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.sureewan\Downloads\"/>
    </mc:Choice>
  </mc:AlternateContent>
  <xr:revisionPtr revIDLastSave="0" documentId="13_ncr:1_{120DD4C9-C7DE-4F8E-A00F-BFA3C27EB446}" xr6:coauthVersionLast="47" xr6:coauthVersionMax="47" xr10:uidLastSave="{00000000-0000-0000-0000-000000000000}"/>
  <bookViews>
    <workbookView xWindow="-110" yWindow="-110" windowWidth="19420" windowHeight="11620" xr2:uid="{30186998-98A3-4539-B11C-8782EB8F3393}"/>
  </bookViews>
  <sheets>
    <sheet name="BS (E)" sheetId="1" r:id="rId1"/>
    <sheet name="PL (E)" sheetId="2" r:id="rId2"/>
    <sheet name="SEC (E)" sheetId="3" r:id="rId3"/>
    <sheet name="SES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">#N/A</definedName>
    <definedName name="AAA">#REF!</definedName>
    <definedName name="aaaa">#REF!</definedName>
    <definedName name="AAt" localSheetId="1">[3]งบการเงิน!#REF!</definedName>
    <definedName name="AAt" localSheetId="2">[3]งบการเงิน!#REF!</definedName>
    <definedName name="AAt">[3]งบการเงิน!#REF!</definedName>
    <definedName name="At" localSheetId="1">[3]งบการเงิน!#REF!</definedName>
    <definedName name="At" localSheetId="2">[3]งบการเงิน!#REF!</definedName>
    <definedName name="At">[3]งบการเงิน!#REF!</definedName>
    <definedName name="B" localSheetId="1">[3]งบการเงิน!#REF!</definedName>
    <definedName name="B" localSheetId="2">[3]งบการเงิน!#REF!</definedName>
    <definedName name="B">[3]งบการเงิน!#REF!</definedName>
    <definedName name="BB">#REF!</definedName>
    <definedName name="C." localSheetId="1">[3]งบการเงิน!#REF!</definedName>
    <definedName name="C." localSheetId="2">[3]งบการเงิน!#REF!</definedName>
    <definedName name="C.">[3]งบการเงิน!#REF!</definedName>
    <definedName name="CC" localSheetId="1">[3]งบการเงิน!#REF!</definedName>
    <definedName name="CC" localSheetId="2">[3]งบการเงิน!#REF!</definedName>
    <definedName name="CC">[3]งบการเงิน!#REF!</definedName>
    <definedName name="CCt" localSheetId="1">[3]งบการเงิน!#REF!</definedName>
    <definedName name="CCt" localSheetId="2">[3]งบการเงิน!#REF!</definedName>
    <definedName name="CCt">[3]งบการเงิน!#REF!</definedName>
    <definedName name="cost">#REF!</definedName>
    <definedName name="Ct" localSheetId="1">[3]งบการเงิน!#REF!</definedName>
    <definedName name="Ct" localSheetId="2">[3]งบการเงิน!#REF!</definedName>
    <definedName name="Ct">[3]งบการเงิน!#REF!</definedName>
    <definedName name="DA" localSheetId="1">[3]งบการเงิน!#REF!</definedName>
    <definedName name="DA" localSheetId="2">[3]งบการเงิน!#REF!</definedName>
    <definedName name="DA">[3]งบการเงิน!#REF!</definedName>
    <definedName name="DAAt" localSheetId="1">[3]งบการเงิน!#REF!</definedName>
    <definedName name="DAAt" localSheetId="2">[3]งบการเงิน!#REF!</definedName>
    <definedName name="DAAt">[3]งบการเงิน!#REF!</definedName>
    <definedName name="DAt" localSheetId="1">[3]งบการเงิน!#REF!</definedName>
    <definedName name="DAt" localSheetId="2">[3]งบการเงิน!#REF!</definedName>
    <definedName name="DAt">[3]งบการเงิน!#REF!</definedName>
    <definedName name="_xlnm.Database">#REF!</definedName>
    <definedName name="DC" localSheetId="1">[3]งบการเงิน!#REF!</definedName>
    <definedName name="DC" localSheetId="2">[3]งบการเงิน!#REF!</definedName>
    <definedName name="DC">[3]งบการเงิน!#REF!</definedName>
    <definedName name="DCC" localSheetId="1">[3]งบการเงิน!#REF!</definedName>
    <definedName name="DCC" localSheetId="2">[3]งบการเงิน!#REF!</definedName>
    <definedName name="DCC">[3]งบการเงิน!#REF!</definedName>
    <definedName name="DCCt" localSheetId="1">[3]งบการเงิน!#REF!</definedName>
    <definedName name="DCCt" localSheetId="2">[3]งบการเงิน!#REF!</definedName>
    <definedName name="DCCt">[3]งบการเงิน!#REF!</definedName>
    <definedName name="DCt" localSheetId="1">[3]งบการเงิน!#REF!</definedName>
    <definedName name="DCt" localSheetId="2">[3]งบการเงิน!#REF!</definedName>
    <definedName name="DCt">[3]งบการเงิน!#REF!</definedName>
    <definedName name="DEE" localSheetId="1">[3]งบการเงิน!#REF!</definedName>
    <definedName name="DEE" localSheetId="2">[3]งบการเงิน!#REF!</definedName>
    <definedName name="DEE">[3]งบการเงิน!#REF!</definedName>
    <definedName name="DFA" localSheetId="1">[3]งบการเงิน!#REF!</definedName>
    <definedName name="DFA" localSheetId="2">[3]งบการเงิน!#REF!</definedName>
    <definedName name="DFA">[3]งบการเงิน!#REF!</definedName>
    <definedName name="DGG" localSheetId="1">[3]งบการเงิน!#REF!</definedName>
    <definedName name="DGG" localSheetId="2">[3]งบการเงิน!#REF!</definedName>
    <definedName name="DGG">[3]งบการเงิน!#REF!</definedName>
    <definedName name="DII" localSheetId="1">[3]งบการเงิน!#REF!</definedName>
    <definedName name="DII" localSheetId="2">[3]งบการเงิน!#REF!</definedName>
    <definedName name="DII">[3]งบการเงิน!#REF!</definedName>
    <definedName name="DIt" localSheetId="1">[3]งบการเงิน!#REF!</definedName>
    <definedName name="DIt" localSheetId="2">[3]งบการเงิน!#REF!</definedName>
    <definedName name="DIt">[3]งบการเงิน!#REF!</definedName>
    <definedName name="DItt" localSheetId="1">[3]งบการเงิน!#REF!</definedName>
    <definedName name="DItt" localSheetId="2">[3]งบการเงิน!#REF!</definedName>
    <definedName name="DItt">[3]งบการเงิน!#REF!</definedName>
    <definedName name="DIttt" localSheetId="1">[3]งบการเงิน!#REF!</definedName>
    <definedName name="DIttt" localSheetId="2">[3]งบการเงิน!#REF!</definedName>
    <definedName name="DIttt">[3]งบการเงิน!#REF!</definedName>
    <definedName name="DNN" localSheetId="1">[3]งบการเงิน!#REF!</definedName>
    <definedName name="DNN" localSheetId="2">[3]งบการเงิน!#REF!</definedName>
    <definedName name="DNN">[3]งบการเงิน!#REF!</definedName>
    <definedName name="DOS" localSheetId="1">[3]งบการเงิน!#REF!</definedName>
    <definedName name="DOS" localSheetId="2">[3]งบการเงิน!#REF!</definedName>
    <definedName name="DOS">[3]งบการเงิน!#REF!</definedName>
    <definedName name="DRE." localSheetId="1">[3]งบการเงิน!#REF!</definedName>
    <definedName name="DRE." localSheetId="2">[3]งบการเงิน!#REF!</definedName>
    <definedName name="DRE.">[3]งบการเงิน!#REF!</definedName>
    <definedName name="DREt" localSheetId="1">[3]งบการเงิน!#REF!</definedName>
    <definedName name="DREt" localSheetId="2">[3]งบการเงิน!#REF!</definedName>
    <definedName name="DREt">[3]งบการเงิน!#REF!</definedName>
    <definedName name="DT" localSheetId="1">[3]งบการเงิน!#REF!</definedName>
    <definedName name="DT" localSheetId="2">[3]งบการเงิน!#REF!</definedName>
    <definedName name="DT">[3]งบการเงิน!#REF!</definedName>
    <definedName name="EE" localSheetId="1">[3]งบการเงิน!#REF!</definedName>
    <definedName name="EE" localSheetId="2">[3]งบการเงิน!#REF!</definedName>
    <definedName name="EE">[3]งบการเงิน!#REF!</definedName>
    <definedName name="FA" localSheetId="1">[3]งบการเงิน!#REF!</definedName>
    <definedName name="FA" localSheetId="2">[3]งบการเงิน!#REF!</definedName>
    <definedName name="FA">[3]งบการเงิน!#REF!</definedName>
    <definedName name="FC">'[3]cash flow 1'!$H$15</definedName>
    <definedName name="FCC">'[3]cash flow 1'!$H$91</definedName>
    <definedName name="FGG">'[3]cash flow 1'!$H$118</definedName>
    <definedName name="FIttt">'[3]cash flow 1'!$H$51</definedName>
    <definedName name="FNN">'[3]cash flow 1'!$H$129</definedName>
    <definedName name="FT">'[3]cash flow 1'!$H$108</definedName>
    <definedName name="G\L_FA">'[3]cash flow 1'!$H$66</definedName>
    <definedName name="GG" localSheetId="1">[3]งบการเงิน!#REF!</definedName>
    <definedName name="GG" localSheetId="2">[3]งบการเงิน!#REF!</definedName>
    <definedName name="GG">[3]งบการเงิน!#REF!</definedName>
    <definedName name="II" localSheetId="1">[3]งบการเงิน!#REF!</definedName>
    <definedName name="II" localSheetId="2">[3]งบการเงิน!#REF!</definedName>
    <definedName name="II">[3]งบการเงิน!#REF!</definedName>
    <definedName name="It" localSheetId="1">[3]งบการเงิน!#REF!</definedName>
    <definedName name="It" localSheetId="2">[3]งบการเงิน!#REF!</definedName>
    <definedName name="It">[3]งบการเงิน!#REF!</definedName>
    <definedName name="Itt" localSheetId="1">[3]งบการเงิน!#REF!</definedName>
    <definedName name="Itt" localSheetId="2">[3]งบการเงิน!#REF!</definedName>
    <definedName name="Itt">[3]งบการเงิน!#REF!</definedName>
    <definedName name="Ittt" localSheetId="1">[3]งบการเงิน!#REF!</definedName>
    <definedName name="Ittt" localSheetId="2">[3]งบการเงิน!#REF!</definedName>
    <definedName name="Ittt">[3]งบการเงิน!#REF!</definedName>
    <definedName name="L">#REF!</definedName>
    <definedName name="LL">#REF!</definedName>
    <definedName name="NN" localSheetId="1">[3]งบการเงิน!#REF!</definedName>
    <definedName name="NN" localSheetId="2">[3]งบการเงิน!#REF!</definedName>
    <definedName name="NN">[3]งบการเงิน!#REF!</definedName>
    <definedName name="OHC1_6">#N/A</definedName>
    <definedName name="OHR1_6">#N/A</definedName>
    <definedName name="OS" localSheetId="1">[3]งบการเงิน!#REF!</definedName>
    <definedName name="OS" localSheetId="2">[3]งบการเงิน!#REF!</definedName>
    <definedName name="OS">[3]งบการเงิน!#REF!</definedName>
    <definedName name="_xlnm.Print_Area" localSheetId="0">'BS (E)'!$A$1:$J$104</definedName>
    <definedName name="_xlnm.Print_Area" localSheetId="4">'CF (E)'!$A$1:$J$87</definedName>
    <definedName name="_xlnm.Print_Area" localSheetId="1">'PL (E)'!$A$1:$J$59</definedName>
    <definedName name="_xlnm.Print_Area" localSheetId="2">'SEC (E)'!$A$1:$V$23</definedName>
    <definedName name="_xlnm.Print_Area" localSheetId="3">'SES (E)'!$A$1:$O$21</definedName>
    <definedName name="_xlnm.Print_Area">#REF!</definedName>
    <definedName name="PRINT_AREA_MI">#REF!</definedName>
    <definedName name="PTAX">'[3]cash flow 2'!$G$56</definedName>
    <definedName name="RE" localSheetId="1">[3]งบการเงิน!#REF!</definedName>
    <definedName name="RE" localSheetId="2">[3]งบการเงิน!#REF!</definedName>
    <definedName name="RE">[3]งบการเงิน!#REF!</definedName>
    <definedName name="REt" localSheetId="1">[3]งบการเงิน!#REF!</definedName>
    <definedName name="REt" localSheetId="2">[3]งบการเงิน!#REF!</definedName>
    <definedName name="REt">[3]งบการเงิน!#REF!</definedName>
    <definedName name="S_FA">'[3]cash flow 1'!$H$58</definedName>
    <definedName name="SELLC1_6">#N/A</definedName>
    <definedName name="SELLR1_6">#N/A</definedName>
    <definedName name="T" localSheetId="1">[3]งบการเงิน!#REF!</definedName>
    <definedName name="T" localSheetId="2">[3]งบการเงิน!#REF!</definedName>
    <definedName name="T">[3]งบการเงิน!#REF!</definedName>
    <definedName name="Unreailzed">'[3]cash flow 2'!$G$30</definedName>
    <definedName name="XA" localSheetId="1">[3]งบการเงิน!#REF!</definedName>
    <definedName name="XA" localSheetId="2">[3]งบการเงิน!#REF!</definedName>
    <definedName name="XA">[3]งบการเงิน!#REF!</definedName>
    <definedName name="XAAt" localSheetId="1">[3]งบการเงิน!#REF!</definedName>
    <definedName name="XAAt" localSheetId="2">[3]งบการเงิน!#REF!</definedName>
    <definedName name="XAAt">[3]งบการเงิน!#REF!</definedName>
    <definedName name="XAt" localSheetId="1">[3]งบการเงิน!#REF!</definedName>
    <definedName name="XAt" localSheetId="2">[3]งบการเงิน!#REF!</definedName>
    <definedName name="XAt">[3]งบการเงิน!#REF!</definedName>
    <definedName name="XC" localSheetId="1">[3]งบการเงิน!#REF!</definedName>
    <definedName name="XC" localSheetId="2">[3]งบการเงิน!#REF!</definedName>
    <definedName name="XC">[3]งบการเงิน!#REF!</definedName>
    <definedName name="XCC" localSheetId="1">[3]งบการเงิน!#REF!</definedName>
    <definedName name="XCC" localSheetId="2">[3]งบการเงิน!#REF!</definedName>
    <definedName name="XCC">[3]งบการเงิน!#REF!</definedName>
    <definedName name="XCCt" localSheetId="1">[3]งบการเงิน!#REF!</definedName>
    <definedName name="XCCt" localSheetId="2">[3]งบการเงิน!#REF!</definedName>
    <definedName name="XCCt">[3]งบการเงิน!#REF!</definedName>
    <definedName name="XCt" localSheetId="1">[3]งบการเงิน!#REF!</definedName>
    <definedName name="XCt" localSheetId="2">[3]งบการเงิน!#REF!</definedName>
    <definedName name="XCt">[3]งบการเงิน!#REF!</definedName>
    <definedName name="XEE" localSheetId="1">[3]งบการเงิน!#REF!</definedName>
    <definedName name="XEE" localSheetId="2">[3]งบการเงิน!#REF!</definedName>
    <definedName name="XEE">[3]งบการเงิน!#REF!</definedName>
    <definedName name="XFA" localSheetId="1">[3]งบการเงิน!#REF!</definedName>
    <definedName name="XFA" localSheetId="2">[3]งบการเงิน!#REF!</definedName>
    <definedName name="XFA">[3]งบการเงิน!#REF!</definedName>
    <definedName name="XGG" localSheetId="1">[3]งบการเงิน!#REF!</definedName>
    <definedName name="XGG" localSheetId="2">[3]งบการเงิน!#REF!</definedName>
    <definedName name="XGG">[3]งบการเงิน!#REF!</definedName>
    <definedName name="XII" localSheetId="1">[3]งบการเงิน!#REF!</definedName>
    <definedName name="XII" localSheetId="2">[3]งบการเงิน!#REF!</definedName>
    <definedName name="XII">[3]งบการเงิน!#REF!</definedName>
    <definedName name="XIt" localSheetId="1">[3]งบการเงิน!#REF!</definedName>
    <definedName name="XIt" localSheetId="2">[3]งบการเงิน!#REF!</definedName>
    <definedName name="XIt">[3]งบการเงิน!#REF!</definedName>
    <definedName name="Xitt" localSheetId="1">[3]งบการเงิน!#REF!</definedName>
    <definedName name="Xitt" localSheetId="2">[3]งบการเงิน!#REF!</definedName>
    <definedName name="Xitt">[3]งบการเงิน!#REF!</definedName>
    <definedName name="XIttt" localSheetId="1">[3]งบการเงิน!#REF!</definedName>
    <definedName name="XIttt" localSheetId="2">[3]งบการเงิน!#REF!</definedName>
    <definedName name="XIttt">[3]งบการเงิน!#REF!</definedName>
    <definedName name="XNN" localSheetId="1">[3]งบการเงิน!#REF!</definedName>
    <definedName name="XNN" localSheetId="2">[3]งบการเงิน!#REF!</definedName>
    <definedName name="XNN">[3]งบการเงิน!#REF!</definedName>
    <definedName name="XOS" localSheetId="1">[3]งบการเงิน!#REF!</definedName>
    <definedName name="XOS" localSheetId="2">[3]งบการเงิน!#REF!</definedName>
    <definedName name="XOS">[3]งบการเงิน!#REF!</definedName>
    <definedName name="XRE" localSheetId="1">[3]งบการเงิน!#REF!</definedName>
    <definedName name="XRE" localSheetId="2">[3]งบการเงิน!#REF!</definedName>
    <definedName name="XRE">[3]งบการเงิน!#REF!</definedName>
    <definedName name="XREt" localSheetId="1">[3]งบการเงิน!#REF!</definedName>
    <definedName name="XREt" localSheetId="2">[3]งบการเงิน!#REF!</definedName>
    <definedName name="XREt">[3]งบการเงิน!#REF!</definedName>
    <definedName name="XT" localSheetId="1">[3]งบการเงิน!#REF!</definedName>
    <definedName name="XT" localSheetId="2">[3]งบการเงิน!#REF!</definedName>
    <definedName name="XT">[3]งบการเงิน!#REF!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9" i="5" l="1"/>
  <c r="G89" i="5"/>
  <c r="E89" i="5"/>
  <c r="J82" i="5"/>
  <c r="H82" i="5"/>
  <c r="F82" i="5"/>
  <c r="D82" i="5"/>
  <c r="J78" i="5"/>
  <c r="H78" i="5"/>
  <c r="F78" i="5"/>
  <c r="D78" i="5"/>
  <c r="J77" i="5"/>
  <c r="H77" i="5"/>
  <c r="F77" i="5"/>
  <c r="D77" i="5"/>
  <c r="J76" i="5"/>
  <c r="J79" i="5" s="1"/>
  <c r="H76" i="5"/>
  <c r="H79" i="5" s="1"/>
  <c r="F76" i="5"/>
  <c r="F79" i="5" s="1"/>
  <c r="D76" i="5"/>
  <c r="D79" i="5" s="1"/>
  <c r="A67" i="5"/>
  <c r="J59" i="5"/>
  <c r="H59" i="5"/>
  <c r="F59" i="5"/>
  <c r="D59" i="5"/>
  <c r="J54" i="5"/>
  <c r="H54" i="5"/>
  <c r="F54" i="5"/>
  <c r="D54" i="5"/>
  <c r="J53" i="5"/>
  <c r="H53" i="5"/>
  <c r="F53" i="5"/>
  <c r="D53" i="5"/>
  <c r="J52" i="5"/>
  <c r="J55" i="5" s="1"/>
  <c r="H52" i="5"/>
  <c r="H55" i="5" s="1"/>
  <c r="F52" i="5"/>
  <c r="F55" i="5" s="1"/>
  <c r="D52" i="5"/>
  <c r="J50" i="5"/>
  <c r="H50" i="5"/>
  <c r="F50" i="5"/>
  <c r="D50" i="5"/>
  <c r="D55" i="5" s="1"/>
  <c r="J46" i="5"/>
  <c r="H46" i="5"/>
  <c r="F46" i="5"/>
  <c r="D46" i="5"/>
  <c r="J45" i="5"/>
  <c r="H45" i="5"/>
  <c r="F45" i="5"/>
  <c r="D45" i="5"/>
  <c r="J44" i="5"/>
  <c r="J47" i="5" s="1"/>
  <c r="H44" i="5"/>
  <c r="H47" i="5" s="1"/>
  <c r="F44" i="5"/>
  <c r="F47" i="5" s="1"/>
  <c r="D44" i="5"/>
  <c r="D47" i="5" s="1"/>
  <c r="A36" i="5"/>
  <c r="J29" i="5"/>
  <c r="H29" i="5"/>
  <c r="F29" i="5"/>
  <c r="D29" i="5"/>
  <c r="J27" i="5"/>
  <c r="H27" i="5"/>
  <c r="F27" i="5"/>
  <c r="D27" i="5"/>
  <c r="J25" i="5"/>
  <c r="H25" i="5"/>
  <c r="F25" i="5"/>
  <c r="D25" i="5"/>
  <c r="J24" i="5"/>
  <c r="H24" i="5"/>
  <c r="F24" i="5"/>
  <c r="D24" i="5"/>
  <c r="J23" i="5"/>
  <c r="H23" i="5"/>
  <c r="F23" i="5"/>
  <c r="D23" i="5"/>
  <c r="J21" i="5"/>
  <c r="H21" i="5"/>
  <c r="F21" i="5"/>
  <c r="D21" i="5"/>
  <c r="J20" i="5"/>
  <c r="H20" i="5"/>
  <c r="F20" i="5"/>
  <c r="D20" i="5"/>
  <c r="J19" i="5"/>
  <c r="H19" i="5"/>
  <c r="F19" i="5"/>
  <c r="D19" i="5"/>
  <c r="J18" i="5"/>
  <c r="H18" i="5"/>
  <c r="F18" i="5"/>
  <c r="D18" i="5"/>
  <c r="J17" i="5"/>
  <c r="H17" i="5"/>
  <c r="F17" i="5"/>
  <c r="D17" i="5"/>
  <c r="J15" i="5"/>
  <c r="H15" i="5"/>
  <c r="F15" i="5"/>
  <c r="D15" i="5"/>
  <c r="J14" i="5"/>
  <c r="H14" i="5"/>
  <c r="F14" i="5"/>
  <c r="D14" i="5"/>
  <c r="J13" i="5"/>
  <c r="H13" i="5"/>
  <c r="F13" i="5"/>
  <c r="A4" i="5"/>
  <c r="K17" i="4"/>
  <c r="O16" i="4"/>
  <c r="M16" i="4"/>
  <c r="K16" i="4"/>
  <c r="I16" i="4"/>
  <c r="G16" i="4"/>
  <c r="E16" i="4"/>
  <c r="O15" i="4"/>
  <c r="M15" i="4"/>
  <c r="K15" i="4"/>
  <c r="I15" i="4"/>
  <c r="G15" i="4"/>
  <c r="G17" i="4" s="1"/>
  <c r="E15" i="4"/>
  <c r="E17" i="4" s="1"/>
  <c r="O14" i="4"/>
  <c r="O17" i="4" s="1"/>
  <c r="M14" i="4"/>
  <c r="M17" i="4" s="1"/>
  <c r="K14" i="4"/>
  <c r="I14" i="4"/>
  <c r="G14" i="4"/>
  <c r="E14" i="4"/>
  <c r="K12" i="4"/>
  <c r="G12" i="4"/>
  <c r="E12" i="4"/>
  <c r="M11" i="4"/>
  <c r="O11" i="4" s="1"/>
  <c r="O10" i="4"/>
  <c r="M10" i="4"/>
  <c r="M12" i="4" s="1"/>
  <c r="H91" i="1" s="1"/>
  <c r="K10" i="4"/>
  <c r="I10" i="4"/>
  <c r="G10" i="4"/>
  <c r="E10" i="4"/>
  <c r="A3" i="4"/>
  <c r="N21" i="3"/>
  <c r="T20" i="3"/>
  <c r="P20" i="3"/>
  <c r="N20" i="3"/>
  <c r="L20" i="3"/>
  <c r="J20" i="3"/>
  <c r="H20" i="3"/>
  <c r="F20" i="3"/>
  <c r="T19" i="3"/>
  <c r="V19" i="3" s="1"/>
  <c r="R19" i="3"/>
  <c r="P19" i="3"/>
  <c r="N19" i="3"/>
  <c r="L19" i="3"/>
  <c r="J19" i="3"/>
  <c r="H19" i="3"/>
  <c r="F19" i="3"/>
  <c r="T17" i="3"/>
  <c r="T21" i="3" s="1"/>
  <c r="P17" i="3"/>
  <c r="P21" i="3" s="1"/>
  <c r="N17" i="3"/>
  <c r="R17" i="3" s="1"/>
  <c r="L17" i="3"/>
  <c r="L21" i="3" s="1"/>
  <c r="J17" i="3"/>
  <c r="H17" i="3"/>
  <c r="H21" i="3" s="1"/>
  <c r="F17" i="3"/>
  <c r="F21" i="3" s="1"/>
  <c r="F15" i="3"/>
  <c r="T12" i="3"/>
  <c r="T15" i="3" s="1"/>
  <c r="D96" i="1" s="1"/>
  <c r="P12" i="3"/>
  <c r="P15" i="3" s="1"/>
  <c r="D93" i="1" s="1"/>
  <c r="N12" i="3"/>
  <c r="L12" i="3"/>
  <c r="L15" i="3" s="1"/>
  <c r="D90" i="1" s="1"/>
  <c r="J12" i="3"/>
  <c r="H12" i="3"/>
  <c r="H15" i="3" s="1"/>
  <c r="F12" i="3"/>
  <c r="R12" i="3" s="1"/>
  <c r="A3" i="3"/>
  <c r="J55" i="2"/>
  <c r="H55" i="2"/>
  <c r="F55" i="2"/>
  <c r="D55" i="2"/>
  <c r="J53" i="2"/>
  <c r="H53" i="2"/>
  <c r="F53" i="2"/>
  <c r="D53" i="2"/>
  <c r="J51" i="2"/>
  <c r="H51" i="2"/>
  <c r="F51" i="2"/>
  <c r="J50" i="2"/>
  <c r="H50" i="2"/>
  <c r="F50" i="2"/>
  <c r="D50" i="2"/>
  <c r="T14" i="3" s="1"/>
  <c r="J49" i="2"/>
  <c r="H49" i="2"/>
  <c r="F49" i="2"/>
  <c r="D49" i="2"/>
  <c r="D51" i="2" s="1"/>
  <c r="A40" i="2"/>
  <c r="J29" i="2"/>
  <c r="H29" i="2"/>
  <c r="F29" i="2"/>
  <c r="D29" i="2"/>
  <c r="D13" i="5" s="1"/>
  <c r="J26" i="2"/>
  <c r="H26" i="2"/>
  <c r="F26" i="2"/>
  <c r="D26" i="2"/>
  <c r="J25" i="2"/>
  <c r="H25" i="2"/>
  <c r="F25" i="2"/>
  <c r="D25" i="2"/>
  <c r="J21" i="2"/>
  <c r="H21" i="2"/>
  <c r="F21" i="2"/>
  <c r="D21" i="2"/>
  <c r="J20" i="2"/>
  <c r="H20" i="2"/>
  <c r="F20" i="2"/>
  <c r="D20" i="2"/>
  <c r="J19" i="2"/>
  <c r="J22" i="2" s="1"/>
  <c r="H19" i="2"/>
  <c r="H22" i="2" s="1"/>
  <c r="F19" i="2"/>
  <c r="F22" i="2" s="1"/>
  <c r="D19" i="2"/>
  <c r="D22" i="2" s="1"/>
  <c r="J14" i="2"/>
  <c r="H14" i="2"/>
  <c r="F14" i="2"/>
  <c r="D14" i="2"/>
  <c r="J13" i="2"/>
  <c r="H13" i="2"/>
  <c r="F13" i="2"/>
  <c r="D13" i="2"/>
  <c r="J12" i="2"/>
  <c r="J15" i="2" s="1"/>
  <c r="J24" i="2" s="1"/>
  <c r="J28" i="2" s="1"/>
  <c r="J32" i="2" s="1"/>
  <c r="J11" i="5" s="1"/>
  <c r="J28" i="5" s="1"/>
  <c r="J31" i="5" s="1"/>
  <c r="H12" i="2"/>
  <c r="H15" i="2" s="1"/>
  <c r="H24" i="2" s="1"/>
  <c r="H28" i="2" s="1"/>
  <c r="H32" i="2" s="1"/>
  <c r="H11" i="5" s="1"/>
  <c r="H28" i="5" s="1"/>
  <c r="H31" i="5" s="1"/>
  <c r="F12" i="2"/>
  <c r="F15" i="2" s="1"/>
  <c r="F24" i="2" s="1"/>
  <c r="F28" i="2" s="1"/>
  <c r="F32" i="2" s="1"/>
  <c r="F11" i="5" s="1"/>
  <c r="F28" i="5" s="1"/>
  <c r="F31" i="5" s="1"/>
  <c r="F57" i="5" s="1"/>
  <c r="F61" i="5" s="1"/>
  <c r="D12" i="2"/>
  <c r="D15" i="2" s="1"/>
  <c r="D24" i="2" s="1"/>
  <c r="D28" i="2" s="1"/>
  <c r="D32" i="2" s="1"/>
  <c r="D11" i="5" s="1"/>
  <c r="F96" i="1"/>
  <c r="F95" i="1"/>
  <c r="F97" i="1" s="1"/>
  <c r="J93" i="1"/>
  <c r="J95" i="1" s="1"/>
  <c r="J97" i="1" s="1"/>
  <c r="F93" i="1"/>
  <c r="J91" i="1"/>
  <c r="F91" i="1"/>
  <c r="J90" i="1"/>
  <c r="H90" i="1"/>
  <c r="F90" i="1"/>
  <c r="J88" i="1"/>
  <c r="H88" i="1"/>
  <c r="F88" i="1"/>
  <c r="D88" i="1"/>
  <c r="J87" i="1"/>
  <c r="H87" i="1"/>
  <c r="F87" i="1"/>
  <c r="D87" i="1"/>
  <c r="J86" i="1"/>
  <c r="H86" i="1"/>
  <c r="F86" i="1"/>
  <c r="D86" i="1"/>
  <c r="A73" i="1"/>
  <c r="J64" i="1"/>
  <c r="H64" i="1"/>
  <c r="F64" i="1"/>
  <c r="D64" i="1"/>
  <c r="J63" i="1"/>
  <c r="H63" i="1"/>
  <c r="G63" i="1"/>
  <c r="F63" i="1"/>
  <c r="D63" i="1"/>
  <c r="J62" i="1"/>
  <c r="J65" i="1" s="1"/>
  <c r="H62" i="1"/>
  <c r="H65" i="1" s="1"/>
  <c r="G62" i="1"/>
  <c r="F62" i="1"/>
  <c r="F65" i="1" s="1"/>
  <c r="D62" i="1"/>
  <c r="D65" i="1" s="1"/>
  <c r="J58" i="1"/>
  <c r="H58" i="1"/>
  <c r="G58" i="1"/>
  <c r="F58" i="1"/>
  <c r="D58" i="1"/>
  <c r="J57" i="1"/>
  <c r="H57" i="1"/>
  <c r="G57" i="1"/>
  <c r="F57" i="1"/>
  <c r="F59" i="1" s="1"/>
  <c r="D57" i="1"/>
  <c r="J55" i="1"/>
  <c r="H55" i="1"/>
  <c r="G55" i="1"/>
  <c r="F55" i="1"/>
  <c r="D55" i="1"/>
  <c r="J53" i="1"/>
  <c r="H53" i="1"/>
  <c r="G53" i="1"/>
  <c r="F53" i="1"/>
  <c r="D53" i="1"/>
  <c r="J52" i="1"/>
  <c r="J59" i="1" s="1"/>
  <c r="J67" i="1" s="1"/>
  <c r="H52" i="1"/>
  <c r="H59" i="1" s="1"/>
  <c r="H67" i="1" s="1"/>
  <c r="G52" i="1"/>
  <c r="F52" i="1"/>
  <c r="D52" i="1"/>
  <c r="D59" i="1" s="1"/>
  <c r="D67" i="1" s="1"/>
  <c r="A39" i="1"/>
  <c r="J26" i="1"/>
  <c r="H26" i="1"/>
  <c r="F26" i="1"/>
  <c r="D26" i="1"/>
  <c r="J25" i="1"/>
  <c r="H25" i="1"/>
  <c r="F25" i="1"/>
  <c r="D25" i="1"/>
  <c r="J24" i="1"/>
  <c r="H24" i="1"/>
  <c r="F24" i="1"/>
  <c r="D24" i="1"/>
  <c r="J23" i="1"/>
  <c r="H23" i="1"/>
  <c r="F23" i="1"/>
  <c r="D23" i="1"/>
  <c r="J22" i="1"/>
  <c r="H22" i="1"/>
  <c r="F22" i="1"/>
  <c r="D22" i="1"/>
  <c r="J21" i="1"/>
  <c r="J27" i="1" s="1"/>
  <c r="H21" i="1"/>
  <c r="H27" i="1" s="1"/>
  <c r="F21" i="1"/>
  <c r="F27" i="1" s="1"/>
  <c r="D21" i="1"/>
  <c r="D27" i="1" s="1"/>
  <c r="J17" i="1"/>
  <c r="H17" i="1"/>
  <c r="F17" i="1"/>
  <c r="D17" i="1"/>
  <c r="J16" i="1"/>
  <c r="H16" i="1"/>
  <c r="F16" i="1"/>
  <c r="D16" i="1"/>
  <c r="J15" i="1"/>
  <c r="J18" i="1" s="1"/>
  <c r="J29" i="1" s="1"/>
  <c r="H15" i="1"/>
  <c r="H18" i="1" s="1"/>
  <c r="H29" i="1" s="1"/>
  <c r="F15" i="1"/>
  <c r="F18" i="1" s="1"/>
  <c r="F29" i="1" s="1"/>
  <c r="D15" i="1"/>
  <c r="D18" i="1" s="1"/>
  <c r="D29" i="1" s="1"/>
  <c r="V12" i="3" l="1"/>
  <c r="V17" i="3"/>
  <c r="V21" i="3" s="1"/>
  <c r="R21" i="3"/>
  <c r="O12" i="4"/>
  <c r="D28" i="5"/>
  <c r="D31" i="5" s="1"/>
  <c r="D57" i="5" s="1"/>
  <c r="D61" i="5" s="1"/>
  <c r="D89" i="5" s="1"/>
  <c r="N15" i="3"/>
  <c r="D91" i="1" s="1"/>
  <c r="D95" i="1" s="1"/>
  <c r="D97" i="1" s="1"/>
  <c r="D100" i="1" s="1"/>
  <c r="K100" i="1" s="1"/>
  <c r="H57" i="5"/>
  <c r="H61" i="5" s="1"/>
  <c r="H89" i="5" s="1"/>
  <c r="F67" i="1"/>
  <c r="F100" i="1" s="1"/>
  <c r="L100" i="1" s="1"/>
  <c r="H100" i="1"/>
  <c r="M100" i="1" s="1"/>
  <c r="J100" i="1"/>
  <c r="N100" i="1" s="1"/>
  <c r="H95" i="1"/>
  <c r="H97" i="1" s="1"/>
  <c r="J57" i="5"/>
  <c r="J61" i="5" s="1"/>
  <c r="N14" i="3"/>
  <c r="R14" i="3" s="1"/>
  <c r="V14" i="3" s="1"/>
  <c r="R15" i="3" l="1"/>
  <c r="V15" i="3"/>
</calcChain>
</file>

<file path=xl/sharedStrings.xml><?xml version="1.0" encoding="utf-8"?>
<sst xmlns="http://schemas.openxmlformats.org/spreadsheetml/2006/main" count="341" uniqueCount="180">
  <si>
    <t>K.W.  METAL WORK PUBLIC COMPANY LIMITED AND ITS SUBSIDIARIES</t>
  </si>
  <si>
    <t>STATEMENTS OF FINANCIAL POSITION</t>
  </si>
  <si>
    <t>AS AT MARCH 31, 2024 AND DECEMBER 31, 2023</t>
  </si>
  <si>
    <t>ASSETS</t>
  </si>
  <si>
    <t>In Thousand Baht</t>
  </si>
  <si>
    <t xml:space="preserve">Consolidated </t>
  </si>
  <si>
    <t>Separate</t>
  </si>
  <si>
    <t>financial statements</t>
  </si>
  <si>
    <t>March 31,</t>
  </si>
  <si>
    <t>December 31,</t>
  </si>
  <si>
    <t>"Unaudited"</t>
  </si>
  <si>
    <t>Note</t>
  </si>
  <si>
    <t>"Reviewed"</t>
  </si>
  <si>
    <t>"Audited"</t>
  </si>
  <si>
    <t>CURRENT ASSETS</t>
  </si>
  <si>
    <t>Cash and cash equivalents</t>
  </si>
  <si>
    <t>Trade and other current receivables</t>
  </si>
  <si>
    <t xml:space="preserve">Inventories </t>
  </si>
  <si>
    <t>Total current assets</t>
  </si>
  <si>
    <t>NON-CURRENT ASSETS</t>
  </si>
  <si>
    <t>Investment in subsidiaries</t>
  </si>
  <si>
    <t>Property, plant and equipment</t>
  </si>
  <si>
    <t>6, 9</t>
  </si>
  <si>
    <t>Right-of-use assets</t>
  </si>
  <si>
    <t>Intangible assets</t>
  </si>
  <si>
    <t>Deferred tax assets - net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</si>
  <si>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</si>
  <si>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</si>
  <si>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</si>
  <si>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</si>
  <si>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</si>
  <si>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</t>
  </si>
  <si>
    <t xml:space="preserve">   from financial institutions</t>
  </si>
  <si>
    <t>Trade and other current payables</t>
  </si>
  <si>
    <t xml:space="preserve">Current portion of long-term </t>
  </si>
  <si>
    <t xml:space="preserve">   borrowings</t>
  </si>
  <si>
    <t xml:space="preserve">Current portion of </t>
  </si>
  <si>
    <t xml:space="preserve">   lease liabilities </t>
  </si>
  <si>
    <t>Corporate income tax payable</t>
  </si>
  <si>
    <t>Total current liabilities</t>
  </si>
  <si>
    <t>NON-CURRENT LIABILITIES</t>
  </si>
  <si>
    <t>Long-term borrowings</t>
  </si>
  <si>
    <t>Lease liabilities</t>
  </si>
  <si>
    <t>Provisions for employee benefits</t>
  </si>
  <si>
    <t>Total non-current liabilities</t>
  </si>
  <si>
    <t>Total liabilities</t>
  </si>
  <si>
    <t>LIABILITIES AND SHAREHOLDERS' EQUITY (Continued)</t>
  </si>
  <si>
    <t>SHAREHOLDERS' EQUITY</t>
  </si>
  <si>
    <t xml:space="preserve">Share capital </t>
  </si>
  <si>
    <t xml:space="preserve">Authorized share capital </t>
  </si>
  <si>
    <t>Issued and paid-up share capital</t>
  </si>
  <si>
    <t>Share premium on ordinary shares</t>
  </si>
  <si>
    <t>Retained earnings</t>
  </si>
  <si>
    <t xml:space="preserve">   Legal reserve</t>
  </si>
  <si>
    <t xml:space="preserve">   Unappropriated</t>
  </si>
  <si>
    <t xml:space="preserve">Discount on business combination </t>
  </si>
  <si>
    <t xml:space="preserve">   under common control</t>
  </si>
  <si>
    <t>-</t>
  </si>
  <si>
    <t xml:space="preserve">Equity attributable to owners </t>
  </si>
  <si>
    <t xml:space="preserve">   of the parent</t>
  </si>
  <si>
    <t>Non-controlling interests</t>
  </si>
  <si>
    <t>Total shareholders' equity</t>
  </si>
  <si>
    <t>TOTAL LIABILITIES AND</t>
  </si>
  <si>
    <t xml:space="preserve">   SHAREHOLDERS' EQUITY </t>
  </si>
  <si>
    <t xml:space="preserve">K.W.  METAL WORK PUBLIC COMPANY LIMITED </t>
  </si>
  <si>
    <t>"UNAUDITED"</t>
  </si>
  <si>
    <t>AND ITS SUBSIDIARIES</t>
  </si>
  <si>
    <t>"REVIEWED"</t>
  </si>
  <si>
    <t>STATEMENTS OF COMPREHENSIVE INCOME</t>
  </si>
  <si>
    <t>FOR THE THREE-MONTH PERIODS ENDED MARCH 31, 2024 AND 2023</t>
  </si>
  <si>
    <t>2024</t>
  </si>
  <si>
    <t>2023</t>
  </si>
  <si>
    <t>REVENUES</t>
  </si>
  <si>
    <t>Revenue from sales of goods</t>
  </si>
  <si>
    <t xml:space="preserve">   and rendering of services</t>
  </si>
  <si>
    <t>Gain on exchange rate</t>
  </si>
  <si>
    <t>Other income</t>
  </si>
  <si>
    <t>Total revenues</t>
  </si>
  <si>
    <t>EXPENSES</t>
  </si>
  <si>
    <t>Costs of sales of goods</t>
  </si>
  <si>
    <t>Distribution costs</t>
  </si>
  <si>
    <t>Administrative expenses</t>
  </si>
  <si>
    <t>Total expenses</t>
  </si>
  <si>
    <t>Profit from operating activities</t>
  </si>
  <si>
    <t>Finance costs</t>
  </si>
  <si>
    <t>Reversal of impairment loss</t>
  </si>
  <si>
    <t>Profit before income tax</t>
  </si>
  <si>
    <t>Tax expense</t>
  </si>
  <si>
    <t xml:space="preserve">Profit/ Total comprehensive </t>
  </si>
  <si>
    <t xml:space="preserve">   income for the period</t>
  </si>
  <si>
    <t>STATEMENTS OF COMPREHENSIVE INCOME (Continued)</t>
  </si>
  <si>
    <t xml:space="preserve">Profit (loss)/ Total comprehensive </t>
  </si>
  <si>
    <t xml:space="preserve">   income (loss) for the period </t>
  </si>
  <si>
    <t xml:space="preserve">   attributable to:</t>
  </si>
  <si>
    <t>Equity holders of the parent</t>
  </si>
  <si>
    <t>Non-controlling interest</t>
  </si>
  <si>
    <t>Basic earnings per share (In Baht)</t>
  </si>
  <si>
    <t xml:space="preserve">Diluted earnings per share </t>
  </si>
  <si>
    <t xml:space="preserve">   (In Baht)</t>
  </si>
  <si>
    <t>STATEMENTS OF CHANGES IN SHAREHOLDERS' EQUITY</t>
  </si>
  <si>
    <t>Consolidated financial statements (In Thousand Baht)</t>
  </si>
  <si>
    <t xml:space="preserve">Discount on </t>
  </si>
  <si>
    <t>Share</t>
  </si>
  <si>
    <t>business</t>
  </si>
  <si>
    <t xml:space="preserve"> Equity</t>
  </si>
  <si>
    <t>Issued and</t>
  </si>
  <si>
    <t>premium on</t>
  </si>
  <si>
    <t>Subscriptions</t>
  </si>
  <si>
    <t>combination</t>
  </si>
  <si>
    <t>attributable</t>
  </si>
  <si>
    <t>Total</t>
  </si>
  <si>
    <t>paid-up</t>
  </si>
  <si>
    <t>ordinary</t>
  </si>
  <si>
    <t xml:space="preserve">for purchase </t>
  </si>
  <si>
    <t xml:space="preserve"> under</t>
  </si>
  <si>
    <t>to owners</t>
  </si>
  <si>
    <t xml:space="preserve">Non-controlling </t>
  </si>
  <si>
    <t>shareholders'</t>
  </si>
  <si>
    <t>share capital</t>
  </si>
  <si>
    <t>shares</t>
  </si>
  <si>
    <t>of shares</t>
  </si>
  <si>
    <t>Legal reserve</t>
  </si>
  <si>
    <t>Unappropriated</t>
  </si>
  <si>
    <t>common control</t>
  </si>
  <si>
    <t>of the parent</t>
  </si>
  <si>
    <t>interests</t>
  </si>
  <si>
    <t>equity</t>
  </si>
  <si>
    <t>Balance at January 1, 2024</t>
  </si>
  <si>
    <t xml:space="preserve">Total comprehensive income </t>
  </si>
  <si>
    <t xml:space="preserve">   (loss) for the period    </t>
  </si>
  <si>
    <t>Balance at March 31, 2024</t>
  </si>
  <si>
    <t>Balance at January 1, 2023</t>
  </si>
  <si>
    <t>Transfers</t>
  </si>
  <si>
    <t>Balance at March 31, 2023</t>
  </si>
  <si>
    <t>Separate financial statements (In Thousand Baht)</t>
  </si>
  <si>
    <t>Share premium</t>
  </si>
  <si>
    <t>on ordinary</t>
  </si>
  <si>
    <t>for purchase</t>
  </si>
  <si>
    <t>Total comprehensive income for the period</t>
  </si>
  <si>
    <t>STATEMENTS OF CASH FLOWS</t>
  </si>
  <si>
    <t>Cash flows from operating activities</t>
  </si>
  <si>
    <t>Profit for the period</t>
  </si>
  <si>
    <t>Adjustment for</t>
  </si>
  <si>
    <t xml:space="preserve">Depreciation and amortization </t>
  </si>
  <si>
    <t>Allowance for declining  in value</t>
  </si>
  <si>
    <t xml:space="preserve">   of inventories (reversal)</t>
  </si>
  <si>
    <t>Gain on disposals of fixed assets</t>
  </si>
  <si>
    <t>Unrealized loss (gain) on exchange rate</t>
  </si>
  <si>
    <t>Interest expense</t>
  </si>
  <si>
    <t>Decrease (increase) in operating assets</t>
  </si>
  <si>
    <t>Inventories</t>
  </si>
  <si>
    <t>Increase (decrease) in operating liabilities</t>
  </si>
  <si>
    <t>Net cash flows provided by operations</t>
  </si>
  <si>
    <t>Income tax paid</t>
  </si>
  <si>
    <t xml:space="preserve">Net cash flows provided by </t>
  </si>
  <si>
    <t xml:space="preserve">   operating activities</t>
  </si>
  <si>
    <t>STATEMENTS OF CASH FLOWS (Continued)</t>
  </si>
  <si>
    <t>Cash flows from investing activities</t>
  </si>
  <si>
    <t>Additions to fixed assets and</t>
  </si>
  <si>
    <t xml:space="preserve">   intangible assets</t>
  </si>
  <si>
    <t>Advances for purchase of fixed assets</t>
  </si>
  <si>
    <t>Proceeds from disposals of fixed assets</t>
  </si>
  <si>
    <t>Net cash flows used in investing activities</t>
  </si>
  <si>
    <t>Cash flows from financing activities</t>
  </si>
  <si>
    <t>Interest paid</t>
  </si>
  <si>
    <t>Increase (decrease) in short-term borrowings</t>
  </si>
  <si>
    <t>Repayments of long-term borrowings</t>
  </si>
  <si>
    <t>Payments of lease liabilities</t>
  </si>
  <si>
    <t xml:space="preserve">Net cash flows used in financing activities </t>
  </si>
  <si>
    <t>Net increase in cash and cash equivalents</t>
  </si>
  <si>
    <t xml:space="preserve">Cash and cash equivalents at </t>
  </si>
  <si>
    <t xml:space="preserve">   beginning of period</t>
  </si>
  <si>
    <t xml:space="preserve">   end of period</t>
  </si>
  <si>
    <t xml:space="preserve">Cash and cash equivalents </t>
  </si>
  <si>
    <r>
      <rPr>
        <sz val="11"/>
        <rFont val="Times New Roman"/>
        <family val="1"/>
      </rPr>
      <t xml:space="preserve">   </t>
    </r>
    <r>
      <rPr>
        <u/>
        <sz val="11"/>
        <rFont val="Times New Roman"/>
        <family val="1"/>
      </rPr>
      <t>at end of period</t>
    </r>
  </si>
  <si>
    <t>Cash on hand</t>
  </si>
  <si>
    <t>Cash at banks - current accounts</t>
  </si>
  <si>
    <t>Cash at banks - savings accounts</t>
  </si>
  <si>
    <t>Additional information</t>
  </si>
  <si>
    <t>Purchases of fixed assets - unpaid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</si>
</sst>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[$-F800]dddd\,\ mmmm\ dd\,\ yyyy"/>
    <numFmt numFmtId="166" formatCode="_(* #,##0_);_(* \(#,##0\);_(* &quot;-&quot;??_);_(@_)"/>
    <numFmt numFmtId="167" formatCode="_(* #,##0.0000000_);_(* \(#,##0.0000000\);_(* &quot;-&quot;??_);_(@_)"/>
    <numFmt numFmtId="168" formatCode="_(* #,##0.000_);_(* \(#,##0.000\);_(* &quot;-&quot;??_);_(@_)"/>
    <numFmt numFmtId="169" formatCode="_-* #,##0_-;\-* #,##0_-;_-* &quot;-&quot;??_-;_-@_-"/>
  </numFmts>
  <fonts count="16" x14ac:knownFonts="1">
    <font>
      <sz val="10"/>
      <name val="Arial"/>
      <charset val="222"/>
    </font>
    <font>
      <sz val="10"/>
      <name val="Arial"/>
      <family val="2"/>
      <charset val="204"/>
    </font>
    <font>
      <b/>
      <sz val="12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2"/>
      <name val="Times New Roman"/>
      <family val="1"/>
    </font>
    <font>
      <sz val="11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148">
    <xf numFmtId="0" fontId="0" fillId="0" borderId="0" xfId="0"/>
    <xf numFmtId="0" fontId="2" fillId="0" borderId="0" xfId="1" applyFont="1" applyAlignment="1">
      <alignment horizontal="left"/>
    </xf>
    <xf numFmtId="0" fontId="2" fillId="0" borderId="0" xfId="2" applyFont="1" applyAlignment="1">
      <alignment horizontal="center"/>
    </xf>
    <xf numFmtId="0" fontId="5" fillId="0" borderId="0" xfId="3" applyFont="1" applyAlignment="1">
      <alignment horizontal="centerContinuous"/>
    </xf>
    <xf numFmtId="43" fontId="5" fillId="0" borderId="0" xfId="4" applyFont="1" applyFill="1" applyAlignment="1">
      <alignment horizontal="centerContinuous"/>
    </xf>
    <xf numFmtId="43" fontId="5" fillId="0" borderId="0" xfId="4" applyFont="1" applyFill="1" applyAlignment="1"/>
    <xf numFmtId="0" fontId="5" fillId="0" borderId="0" xfId="3" applyFont="1"/>
    <xf numFmtId="0" fontId="2" fillId="0" borderId="0" xfId="3" applyFont="1" applyAlignment="1">
      <alignment horizontal="centerContinuous"/>
    </xf>
    <xf numFmtId="43" fontId="5" fillId="0" borderId="0" xfId="4" applyFont="1" applyFill="1" applyBorder="1" applyAlignment="1">
      <alignment horizontal="centerContinuous"/>
    </xf>
    <xf numFmtId="0" fontId="2" fillId="0" borderId="0" xfId="1" applyFont="1"/>
    <xf numFmtId="0" fontId="2" fillId="0" borderId="0" xfId="5" applyFont="1" applyAlignment="1">
      <alignment horizontal="left"/>
    </xf>
    <xf numFmtId="43" fontId="5" fillId="0" borderId="0" xfId="4" applyFont="1" applyFill="1" applyBorder="1" applyAlignment="1"/>
    <xf numFmtId="0" fontId="2" fillId="0" borderId="0" xfId="6" applyFont="1"/>
    <xf numFmtId="0" fontId="6" fillId="0" borderId="0" xfId="3" applyFont="1"/>
    <xf numFmtId="164" fontId="6" fillId="0" borderId="1" xfId="1" applyNumberFormat="1" applyFont="1" applyBorder="1" applyAlignment="1">
      <alignment horizontal="center"/>
    </xf>
    <xf numFmtId="43" fontId="6" fillId="0" borderId="0" xfId="4" applyFont="1" applyFill="1" applyBorder="1" applyAlignment="1">
      <alignment horizontal="center"/>
    </xf>
    <xf numFmtId="43" fontId="6" fillId="0" borderId="0" xfId="4" applyFont="1" applyFill="1" applyAlignment="1"/>
    <xf numFmtId="0" fontId="6" fillId="0" borderId="2" xfId="3" applyFont="1" applyBorder="1" applyAlignment="1">
      <alignment horizontal="center"/>
    </xf>
    <xf numFmtId="164" fontId="6" fillId="0" borderId="2" xfId="1" applyNumberFormat="1" applyFont="1" applyBorder="1"/>
    <xf numFmtId="164" fontId="6" fillId="0" borderId="2" xfId="1" applyNumberFormat="1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164" fontId="6" fillId="0" borderId="0" xfId="1" applyNumberFormat="1" applyFont="1"/>
    <xf numFmtId="165" fontId="6" fillId="0" borderId="0" xfId="7" applyNumberFormat="1" applyFont="1" applyAlignment="1">
      <alignment horizontal="center"/>
    </xf>
    <xf numFmtId="0" fontId="6" fillId="0" borderId="0" xfId="7" applyFont="1" applyAlignment="1">
      <alignment horizontal="center"/>
    </xf>
    <xf numFmtId="165" fontId="6" fillId="0" borderId="0" xfId="7" quotePrefix="1" applyNumberFormat="1" applyFont="1" applyAlignment="1">
      <alignment horizontal="center"/>
    </xf>
    <xf numFmtId="0" fontId="6" fillId="0" borderId="1" xfId="6" applyFont="1" applyBorder="1" applyAlignment="1">
      <alignment horizontal="center"/>
    </xf>
    <xf numFmtId="165" fontId="6" fillId="0" borderId="1" xfId="7" quotePrefix="1" applyNumberFormat="1" applyFont="1" applyBorder="1" applyAlignment="1">
      <alignment horizontal="center"/>
    </xf>
    <xf numFmtId="43" fontId="6" fillId="0" borderId="0" xfId="4" quotePrefix="1" applyFont="1" applyFill="1" applyBorder="1" applyAlignment="1">
      <alignment horizontal="center"/>
    </xf>
    <xf numFmtId="0" fontId="7" fillId="0" borderId="0" xfId="1" applyFont="1"/>
    <xf numFmtId="0" fontId="8" fillId="0" borderId="0" xfId="3" applyFont="1" applyAlignment="1">
      <alignment horizontal="center"/>
    </xf>
    <xf numFmtId="37" fontId="6" fillId="0" borderId="0" xfId="3" applyNumberFormat="1" applyFont="1" applyAlignment="1">
      <alignment horizontal="center"/>
    </xf>
    <xf numFmtId="43" fontId="6" fillId="0" borderId="0" xfId="4" applyFont="1" applyFill="1" applyAlignment="1">
      <alignment horizontal="center"/>
    </xf>
    <xf numFmtId="0" fontId="6" fillId="0" borderId="0" xfId="1" applyFont="1"/>
    <xf numFmtId="49" fontId="6" fillId="0" borderId="0" xfId="3" applyNumberFormat="1" applyFont="1" applyAlignment="1">
      <alignment horizontal="center"/>
    </xf>
    <xf numFmtId="166" fontId="6" fillId="0" borderId="0" xfId="8" applyNumberFormat="1" applyFont="1" applyFill="1" applyAlignment="1"/>
    <xf numFmtId="0" fontId="6" fillId="0" borderId="0" xfId="3" applyFont="1" applyAlignment="1">
      <alignment horizontal="center"/>
    </xf>
    <xf numFmtId="0" fontId="6" fillId="0" borderId="0" xfId="6" applyFont="1" applyAlignment="1">
      <alignment horizontal="center"/>
    </xf>
    <xf numFmtId="37" fontId="6" fillId="0" borderId="0" xfId="3" quotePrefix="1" applyNumberFormat="1" applyFont="1" applyAlignment="1">
      <alignment horizontal="center"/>
    </xf>
    <xf numFmtId="166" fontId="6" fillId="0" borderId="3" xfId="8" applyNumberFormat="1" applyFont="1" applyFill="1" applyBorder="1" applyAlignment="1"/>
    <xf numFmtId="43" fontId="6" fillId="0" borderId="0" xfId="4" applyFont="1" applyFill="1" applyBorder="1" applyAlignment="1"/>
    <xf numFmtId="0" fontId="7" fillId="0" borderId="0" xfId="3" applyFont="1"/>
    <xf numFmtId="166" fontId="6" fillId="0" borderId="0" xfId="8" applyNumberFormat="1" applyFont="1" applyFill="1" applyAlignment="1">
      <alignment horizontal="center"/>
    </xf>
    <xf numFmtId="0" fontId="6" fillId="0" borderId="0" xfId="9" applyFont="1"/>
    <xf numFmtId="166" fontId="6" fillId="0" borderId="0" xfId="3" applyNumberFormat="1" applyFont="1"/>
    <xf numFmtId="166" fontId="6" fillId="0" borderId="4" xfId="8" applyNumberFormat="1" applyFont="1" applyFill="1" applyBorder="1" applyAlignment="1"/>
    <xf numFmtId="43" fontId="7" fillId="0" borderId="0" xfId="4" applyFont="1" applyFill="1" applyAlignment="1"/>
    <xf numFmtId="166" fontId="5" fillId="0" borderId="0" xfId="3" applyNumberFormat="1" applyFont="1"/>
    <xf numFmtId="0" fontId="2" fillId="0" borderId="0" xfId="3" applyFont="1"/>
    <xf numFmtId="0" fontId="6" fillId="0" borderId="0" xfId="3" applyFont="1" applyAlignment="1">
      <alignment horizontal="centerContinuous"/>
    </xf>
    <xf numFmtId="43" fontId="6" fillId="0" borderId="0" xfId="4" applyFont="1" applyFill="1" applyBorder="1" applyAlignment="1">
      <alignment horizontal="centerContinuous"/>
    </xf>
    <xf numFmtId="37" fontId="6" fillId="0" borderId="0" xfId="3" applyNumberFormat="1" applyFont="1"/>
    <xf numFmtId="166" fontId="6" fillId="0" borderId="0" xfId="10" applyNumberFormat="1" applyFont="1" applyFill="1" applyBorder="1" applyAlignment="1">
      <alignment horizontal="center"/>
    </xf>
    <xf numFmtId="166" fontId="6" fillId="0" borderId="0" xfId="1" applyNumberFormat="1" applyFont="1" applyAlignment="1">
      <alignment horizontal="center"/>
    </xf>
    <xf numFmtId="0" fontId="6" fillId="0" borderId="0" xfId="6" applyFont="1"/>
    <xf numFmtId="166" fontId="6" fillId="0" borderId="3" xfId="10" applyNumberFormat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166" fontId="6" fillId="0" borderId="1" xfId="10" applyNumberFormat="1" applyFont="1" applyFill="1" applyBorder="1" applyAlignment="1">
      <alignment horizontal="center"/>
    </xf>
    <xf numFmtId="166" fontId="6" fillId="0" borderId="4" xfId="10" applyNumberFormat="1" applyFont="1" applyFill="1" applyBorder="1" applyAlignment="1">
      <alignment horizontal="center"/>
    </xf>
    <xf numFmtId="0" fontId="6" fillId="0" borderId="0" xfId="3" quotePrefix="1" applyFont="1" applyAlignment="1">
      <alignment horizontal="right"/>
    </xf>
    <xf numFmtId="0" fontId="6" fillId="0" borderId="0" xfId="1" applyFont="1" applyAlignment="1">
      <alignment horizontal="left"/>
    </xf>
    <xf numFmtId="0" fontId="6" fillId="0" borderId="0" xfId="3" quotePrefix="1" applyFont="1" applyAlignment="1">
      <alignment horizontal="center"/>
    </xf>
    <xf numFmtId="0" fontId="7" fillId="0" borderId="0" xfId="1" applyFont="1" applyAlignment="1">
      <alignment horizontal="left"/>
    </xf>
    <xf numFmtId="166" fontId="6" fillId="0" borderId="2" xfId="10" applyNumberFormat="1" applyFont="1" applyFill="1" applyBorder="1" applyAlignment="1">
      <alignment horizontal="center"/>
    </xf>
    <xf numFmtId="167" fontId="6" fillId="0" borderId="0" xfId="4" applyNumberFormat="1" applyFont="1" applyFill="1" applyBorder="1" applyAlignment="1">
      <alignment horizontal="center"/>
    </xf>
    <xf numFmtId="0" fontId="6" fillId="0" borderId="0" xfId="11" applyFont="1"/>
    <xf numFmtId="0" fontId="10" fillId="0" borderId="0" xfId="3" applyFont="1" applyAlignment="1">
      <alignment horizontal="centerContinuous"/>
    </xf>
    <xf numFmtId="0" fontId="5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166" fontId="5" fillId="0" borderId="0" xfId="10" applyNumberFormat="1" applyFont="1" applyFill="1" applyBorder="1" applyAlignment="1">
      <alignment horizontal="center"/>
    </xf>
    <xf numFmtId="0" fontId="5" fillId="0" borderId="0" xfId="10" applyNumberFormat="1" applyFont="1" applyFill="1" applyBorder="1" applyAlignment="1">
      <alignment horizontal="right"/>
    </xf>
    <xf numFmtId="0" fontId="2" fillId="0" borderId="0" xfId="3" applyFont="1" applyAlignment="1">
      <alignment horizontal="left"/>
    </xf>
    <xf numFmtId="164" fontId="6" fillId="0" borderId="0" xfId="1" applyNumberFormat="1" applyFont="1" applyAlignment="1">
      <alignment horizontal="center"/>
    </xf>
    <xf numFmtId="165" fontId="6" fillId="0" borderId="3" xfId="7" quotePrefix="1" applyNumberFormat="1" applyFont="1" applyBorder="1" applyAlignment="1">
      <alignment horizontal="center"/>
    </xf>
    <xf numFmtId="0" fontId="7" fillId="0" borderId="0" xfId="3" applyFont="1" applyAlignment="1">
      <alignment horizontal="centerContinuous"/>
    </xf>
    <xf numFmtId="0" fontId="12" fillId="0" borderId="0" xfId="3" applyFont="1"/>
    <xf numFmtId="0" fontId="12" fillId="0" borderId="0" xfId="3" applyFont="1" applyAlignment="1">
      <alignment horizontal="centerContinuous"/>
    </xf>
    <xf numFmtId="0" fontId="6" fillId="0" borderId="0" xfId="12" applyFont="1"/>
    <xf numFmtId="166" fontId="6" fillId="0" borderId="0" xfId="8" applyNumberFormat="1" applyFont="1" applyFill="1" applyBorder="1" applyAlignment="1"/>
    <xf numFmtId="0" fontId="7" fillId="0" borderId="0" xfId="12" applyFont="1"/>
    <xf numFmtId="166" fontId="6" fillId="0" borderId="1" xfId="8" applyNumberFormat="1" applyFont="1" applyFill="1" applyBorder="1" applyAlignment="1"/>
    <xf numFmtId="166" fontId="6" fillId="0" borderId="1" xfId="8" applyNumberFormat="1" applyFont="1" applyFill="1" applyBorder="1" applyAlignment="1">
      <alignment horizontal="center"/>
    </xf>
    <xf numFmtId="166" fontId="6" fillId="0" borderId="5" xfId="10" applyNumberFormat="1" applyFont="1" applyFill="1" applyBorder="1" applyAlignment="1">
      <alignment horizontal="center"/>
    </xf>
    <xf numFmtId="0" fontId="7" fillId="0" borderId="0" xfId="11" applyFont="1"/>
    <xf numFmtId="168" fontId="6" fillId="0" borderId="4" xfId="4" applyNumberFormat="1" applyFont="1" applyFill="1" applyBorder="1" applyAlignment="1">
      <alignment horizontal="right"/>
    </xf>
    <xf numFmtId="168" fontId="6" fillId="0" borderId="0" xfId="4" applyNumberFormat="1" applyFont="1" applyFill="1" applyBorder="1" applyAlignment="1">
      <alignment horizontal="right"/>
    </xf>
    <xf numFmtId="168" fontId="6" fillId="0" borderId="4" xfId="4" applyNumberFormat="1" applyFont="1" applyFill="1" applyBorder="1" applyAlignment="1">
      <alignment horizontal="center"/>
    </xf>
    <xf numFmtId="2" fontId="6" fillId="0" borderId="0" xfId="3" applyNumberFormat="1" applyFont="1"/>
    <xf numFmtId="0" fontId="5" fillId="0" borderId="0" xfId="2" applyFont="1" applyAlignment="1">
      <alignment horizontal="center"/>
    </xf>
    <xf numFmtId="0" fontId="5" fillId="0" borderId="0" xfId="2" applyFont="1"/>
    <xf numFmtId="0" fontId="7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2" applyFont="1"/>
    <xf numFmtId="0" fontId="13" fillId="0" borderId="0" xfId="13" applyFont="1" applyAlignment="1">
      <alignment horizontal="center"/>
    </xf>
    <xf numFmtId="0" fontId="13" fillId="0" borderId="0" xfId="2" applyFont="1" applyAlignment="1">
      <alignment horizontal="center"/>
    </xf>
    <xf numFmtId="0" fontId="13" fillId="0" borderId="1" xfId="1" applyFont="1" applyBorder="1" applyAlignment="1">
      <alignment horizontal="center"/>
    </xf>
    <xf numFmtId="0" fontId="13" fillId="0" borderId="0" xfId="1" applyFont="1"/>
    <xf numFmtId="0" fontId="13" fillId="0" borderId="0" xfId="2" applyFont="1"/>
    <xf numFmtId="0" fontId="13" fillId="0" borderId="0" xfId="1" applyFont="1" applyAlignment="1">
      <alignment horizontal="center"/>
    </xf>
    <xf numFmtId="17" fontId="13" fillId="0" borderId="0" xfId="2" quotePrefix="1" applyNumberFormat="1" applyFont="1" applyAlignment="1">
      <alignment horizontal="center"/>
    </xf>
    <xf numFmtId="0" fontId="13" fillId="0" borderId="1" xfId="2" applyFont="1" applyBorder="1" applyAlignment="1">
      <alignment horizontal="center"/>
    </xf>
    <xf numFmtId="0" fontId="13" fillId="0" borderId="1" xfId="6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17" fontId="13" fillId="0" borderId="0" xfId="1" applyNumberFormat="1" applyFont="1" applyAlignment="1">
      <alignment horizontal="center"/>
    </xf>
    <xf numFmtId="17" fontId="13" fillId="0" borderId="0" xfId="2" applyNumberFormat="1" applyFont="1" applyAlignment="1">
      <alignment horizontal="center"/>
    </xf>
    <xf numFmtId="0" fontId="13" fillId="0" borderId="1" xfId="2" quotePrefix="1" applyFont="1" applyBorder="1" applyAlignment="1">
      <alignment horizontal="center"/>
    </xf>
    <xf numFmtId="17" fontId="13" fillId="0" borderId="1" xfId="2" applyNumberFormat="1" applyFont="1" applyBorder="1" applyAlignment="1">
      <alignment horizontal="center"/>
    </xf>
    <xf numFmtId="0" fontId="14" fillId="0" borderId="0" xfId="1" applyFont="1"/>
    <xf numFmtId="166" fontId="13" fillId="0" borderId="0" xfId="8" applyNumberFormat="1" applyFont="1" applyFill="1" applyBorder="1" applyAlignment="1"/>
    <xf numFmtId="166" fontId="13" fillId="0" borderId="0" xfId="8" applyNumberFormat="1" applyFont="1" applyFill="1" applyBorder="1" applyAlignment="1">
      <alignment horizontal="center"/>
    </xf>
    <xf numFmtId="169" fontId="13" fillId="0" borderId="0" xfId="4" applyNumberFormat="1" applyFont="1" applyFill="1" applyBorder="1" applyAlignment="1"/>
    <xf numFmtId="169" fontId="13" fillId="0" borderId="0" xfId="4" applyNumberFormat="1" applyFont="1" applyFill="1" applyBorder="1" applyAlignment="1">
      <alignment horizontal="center"/>
    </xf>
    <xf numFmtId="166" fontId="13" fillId="0" borderId="0" xfId="10" applyNumberFormat="1" applyFont="1" applyFill="1" applyBorder="1" applyAlignment="1"/>
    <xf numFmtId="166" fontId="13" fillId="0" borderId="5" xfId="8" applyNumberFormat="1" applyFont="1" applyFill="1" applyBorder="1" applyAlignment="1"/>
    <xf numFmtId="166" fontId="13" fillId="0" borderId="5" xfId="8" applyNumberFormat="1" applyFont="1" applyFill="1" applyBorder="1" applyAlignment="1">
      <alignment horizontal="center"/>
    </xf>
    <xf numFmtId="166" fontId="13" fillId="0" borderId="0" xfId="8" applyNumberFormat="1" applyFont="1" applyFill="1" applyAlignment="1"/>
    <xf numFmtId="166" fontId="13" fillId="0" borderId="1" xfId="8" applyNumberFormat="1" applyFont="1" applyFill="1" applyBorder="1" applyAlignment="1">
      <alignment horizontal="center"/>
    </xf>
    <xf numFmtId="166" fontId="6" fillId="0" borderId="0" xfId="2" applyNumberFormat="1" applyFont="1"/>
    <xf numFmtId="0" fontId="6" fillId="0" borderId="0" xfId="13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17" fontId="6" fillId="0" borderId="0" xfId="2" quotePrefix="1" applyNumberFormat="1" applyFont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17" fontId="6" fillId="0" borderId="0" xfId="1" applyNumberFormat="1" applyFont="1" applyAlignment="1">
      <alignment horizontal="center"/>
    </xf>
    <xf numFmtId="17" fontId="6" fillId="0" borderId="0" xfId="2" applyNumberFormat="1" applyFont="1" applyAlignment="1">
      <alignment horizontal="center"/>
    </xf>
    <xf numFmtId="17" fontId="6" fillId="0" borderId="1" xfId="2" applyNumberFormat="1" applyFont="1" applyBorder="1" applyAlignment="1">
      <alignment horizontal="center"/>
    </xf>
    <xf numFmtId="0" fontId="7" fillId="0" borderId="0" xfId="9" applyFont="1"/>
    <xf numFmtId="169" fontId="6" fillId="0" borderId="0" xfId="8" applyNumberFormat="1" applyFont="1" applyFill="1" applyBorder="1" applyAlignment="1">
      <alignment horizontal="center"/>
    </xf>
    <xf numFmtId="169" fontId="6" fillId="0" borderId="0" xfId="8" applyNumberFormat="1" applyFont="1" applyFill="1" applyBorder="1" applyAlignment="1"/>
    <xf numFmtId="166" fontId="6" fillId="0" borderId="0" xfId="10" applyNumberFormat="1" applyFont="1" applyFill="1" applyBorder="1" applyAlignment="1"/>
    <xf numFmtId="169" fontId="6" fillId="0" borderId="1" xfId="8" applyNumberFormat="1" applyFont="1" applyFill="1" applyBorder="1" applyAlignment="1">
      <alignment horizontal="center"/>
    </xf>
    <xf numFmtId="169" fontId="6" fillId="0" borderId="4" xfId="8" applyNumberFormat="1" applyFont="1" applyFill="1" applyBorder="1" applyAlignment="1">
      <alignment horizontal="center"/>
    </xf>
    <xf numFmtId="169" fontId="6" fillId="0" borderId="0" xfId="4" applyNumberFormat="1" applyFont="1" applyFill="1" applyBorder="1" applyAlignment="1">
      <alignment horizontal="center"/>
    </xf>
    <xf numFmtId="169" fontId="6" fillId="0" borderId="0" xfId="4" applyNumberFormat="1" applyFont="1" applyFill="1" applyBorder="1" applyAlignment="1"/>
    <xf numFmtId="41" fontId="6" fillId="0" borderId="1" xfId="4" applyNumberFormat="1" applyFont="1" applyFill="1" applyBorder="1" applyAlignment="1">
      <alignment horizontal="right"/>
    </xf>
    <xf numFmtId="169" fontId="6" fillId="0" borderId="5" xfId="4" applyNumberFormat="1" applyFont="1" applyFill="1" applyBorder="1" applyAlignment="1">
      <alignment horizontal="center"/>
    </xf>
    <xf numFmtId="169" fontId="6" fillId="0" borderId="0" xfId="2" applyNumberFormat="1" applyFont="1"/>
    <xf numFmtId="0" fontId="10" fillId="0" borderId="0" xfId="3" applyFont="1"/>
    <xf numFmtId="166" fontId="6" fillId="0" borderId="2" xfId="8" applyNumberFormat="1" applyFont="1" applyFill="1" applyBorder="1" applyAlignment="1"/>
    <xf numFmtId="164" fontId="6" fillId="0" borderId="0" xfId="1" applyNumberFormat="1" applyFont="1" applyAlignment="1">
      <alignment horizontal="center"/>
    </xf>
    <xf numFmtId="166" fontId="6" fillId="0" borderId="0" xfId="8" applyNumberFormat="1" applyFont="1" applyFill="1" applyBorder="1" applyAlignment="1">
      <alignment horizontal="center"/>
    </xf>
    <xf numFmtId="166" fontId="6" fillId="0" borderId="4" xfId="3" applyNumberFormat="1" applyFont="1" applyBorder="1"/>
    <xf numFmtId="0" fontId="7" fillId="0" borderId="0" xfId="6" applyFont="1"/>
    <xf numFmtId="0" fontId="15" fillId="0" borderId="0" xfId="1" applyFont="1"/>
    <xf numFmtId="166" fontId="6" fillId="0" borderId="5" xfId="3" applyNumberFormat="1" applyFont="1" applyBorder="1"/>
    <xf numFmtId="166" fontId="6" fillId="0" borderId="0" xfId="1" applyNumberFormat="1" applyFont="1"/>
  </cellXfs>
  <cellStyles count="14">
    <cellStyle name="Comma 2" xfId="4" xr:uid="{FF489B0C-3833-472B-8707-11E1984C1B7A}"/>
    <cellStyle name="Comma 3" xfId="8" xr:uid="{68B027A0-5796-44E6-8975-1CCB849FCBBE}"/>
    <cellStyle name="Comma_T-59-Q1" xfId="10" xr:uid="{8FF01E44-28F2-4AF1-A7D6-E48E9AA035A8}"/>
    <cellStyle name="Normal" xfId="0" builtinId="0"/>
    <cellStyle name="Normal 2" xfId="9" xr:uid="{3D8F2255-A4A1-46DC-836A-36525D161C62}"/>
    <cellStyle name="Normal 3" xfId="1" xr:uid="{ECB4DD8B-CCEA-492B-9D44-5C02C662CE73}"/>
    <cellStyle name="Normal_T-59-Q1_PPM_FS_BS_06.30.08_E" xfId="2" xr:uid="{FC18069D-70DC-4233-AB53-630164A62D25}"/>
    <cellStyle name="Normal_T-87" xfId="5" xr:uid="{E0EC198C-4227-4FA5-9DC8-E7C29A8B2870}"/>
    <cellStyle name="Normal_T-87_PPM_FS_BS_06.30.08_E" xfId="13" xr:uid="{85AD7B2F-B838-480A-8AFB-9276E523CCC3}"/>
    <cellStyle name="Normal_T-87-Q1" xfId="6" xr:uid="{D8AA7283-F650-4CE2-8E6C-C0F37EDF07F9}"/>
    <cellStyle name="Normal_T-87-Q1_PPM_FS_BS_06.30.08_E" xfId="12" xr:uid="{FFB7F09C-6FCB-477A-9498-758444694995}"/>
    <cellStyle name="Normal_T-87-Q3" xfId="3" xr:uid="{90FB3D37-2031-4029-A4E1-C5C2AA95DB2B}"/>
    <cellStyle name="Normal_T-87-Q3 2" xfId="7" xr:uid="{23CEFA2B-8004-4EFB-B0DA-47B53C40F0D0}"/>
    <cellStyle name="Normal_T-87-Q3_PPM_FS_BS_06.30.08_E" xfId="11" xr:uid="{B4B010C0-50ED-464C-A3F0-32ACFAF5F6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.sureewan\Downloads\FS_TH_EN_FS_Q1'%202024_KWM.xls" TargetMode="External"/><Relationship Id="rId1" Type="http://schemas.openxmlformats.org/officeDocument/2006/relationships/externalLinkPath" Target="FS_TH_EN_FS_Q1'%202024_KW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-kwm\3%20FS\Drafts_FS_KWM_Q1'%202023\Draft_EN_FS_Q1%20'2023_KW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Admin\My%20Documents\vianini\2004\LTK_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Print%20F12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hassaveeradecha\Desktop\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 (C)"/>
      <sheetName val="CE (S)"/>
      <sheetName val="CF"/>
    </sheetNames>
    <sheetDataSet>
      <sheetData sheetId="0">
        <row r="12">
          <cell r="D12">
            <v>142000</v>
          </cell>
          <cell r="F12">
            <v>99594</v>
          </cell>
          <cell r="H12">
            <v>127699</v>
          </cell>
          <cell r="J12">
            <v>83148</v>
          </cell>
        </row>
        <row r="13">
          <cell r="D13">
            <v>103661</v>
          </cell>
          <cell r="F13">
            <v>76622</v>
          </cell>
          <cell r="H13">
            <v>117106</v>
          </cell>
          <cell r="J13">
            <v>100877</v>
          </cell>
        </row>
        <row r="14">
          <cell r="D14">
            <v>168006</v>
          </cell>
          <cell r="F14">
            <v>202409</v>
          </cell>
          <cell r="H14">
            <v>147422</v>
          </cell>
          <cell r="J14">
            <v>177895</v>
          </cell>
        </row>
        <row r="18">
          <cell r="D18" t="str">
            <v>-</v>
          </cell>
          <cell r="F18" t="str">
            <v>-</v>
          </cell>
          <cell r="H18">
            <v>30814</v>
          </cell>
          <cell r="J18">
            <v>30814</v>
          </cell>
        </row>
        <row r="19">
          <cell r="D19">
            <v>218238</v>
          </cell>
          <cell r="F19">
            <v>220501</v>
          </cell>
          <cell r="H19">
            <v>191709</v>
          </cell>
          <cell r="J19">
            <v>193619</v>
          </cell>
        </row>
        <row r="20">
          <cell r="D20">
            <v>29067</v>
          </cell>
          <cell r="F20">
            <v>25382</v>
          </cell>
          <cell r="H20">
            <v>23450</v>
          </cell>
          <cell r="J20">
            <v>24477</v>
          </cell>
        </row>
        <row r="21">
          <cell r="D21">
            <v>363</v>
          </cell>
          <cell r="F21">
            <v>237</v>
          </cell>
          <cell r="H21">
            <v>361</v>
          </cell>
          <cell r="J21">
            <v>235</v>
          </cell>
        </row>
        <row r="23">
          <cell r="D23">
            <v>2418</v>
          </cell>
          <cell r="F23">
            <v>2673</v>
          </cell>
          <cell r="H23">
            <v>1035</v>
          </cell>
          <cell r="J23">
            <v>984</v>
          </cell>
        </row>
        <row r="24">
          <cell r="D24">
            <v>2107</v>
          </cell>
          <cell r="F24">
            <v>2048</v>
          </cell>
          <cell r="H24">
            <v>1973</v>
          </cell>
          <cell r="J24">
            <v>2036</v>
          </cell>
        </row>
        <row r="43">
          <cell r="D43">
            <v>32627</v>
          </cell>
          <cell r="F43">
            <v>31859</v>
          </cell>
          <cell r="H43">
            <v>32627</v>
          </cell>
          <cell r="J43">
            <v>31859</v>
          </cell>
        </row>
        <row r="44">
          <cell r="D44">
            <v>43389</v>
          </cell>
          <cell r="F44">
            <v>28165</v>
          </cell>
          <cell r="H44">
            <v>38451</v>
          </cell>
          <cell r="J44">
            <v>25971</v>
          </cell>
        </row>
        <row r="46">
          <cell r="D46">
            <v>10656</v>
          </cell>
          <cell r="F46">
            <v>10522</v>
          </cell>
          <cell r="H46">
            <v>10656</v>
          </cell>
          <cell r="J46">
            <v>10522</v>
          </cell>
        </row>
        <row r="48">
          <cell r="D48">
            <v>6596</v>
          </cell>
          <cell r="F48">
            <v>5789</v>
          </cell>
          <cell r="H48">
            <v>5384</v>
          </cell>
          <cell r="J48">
            <v>5338</v>
          </cell>
        </row>
        <row r="49">
          <cell r="D49">
            <v>4977</v>
          </cell>
          <cell r="F49">
            <v>2067</v>
          </cell>
          <cell r="H49">
            <v>4197</v>
          </cell>
          <cell r="J49">
            <v>1790</v>
          </cell>
        </row>
        <row r="53">
          <cell r="D53">
            <v>14564</v>
          </cell>
          <cell r="F53">
            <v>17280</v>
          </cell>
          <cell r="H53">
            <v>14564</v>
          </cell>
          <cell r="J53">
            <v>17280</v>
          </cell>
        </row>
        <row r="54">
          <cell r="D54">
            <v>16786</v>
          </cell>
          <cell r="F54">
            <v>14169</v>
          </cell>
          <cell r="H54">
            <v>12336</v>
          </cell>
          <cell r="J54">
            <v>13699</v>
          </cell>
        </row>
        <row r="56">
          <cell r="D56">
            <v>3575</v>
          </cell>
          <cell r="F56">
            <v>3365</v>
          </cell>
          <cell r="H56">
            <v>3575</v>
          </cell>
          <cell r="J56">
            <v>3365</v>
          </cell>
        </row>
        <row r="74">
          <cell r="D74">
            <v>280000</v>
          </cell>
          <cell r="F74">
            <v>280000</v>
          </cell>
          <cell r="H74">
            <v>280000</v>
          </cell>
          <cell r="J74">
            <v>280000</v>
          </cell>
        </row>
        <row r="75">
          <cell r="D75">
            <v>244272</v>
          </cell>
          <cell r="F75">
            <v>244272</v>
          </cell>
          <cell r="H75">
            <v>244272</v>
          </cell>
          <cell r="J75">
            <v>244272</v>
          </cell>
        </row>
        <row r="76">
          <cell r="D76">
            <v>155048</v>
          </cell>
          <cell r="F76">
            <v>155048</v>
          </cell>
          <cell r="H76">
            <v>155048</v>
          </cell>
          <cell r="J76">
            <v>155048</v>
          </cell>
        </row>
        <row r="78">
          <cell r="F78">
            <v>27250</v>
          </cell>
          <cell r="J78">
            <v>27250</v>
          </cell>
        </row>
        <row r="79">
          <cell r="F79">
            <v>74232</v>
          </cell>
          <cell r="J79">
            <v>77691</v>
          </cell>
        </row>
        <row r="81">
          <cell r="F81">
            <v>989</v>
          </cell>
          <cell r="J81" t="str">
            <v>-</v>
          </cell>
        </row>
        <row r="83">
          <cell r="F83">
            <v>14459</v>
          </cell>
        </row>
      </sheetData>
      <sheetData sheetId="1">
        <row r="9">
          <cell r="D9">
            <v>153303</v>
          </cell>
          <cell r="F9">
            <v>167674</v>
          </cell>
          <cell r="H9">
            <v>138743</v>
          </cell>
          <cell r="J9">
            <v>158254</v>
          </cell>
        </row>
        <row r="10">
          <cell r="D10">
            <v>83</v>
          </cell>
          <cell r="F10">
            <v>139</v>
          </cell>
          <cell r="H10">
            <v>80</v>
          </cell>
          <cell r="J10">
            <v>139</v>
          </cell>
        </row>
        <row r="11">
          <cell r="D11">
            <v>968</v>
          </cell>
          <cell r="F11">
            <v>795</v>
          </cell>
          <cell r="H11">
            <v>1803</v>
          </cell>
          <cell r="J11">
            <v>1448</v>
          </cell>
        </row>
        <row r="15">
          <cell r="D15">
            <v>116295</v>
          </cell>
          <cell r="F15">
            <v>140957</v>
          </cell>
          <cell r="H15">
            <v>109399</v>
          </cell>
          <cell r="J15">
            <v>136226</v>
          </cell>
        </row>
        <row r="16">
          <cell r="D16">
            <v>4791</v>
          </cell>
          <cell r="F16">
            <v>4058</v>
          </cell>
          <cell r="H16">
            <v>2359</v>
          </cell>
          <cell r="J16">
            <v>2632</v>
          </cell>
        </row>
        <row r="17">
          <cell r="D17">
            <v>12930</v>
          </cell>
          <cell r="F17">
            <v>10338</v>
          </cell>
          <cell r="H17">
            <v>10161</v>
          </cell>
          <cell r="J17">
            <v>8705</v>
          </cell>
        </row>
        <row r="21">
          <cell r="D21">
            <v>-897</v>
          </cell>
          <cell r="F21">
            <v>-1072</v>
          </cell>
          <cell r="H21">
            <v>-833</v>
          </cell>
          <cell r="J21">
            <v>-1053</v>
          </cell>
        </row>
        <row r="22">
          <cell r="D22">
            <v>164</v>
          </cell>
          <cell r="F22">
            <v>5</v>
          </cell>
          <cell r="H22" t="str">
            <v>-</v>
          </cell>
          <cell r="J22">
            <v>5</v>
          </cell>
        </row>
        <row r="25">
          <cell r="D25">
            <v>3165</v>
          </cell>
          <cell r="F25">
            <v>1207</v>
          </cell>
          <cell r="H25">
            <v>2356</v>
          </cell>
          <cell r="J25">
            <v>863</v>
          </cell>
        </row>
        <row r="31">
          <cell r="D31">
            <v>17468</v>
          </cell>
          <cell r="F31">
            <v>11247</v>
          </cell>
          <cell r="H31">
            <v>15518</v>
          </cell>
          <cell r="J31">
            <v>10367</v>
          </cell>
        </row>
        <row r="32">
          <cell r="D32">
            <v>-1028</v>
          </cell>
          <cell r="F32">
            <v>-266</v>
          </cell>
          <cell r="H32" t="str">
            <v>-</v>
          </cell>
          <cell r="J32" t="str">
            <v>-</v>
          </cell>
        </row>
        <row r="35">
          <cell r="D35">
            <v>3.5755150497907048E-2</v>
          </cell>
          <cell r="F35">
            <v>2.4E-2</v>
          </cell>
          <cell r="H35">
            <v>3.1763706516288161E-2</v>
          </cell>
          <cell r="J35">
            <v>2.1999999999999999E-2</v>
          </cell>
        </row>
        <row r="36">
          <cell r="D36">
            <v>3.5999999999999997E-2</v>
          </cell>
          <cell r="F36">
            <v>2.1999999999999999E-2</v>
          </cell>
          <cell r="H36">
            <v>3.2000000000000001E-2</v>
          </cell>
          <cell r="J36">
            <v>2.1000000000000001E-2</v>
          </cell>
        </row>
      </sheetData>
      <sheetData sheetId="2">
        <row r="12">
          <cell r="F12">
            <v>244272</v>
          </cell>
          <cell r="H12">
            <v>155048</v>
          </cell>
          <cell r="J12" t="str">
            <v>-</v>
          </cell>
          <cell r="L12">
            <v>27250</v>
          </cell>
          <cell r="N12">
            <v>74232</v>
          </cell>
          <cell r="P12">
            <v>989</v>
          </cell>
          <cell r="T12">
            <v>14459</v>
          </cell>
        </row>
        <row r="17">
          <cell r="N17">
            <v>78870</v>
          </cell>
          <cell r="P17">
            <v>989</v>
          </cell>
          <cell r="T17">
            <v>13719</v>
          </cell>
        </row>
        <row r="19">
          <cell r="F19" t="str">
            <v>-</v>
          </cell>
          <cell r="H19" t="str">
            <v>-</v>
          </cell>
          <cell r="J19" t="str">
            <v>-</v>
          </cell>
          <cell r="L19" t="str">
            <v>-</v>
          </cell>
          <cell r="N19">
            <v>11247</v>
          </cell>
          <cell r="P19" t="str">
            <v>-</v>
          </cell>
          <cell r="T19">
            <v>-266</v>
          </cell>
        </row>
        <row r="20">
          <cell r="F20">
            <v>1086</v>
          </cell>
          <cell r="H20">
            <v>2173</v>
          </cell>
          <cell r="J20">
            <v>-3259</v>
          </cell>
          <cell r="L20" t="str">
            <v>-</v>
          </cell>
          <cell r="N20" t="str">
            <v>-</v>
          </cell>
          <cell r="P20" t="str">
            <v>-</v>
          </cell>
          <cell r="T20" t="str">
            <v>-</v>
          </cell>
        </row>
      </sheetData>
      <sheetData sheetId="3">
        <row r="10">
          <cell r="E10">
            <v>244272</v>
          </cell>
          <cell r="G10">
            <v>155048</v>
          </cell>
          <cell r="I10" t="str">
            <v>-</v>
          </cell>
          <cell r="K10">
            <v>27250</v>
          </cell>
          <cell r="M10">
            <v>77691</v>
          </cell>
        </row>
        <row r="14">
          <cell r="E14">
            <v>236592</v>
          </cell>
          <cell r="G14">
            <v>139686</v>
          </cell>
          <cell r="I14">
            <v>3259</v>
          </cell>
          <cell r="K14">
            <v>26025</v>
          </cell>
          <cell r="M14">
            <v>82162</v>
          </cell>
          <cell r="O14">
            <v>487724</v>
          </cell>
        </row>
        <row r="15">
          <cell r="E15" t="str">
            <v>-</v>
          </cell>
          <cell r="G15" t="str">
            <v>-</v>
          </cell>
          <cell r="I15" t="str">
            <v>-</v>
          </cell>
          <cell r="K15" t="str">
            <v>-</v>
          </cell>
          <cell r="M15">
            <v>10367</v>
          </cell>
          <cell r="O15">
            <v>10367</v>
          </cell>
        </row>
        <row r="16">
          <cell r="E16">
            <v>1086</v>
          </cell>
          <cell r="G16">
            <v>2173</v>
          </cell>
          <cell r="I16">
            <v>-3259</v>
          </cell>
          <cell r="K16" t="str">
            <v>-</v>
          </cell>
          <cell r="M16" t="str">
            <v>-</v>
          </cell>
          <cell r="O16" t="str">
            <v>-</v>
          </cell>
        </row>
      </sheetData>
      <sheetData sheetId="4">
        <row r="12">
          <cell r="D12">
            <v>6821</v>
          </cell>
          <cell r="F12">
            <v>6413</v>
          </cell>
          <cell r="H12">
            <v>5847</v>
          </cell>
          <cell r="J12">
            <v>5583</v>
          </cell>
        </row>
        <row r="13">
          <cell r="D13">
            <v>-164</v>
          </cell>
          <cell r="F13">
            <v>-5</v>
          </cell>
          <cell r="H13" t="str">
            <v>-</v>
          </cell>
          <cell r="J13">
            <v>-5</v>
          </cell>
        </row>
        <row r="15">
          <cell r="D15">
            <v>-81</v>
          </cell>
          <cell r="F15">
            <v>26</v>
          </cell>
          <cell r="H15">
            <v>9</v>
          </cell>
          <cell r="J15">
            <v>96</v>
          </cell>
        </row>
        <row r="16">
          <cell r="D16">
            <v>-61</v>
          </cell>
          <cell r="F16">
            <v>-124</v>
          </cell>
          <cell r="H16">
            <v>-61</v>
          </cell>
          <cell r="J16">
            <v>-117</v>
          </cell>
        </row>
        <row r="17">
          <cell r="D17">
            <v>210</v>
          </cell>
          <cell r="F17">
            <v>242</v>
          </cell>
          <cell r="H17">
            <v>210</v>
          </cell>
          <cell r="J17">
            <v>242</v>
          </cell>
        </row>
        <row r="18">
          <cell r="D18">
            <v>6</v>
          </cell>
          <cell r="F18">
            <v>-28</v>
          </cell>
          <cell r="H18">
            <v>6</v>
          </cell>
          <cell r="J18">
            <v>-28</v>
          </cell>
        </row>
        <row r="19">
          <cell r="D19">
            <v>897</v>
          </cell>
          <cell r="F19">
            <v>1072</v>
          </cell>
          <cell r="H19">
            <v>833</v>
          </cell>
          <cell r="J19">
            <v>1053</v>
          </cell>
        </row>
        <row r="21">
          <cell r="D21">
            <v>-26744</v>
          </cell>
          <cell r="F21">
            <v>-41110</v>
          </cell>
          <cell r="H21">
            <v>-16111</v>
          </cell>
          <cell r="J21">
            <v>-35067</v>
          </cell>
        </row>
        <row r="22">
          <cell r="D22">
            <v>34484</v>
          </cell>
          <cell r="F22">
            <v>70943</v>
          </cell>
          <cell r="H22">
            <v>30464</v>
          </cell>
          <cell r="J22">
            <v>66623</v>
          </cell>
        </row>
        <row r="23">
          <cell r="D23">
            <v>2</v>
          </cell>
          <cell r="F23">
            <v>-10</v>
          </cell>
          <cell r="H23">
            <v>2</v>
          </cell>
          <cell r="J23">
            <v>1</v>
          </cell>
        </row>
        <row r="25">
          <cell r="D25">
            <v>13574</v>
          </cell>
          <cell r="F25">
            <v>7869</v>
          </cell>
          <cell r="H25">
            <v>11025</v>
          </cell>
          <cell r="J25">
            <v>7971</v>
          </cell>
        </row>
        <row r="27">
          <cell r="D27">
            <v>-24</v>
          </cell>
          <cell r="F27">
            <v>-18</v>
          </cell>
          <cell r="H27">
            <v>-24</v>
          </cell>
          <cell r="J27">
            <v>-18</v>
          </cell>
        </row>
        <row r="38">
          <cell r="D38">
            <v>-1141</v>
          </cell>
          <cell r="F38">
            <v>-5070</v>
          </cell>
          <cell r="H38">
            <v>-1025</v>
          </cell>
          <cell r="J38">
            <v>-3630</v>
          </cell>
        </row>
        <row r="39">
          <cell r="D39">
            <v>-724</v>
          </cell>
          <cell r="F39" t="str">
            <v>-</v>
          </cell>
          <cell r="H39">
            <v>-602</v>
          </cell>
          <cell r="J39" t="str">
            <v>-</v>
          </cell>
        </row>
        <row r="40">
          <cell r="D40">
            <v>61</v>
          </cell>
          <cell r="F40">
            <v>124</v>
          </cell>
          <cell r="H40">
            <v>61</v>
          </cell>
          <cell r="J40">
            <v>117</v>
          </cell>
        </row>
        <row r="44">
          <cell r="D44">
            <v>-890</v>
          </cell>
          <cell r="F44">
            <v>-1073</v>
          </cell>
          <cell r="H44">
            <v>-826</v>
          </cell>
          <cell r="J44">
            <v>-1059</v>
          </cell>
        </row>
        <row r="45">
          <cell r="D45">
            <v>768</v>
          </cell>
          <cell r="F45">
            <v>-12202</v>
          </cell>
          <cell r="H45">
            <v>768</v>
          </cell>
          <cell r="J45">
            <v>-12202</v>
          </cell>
        </row>
        <row r="46">
          <cell r="D46">
            <v>-2582</v>
          </cell>
          <cell r="F46">
            <v>-2535</v>
          </cell>
          <cell r="H46">
            <v>-2582</v>
          </cell>
          <cell r="J46">
            <v>-2535</v>
          </cell>
        </row>
        <row r="47">
          <cell r="D47">
            <v>-1611</v>
          </cell>
          <cell r="F47">
            <v>-1498</v>
          </cell>
          <cell r="H47">
            <v>-1317</v>
          </cell>
          <cell r="J47">
            <v>-1193</v>
          </cell>
        </row>
        <row r="51">
          <cell r="D51">
            <v>99594</v>
          </cell>
          <cell r="F51">
            <v>28255</v>
          </cell>
          <cell r="H51">
            <v>83148</v>
          </cell>
          <cell r="J51">
            <v>14003</v>
          </cell>
        </row>
        <row r="65">
          <cell r="D65">
            <v>44</v>
          </cell>
          <cell r="F65">
            <v>47</v>
          </cell>
          <cell r="H65">
            <v>36</v>
          </cell>
          <cell r="J65">
            <v>41</v>
          </cell>
        </row>
        <row r="66">
          <cell r="D66">
            <v>99052</v>
          </cell>
          <cell r="F66">
            <v>55920</v>
          </cell>
          <cell r="H66">
            <v>84783</v>
          </cell>
          <cell r="J66">
            <v>43555</v>
          </cell>
        </row>
        <row r="67">
          <cell r="D67">
            <v>42904</v>
          </cell>
          <cell r="F67">
            <v>7492</v>
          </cell>
          <cell r="H67">
            <v>42880</v>
          </cell>
          <cell r="J67">
            <v>7469</v>
          </cell>
        </row>
        <row r="71">
          <cell r="D71">
            <v>1530</v>
          </cell>
          <cell r="F71">
            <v>698</v>
          </cell>
          <cell r="H71">
            <v>1348</v>
          </cell>
          <cell r="J71">
            <v>646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 (C)"/>
      <sheetName val="SE (S)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M-MM"/>
      <sheetName val="BB"/>
      <sheetName val="cf"/>
      <sheetName val="f-1"/>
      <sheetName val="rev"/>
      <sheetName val="fwd"/>
      <sheetName val="jbic"/>
      <sheetName val="unreal"/>
      <sheetName val="loan"/>
      <sheetName val="Sales-local"/>
      <sheetName val="Sales-ex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P"/>
      <sheetName val="Chidlom"/>
      <sheetName val="Emp"/>
      <sheetName val="BKP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DD"/>
      <sheetName val="F-3"/>
      <sheetName val="F-3(1)"/>
      <sheetName val="F-4 (2)"/>
      <sheetName val="F-5"/>
      <sheetName val="sum"/>
      <sheetName val="A"/>
      <sheetName val="CC"/>
      <sheetName val="Sheet1"/>
      <sheetName val="MM"/>
      <sheetName val="F-1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 (3)"/>
      <sheetName val="SF-1 (2)"/>
      <sheetName val="SF-2 (2)"/>
      <sheetName val="SF-3 (2)"/>
      <sheetName val="#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F-1"/>
      <sheetName val="F-2"/>
      <sheetName val="F-3"/>
      <sheetName val="A"/>
      <sheetName val="B"/>
      <sheetName val="B-1"/>
      <sheetName val="B-2"/>
      <sheetName val="L"/>
      <sheetName val="M"/>
      <sheetName val="N"/>
      <sheetName val="U"/>
      <sheetName val="U-1"/>
      <sheetName val="U-2"/>
      <sheetName val="U-3"/>
      <sheetName val="Z"/>
      <sheetName val="AA"/>
      <sheetName val="BB"/>
      <sheetName val="BB-1"/>
      <sheetName val="CC"/>
      <sheetName val="cc-1"/>
      <sheetName val="DD"/>
      <sheetName val="GG"/>
      <sheetName val="KK"/>
      <sheetName val="10"/>
      <sheetName val="10-1"/>
      <sheetName val="10-2"/>
      <sheetName val="20"/>
      <sheetName val="20-1"/>
      <sheetName val="20-2"/>
      <sheetName val="20-1note"/>
      <sheetName val="30"/>
      <sheetName val="30-note"/>
      <sheetName val="70 "/>
      <sheetName val="Sheet1"/>
      <sheetName val="Sheet2"/>
      <sheetName val="Sheet3"/>
      <sheetName val="EBF"/>
      <sheetName val="_x0002__x0004_"/>
      <sheetName val="FISH FRY ( HOKI CHEESE )"/>
      <sheetName val="L-Note"/>
      <sheetName val="[B.xls][B.xls]d/m/yy_x0000__x0013_[$-10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FCF9D-4CC6-4F40-87EE-92473E14B7DE}">
  <sheetPr>
    <tabColor rgb="FF00B050"/>
  </sheetPr>
  <dimension ref="A1:T102"/>
  <sheetViews>
    <sheetView tabSelected="1" view="pageBreakPreview" topLeftCell="A82" zoomScaleNormal="100" zoomScaleSheetLayoutView="100" workbookViewId="0">
      <selection activeCell="M91" sqref="M91"/>
    </sheetView>
  </sheetViews>
  <sheetFormatPr defaultColWidth="9.36328125" defaultRowHeight="21" customHeight="1" x14ac:dyDescent="0.3"/>
  <cols>
    <col min="1" max="1" width="29.36328125" style="13" customWidth="1"/>
    <col min="2" max="2" width="6.6328125" style="13" customWidth="1"/>
    <col min="3" max="3" width="0.6328125" style="13" customWidth="1"/>
    <col min="4" max="4" width="13.36328125" style="13" customWidth="1"/>
    <col min="5" max="5" width="1.453125" style="13" customWidth="1"/>
    <col min="6" max="6" width="13.36328125" style="13" customWidth="1"/>
    <col min="7" max="7" width="1.453125" style="13" customWidth="1"/>
    <col min="8" max="8" width="13.36328125" style="13" customWidth="1"/>
    <col min="9" max="9" width="1.453125" style="13" customWidth="1"/>
    <col min="10" max="10" width="13.36328125" style="13" customWidth="1"/>
    <col min="11" max="11" width="10.453125" style="16" customWidth="1"/>
    <col min="12" max="12" width="8.36328125" style="16" customWidth="1"/>
    <col min="13" max="14" width="8.36328125" style="13" customWidth="1"/>
    <col min="15" max="16" width="10.36328125" style="13" customWidth="1"/>
    <col min="17" max="17" width="9.453125" style="13" customWidth="1"/>
    <col min="18" max="256" width="9.36328125" style="13"/>
    <col min="257" max="257" width="29.36328125" style="13" customWidth="1"/>
    <col min="258" max="258" width="6.6328125" style="13" customWidth="1"/>
    <col min="259" max="259" width="0.6328125" style="13" customWidth="1"/>
    <col min="260" max="260" width="13.36328125" style="13" customWidth="1"/>
    <col min="261" max="261" width="1.453125" style="13" customWidth="1"/>
    <col min="262" max="262" width="13.36328125" style="13" customWidth="1"/>
    <col min="263" max="263" width="1.453125" style="13" customWidth="1"/>
    <col min="264" max="264" width="13.36328125" style="13" customWidth="1"/>
    <col min="265" max="265" width="1.453125" style="13" customWidth="1"/>
    <col min="266" max="266" width="13.36328125" style="13" customWidth="1"/>
    <col min="267" max="267" width="10.453125" style="13" customWidth="1"/>
    <col min="268" max="270" width="8.36328125" style="13" customWidth="1"/>
    <col min="271" max="272" width="10.36328125" style="13" customWidth="1"/>
    <col min="273" max="273" width="9.453125" style="13" customWidth="1"/>
    <col min="274" max="512" width="9.36328125" style="13"/>
    <col min="513" max="513" width="29.36328125" style="13" customWidth="1"/>
    <col min="514" max="514" width="6.6328125" style="13" customWidth="1"/>
    <col min="515" max="515" width="0.6328125" style="13" customWidth="1"/>
    <col min="516" max="516" width="13.36328125" style="13" customWidth="1"/>
    <col min="517" max="517" width="1.453125" style="13" customWidth="1"/>
    <col min="518" max="518" width="13.36328125" style="13" customWidth="1"/>
    <col min="519" max="519" width="1.453125" style="13" customWidth="1"/>
    <col min="520" max="520" width="13.36328125" style="13" customWidth="1"/>
    <col min="521" max="521" width="1.453125" style="13" customWidth="1"/>
    <col min="522" max="522" width="13.36328125" style="13" customWidth="1"/>
    <col min="523" max="523" width="10.453125" style="13" customWidth="1"/>
    <col min="524" max="526" width="8.36328125" style="13" customWidth="1"/>
    <col min="527" max="528" width="10.36328125" style="13" customWidth="1"/>
    <col min="529" max="529" width="9.453125" style="13" customWidth="1"/>
    <col min="530" max="768" width="9.36328125" style="13"/>
    <col min="769" max="769" width="29.36328125" style="13" customWidth="1"/>
    <col min="770" max="770" width="6.6328125" style="13" customWidth="1"/>
    <col min="771" max="771" width="0.6328125" style="13" customWidth="1"/>
    <col min="772" max="772" width="13.36328125" style="13" customWidth="1"/>
    <col min="773" max="773" width="1.453125" style="13" customWidth="1"/>
    <col min="774" max="774" width="13.36328125" style="13" customWidth="1"/>
    <col min="775" max="775" width="1.453125" style="13" customWidth="1"/>
    <col min="776" max="776" width="13.36328125" style="13" customWidth="1"/>
    <col min="777" max="777" width="1.453125" style="13" customWidth="1"/>
    <col min="778" max="778" width="13.36328125" style="13" customWidth="1"/>
    <col min="779" max="779" width="10.453125" style="13" customWidth="1"/>
    <col min="780" max="782" width="8.36328125" style="13" customWidth="1"/>
    <col min="783" max="784" width="10.36328125" style="13" customWidth="1"/>
    <col min="785" max="785" width="9.453125" style="13" customWidth="1"/>
    <col min="786" max="1024" width="9.36328125" style="13"/>
    <col min="1025" max="1025" width="29.36328125" style="13" customWidth="1"/>
    <col min="1026" max="1026" width="6.6328125" style="13" customWidth="1"/>
    <col min="1027" max="1027" width="0.6328125" style="13" customWidth="1"/>
    <col min="1028" max="1028" width="13.36328125" style="13" customWidth="1"/>
    <col min="1029" max="1029" width="1.453125" style="13" customWidth="1"/>
    <col min="1030" max="1030" width="13.36328125" style="13" customWidth="1"/>
    <col min="1031" max="1031" width="1.453125" style="13" customWidth="1"/>
    <col min="1032" max="1032" width="13.36328125" style="13" customWidth="1"/>
    <col min="1033" max="1033" width="1.453125" style="13" customWidth="1"/>
    <col min="1034" max="1034" width="13.36328125" style="13" customWidth="1"/>
    <col min="1035" max="1035" width="10.453125" style="13" customWidth="1"/>
    <col min="1036" max="1038" width="8.36328125" style="13" customWidth="1"/>
    <col min="1039" max="1040" width="10.36328125" style="13" customWidth="1"/>
    <col min="1041" max="1041" width="9.453125" style="13" customWidth="1"/>
    <col min="1042" max="1280" width="9.36328125" style="13"/>
    <col min="1281" max="1281" width="29.36328125" style="13" customWidth="1"/>
    <col min="1282" max="1282" width="6.6328125" style="13" customWidth="1"/>
    <col min="1283" max="1283" width="0.6328125" style="13" customWidth="1"/>
    <col min="1284" max="1284" width="13.36328125" style="13" customWidth="1"/>
    <col min="1285" max="1285" width="1.453125" style="13" customWidth="1"/>
    <col min="1286" max="1286" width="13.36328125" style="13" customWidth="1"/>
    <col min="1287" max="1287" width="1.453125" style="13" customWidth="1"/>
    <col min="1288" max="1288" width="13.36328125" style="13" customWidth="1"/>
    <col min="1289" max="1289" width="1.453125" style="13" customWidth="1"/>
    <col min="1290" max="1290" width="13.36328125" style="13" customWidth="1"/>
    <col min="1291" max="1291" width="10.453125" style="13" customWidth="1"/>
    <col min="1292" max="1294" width="8.36328125" style="13" customWidth="1"/>
    <col min="1295" max="1296" width="10.36328125" style="13" customWidth="1"/>
    <col min="1297" max="1297" width="9.453125" style="13" customWidth="1"/>
    <col min="1298" max="1536" width="9.36328125" style="13"/>
    <col min="1537" max="1537" width="29.36328125" style="13" customWidth="1"/>
    <col min="1538" max="1538" width="6.6328125" style="13" customWidth="1"/>
    <col min="1539" max="1539" width="0.6328125" style="13" customWidth="1"/>
    <col min="1540" max="1540" width="13.36328125" style="13" customWidth="1"/>
    <col min="1541" max="1541" width="1.453125" style="13" customWidth="1"/>
    <col min="1542" max="1542" width="13.36328125" style="13" customWidth="1"/>
    <col min="1543" max="1543" width="1.453125" style="13" customWidth="1"/>
    <col min="1544" max="1544" width="13.36328125" style="13" customWidth="1"/>
    <col min="1545" max="1545" width="1.453125" style="13" customWidth="1"/>
    <col min="1546" max="1546" width="13.36328125" style="13" customWidth="1"/>
    <col min="1547" max="1547" width="10.453125" style="13" customWidth="1"/>
    <col min="1548" max="1550" width="8.36328125" style="13" customWidth="1"/>
    <col min="1551" max="1552" width="10.36328125" style="13" customWidth="1"/>
    <col min="1553" max="1553" width="9.453125" style="13" customWidth="1"/>
    <col min="1554" max="1792" width="9.36328125" style="13"/>
    <col min="1793" max="1793" width="29.36328125" style="13" customWidth="1"/>
    <col min="1794" max="1794" width="6.6328125" style="13" customWidth="1"/>
    <col min="1795" max="1795" width="0.6328125" style="13" customWidth="1"/>
    <col min="1796" max="1796" width="13.36328125" style="13" customWidth="1"/>
    <col min="1797" max="1797" width="1.453125" style="13" customWidth="1"/>
    <col min="1798" max="1798" width="13.36328125" style="13" customWidth="1"/>
    <col min="1799" max="1799" width="1.453125" style="13" customWidth="1"/>
    <col min="1800" max="1800" width="13.36328125" style="13" customWidth="1"/>
    <col min="1801" max="1801" width="1.453125" style="13" customWidth="1"/>
    <col min="1802" max="1802" width="13.36328125" style="13" customWidth="1"/>
    <col min="1803" max="1803" width="10.453125" style="13" customWidth="1"/>
    <col min="1804" max="1806" width="8.36328125" style="13" customWidth="1"/>
    <col min="1807" max="1808" width="10.36328125" style="13" customWidth="1"/>
    <col min="1809" max="1809" width="9.453125" style="13" customWidth="1"/>
    <col min="1810" max="2048" width="9.36328125" style="13"/>
    <col min="2049" max="2049" width="29.36328125" style="13" customWidth="1"/>
    <col min="2050" max="2050" width="6.6328125" style="13" customWidth="1"/>
    <col min="2051" max="2051" width="0.6328125" style="13" customWidth="1"/>
    <col min="2052" max="2052" width="13.36328125" style="13" customWidth="1"/>
    <col min="2053" max="2053" width="1.453125" style="13" customWidth="1"/>
    <col min="2054" max="2054" width="13.36328125" style="13" customWidth="1"/>
    <col min="2055" max="2055" width="1.453125" style="13" customWidth="1"/>
    <col min="2056" max="2056" width="13.36328125" style="13" customWidth="1"/>
    <col min="2057" max="2057" width="1.453125" style="13" customWidth="1"/>
    <col min="2058" max="2058" width="13.36328125" style="13" customWidth="1"/>
    <col min="2059" max="2059" width="10.453125" style="13" customWidth="1"/>
    <col min="2060" max="2062" width="8.36328125" style="13" customWidth="1"/>
    <col min="2063" max="2064" width="10.36328125" style="13" customWidth="1"/>
    <col min="2065" max="2065" width="9.453125" style="13" customWidth="1"/>
    <col min="2066" max="2304" width="9.36328125" style="13"/>
    <col min="2305" max="2305" width="29.36328125" style="13" customWidth="1"/>
    <col min="2306" max="2306" width="6.6328125" style="13" customWidth="1"/>
    <col min="2307" max="2307" width="0.6328125" style="13" customWidth="1"/>
    <col min="2308" max="2308" width="13.36328125" style="13" customWidth="1"/>
    <col min="2309" max="2309" width="1.453125" style="13" customWidth="1"/>
    <col min="2310" max="2310" width="13.36328125" style="13" customWidth="1"/>
    <col min="2311" max="2311" width="1.453125" style="13" customWidth="1"/>
    <col min="2312" max="2312" width="13.36328125" style="13" customWidth="1"/>
    <col min="2313" max="2313" width="1.453125" style="13" customWidth="1"/>
    <col min="2314" max="2314" width="13.36328125" style="13" customWidth="1"/>
    <col min="2315" max="2315" width="10.453125" style="13" customWidth="1"/>
    <col min="2316" max="2318" width="8.36328125" style="13" customWidth="1"/>
    <col min="2319" max="2320" width="10.36328125" style="13" customWidth="1"/>
    <col min="2321" max="2321" width="9.453125" style="13" customWidth="1"/>
    <col min="2322" max="2560" width="9.36328125" style="13"/>
    <col min="2561" max="2561" width="29.36328125" style="13" customWidth="1"/>
    <col min="2562" max="2562" width="6.6328125" style="13" customWidth="1"/>
    <col min="2563" max="2563" width="0.6328125" style="13" customWidth="1"/>
    <col min="2564" max="2564" width="13.36328125" style="13" customWidth="1"/>
    <col min="2565" max="2565" width="1.453125" style="13" customWidth="1"/>
    <col min="2566" max="2566" width="13.36328125" style="13" customWidth="1"/>
    <col min="2567" max="2567" width="1.453125" style="13" customWidth="1"/>
    <col min="2568" max="2568" width="13.36328125" style="13" customWidth="1"/>
    <col min="2569" max="2569" width="1.453125" style="13" customWidth="1"/>
    <col min="2570" max="2570" width="13.36328125" style="13" customWidth="1"/>
    <col min="2571" max="2571" width="10.453125" style="13" customWidth="1"/>
    <col min="2572" max="2574" width="8.36328125" style="13" customWidth="1"/>
    <col min="2575" max="2576" width="10.36328125" style="13" customWidth="1"/>
    <col min="2577" max="2577" width="9.453125" style="13" customWidth="1"/>
    <col min="2578" max="2816" width="9.36328125" style="13"/>
    <col min="2817" max="2817" width="29.36328125" style="13" customWidth="1"/>
    <col min="2818" max="2818" width="6.6328125" style="13" customWidth="1"/>
    <col min="2819" max="2819" width="0.6328125" style="13" customWidth="1"/>
    <col min="2820" max="2820" width="13.36328125" style="13" customWidth="1"/>
    <col min="2821" max="2821" width="1.453125" style="13" customWidth="1"/>
    <col min="2822" max="2822" width="13.36328125" style="13" customWidth="1"/>
    <col min="2823" max="2823" width="1.453125" style="13" customWidth="1"/>
    <col min="2824" max="2824" width="13.36328125" style="13" customWidth="1"/>
    <col min="2825" max="2825" width="1.453125" style="13" customWidth="1"/>
    <col min="2826" max="2826" width="13.36328125" style="13" customWidth="1"/>
    <col min="2827" max="2827" width="10.453125" style="13" customWidth="1"/>
    <col min="2828" max="2830" width="8.36328125" style="13" customWidth="1"/>
    <col min="2831" max="2832" width="10.36328125" style="13" customWidth="1"/>
    <col min="2833" max="2833" width="9.453125" style="13" customWidth="1"/>
    <col min="2834" max="3072" width="9.36328125" style="13"/>
    <col min="3073" max="3073" width="29.36328125" style="13" customWidth="1"/>
    <col min="3074" max="3074" width="6.6328125" style="13" customWidth="1"/>
    <col min="3075" max="3075" width="0.6328125" style="13" customWidth="1"/>
    <col min="3076" max="3076" width="13.36328125" style="13" customWidth="1"/>
    <col min="3077" max="3077" width="1.453125" style="13" customWidth="1"/>
    <col min="3078" max="3078" width="13.36328125" style="13" customWidth="1"/>
    <col min="3079" max="3079" width="1.453125" style="13" customWidth="1"/>
    <col min="3080" max="3080" width="13.36328125" style="13" customWidth="1"/>
    <col min="3081" max="3081" width="1.453125" style="13" customWidth="1"/>
    <col min="3082" max="3082" width="13.36328125" style="13" customWidth="1"/>
    <col min="3083" max="3083" width="10.453125" style="13" customWidth="1"/>
    <col min="3084" max="3086" width="8.36328125" style="13" customWidth="1"/>
    <col min="3087" max="3088" width="10.36328125" style="13" customWidth="1"/>
    <col min="3089" max="3089" width="9.453125" style="13" customWidth="1"/>
    <col min="3090" max="3328" width="9.36328125" style="13"/>
    <col min="3329" max="3329" width="29.36328125" style="13" customWidth="1"/>
    <col min="3330" max="3330" width="6.6328125" style="13" customWidth="1"/>
    <col min="3331" max="3331" width="0.6328125" style="13" customWidth="1"/>
    <col min="3332" max="3332" width="13.36328125" style="13" customWidth="1"/>
    <col min="3333" max="3333" width="1.453125" style="13" customWidth="1"/>
    <col min="3334" max="3334" width="13.36328125" style="13" customWidth="1"/>
    <col min="3335" max="3335" width="1.453125" style="13" customWidth="1"/>
    <col min="3336" max="3336" width="13.36328125" style="13" customWidth="1"/>
    <col min="3337" max="3337" width="1.453125" style="13" customWidth="1"/>
    <col min="3338" max="3338" width="13.36328125" style="13" customWidth="1"/>
    <col min="3339" max="3339" width="10.453125" style="13" customWidth="1"/>
    <col min="3340" max="3342" width="8.36328125" style="13" customWidth="1"/>
    <col min="3343" max="3344" width="10.36328125" style="13" customWidth="1"/>
    <col min="3345" max="3345" width="9.453125" style="13" customWidth="1"/>
    <col min="3346" max="3584" width="9.36328125" style="13"/>
    <col min="3585" max="3585" width="29.36328125" style="13" customWidth="1"/>
    <col min="3586" max="3586" width="6.6328125" style="13" customWidth="1"/>
    <col min="3587" max="3587" width="0.6328125" style="13" customWidth="1"/>
    <col min="3588" max="3588" width="13.36328125" style="13" customWidth="1"/>
    <col min="3589" max="3589" width="1.453125" style="13" customWidth="1"/>
    <col min="3590" max="3590" width="13.36328125" style="13" customWidth="1"/>
    <col min="3591" max="3591" width="1.453125" style="13" customWidth="1"/>
    <col min="3592" max="3592" width="13.36328125" style="13" customWidth="1"/>
    <col min="3593" max="3593" width="1.453125" style="13" customWidth="1"/>
    <col min="3594" max="3594" width="13.36328125" style="13" customWidth="1"/>
    <col min="3595" max="3595" width="10.453125" style="13" customWidth="1"/>
    <col min="3596" max="3598" width="8.36328125" style="13" customWidth="1"/>
    <col min="3599" max="3600" width="10.36328125" style="13" customWidth="1"/>
    <col min="3601" max="3601" width="9.453125" style="13" customWidth="1"/>
    <col min="3602" max="3840" width="9.36328125" style="13"/>
    <col min="3841" max="3841" width="29.36328125" style="13" customWidth="1"/>
    <col min="3842" max="3842" width="6.6328125" style="13" customWidth="1"/>
    <col min="3843" max="3843" width="0.6328125" style="13" customWidth="1"/>
    <col min="3844" max="3844" width="13.36328125" style="13" customWidth="1"/>
    <col min="3845" max="3845" width="1.453125" style="13" customWidth="1"/>
    <col min="3846" max="3846" width="13.36328125" style="13" customWidth="1"/>
    <col min="3847" max="3847" width="1.453125" style="13" customWidth="1"/>
    <col min="3848" max="3848" width="13.36328125" style="13" customWidth="1"/>
    <col min="3849" max="3849" width="1.453125" style="13" customWidth="1"/>
    <col min="3850" max="3850" width="13.36328125" style="13" customWidth="1"/>
    <col min="3851" max="3851" width="10.453125" style="13" customWidth="1"/>
    <col min="3852" max="3854" width="8.36328125" style="13" customWidth="1"/>
    <col min="3855" max="3856" width="10.36328125" style="13" customWidth="1"/>
    <col min="3857" max="3857" width="9.453125" style="13" customWidth="1"/>
    <col min="3858" max="4096" width="9.36328125" style="13"/>
    <col min="4097" max="4097" width="29.36328125" style="13" customWidth="1"/>
    <col min="4098" max="4098" width="6.6328125" style="13" customWidth="1"/>
    <col min="4099" max="4099" width="0.6328125" style="13" customWidth="1"/>
    <col min="4100" max="4100" width="13.36328125" style="13" customWidth="1"/>
    <col min="4101" max="4101" width="1.453125" style="13" customWidth="1"/>
    <col min="4102" max="4102" width="13.36328125" style="13" customWidth="1"/>
    <col min="4103" max="4103" width="1.453125" style="13" customWidth="1"/>
    <col min="4104" max="4104" width="13.36328125" style="13" customWidth="1"/>
    <col min="4105" max="4105" width="1.453125" style="13" customWidth="1"/>
    <col min="4106" max="4106" width="13.36328125" style="13" customWidth="1"/>
    <col min="4107" max="4107" width="10.453125" style="13" customWidth="1"/>
    <col min="4108" max="4110" width="8.36328125" style="13" customWidth="1"/>
    <col min="4111" max="4112" width="10.36328125" style="13" customWidth="1"/>
    <col min="4113" max="4113" width="9.453125" style="13" customWidth="1"/>
    <col min="4114" max="4352" width="9.36328125" style="13"/>
    <col min="4353" max="4353" width="29.36328125" style="13" customWidth="1"/>
    <col min="4354" max="4354" width="6.6328125" style="13" customWidth="1"/>
    <col min="4355" max="4355" width="0.6328125" style="13" customWidth="1"/>
    <col min="4356" max="4356" width="13.36328125" style="13" customWidth="1"/>
    <col min="4357" max="4357" width="1.453125" style="13" customWidth="1"/>
    <col min="4358" max="4358" width="13.36328125" style="13" customWidth="1"/>
    <col min="4359" max="4359" width="1.453125" style="13" customWidth="1"/>
    <col min="4360" max="4360" width="13.36328125" style="13" customWidth="1"/>
    <col min="4361" max="4361" width="1.453125" style="13" customWidth="1"/>
    <col min="4362" max="4362" width="13.36328125" style="13" customWidth="1"/>
    <col min="4363" max="4363" width="10.453125" style="13" customWidth="1"/>
    <col min="4364" max="4366" width="8.36328125" style="13" customWidth="1"/>
    <col min="4367" max="4368" width="10.36328125" style="13" customWidth="1"/>
    <col min="4369" max="4369" width="9.453125" style="13" customWidth="1"/>
    <col min="4370" max="4608" width="9.36328125" style="13"/>
    <col min="4609" max="4609" width="29.36328125" style="13" customWidth="1"/>
    <col min="4610" max="4610" width="6.6328125" style="13" customWidth="1"/>
    <col min="4611" max="4611" width="0.6328125" style="13" customWidth="1"/>
    <col min="4612" max="4612" width="13.36328125" style="13" customWidth="1"/>
    <col min="4613" max="4613" width="1.453125" style="13" customWidth="1"/>
    <col min="4614" max="4614" width="13.36328125" style="13" customWidth="1"/>
    <col min="4615" max="4615" width="1.453125" style="13" customWidth="1"/>
    <col min="4616" max="4616" width="13.36328125" style="13" customWidth="1"/>
    <col min="4617" max="4617" width="1.453125" style="13" customWidth="1"/>
    <col min="4618" max="4618" width="13.36328125" style="13" customWidth="1"/>
    <col min="4619" max="4619" width="10.453125" style="13" customWidth="1"/>
    <col min="4620" max="4622" width="8.36328125" style="13" customWidth="1"/>
    <col min="4623" max="4624" width="10.36328125" style="13" customWidth="1"/>
    <col min="4625" max="4625" width="9.453125" style="13" customWidth="1"/>
    <col min="4626" max="4864" width="9.36328125" style="13"/>
    <col min="4865" max="4865" width="29.36328125" style="13" customWidth="1"/>
    <col min="4866" max="4866" width="6.6328125" style="13" customWidth="1"/>
    <col min="4867" max="4867" width="0.6328125" style="13" customWidth="1"/>
    <col min="4868" max="4868" width="13.36328125" style="13" customWidth="1"/>
    <col min="4869" max="4869" width="1.453125" style="13" customWidth="1"/>
    <col min="4870" max="4870" width="13.36328125" style="13" customWidth="1"/>
    <col min="4871" max="4871" width="1.453125" style="13" customWidth="1"/>
    <col min="4872" max="4872" width="13.36328125" style="13" customWidth="1"/>
    <col min="4873" max="4873" width="1.453125" style="13" customWidth="1"/>
    <col min="4874" max="4874" width="13.36328125" style="13" customWidth="1"/>
    <col min="4875" max="4875" width="10.453125" style="13" customWidth="1"/>
    <col min="4876" max="4878" width="8.36328125" style="13" customWidth="1"/>
    <col min="4879" max="4880" width="10.36328125" style="13" customWidth="1"/>
    <col min="4881" max="4881" width="9.453125" style="13" customWidth="1"/>
    <col min="4882" max="5120" width="9.36328125" style="13"/>
    <col min="5121" max="5121" width="29.36328125" style="13" customWidth="1"/>
    <col min="5122" max="5122" width="6.6328125" style="13" customWidth="1"/>
    <col min="5123" max="5123" width="0.6328125" style="13" customWidth="1"/>
    <col min="5124" max="5124" width="13.36328125" style="13" customWidth="1"/>
    <col min="5125" max="5125" width="1.453125" style="13" customWidth="1"/>
    <col min="5126" max="5126" width="13.36328125" style="13" customWidth="1"/>
    <col min="5127" max="5127" width="1.453125" style="13" customWidth="1"/>
    <col min="5128" max="5128" width="13.36328125" style="13" customWidth="1"/>
    <col min="5129" max="5129" width="1.453125" style="13" customWidth="1"/>
    <col min="5130" max="5130" width="13.36328125" style="13" customWidth="1"/>
    <col min="5131" max="5131" width="10.453125" style="13" customWidth="1"/>
    <col min="5132" max="5134" width="8.36328125" style="13" customWidth="1"/>
    <col min="5135" max="5136" width="10.36328125" style="13" customWidth="1"/>
    <col min="5137" max="5137" width="9.453125" style="13" customWidth="1"/>
    <col min="5138" max="5376" width="9.36328125" style="13"/>
    <col min="5377" max="5377" width="29.36328125" style="13" customWidth="1"/>
    <col min="5378" max="5378" width="6.6328125" style="13" customWidth="1"/>
    <col min="5379" max="5379" width="0.6328125" style="13" customWidth="1"/>
    <col min="5380" max="5380" width="13.36328125" style="13" customWidth="1"/>
    <col min="5381" max="5381" width="1.453125" style="13" customWidth="1"/>
    <col min="5382" max="5382" width="13.36328125" style="13" customWidth="1"/>
    <col min="5383" max="5383" width="1.453125" style="13" customWidth="1"/>
    <col min="5384" max="5384" width="13.36328125" style="13" customWidth="1"/>
    <col min="5385" max="5385" width="1.453125" style="13" customWidth="1"/>
    <col min="5386" max="5386" width="13.36328125" style="13" customWidth="1"/>
    <col min="5387" max="5387" width="10.453125" style="13" customWidth="1"/>
    <col min="5388" max="5390" width="8.36328125" style="13" customWidth="1"/>
    <col min="5391" max="5392" width="10.36328125" style="13" customWidth="1"/>
    <col min="5393" max="5393" width="9.453125" style="13" customWidth="1"/>
    <col min="5394" max="5632" width="9.36328125" style="13"/>
    <col min="5633" max="5633" width="29.36328125" style="13" customWidth="1"/>
    <col min="5634" max="5634" width="6.6328125" style="13" customWidth="1"/>
    <col min="5635" max="5635" width="0.6328125" style="13" customWidth="1"/>
    <col min="5636" max="5636" width="13.36328125" style="13" customWidth="1"/>
    <col min="5637" max="5637" width="1.453125" style="13" customWidth="1"/>
    <col min="5638" max="5638" width="13.36328125" style="13" customWidth="1"/>
    <col min="5639" max="5639" width="1.453125" style="13" customWidth="1"/>
    <col min="5640" max="5640" width="13.36328125" style="13" customWidth="1"/>
    <col min="5641" max="5641" width="1.453125" style="13" customWidth="1"/>
    <col min="5642" max="5642" width="13.36328125" style="13" customWidth="1"/>
    <col min="5643" max="5643" width="10.453125" style="13" customWidth="1"/>
    <col min="5644" max="5646" width="8.36328125" style="13" customWidth="1"/>
    <col min="5647" max="5648" width="10.36328125" style="13" customWidth="1"/>
    <col min="5649" max="5649" width="9.453125" style="13" customWidth="1"/>
    <col min="5650" max="5888" width="9.36328125" style="13"/>
    <col min="5889" max="5889" width="29.36328125" style="13" customWidth="1"/>
    <col min="5890" max="5890" width="6.6328125" style="13" customWidth="1"/>
    <col min="5891" max="5891" width="0.6328125" style="13" customWidth="1"/>
    <col min="5892" max="5892" width="13.36328125" style="13" customWidth="1"/>
    <col min="5893" max="5893" width="1.453125" style="13" customWidth="1"/>
    <col min="5894" max="5894" width="13.36328125" style="13" customWidth="1"/>
    <col min="5895" max="5895" width="1.453125" style="13" customWidth="1"/>
    <col min="5896" max="5896" width="13.36328125" style="13" customWidth="1"/>
    <col min="5897" max="5897" width="1.453125" style="13" customWidth="1"/>
    <col min="5898" max="5898" width="13.36328125" style="13" customWidth="1"/>
    <col min="5899" max="5899" width="10.453125" style="13" customWidth="1"/>
    <col min="5900" max="5902" width="8.36328125" style="13" customWidth="1"/>
    <col min="5903" max="5904" width="10.36328125" style="13" customWidth="1"/>
    <col min="5905" max="5905" width="9.453125" style="13" customWidth="1"/>
    <col min="5906" max="6144" width="9.36328125" style="13"/>
    <col min="6145" max="6145" width="29.36328125" style="13" customWidth="1"/>
    <col min="6146" max="6146" width="6.6328125" style="13" customWidth="1"/>
    <col min="6147" max="6147" width="0.6328125" style="13" customWidth="1"/>
    <col min="6148" max="6148" width="13.36328125" style="13" customWidth="1"/>
    <col min="6149" max="6149" width="1.453125" style="13" customWidth="1"/>
    <col min="6150" max="6150" width="13.36328125" style="13" customWidth="1"/>
    <col min="6151" max="6151" width="1.453125" style="13" customWidth="1"/>
    <col min="6152" max="6152" width="13.36328125" style="13" customWidth="1"/>
    <col min="6153" max="6153" width="1.453125" style="13" customWidth="1"/>
    <col min="6154" max="6154" width="13.36328125" style="13" customWidth="1"/>
    <col min="6155" max="6155" width="10.453125" style="13" customWidth="1"/>
    <col min="6156" max="6158" width="8.36328125" style="13" customWidth="1"/>
    <col min="6159" max="6160" width="10.36328125" style="13" customWidth="1"/>
    <col min="6161" max="6161" width="9.453125" style="13" customWidth="1"/>
    <col min="6162" max="6400" width="9.36328125" style="13"/>
    <col min="6401" max="6401" width="29.36328125" style="13" customWidth="1"/>
    <col min="6402" max="6402" width="6.6328125" style="13" customWidth="1"/>
    <col min="6403" max="6403" width="0.6328125" style="13" customWidth="1"/>
    <col min="6404" max="6404" width="13.36328125" style="13" customWidth="1"/>
    <col min="6405" max="6405" width="1.453125" style="13" customWidth="1"/>
    <col min="6406" max="6406" width="13.36328125" style="13" customWidth="1"/>
    <col min="6407" max="6407" width="1.453125" style="13" customWidth="1"/>
    <col min="6408" max="6408" width="13.36328125" style="13" customWidth="1"/>
    <col min="6409" max="6409" width="1.453125" style="13" customWidth="1"/>
    <col min="6410" max="6410" width="13.36328125" style="13" customWidth="1"/>
    <col min="6411" max="6411" width="10.453125" style="13" customWidth="1"/>
    <col min="6412" max="6414" width="8.36328125" style="13" customWidth="1"/>
    <col min="6415" max="6416" width="10.36328125" style="13" customWidth="1"/>
    <col min="6417" max="6417" width="9.453125" style="13" customWidth="1"/>
    <col min="6418" max="6656" width="9.36328125" style="13"/>
    <col min="6657" max="6657" width="29.36328125" style="13" customWidth="1"/>
    <col min="6658" max="6658" width="6.6328125" style="13" customWidth="1"/>
    <col min="6659" max="6659" width="0.6328125" style="13" customWidth="1"/>
    <col min="6660" max="6660" width="13.36328125" style="13" customWidth="1"/>
    <col min="6661" max="6661" width="1.453125" style="13" customWidth="1"/>
    <col min="6662" max="6662" width="13.36328125" style="13" customWidth="1"/>
    <col min="6663" max="6663" width="1.453125" style="13" customWidth="1"/>
    <col min="6664" max="6664" width="13.36328125" style="13" customWidth="1"/>
    <col min="6665" max="6665" width="1.453125" style="13" customWidth="1"/>
    <col min="6666" max="6666" width="13.36328125" style="13" customWidth="1"/>
    <col min="6667" max="6667" width="10.453125" style="13" customWidth="1"/>
    <col min="6668" max="6670" width="8.36328125" style="13" customWidth="1"/>
    <col min="6671" max="6672" width="10.36328125" style="13" customWidth="1"/>
    <col min="6673" max="6673" width="9.453125" style="13" customWidth="1"/>
    <col min="6674" max="6912" width="9.36328125" style="13"/>
    <col min="6913" max="6913" width="29.36328125" style="13" customWidth="1"/>
    <col min="6914" max="6914" width="6.6328125" style="13" customWidth="1"/>
    <col min="6915" max="6915" width="0.6328125" style="13" customWidth="1"/>
    <col min="6916" max="6916" width="13.36328125" style="13" customWidth="1"/>
    <col min="6917" max="6917" width="1.453125" style="13" customWidth="1"/>
    <col min="6918" max="6918" width="13.36328125" style="13" customWidth="1"/>
    <col min="6919" max="6919" width="1.453125" style="13" customWidth="1"/>
    <col min="6920" max="6920" width="13.36328125" style="13" customWidth="1"/>
    <col min="6921" max="6921" width="1.453125" style="13" customWidth="1"/>
    <col min="6922" max="6922" width="13.36328125" style="13" customWidth="1"/>
    <col min="6923" max="6923" width="10.453125" style="13" customWidth="1"/>
    <col min="6924" max="6926" width="8.36328125" style="13" customWidth="1"/>
    <col min="6927" max="6928" width="10.36328125" style="13" customWidth="1"/>
    <col min="6929" max="6929" width="9.453125" style="13" customWidth="1"/>
    <col min="6930" max="7168" width="9.36328125" style="13"/>
    <col min="7169" max="7169" width="29.36328125" style="13" customWidth="1"/>
    <col min="7170" max="7170" width="6.6328125" style="13" customWidth="1"/>
    <col min="7171" max="7171" width="0.6328125" style="13" customWidth="1"/>
    <col min="7172" max="7172" width="13.36328125" style="13" customWidth="1"/>
    <col min="7173" max="7173" width="1.453125" style="13" customWidth="1"/>
    <col min="7174" max="7174" width="13.36328125" style="13" customWidth="1"/>
    <col min="7175" max="7175" width="1.453125" style="13" customWidth="1"/>
    <col min="7176" max="7176" width="13.36328125" style="13" customWidth="1"/>
    <col min="7177" max="7177" width="1.453125" style="13" customWidth="1"/>
    <col min="7178" max="7178" width="13.36328125" style="13" customWidth="1"/>
    <col min="7179" max="7179" width="10.453125" style="13" customWidth="1"/>
    <col min="7180" max="7182" width="8.36328125" style="13" customWidth="1"/>
    <col min="7183" max="7184" width="10.36328125" style="13" customWidth="1"/>
    <col min="7185" max="7185" width="9.453125" style="13" customWidth="1"/>
    <col min="7186" max="7424" width="9.36328125" style="13"/>
    <col min="7425" max="7425" width="29.36328125" style="13" customWidth="1"/>
    <col min="7426" max="7426" width="6.6328125" style="13" customWidth="1"/>
    <col min="7427" max="7427" width="0.6328125" style="13" customWidth="1"/>
    <col min="7428" max="7428" width="13.36328125" style="13" customWidth="1"/>
    <col min="7429" max="7429" width="1.453125" style="13" customWidth="1"/>
    <col min="7430" max="7430" width="13.36328125" style="13" customWidth="1"/>
    <col min="7431" max="7431" width="1.453125" style="13" customWidth="1"/>
    <col min="7432" max="7432" width="13.36328125" style="13" customWidth="1"/>
    <col min="7433" max="7433" width="1.453125" style="13" customWidth="1"/>
    <col min="7434" max="7434" width="13.36328125" style="13" customWidth="1"/>
    <col min="7435" max="7435" width="10.453125" style="13" customWidth="1"/>
    <col min="7436" max="7438" width="8.36328125" style="13" customWidth="1"/>
    <col min="7439" max="7440" width="10.36328125" style="13" customWidth="1"/>
    <col min="7441" max="7441" width="9.453125" style="13" customWidth="1"/>
    <col min="7442" max="7680" width="9.36328125" style="13"/>
    <col min="7681" max="7681" width="29.36328125" style="13" customWidth="1"/>
    <col min="7682" max="7682" width="6.6328125" style="13" customWidth="1"/>
    <col min="7683" max="7683" width="0.6328125" style="13" customWidth="1"/>
    <col min="7684" max="7684" width="13.36328125" style="13" customWidth="1"/>
    <col min="7685" max="7685" width="1.453125" style="13" customWidth="1"/>
    <col min="7686" max="7686" width="13.36328125" style="13" customWidth="1"/>
    <col min="7687" max="7687" width="1.453125" style="13" customWidth="1"/>
    <col min="7688" max="7688" width="13.36328125" style="13" customWidth="1"/>
    <col min="7689" max="7689" width="1.453125" style="13" customWidth="1"/>
    <col min="7690" max="7690" width="13.36328125" style="13" customWidth="1"/>
    <col min="7691" max="7691" width="10.453125" style="13" customWidth="1"/>
    <col min="7692" max="7694" width="8.36328125" style="13" customWidth="1"/>
    <col min="7695" max="7696" width="10.36328125" style="13" customWidth="1"/>
    <col min="7697" max="7697" width="9.453125" style="13" customWidth="1"/>
    <col min="7698" max="7936" width="9.36328125" style="13"/>
    <col min="7937" max="7937" width="29.36328125" style="13" customWidth="1"/>
    <col min="7938" max="7938" width="6.6328125" style="13" customWidth="1"/>
    <col min="7939" max="7939" width="0.6328125" style="13" customWidth="1"/>
    <col min="7940" max="7940" width="13.36328125" style="13" customWidth="1"/>
    <col min="7941" max="7941" width="1.453125" style="13" customWidth="1"/>
    <col min="7942" max="7942" width="13.36328125" style="13" customWidth="1"/>
    <col min="7943" max="7943" width="1.453125" style="13" customWidth="1"/>
    <col min="7944" max="7944" width="13.36328125" style="13" customWidth="1"/>
    <col min="7945" max="7945" width="1.453125" style="13" customWidth="1"/>
    <col min="7946" max="7946" width="13.36328125" style="13" customWidth="1"/>
    <col min="7947" max="7947" width="10.453125" style="13" customWidth="1"/>
    <col min="7948" max="7950" width="8.36328125" style="13" customWidth="1"/>
    <col min="7951" max="7952" width="10.36328125" style="13" customWidth="1"/>
    <col min="7953" max="7953" width="9.453125" style="13" customWidth="1"/>
    <col min="7954" max="8192" width="9.36328125" style="13"/>
    <col min="8193" max="8193" width="29.36328125" style="13" customWidth="1"/>
    <col min="8194" max="8194" width="6.6328125" style="13" customWidth="1"/>
    <col min="8195" max="8195" width="0.6328125" style="13" customWidth="1"/>
    <col min="8196" max="8196" width="13.36328125" style="13" customWidth="1"/>
    <col min="8197" max="8197" width="1.453125" style="13" customWidth="1"/>
    <col min="8198" max="8198" width="13.36328125" style="13" customWidth="1"/>
    <col min="8199" max="8199" width="1.453125" style="13" customWidth="1"/>
    <col min="8200" max="8200" width="13.36328125" style="13" customWidth="1"/>
    <col min="8201" max="8201" width="1.453125" style="13" customWidth="1"/>
    <col min="8202" max="8202" width="13.36328125" style="13" customWidth="1"/>
    <col min="8203" max="8203" width="10.453125" style="13" customWidth="1"/>
    <col min="8204" max="8206" width="8.36328125" style="13" customWidth="1"/>
    <col min="8207" max="8208" width="10.36328125" style="13" customWidth="1"/>
    <col min="8209" max="8209" width="9.453125" style="13" customWidth="1"/>
    <col min="8210" max="8448" width="9.36328125" style="13"/>
    <col min="8449" max="8449" width="29.36328125" style="13" customWidth="1"/>
    <col min="8450" max="8450" width="6.6328125" style="13" customWidth="1"/>
    <col min="8451" max="8451" width="0.6328125" style="13" customWidth="1"/>
    <col min="8452" max="8452" width="13.36328125" style="13" customWidth="1"/>
    <col min="8453" max="8453" width="1.453125" style="13" customWidth="1"/>
    <col min="8454" max="8454" width="13.36328125" style="13" customWidth="1"/>
    <col min="8455" max="8455" width="1.453125" style="13" customWidth="1"/>
    <col min="8456" max="8456" width="13.36328125" style="13" customWidth="1"/>
    <col min="8457" max="8457" width="1.453125" style="13" customWidth="1"/>
    <col min="8458" max="8458" width="13.36328125" style="13" customWidth="1"/>
    <col min="8459" max="8459" width="10.453125" style="13" customWidth="1"/>
    <col min="8460" max="8462" width="8.36328125" style="13" customWidth="1"/>
    <col min="8463" max="8464" width="10.36328125" style="13" customWidth="1"/>
    <col min="8465" max="8465" width="9.453125" style="13" customWidth="1"/>
    <col min="8466" max="8704" width="9.36328125" style="13"/>
    <col min="8705" max="8705" width="29.36328125" style="13" customWidth="1"/>
    <col min="8706" max="8706" width="6.6328125" style="13" customWidth="1"/>
    <col min="8707" max="8707" width="0.6328125" style="13" customWidth="1"/>
    <col min="8708" max="8708" width="13.36328125" style="13" customWidth="1"/>
    <col min="8709" max="8709" width="1.453125" style="13" customWidth="1"/>
    <col min="8710" max="8710" width="13.36328125" style="13" customWidth="1"/>
    <col min="8711" max="8711" width="1.453125" style="13" customWidth="1"/>
    <col min="8712" max="8712" width="13.36328125" style="13" customWidth="1"/>
    <col min="8713" max="8713" width="1.453125" style="13" customWidth="1"/>
    <col min="8714" max="8714" width="13.36328125" style="13" customWidth="1"/>
    <col min="8715" max="8715" width="10.453125" style="13" customWidth="1"/>
    <col min="8716" max="8718" width="8.36328125" style="13" customWidth="1"/>
    <col min="8719" max="8720" width="10.36328125" style="13" customWidth="1"/>
    <col min="8721" max="8721" width="9.453125" style="13" customWidth="1"/>
    <col min="8722" max="8960" width="9.36328125" style="13"/>
    <col min="8961" max="8961" width="29.36328125" style="13" customWidth="1"/>
    <col min="8962" max="8962" width="6.6328125" style="13" customWidth="1"/>
    <col min="8963" max="8963" width="0.6328125" style="13" customWidth="1"/>
    <col min="8964" max="8964" width="13.36328125" style="13" customWidth="1"/>
    <col min="8965" max="8965" width="1.453125" style="13" customWidth="1"/>
    <col min="8966" max="8966" width="13.36328125" style="13" customWidth="1"/>
    <col min="8967" max="8967" width="1.453125" style="13" customWidth="1"/>
    <col min="8968" max="8968" width="13.36328125" style="13" customWidth="1"/>
    <col min="8969" max="8969" width="1.453125" style="13" customWidth="1"/>
    <col min="8970" max="8970" width="13.36328125" style="13" customWidth="1"/>
    <col min="8971" max="8971" width="10.453125" style="13" customWidth="1"/>
    <col min="8972" max="8974" width="8.36328125" style="13" customWidth="1"/>
    <col min="8975" max="8976" width="10.36328125" style="13" customWidth="1"/>
    <col min="8977" max="8977" width="9.453125" style="13" customWidth="1"/>
    <col min="8978" max="9216" width="9.36328125" style="13"/>
    <col min="9217" max="9217" width="29.36328125" style="13" customWidth="1"/>
    <col min="9218" max="9218" width="6.6328125" style="13" customWidth="1"/>
    <col min="9219" max="9219" width="0.6328125" style="13" customWidth="1"/>
    <col min="9220" max="9220" width="13.36328125" style="13" customWidth="1"/>
    <col min="9221" max="9221" width="1.453125" style="13" customWidth="1"/>
    <col min="9222" max="9222" width="13.36328125" style="13" customWidth="1"/>
    <col min="9223" max="9223" width="1.453125" style="13" customWidth="1"/>
    <col min="9224" max="9224" width="13.36328125" style="13" customWidth="1"/>
    <col min="9225" max="9225" width="1.453125" style="13" customWidth="1"/>
    <col min="9226" max="9226" width="13.36328125" style="13" customWidth="1"/>
    <col min="9227" max="9227" width="10.453125" style="13" customWidth="1"/>
    <col min="9228" max="9230" width="8.36328125" style="13" customWidth="1"/>
    <col min="9231" max="9232" width="10.36328125" style="13" customWidth="1"/>
    <col min="9233" max="9233" width="9.453125" style="13" customWidth="1"/>
    <col min="9234" max="9472" width="9.36328125" style="13"/>
    <col min="9473" max="9473" width="29.36328125" style="13" customWidth="1"/>
    <col min="9474" max="9474" width="6.6328125" style="13" customWidth="1"/>
    <col min="9475" max="9475" width="0.6328125" style="13" customWidth="1"/>
    <col min="9476" max="9476" width="13.36328125" style="13" customWidth="1"/>
    <col min="9477" max="9477" width="1.453125" style="13" customWidth="1"/>
    <col min="9478" max="9478" width="13.36328125" style="13" customWidth="1"/>
    <col min="9479" max="9479" width="1.453125" style="13" customWidth="1"/>
    <col min="9480" max="9480" width="13.36328125" style="13" customWidth="1"/>
    <col min="9481" max="9481" width="1.453125" style="13" customWidth="1"/>
    <col min="9482" max="9482" width="13.36328125" style="13" customWidth="1"/>
    <col min="9483" max="9483" width="10.453125" style="13" customWidth="1"/>
    <col min="9484" max="9486" width="8.36328125" style="13" customWidth="1"/>
    <col min="9487" max="9488" width="10.36328125" style="13" customWidth="1"/>
    <col min="9489" max="9489" width="9.453125" style="13" customWidth="1"/>
    <col min="9490" max="9728" width="9.36328125" style="13"/>
    <col min="9729" max="9729" width="29.36328125" style="13" customWidth="1"/>
    <col min="9730" max="9730" width="6.6328125" style="13" customWidth="1"/>
    <col min="9731" max="9731" width="0.6328125" style="13" customWidth="1"/>
    <col min="9732" max="9732" width="13.36328125" style="13" customWidth="1"/>
    <col min="9733" max="9733" width="1.453125" style="13" customWidth="1"/>
    <col min="9734" max="9734" width="13.36328125" style="13" customWidth="1"/>
    <col min="9735" max="9735" width="1.453125" style="13" customWidth="1"/>
    <col min="9736" max="9736" width="13.36328125" style="13" customWidth="1"/>
    <col min="9737" max="9737" width="1.453125" style="13" customWidth="1"/>
    <col min="9738" max="9738" width="13.36328125" style="13" customWidth="1"/>
    <col min="9739" max="9739" width="10.453125" style="13" customWidth="1"/>
    <col min="9740" max="9742" width="8.36328125" style="13" customWidth="1"/>
    <col min="9743" max="9744" width="10.36328125" style="13" customWidth="1"/>
    <col min="9745" max="9745" width="9.453125" style="13" customWidth="1"/>
    <col min="9746" max="9984" width="9.36328125" style="13"/>
    <col min="9985" max="9985" width="29.36328125" style="13" customWidth="1"/>
    <col min="9986" max="9986" width="6.6328125" style="13" customWidth="1"/>
    <col min="9987" max="9987" width="0.6328125" style="13" customWidth="1"/>
    <col min="9988" max="9988" width="13.36328125" style="13" customWidth="1"/>
    <col min="9989" max="9989" width="1.453125" style="13" customWidth="1"/>
    <col min="9990" max="9990" width="13.36328125" style="13" customWidth="1"/>
    <col min="9991" max="9991" width="1.453125" style="13" customWidth="1"/>
    <col min="9992" max="9992" width="13.36328125" style="13" customWidth="1"/>
    <col min="9993" max="9993" width="1.453125" style="13" customWidth="1"/>
    <col min="9994" max="9994" width="13.36328125" style="13" customWidth="1"/>
    <col min="9995" max="9995" width="10.453125" style="13" customWidth="1"/>
    <col min="9996" max="9998" width="8.36328125" style="13" customWidth="1"/>
    <col min="9999" max="10000" width="10.36328125" style="13" customWidth="1"/>
    <col min="10001" max="10001" width="9.453125" style="13" customWidth="1"/>
    <col min="10002" max="10240" width="9.36328125" style="13"/>
    <col min="10241" max="10241" width="29.36328125" style="13" customWidth="1"/>
    <col min="10242" max="10242" width="6.6328125" style="13" customWidth="1"/>
    <col min="10243" max="10243" width="0.6328125" style="13" customWidth="1"/>
    <col min="10244" max="10244" width="13.36328125" style="13" customWidth="1"/>
    <col min="10245" max="10245" width="1.453125" style="13" customWidth="1"/>
    <col min="10246" max="10246" width="13.36328125" style="13" customWidth="1"/>
    <col min="10247" max="10247" width="1.453125" style="13" customWidth="1"/>
    <col min="10248" max="10248" width="13.36328125" style="13" customWidth="1"/>
    <col min="10249" max="10249" width="1.453125" style="13" customWidth="1"/>
    <col min="10250" max="10250" width="13.36328125" style="13" customWidth="1"/>
    <col min="10251" max="10251" width="10.453125" style="13" customWidth="1"/>
    <col min="10252" max="10254" width="8.36328125" style="13" customWidth="1"/>
    <col min="10255" max="10256" width="10.36328125" style="13" customWidth="1"/>
    <col min="10257" max="10257" width="9.453125" style="13" customWidth="1"/>
    <col min="10258" max="10496" width="9.36328125" style="13"/>
    <col min="10497" max="10497" width="29.36328125" style="13" customWidth="1"/>
    <col min="10498" max="10498" width="6.6328125" style="13" customWidth="1"/>
    <col min="10499" max="10499" width="0.6328125" style="13" customWidth="1"/>
    <col min="10500" max="10500" width="13.36328125" style="13" customWidth="1"/>
    <col min="10501" max="10501" width="1.453125" style="13" customWidth="1"/>
    <col min="10502" max="10502" width="13.36328125" style="13" customWidth="1"/>
    <col min="10503" max="10503" width="1.453125" style="13" customWidth="1"/>
    <col min="10504" max="10504" width="13.36328125" style="13" customWidth="1"/>
    <col min="10505" max="10505" width="1.453125" style="13" customWidth="1"/>
    <col min="10506" max="10506" width="13.36328125" style="13" customWidth="1"/>
    <col min="10507" max="10507" width="10.453125" style="13" customWidth="1"/>
    <col min="10508" max="10510" width="8.36328125" style="13" customWidth="1"/>
    <col min="10511" max="10512" width="10.36328125" style="13" customWidth="1"/>
    <col min="10513" max="10513" width="9.453125" style="13" customWidth="1"/>
    <col min="10514" max="10752" width="9.36328125" style="13"/>
    <col min="10753" max="10753" width="29.36328125" style="13" customWidth="1"/>
    <col min="10754" max="10754" width="6.6328125" style="13" customWidth="1"/>
    <col min="10755" max="10755" width="0.6328125" style="13" customWidth="1"/>
    <col min="10756" max="10756" width="13.36328125" style="13" customWidth="1"/>
    <col min="10757" max="10757" width="1.453125" style="13" customWidth="1"/>
    <col min="10758" max="10758" width="13.36328125" style="13" customWidth="1"/>
    <col min="10759" max="10759" width="1.453125" style="13" customWidth="1"/>
    <col min="10760" max="10760" width="13.36328125" style="13" customWidth="1"/>
    <col min="10761" max="10761" width="1.453125" style="13" customWidth="1"/>
    <col min="10762" max="10762" width="13.36328125" style="13" customWidth="1"/>
    <col min="10763" max="10763" width="10.453125" style="13" customWidth="1"/>
    <col min="10764" max="10766" width="8.36328125" style="13" customWidth="1"/>
    <col min="10767" max="10768" width="10.36328125" style="13" customWidth="1"/>
    <col min="10769" max="10769" width="9.453125" style="13" customWidth="1"/>
    <col min="10770" max="11008" width="9.36328125" style="13"/>
    <col min="11009" max="11009" width="29.36328125" style="13" customWidth="1"/>
    <col min="11010" max="11010" width="6.6328125" style="13" customWidth="1"/>
    <col min="11011" max="11011" width="0.6328125" style="13" customWidth="1"/>
    <col min="11012" max="11012" width="13.36328125" style="13" customWidth="1"/>
    <col min="11013" max="11013" width="1.453125" style="13" customWidth="1"/>
    <col min="11014" max="11014" width="13.36328125" style="13" customWidth="1"/>
    <col min="11015" max="11015" width="1.453125" style="13" customWidth="1"/>
    <col min="11016" max="11016" width="13.36328125" style="13" customWidth="1"/>
    <col min="11017" max="11017" width="1.453125" style="13" customWidth="1"/>
    <col min="11018" max="11018" width="13.36328125" style="13" customWidth="1"/>
    <col min="11019" max="11019" width="10.453125" style="13" customWidth="1"/>
    <col min="11020" max="11022" width="8.36328125" style="13" customWidth="1"/>
    <col min="11023" max="11024" width="10.36328125" style="13" customWidth="1"/>
    <col min="11025" max="11025" width="9.453125" style="13" customWidth="1"/>
    <col min="11026" max="11264" width="9.36328125" style="13"/>
    <col min="11265" max="11265" width="29.36328125" style="13" customWidth="1"/>
    <col min="11266" max="11266" width="6.6328125" style="13" customWidth="1"/>
    <col min="11267" max="11267" width="0.6328125" style="13" customWidth="1"/>
    <col min="11268" max="11268" width="13.36328125" style="13" customWidth="1"/>
    <col min="11269" max="11269" width="1.453125" style="13" customWidth="1"/>
    <col min="11270" max="11270" width="13.36328125" style="13" customWidth="1"/>
    <col min="11271" max="11271" width="1.453125" style="13" customWidth="1"/>
    <col min="11272" max="11272" width="13.36328125" style="13" customWidth="1"/>
    <col min="11273" max="11273" width="1.453125" style="13" customWidth="1"/>
    <col min="11274" max="11274" width="13.36328125" style="13" customWidth="1"/>
    <col min="11275" max="11275" width="10.453125" style="13" customWidth="1"/>
    <col min="11276" max="11278" width="8.36328125" style="13" customWidth="1"/>
    <col min="11279" max="11280" width="10.36328125" style="13" customWidth="1"/>
    <col min="11281" max="11281" width="9.453125" style="13" customWidth="1"/>
    <col min="11282" max="11520" width="9.36328125" style="13"/>
    <col min="11521" max="11521" width="29.36328125" style="13" customWidth="1"/>
    <col min="11522" max="11522" width="6.6328125" style="13" customWidth="1"/>
    <col min="11523" max="11523" width="0.6328125" style="13" customWidth="1"/>
    <col min="11524" max="11524" width="13.36328125" style="13" customWidth="1"/>
    <col min="11525" max="11525" width="1.453125" style="13" customWidth="1"/>
    <col min="11526" max="11526" width="13.36328125" style="13" customWidth="1"/>
    <col min="11527" max="11527" width="1.453125" style="13" customWidth="1"/>
    <col min="11528" max="11528" width="13.36328125" style="13" customWidth="1"/>
    <col min="11529" max="11529" width="1.453125" style="13" customWidth="1"/>
    <col min="11530" max="11530" width="13.36328125" style="13" customWidth="1"/>
    <col min="11531" max="11531" width="10.453125" style="13" customWidth="1"/>
    <col min="11532" max="11534" width="8.36328125" style="13" customWidth="1"/>
    <col min="11535" max="11536" width="10.36328125" style="13" customWidth="1"/>
    <col min="11537" max="11537" width="9.453125" style="13" customWidth="1"/>
    <col min="11538" max="11776" width="9.36328125" style="13"/>
    <col min="11777" max="11777" width="29.36328125" style="13" customWidth="1"/>
    <col min="11778" max="11778" width="6.6328125" style="13" customWidth="1"/>
    <col min="11779" max="11779" width="0.6328125" style="13" customWidth="1"/>
    <col min="11780" max="11780" width="13.36328125" style="13" customWidth="1"/>
    <col min="11781" max="11781" width="1.453125" style="13" customWidth="1"/>
    <col min="11782" max="11782" width="13.36328125" style="13" customWidth="1"/>
    <col min="11783" max="11783" width="1.453125" style="13" customWidth="1"/>
    <col min="11784" max="11784" width="13.36328125" style="13" customWidth="1"/>
    <col min="11785" max="11785" width="1.453125" style="13" customWidth="1"/>
    <col min="11786" max="11786" width="13.36328125" style="13" customWidth="1"/>
    <col min="11787" max="11787" width="10.453125" style="13" customWidth="1"/>
    <col min="11788" max="11790" width="8.36328125" style="13" customWidth="1"/>
    <col min="11791" max="11792" width="10.36328125" style="13" customWidth="1"/>
    <col min="11793" max="11793" width="9.453125" style="13" customWidth="1"/>
    <col min="11794" max="12032" width="9.36328125" style="13"/>
    <col min="12033" max="12033" width="29.36328125" style="13" customWidth="1"/>
    <col min="12034" max="12034" width="6.6328125" style="13" customWidth="1"/>
    <col min="12035" max="12035" width="0.6328125" style="13" customWidth="1"/>
    <col min="12036" max="12036" width="13.36328125" style="13" customWidth="1"/>
    <col min="12037" max="12037" width="1.453125" style="13" customWidth="1"/>
    <col min="12038" max="12038" width="13.36328125" style="13" customWidth="1"/>
    <col min="12039" max="12039" width="1.453125" style="13" customWidth="1"/>
    <col min="12040" max="12040" width="13.36328125" style="13" customWidth="1"/>
    <col min="12041" max="12041" width="1.453125" style="13" customWidth="1"/>
    <col min="12042" max="12042" width="13.36328125" style="13" customWidth="1"/>
    <col min="12043" max="12043" width="10.453125" style="13" customWidth="1"/>
    <col min="12044" max="12046" width="8.36328125" style="13" customWidth="1"/>
    <col min="12047" max="12048" width="10.36328125" style="13" customWidth="1"/>
    <col min="12049" max="12049" width="9.453125" style="13" customWidth="1"/>
    <col min="12050" max="12288" width="9.36328125" style="13"/>
    <col min="12289" max="12289" width="29.36328125" style="13" customWidth="1"/>
    <col min="12290" max="12290" width="6.6328125" style="13" customWidth="1"/>
    <col min="12291" max="12291" width="0.6328125" style="13" customWidth="1"/>
    <col min="12292" max="12292" width="13.36328125" style="13" customWidth="1"/>
    <col min="12293" max="12293" width="1.453125" style="13" customWidth="1"/>
    <col min="12294" max="12294" width="13.36328125" style="13" customWidth="1"/>
    <col min="12295" max="12295" width="1.453125" style="13" customWidth="1"/>
    <col min="12296" max="12296" width="13.36328125" style="13" customWidth="1"/>
    <col min="12297" max="12297" width="1.453125" style="13" customWidth="1"/>
    <col min="12298" max="12298" width="13.36328125" style="13" customWidth="1"/>
    <col min="12299" max="12299" width="10.453125" style="13" customWidth="1"/>
    <col min="12300" max="12302" width="8.36328125" style="13" customWidth="1"/>
    <col min="12303" max="12304" width="10.36328125" style="13" customWidth="1"/>
    <col min="12305" max="12305" width="9.453125" style="13" customWidth="1"/>
    <col min="12306" max="12544" width="9.36328125" style="13"/>
    <col min="12545" max="12545" width="29.36328125" style="13" customWidth="1"/>
    <col min="12546" max="12546" width="6.6328125" style="13" customWidth="1"/>
    <col min="12547" max="12547" width="0.6328125" style="13" customWidth="1"/>
    <col min="12548" max="12548" width="13.36328125" style="13" customWidth="1"/>
    <col min="12549" max="12549" width="1.453125" style="13" customWidth="1"/>
    <col min="12550" max="12550" width="13.36328125" style="13" customWidth="1"/>
    <col min="12551" max="12551" width="1.453125" style="13" customWidth="1"/>
    <col min="12552" max="12552" width="13.36328125" style="13" customWidth="1"/>
    <col min="12553" max="12553" width="1.453125" style="13" customWidth="1"/>
    <col min="12554" max="12554" width="13.36328125" style="13" customWidth="1"/>
    <col min="12555" max="12555" width="10.453125" style="13" customWidth="1"/>
    <col min="12556" max="12558" width="8.36328125" style="13" customWidth="1"/>
    <col min="12559" max="12560" width="10.36328125" style="13" customWidth="1"/>
    <col min="12561" max="12561" width="9.453125" style="13" customWidth="1"/>
    <col min="12562" max="12800" width="9.36328125" style="13"/>
    <col min="12801" max="12801" width="29.36328125" style="13" customWidth="1"/>
    <col min="12802" max="12802" width="6.6328125" style="13" customWidth="1"/>
    <col min="12803" max="12803" width="0.6328125" style="13" customWidth="1"/>
    <col min="12804" max="12804" width="13.36328125" style="13" customWidth="1"/>
    <col min="12805" max="12805" width="1.453125" style="13" customWidth="1"/>
    <col min="12806" max="12806" width="13.36328125" style="13" customWidth="1"/>
    <col min="12807" max="12807" width="1.453125" style="13" customWidth="1"/>
    <col min="12808" max="12808" width="13.36328125" style="13" customWidth="1"/>
    <col min="12809" max="12809" width="1.453125" style="13" customWidth="1"/>
    <col min="12810" max="12810" width="13.36328125" style="13" customWidth="1"/>
    <col min="12811" max="12811" width="10.453125" style="13" customWidth="1"/>
    <col min="12812" max="12814" width="8.36328125" style="13" customWidth="1"/>
    <col min="12815" max="12816" width="10.36328125" style="13" customWidth="1"/>
    <col min="12817" max="12817" width="9.453125" style="13" customWidth="1"/>
    <col min="12818" max="13056" width="9.36328125" style="13"/>
    <col min="13057" max="13057" width="29.36328125" style="13" customWidth="1"/>
    <col min="13058" max="13058" width="6.6328125" style="13" customWidth="1"/>
    <col min="13059" max="13059" width="0.6328125" style="13" customWidth="1"/>
    <col min="13060" max="13060" width="13.36328125" style="13" customWidth="1"/>
    <col min="13061" max="13061" width="1.453125" style="13" customWidth="1"/>
    <col min="13062" max="13062" width="13.36328125" style="13" customWidth="1"/>
    <col min="13063" max="13063" width="1.453125" style="13" customWidth="1"/>
    <col min="13064" max="13064" width="13.36328125" style="13" customWidth="1"/>
    <col min="13065" max="13065" width="1.453125" style="13" customWidth="1"/>
    <col min="13066" max="13066" width="13.36328125" style="13" customWidth="1"/>
    <col min="13067" max="13067" width="10.453125" style="13" customWidth="1"/>
    <col min="13068" max="13070" width="8.36328125" style="13" customWidth="1"/>
    <col min="13071" max="13072" width="10.36328125" style="13" customWidth="1"/>
    <col min="13073" max="13073" width="9.453125" style="13" customWidth="1"/>
    <col min="13074" max="13312" width="9.36328125" style="13"/>
    <col min="13313" max="13313" width="29.36328125" style="13" customWidth="1"/>
    <col min="13314" max="13314" width="6.6328125" style="13" customWidth="1"/>
    <col min="13315" max="13315" width="0.6328125" style="13" customWidth="1"/>
    <col min="13316" max="13316" width="13.36328125" style="13" customWidth="1"/>
    <col min="13317" max="13317" width="1.453125" style="13" customWidth="1"/>
    <col min="13318" max="13318" width="13.36328125" style="13" customWidth="1"/>
    <col min="13319" max="13319" width="1.453125" style="13" customWidth="1"/>
    <col min="13320" max="13320" width="13.36328125" style="13" customWidth="1"/>
    <col min="13321" max="13321" width="1.453125" style="13" customWidth="1"/>
    <col min="13322" max="13322" width="13.36328125" style="13" customWidth="1"/>
    <col min="13323" max="13323" width="10.453125" style="13" customWidth="1"/>
    <col min="13324" max="13326" width="8.36328125" style="13" customWidth="1"/>
    <col min="13327" max="13328" width="10.36328125" style="13" customWidth="1"/>
    <col min="13329" max="13329" width="9.453125" style="13" customWidth="1"/>
    <col min="13330" max="13568" width="9.36328125" style="13"/>
    <col min="13569" max="13569" width="29.36328125" style="13" customWidth="1"/>
    <col min="13570" max="13570" width="6.6328125" style="13" customWidth="1"/>
    <col min="13571" max="13571" width="0.6328125" style="13" customWidth="1"/>
    <col min="13572" max="13572" width="13.36328125" style="13" customWidth="1"/>
    <col min="13573" max="13573" width="1.453125" style="13" customWidth="1"/>
    <col min="13574" max="13574" width="13.36328125" style="13" customWidth="1"/>
    <col min="13575" max="13575" width="1.453125" style="13" customWidth="1"/>
    <col min="13576" max="13576" width="13.36328125" style="13" customWidth="1"/>
    <col min="13577" max="13577" width="1.453125" style="13" customWidth="1"/>
    <col min="13578" max="13578" width="13.36328125" style="13" customWidth="1"/>
    <col min="13579" max="13579" width="10.453125" style="13" customWidth="1"/>
    <col min="13580" max="13582" width="8.36328125" style="13" customWidth="1"/>
    <col min="13583" max="13584" width="10.36328125" style="13" customWidth="1"/>
    <col min="13585" max="13585" width="9.453125" style="13" customWidth="1"/>
    <col min="13586" max="13824" width="9.36328125" style="13"/>
    <col min="13825" max="13825" width="29.36328125" style="13" customWidth="1"/>
    <col min="13826" max="13826" width="6.6328125" style="13" customWidth="1"/>
    <col min="13827" max="13827" width="0.6328125" style="13" customWidth="1"/>
    <col min="13828" max="13828" width="13.36328125" style="13" customWidth="1"/>
    <col min="13829" max="13829" width="1.453125" style="13" customWidth="1"/>
    <col min="13830" max="13830" width="13.36328125" style="13" customWidth="1"/>
    <col min="13831" max="13831" width="1.453125" style="13" customWidth="1"/>
    <col min="13832" max="13832" width="13.36328125" style="13" customWidth="1"/>
    <col min="13833" max="13833" width="1.453125" style="13" customWidth="1"/>
    <col min="13834" max="13834" width="13.36328125" style="13" customWidth="1"/>
    <col min="13835" max="13835" width="10.453125" style="13" customWidth="1"/>
    <col min="13836" max="13838" width="8.36328125" style="13" customWidth="1"/>
    <col min="13839" max="13840" width="10.36328125" style="13" customWidth="1"/>
    <col min="13841" max="13841" width="9.453125" style="13" customWidth="1"/>
    <col min="13842" max="14080" width="9.36328125" style="13"/>
    <col min="14081" max="14081" width="29.36328125" style="13" customWidth="1"/>
    <col min="14082" max="14082" width="6.6328125" style="13" customWidth="1"/>
    <col min="14083" max="14083" width="0.6328125" style="13" customWidth="1"/>
    <col min="14084" max="14084" width="13.36328125" style="13" customWidth="1"/>
    <col min="14085" max="14085" width="1.453125" style="13" customWidth="1"/>
    <col min="14086" max="14086" width="13.36328125" style="13" customWidth="1"/>
    <col min="14087" max="14087" width="1.453125" style="13" customWidth="1"/>
    <col min="14088" max="14088" width="13.36328125" style="13" customWidth="1"/>
    <col min="14089" max="14089" width="1.453125" style="13" customWidth="1"/>
    <col min="14090" max="14090" width="13.36328125" style="13" customWidth="1"/>
    <col min="14091" max="14091" width="10.453125" style="13" customWidth="1"/>
    <col min="14092" max="14094" width="8.36328125" style="13" customWidth="1"/>
    <col min="14095" max="14096" width="10.36328125" style="13" customWidth="1"/>
    <col min="14097" max="14097" width="9.453125" style="13" customWidth="1"/>
    <col min="14098" max="14336" width="9.36328125" style="13"/>
    <col min="14337" max="14337" width="29.36328125" style="13" customWidth="1"/>
    <col min="14338" max="14338" width="6.6328125" style="13" customWidth="1"/>
    <col min="14339" max="14339" width="0.6328125" style="13" customWidth="1"/>
    <col min="14340" max="14340" width="13.36328125" style="13" customWidth="1"/>
    <col min="14341" max="14341" width="1.453125" style="13" customWidth="1"/>
    <col min="14342" max="14342" width="13.36328125" style="13" customWidth="1"/>
    <col min="14343" max="14343" width="1.453125" style="13" customWidth="1"/>
    <col min="14344" max="14344" width="13.36328125" style="13" customWidth="1"/>
    <col min="14345" max="14345" width="1.453125" style="13" customWidth="1"/>
    <col min="14346" max="14346" width="13.36328125" style="13" customWidth="1"/>
    <col min="14347" max="14347" width="10.453125" style="13" customWidth="1"/>
    <col min="14348" max="14350" width="8.36328125" style="13" customWidth="1"/>
    <col min="14351" max="14352" width="10.36328125" style="13" customWidth="1"/>
    <col min="14353" max="14353" width="9.453125" style="13" customWidth="1"/>
    <col min="14354" max="14592" width="9.36328125" style="13"/>
    <col min="14593" max="14593" width="29.36328125" style="13" customWidth="1"/>
    <col min="14594" max="14594" width="6.6328125" style="13" customWidth="1"/>
    <col min="14595" max="14595" width="0.6328125" style="13" customWidth="1"/>
    <col min="14596" max="14596" width="13.36328125" style="13" customWidth="1"/>
    <col min="14597" max="14597" width="1.453125" style="13" customWidth="1"/>
    <col min="14598" max="14598" width="13.36328125" style="13" customWidth="1"/>
    <col min="14599" max="14599" width="1.453125" style="13" customWidth="1"/>
    <col min="14600" max="14600" width="13.36328125" style="13" customWidth="1"/>
    <col min="14601" max="14601" width="1.453125" style="13" customWidth="1"/>
    <col min="14602" max="14602" width="13.36328125" style="13" customWidth="1"/>
    <col min="14603" max="14603" width="10.453125" style="13" customWidth="1"/>
    <col min="14604" max="14606" width="8.36328125" style="13" customWidth="1"/>
    <col min="14607" max="14608" width="10.36328125" style="13" customWidth="1"/>
    <col min="14609" max="14609" width="9.453125" style="13" customWidth="1"/>
    <col min="14610" max="14848" width="9.36328125" style="13"/>
    <col min="14849" max="14849" width="29.36328125" style="13" customWidth="1"/>
    <col min="14850" max="14850" width="6.6328125" style="13" customWidth="1"/>
    <col min="14851" max="14851" width="0.6328125" style="13" customWidth="1"/>
    <col min="14852" max="14852" width="13.36328125" style="13" customWidth="1"/>
    <col min="14853" max="14853" width="1.453125" style="13" customWidth="1"/>
    <col min="14854" max="14854" width="13.36328125" style="13" customWidth="1"/>
    <col min="14855" max="14855" width="1.453125" style="13" customWidth="1"/>
    <col min="14856" max="14856" width="13.36328125" style="13" customWidth="1"/>
    <col min="14857" max="14857" width="1.453125" style="13" customWidth="1"/>
    <col min="14858" max="14858" width="13.36328125" style="13" customWidth="1"/>
    <col min="14859" max="14859" width="10.453125" style="13" customWidth="1"/>
    <col min="14860" max="14862" width="8.36328125" style="13" customWidth="1"/>
    <col min="14863" max="14864" width="10.36328125" style="13" customWidth="1"/>
    <col min="14865" max="14865" width="9.453125" style="13" customWidth="1"/>
    <col min="14866" max="15104" width="9.36328125" style="13"/>
    <col min="15105" max="15105" width="29.36328125" style="13" customWidth="1"/>
    <col min="15106" max="15106" width="6.6328125" style="13" customWidth="1"/>
    <col min="15107" max="15107" width="0.6328125" style="13" customWidth="1"/>
    <col min="15108" max="15108" width="13.36328125" style="13" customWidth="1"/>
    <col min="15109" max="15109" width="1.453125" style="13" customWidth="1"/>
    <col min="15110" max="15110" width="13.36328125" style="13" customWidth="1"/>
    <col min="15111" max="15111" width="1.453125" style="13" customWidth="1"/>
    <col min="15112" max="15112" width="13.36328125" style="13" customWidth="1"/>
    <col min="15113" max="15113" width="1.453125" style="13" customWidth="1"/>
    <col min="15114" max="15114" width="13.36328125" style="13" customWidth="1"/>
    <col min="15115" max="15115" width="10.453125" style="13" customWidth="1"/>
    <col min="15116" max="15118" width="8.36328125" style="13" customWidth="1"/>
    <col min="15119" max="15120" width="10.36328125" style="13" customWidth="1"/>
    <col min="15121" max="15121" width="9.453125" style="13" customWidth="1"/>
    <col min="15122" max="15360" width="9.36328125" style="13"/>
    <col min="15361" max="15361" width="29.36328125" style="13" customWidth="1"/>
    <col min="15362" max="15362" width="6.6328125" style="13" customWidth="1"/>
    <col min="15363" max="15363" width="0.6328125" style="13" customWidth="1"/>
    <col min="15364" max="15364" width="13.36328125" style="13" customWidth="1"/>
    <col min="15365" max="15365" width="1.453125" style="13" customWidth="1"/>
    <col min="15366" max="15366" width="13.36328125" style="13" customWidth="1"/>
    <col min="15367" max="15367" width="1.453125" style="13" customWidth="1"/>
    <col min="15368" max="15368" width="13.36328125" style="13" customWidth="1"/>
    <col min="15369" max="15369" width="1.453125" style="13" customWidth="1"/>
    <col min="15370" max="15370" width="13.36328125" style="13" customWidth="1"/>
    <col min="15371" max="15371" width="10.453125" style="13" customWidth="1"/>
    <col min="15372" max="15374" width="8.36328125" style="13" customWidth="1"/>
    <col min="15375" max="15376" width="10.36328125" style="13" customWidth="1"/>
    <col min="15377" max="15377" width="9.453125" style="13" customWidth="1"/>
    <col min="15378" max="15616" width="9.36328125" style="13"/>
    <col min="15617" max="15617" width="29.36328125" style="13" customWidth="1"/>
    <col min="15618" max="15618" width="6.6328125" style="13" customWidth="1"/>
    <col min="15619" max="15619" width="0.6328125" style="13" customWidth="1"/>
    <col min="15620" max="15620" width="13.36328125" style="13" customWidth="1"/>
    <col min="15621" max="15621" width="1.453125" style="13" customWidth="1"/>
    <col min="15622" max="15622" width="13.36328125" style="13" customWidth="1"/>
    <col min="15623" max="15623" width="1.453125" style="13" customWidth="1"/>
    <col min="15624" max="15624" width="13.36328125" style="13" customWidth="1"/>
    <col min="15625" max="15625" width="1.453125" style="13" customWidth="1"/>
    <col min="15626" max="15626" width="13.36328125" style="13" customWidth="1"/>
    <col min="15627" max="15627" width="10.453125" style="13" customWidth="1"/>
    <col min="15628" max="15630" width="8.36328125" style="13" customWidth="1"/>
    <col min="15631" max="15632" width="10.36328125" style="13" customWidth="1"/>
    <col min="15633" max="15633" width="9.453125" style="13" customWidth="1"/>
    <col min="15634" max="15872" width="9.36328125" style="13"/>
    <col min="15873" max="15873" width="29.36328125" style="13" customWidth="1"/>
    <col min="15874" max="15874" width="6.6328125" style="13" customWidth="1"/>
    <col min="15875" max="15875" width="0.6328125" style="13" customWidth="1"/>
    <col min="15876" max="15876" width="13.36328125" style="13" customWidth="1"/>
    <col min="15877" max="15877" width="1.453125" style="13" customWidth="1"/>
    <col min="15878" max="15878" width="13.36328125" style="13" customWidth="1"/>
    <col min="15879" max="15879" width="1.453125" style="13" customWidth="1"/>
    <col min="15880" max="15880" width="13.36328125" style="13" customWidth="1"/>
    <col min="15881" max="15881" width="1.453125" style="13" customWidth="1"/>
    <col min="15882" max="15882" width="13.36328125" style="13" customWidth="1"/>
    <col min="15883" max="15883" width="10.453125" style="13" customWidth="1"/>
    <col min="15884" max="15886" width="8.36328125" style="13" customWidth="1"/>
    <col min="15887" max="15888" width="10.36328125" style="13" customWidth="1"/>
    <col min="15889" max="15889" width="9.453125" style="13" customWidth="1"/>
    <col min="15890" max="16128" width="9.36328125" style="13"/>
    <col min="16129" max="16129" width="29.36328125" style="13" customWidth="1"/>
    <col min="16130" max="16130" width="6.6328125" style="13" customWidth="1"/>
    <col min="16131" max="16131" width="0.6328125" style="13" customWidth="1"/>
    <col min="16132" max="16132" width="13.36328125" style="13" customWidth="1"/>
    <col min="16133" max="16133" width="1.453125" style="13" customWidth="1"/>
    <col min="16134" max="16134" width="13.36328125" style="13" customWidth="1"/>
    <col min="16135" max="16135" width="1.453125" style="13" customWidth="1"/>
    <col min="16136" max="16136" width="13.36328125" style="13" customWidth="1"/>
    <col min="16137" max="16137" width="1.453125" style="13" customWidth="1"/>
    <col min="16138" max="16138" width="13.36328125" style="13" customWidth="1"/>
    <col min="16139" max="16139" width="10.453125" style="13" customWidth="1"/>
    <col min="16140" max="16142" width="8.36328125" style="13" customWidth="1"/>
    <col min="16143" max="16144" width="10.36328125" style="13" customWidth="1"/>
    <col min="16145" max="16145" width="9.453125" style="13" customWidth="1"/>
    <col min="16146" max="16384" width="9.36328125" style="13"/>
  </cols>
  <sheetData>
    <row r="1" spans="1:12" s="6" customFormat="1" ht="21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4"/>
      <c r="L1" s="5"/>
    </row>
    <row r="2" spans="1:12" s="6" customFormat="1" ht="21" customHeight="1" x14ac:dyDescent="0.35">
      <c r="A2" s="1" t="s">
        <v>1</v>
      </c>
      <c r="B2" s="7"/>
      <c r="C2" s="3"/>
      <c r="D2" s="3"/>
      <c r="E2" s="3"/>
      <c r="F2" s="3"/>
      <c r="G2" s="3"/>
      <c r="H2" s="3"/>
      <c r="I2" s="3"/>
      <c r="J2" s="3"/>
      <c r="K2" s="8"/>
      <c r="L2" s="5"/>
    </row>
    <row r="3" spans="1:12" s="6" customFormat="1" ht="21" customHeight="1" x14ac:dyDescent="0.35">
      <c r="A3" s="9" t="s">
        <v>2</v>
      </c>
      <c r="B3" s="10"/>
      <c r="C3" s="10"/>
      <c r="D3" s="3"/>
      <c r="E3" s="10"/>
      <c r="F3" s="3"/>
      <c r="G3" s="10"/>
      <c r="H3" s="3"/>
      <c r="I3" s="10"/>
      <c r="J3" s="3"/>
      <c r="K3" s="8"/>
      <c r="L3" s="5"/>
    </row>
    <row r="4" spans="1:12" s="6" customFormat="1" ht="21" customHeight="1" x14ac:dyDescent="0.35">
      <c r="K4" s="11"/>
      <c r="L4" s="5"/>
    </row>
    <row r="5" spans="1:12" s="6" customFormat="1" ht="21" customHeight="1" x14ac:dyDescent="0.35">
      <c r="A5" s="12" t="s">
        <v>3</v>
      </c>
      <c r="K5" s="11"/>
      <c r="L5" s="5"/>
    </row>
    <row r="6" spans="1:12" s="6" customFormat="1" ht="21" customHeight="1" x14ac:dyDescent="0.35">
      <c r="A6" s="12"/>
      <c r="K6" s="11"/>
      <c r="L6" s="5"/>
    </row>
    <row r="7" spans="1:12" ht="21" customHeight="1" x14ac:dyDescent="0.3">
      <c r="D7" s="14" t="s">
        <v>4</v>
      </c>
      <c r="E7" s="14"/>
      <c r="F7" s="14"/>
      <c r="G7" s="14"/>
      <c r="H7" s="14"/>
      <c r="I7" s="14"/>
      <c r="J7" s="14"/>
      <c r="K7" s="15"/>
    </row>
    <row r="8" spans="1:12" ht="21" customHeight="1" x14ac:dyDescent="0.3">
      <c r="D8" s="17" t="s">
        <v>5</v>
      </c>
      <c r="E8" s="17"/>
      <c r="F8" s="17"/>
      <c r="G8" s="18"/>
      <c r="H8" s="19" t="s">
        <v>6</v>
      </c>
      <c r="I8" s="19"/>
      <c r="J8" s="19"/>
      <c r="K8" s="15"/>
    </row>
    <row r="9" spans="1:12" ht="21" customHeight="1" x14ac:dyDescent="0.3">
      <c r="D9" s="20" t="s">
        <v>7</v>
      </c>
      <c r="E9" s="20"/>
      <c r="F9" s="20"/>
      <c r="G9" s="21"/>
      <c r="H9" s="14" t="s">
        <v>7</v>
      </c>
      <c r="I9" s="14"/>
      <c r="J9" s="14"/>
      <c r="K9" s="15"/>
    </row>
    <row r="10" spans="1:12" ht="21" customHeight="1" x14ac:dyDescent="0.3">
      <c r="D10" s="22" t="s">
        <v>8</v>
      </c>
      <c r="F10" s="22" t="s">
        <v>9</v>
      </c>
      <c r="G10" s="23"/>
      <c r="H10" s="22" t="s">
        <v>8</v>
      </c>
      <c r="J10" s="22" t="s">
        <v>9</v>
      </c>
      <c r="K10" s="15"/>
    </row>
    <row r="11" spans="1:12" ht="21" customHeight="1" x14ac:dyDescent="0.3">
      <c r="D11" s="23">
        <v>2024</v>
      </c>
      <c r="F11" s="23">
        <v>2023</v>
      </c>
      <c r="G11" s="23"/>
      <c r="H11" s="23">
        <v>2024</v>
      </c>
      <c r="J11" s="23">
        <v>2023</v>
      </c>
      <c r="K11" s="15"/>
    </row>
    <row r="12" spans="1:12" ht="21" customHeight="1" x14ac:dyDescent="0.3">
      <c r="D12" s="24" t="s">
        <v>10</v>
      </c>
      <c r="F12" s="24"/>
      <c r="G12" s="22"/>
      <c r="H12" s="24" t="s">
        <v>10</v>
      </c>
      <c r="J12" s="24"/>
      <c r="K12" s="15"/>
    </row>
    <row r="13" spans="1:12" ht="21" customHeight="1" x14ac:dyDescent="0.3">
      <c r="B13" s="25" t="s">
        <v>11</v>
      </c>
      <c r="D13" s="26" t="s">
        <v>12</v>
      </c>
      <c r="F13" s="26" t="s">
        <v>13</v>
      </c>
      <c r="G13" s="22"/>
      <c r="H13" s="26" t="s">
        <v>12</v>
      </c>
      <c r="J13" s="26" t="s">
        <v>13</v>
      </c>
      <c r="K13" s="27"/>
    </row>
    <row r="14" spans="1:12" ht="21" customHeight="1" x14ac:dyDescent="0.3">
      <c r="A14" s="28" t="s">
        <v>14</v>
      </c>
      <c r="C14" s="29"/>
      <c r="D14" s="30"/>
      <c r="E14" s="29"/>
      <c r="F14" s="30"/>
      <c r="G14" s="29"/>
      <c r="H14" s="30"/>
      <c r="I14" s="29"/>
      <c r="J14" s="30"/>
      <c r="K14" s="31"/>
    </row>
    <row r="15" spans="1:12" ht="21" customHeight="1" x14ac:dyDescent="0.3">
      <c r="A15" s="32" t="s">
        <v>15</v>
      </c>
      <c r="C15" s="33"/>
      <c r="D15" s="34">
        <f>[1]BS!D12</f>
        <v>142000</v>
      </c>
      <c r="E15" s="33"/>
      <c r="F15" s="34">
        <f>[1]BS!F12</f>
        <v>99594</v>
      </c>
      <c r="G15" s="33"/>
      <c r="H15" s="34">
        <f>[1]BS!H12</f>
        <v>127699</v>
      </c>
      <c r="I15" s="33"/>
      <c r="J15" s="34">
        <f>[1]BS!J12</f>
        <v>83148</v>
      </c>
    </row>
    <row r="16" spans="1:12" ht="21" customHeight="1" x14ac:dyDescent="0.3">
      <c r="A16" s="32" t="s">
        <v>16</v>
      </c>
      <c r="B16" s="35">
        <v>4</v>
      </c>
      <c r="C16" s="33"/>
      <c r="D16" s="34">
        <f>[1]BS!D13</f>
        <v>103661</v>
      </c>
      <c r="E16" s="33"/>
      <c r="F16" s="34">
        <f>[1]BS!F13</f>
        <v>76622</v>
      </c>
      <c r="G16" s="33"/>
      <c r="H16" s="34">
        <f>[1]BS!H13</f>
        <v>117106</v>
      </c>
      <c r="I16" s="33"/>
      <c r="J16" s="34">
        <f>[1]BS!J13</f>
        <v>100877</v>
      </c>
    </row>
    <row r="17" spans="1:16" ht="21" customHeight="1" x14ac:dyDescent="0.3">
      <c r="A17" s="32" t="s">
        <v>17</v>
      </c>
      <c r="B17" s="36"/>
      <c r="C17" s="37"/>
      <c r="D17" s="34">
        <f>[1]BS!D14</f>
        <v>168006</v>
      </c>
      <c r="E17" s="33"/>
      <c r="F17" s="34">
        <f>[1]BS!F14</f>
        <v>202409</v>
      </c>
      <c r="G17" s="33"/>
      <c r="H17" s="34">
        <f>[1]BS!H14</f>
        <v>147422</v>
      </c>
      <c r="I17" s="33"/>
      <c r="J17" s="34">
        <f>[1]BS!J14</f>
        <v>177895</v>
      </c>
    </row>
    <row r="18" spans="1:16" ht="21" customHeight="1" x14ac:dyDescent="0.3">
      <c r="A18" s="28" t="s">
        <v>18</v>
      </c>
      <c r="C18" s="29"/>
      <c r="D18" s="38">
        <f>SUM(D15:D17)</f>
        <v>413667</v>
      </c>
      <c r="E18" s="29"/>
      <c r="F18" s="38">
        <f>SUM(F15:F17)</f>
        <v>378625</v>
      </c>
      <c r="G18" s="29"/>
      <c r="H18" s="38">
        <f>SUM(H15:H17)</f>
        <v>392227</v>
      </c>
      <c r="I18" s="29"/>
      <c r="J18" s="38">
        <f>SUM(J15:J17)</f>
        <v>361920</v>
      </c>
      <c r="K18" s="39"/>
    </row>
    <row r="19" spans="1:16" ht="21" customHeight="1" x14ac:dyDescent="0.3">
      <c r="A19" s="40"/>
      <c r="C19" s="29"/>
      <c r="D19" s="34"/>
      <c r="E19" s="29"/>
      <c r="F19" s="34"/>
      <c r="G19" s="29"/>
      <c r="H19" s="34"/>
      <c r="I19" s="29"/>
      <c r="J19" s="34"/>
    </row>
    <row r="20" spans="1:16" ht="21" customHeight="1" x14ac:dyDescent="0.3">
      <c r="A20" s="28" t="s">
        <v>19</v>
      </c>
      <c r="C20" s="29"/>
      <c r="D20" s="34"/>
      <c r="E20" s="29"/>
      <c r="F20" s="34"/>
      <c r="G20" s="29"/>
      <c r="H20" s="34"/>
      <c r="I20" s="29"/>
      <c r="J20" s="34"/>
    </row>
    <row r="21" spans="1:16" ht="21" customHeight="1" x14ac:dyDescent="0.3">
      <c r="A21" s="32" t="s">
        <v>20</v>
      </c>
      <c r="B21" s="35">
        <v>5</v>
      </c>
      <c r="C21" s="30"/>
      <c r="D21" s="41" t="str">
        <f>[1]BS!D18</f>
        <v>-</v>
      </c>
      <c r="E21" s="33"/>
      <c r="F21" s="41" t="str">
        <f>[1]BS!F18</f>
        <v>-</v>
      </c>
      <c r="G21" s="33"/>
      <c r="H21" s="34">
        <f>[1]BS!H18</f>
        <v>30814</v>
      </c>
      <c r="I21" s="33"/>
      <c r="J21" s="34">
        <f>[1]BS!J18</f>
        <v>30814</v>
      </c>
    </row>
    <row r="22" spans="1:16" ht="21" customHeight="1" x14ac:dyDescent="0.3">
      <c r="A22" s="32" t="s">
        <v>21</v>
      </c>
      <c r="B22" s="35" t="s">
        <v>22</v>
      </c>
      <c r="C22" s="30"/>
      <c r="D22" s="34">
        <f>[1]BS!D19</f>
        <v>218238</v>
      </c>
      <c r="E22" s="33"/>
      <c r="F22" s="34">
        <f>[1]BS!F19</f>
        <v>220501</v>
      </c>
      <c r="G22" s="33"/>
      <c r="H22" s="34">
        <f>[1]BS!H19</f>
        <v>191709</v>
      </c>
      <c r="I22" s="33"/>
      <c r="J22" s="34">
        <f>[1]BS!J19</f>
        <v>193619</v>
      </c>
    </row>
    <row r="23" spans="1:16" ht="21" customHeight="1" x14ac:dyDescent="0.3">
      <c r="A23" s="32" t="s">
        <v>23</v>
      </c>
      <c r="B23" s="35">
        <v>7</v>
      </c>
      <c r="C23" s="30"/>
      <c r="D23" s="34">
        <f>[1]BS!D20</f>
        <v>29067</v>
      </c>
      <c r="E23" s="33"/>
      <c r="F23" s="34">
        <f>[1]BS!F20</f>
        <v>25382</v>
      </c>
      <c r="G23" s="33"/>
      <c r="H23" s="34">
        <f>[1]BS!H20</f>
        <v>23450</v>
      </c>
      <c r="I23" s="33"/>
      <c r="J23" s="34">
        <f>[1]BS!J20</f>
        <v>24477</v>
      </c>
    </row>
    <row r="24" spans="1:16" ht="21" customHeight="1" x14ac:dyDescent="0.3">
      <c r="A24" s="32" t="s">
        <v>24</v>
      </c>
      <c r="B24" s="35"/>
      <c r="C24" s="30"/>
      <c r="D24" s="34">
        <f>[1]BS!D21</f>
        <v>363</v>
      </c>
      <c r="E24" s="33"/>
      <c r="F24" s="34">
        <f>[1]BS!F21</f>
        <v>237</v>
      </c>
      <c r="G24" s="33"/>
      <c r="H24" s="34">
        <f>[1]BS!H21</f>
        <v>361</v>
      </c>
      <c r="I24" s="33"/>
      <c r="J24" s="34">
        <f>[1]BS!J21</f>
        <v>235</v>
      </c>
    </row>
    <row r="25" spans="1:16" ht="21" customHeight="1" x14ac:dyDescent="0.3">
      <c r="A25" s="42" t="s">
        <v>25</v>
      </c>
      <c r="B25" s="35">
        <v>8</v>
      </c>
      <c r="C25" s="30"/>
      <c r="D25" s="34">
        <f>[1]BS!D23</f>
        <v>2418</v>
      </c>
      <c r="E25" s="33"/>
      <c r="F25" s="34">
        <f>[1]BS!F23</f>
        <v>2673</v>
      </c>
      <c r="G25" s="33"/>
      <c r="H25" s="34">
        <f>[1]BS!H23</f>
        <v>1035</v>
      </c>
      <c r="I25" s="33"/>
      <c r="J25" s="34">
        <f>[1]BS!J23</f>
        <v>984</v>
      </c>
    </row>
    <row r="26" spans="1:16" ht="21" customHeight="1" x14ac:dyDescent="0.3">
      <c r="A26" s="32" t="s">
        <v>26</v>
      </c>
      <c r="B26" s="35"/>
      <c r="C26" s="30"/>
      <c r="D26" s="34">
        <f>[1]BS!D24</f>
        <v>2107</v>
      </c>
      <c r="E26" s="33"/>
      <c r="F26" s="34">
        <f>[1]BS!F24</f>
        <v>2048</v>
      </c>
      <c r="G26" s="33"/>
      <c r="H26" s="34">
        <f>[1]BS!H24</f>
        <v>1973</v>
      </c>
      <c r="I26" s="33"/>
      <c r="J26" s="34">
        <f>[1]BS!J24</f>
        <v>2036</v>
      </c>
      <c r="M26" s="43"/>
    </row>
    <row r="27" spans="1:16" ht="21" customHeight="1" x14ac:dyDescent="0.3">
      <c r="A27" s="28" t="s">
        <v>27</v>
      </c>
      <c r="C27" s="29"/>
      <c r="D27" s="38">
        <f>SUM(D21:D26)</f>
        <v>252193</v>
      </c>
      <c r="E27" s="29"/>
      <c r="F27" s="38">
        <f>SUM(F21:F26)</f>
        <v>250841</v>
      </c>
      <c r="G27" s="29"/>
      <c r="H27" s="38">
        <f>SUM(H21:H26)</f>
        <v>249342</v>
      </c>
      <c r="I27" s="29"/>
      <c r="J27" s="38">
        <f>SUM(J21:J26)</f>
        <v>252165</v>
      </c>
      <c r="K27" s="39"/>
      <c r="O27" s="43"/>
      <c r="P27" s="34"/>
    </row>
    <row r="28" spans="1:16" ht="21" customHeight="1" x14ac:dyDescent="0.3">
      <c r="A28" s="40"/>
      <c r="C28" s="29"/>
      <c r="D28" s="34"/>
      <c r="E28" s="29"/>
      <c r="F28" s="34"/>
      <c r="G28" s="29"/>
      <c r="H28" s="34"/>
      <c r="I28" s="29"/>
      <c r="J28" s="34"/>
      <c r="O28" s="43"/>
      <c r="P28" s="34"/>
    </row>
    <row r="29" spans="1:16" ht="21" customHeight="1" thickBot="1" x14ac:dyDescent="0.35">
      <c r="A29" s="28" t="s">
        <v>28</v>
      </c>
      <c r="C29" s="29"/>
      <c r="D29" s="44">
        <f>D18+D27</f>
        <v>665860</v>
      </c>
      <c r="E29" s="29"/>
      <c r="F29" s="44">
        <f>F18+F27</f>
        <v>629466</v>
      </c>
      <c r="G29" s="29"/>
      <c r="H29" s="44">
        <f>H18+H27</f>
        <v>641569</v>
      </c>
      <c r="I29" s="29"/>
      <c r="J29" s="44">
        <f>J18+J27</f>
        <v>614085</v>
      </c>
      <c r="M29" s="43"/>
      <c r="N29" s="43"/>
      <c r="O29" s="43"/>
      <c r="P29" s="43"/>
    </row>
    <row r="30" spans="1:16" ht="21" customHeight="1" thickTop="1" x14ac:dyDescent="0.3">
      <c r="C30" s="35"/>
      <c r="D30" s="28"/>
      <c r="E30" s="35"/>
      <c r="F30" s="28"/>
      <c r="G30" s="35"/>
      <c r="H30" s="28"/>
      <c r="I30" s="35"/>
      <c r="J30" s="28"/>
      <c r="K30" s="45"/>
      <c r="O30" s="43"/>
    </row>
    <row r="31" spans="1:16" ht="21" customHeight="1" x14ac:dyDescent="0.3">
      <c r="C31" s="35"/>
      <c r="D31" s="28"/>
      <c r="E31" s="35"/>
      <c r="F31" s="28"/>
      <c r="G31" s="35"/>
      <c r="H31" s="28"/>
      <c r="I31" s="35"/>
      <c r="J31" s="28"/>
      <c r="K31" s="45"/>
      <c r="O31" s="43"/>
    </row>
    <row r="32" spans="1:16" ht="21" customHeight="1" x14ac:dyDescent="0.3">
      <c r="C32" s="35"/>
      <c r="D32" s="28"/>
      <c r="E32" s="35"/>
      <c r="F32" s="28"/>
      <c r="G32" s="35"/>
      <c r="H32" s="28"/>
      <c r="I32" s="35"/>
      <c r="J32" s="28"/>
      <c r="K32" s="45"/>
      <c r="O32" s="43"/>
    </row>
    <row r="33" spans="1:15" ht="21" customHeight="1" x14ac:dyDescent="0.3">
      <c r="C33" s="35"/>
      <c r="D33" s="28"/>
      <c r="E33" s="35"/>
      <c r="F33" s="28"/>
      <c r="G33" s="35"/>
      <c r="H33" s="28"/>
      <c r="I33" s="35"/>
      <c r="J33" s="28"/>
      <c r="K33" s="45"/>
      <c r="O33" s="43"/>
    </row>
    <row r="34" spans="1:15" ht="21" customHeight="1" x14ac:dyDescent="0.3">
      <c r="C34" s="35"/>
      <c r="D34" s="28"/>
      <c r="E34" s="35"/>
      <c r="F34" s="28"/>
      <c r="G34" s="35"/>
      <c r="H34" s="28"/>
      <c r="I34" s="35"/>
      <c r="J34" s="28"/>
      <c r="K34" s="45"/>
      <c r="O34" s="43"/>
    </row>
    <row r="35" spans="1:15" ht="21" customHeight="1" x14ac:dyDescent="0.3">
      <c r="C35" s="35"/>
      <c r="D35" s="28"/>
      <c r="E35" s="35"/>
      <c r="F35" s="28"/>
      <c r="G35" s="35"/>
      <c r="H35" s="28"/>
      <c r="I35" s="35"/>
      <c r="J35" s="28"/>
      <c r="K35" s="45"/>
      <c r="O35" s="43"/>
    </row>
    <row r="36" spans="1:15" ht="21" customHeight="1" x14ac:dyDescent="0.3">
      <c r="C36" s="35"/>
      <c r="D36" s="28"/>
      <c r="E36" s="35"/>
      <c r="F36" s="28"/>
      <c r="G36" s="35"/>
      <c r="H36" s="28"/>
      <c r="I36" s="35"/>
      <c r="J36" s="28"/>
      <c r="K36" s="45"/>
      <c r="O36" s="43"/>
    </row>
    <row r="37" spans="1:15" s="6" customFormat="1" ht="21" customHeight="1" x14ac:dyDescent="0.35">
      <c r="A37" s="1" t="s">
        <v>0</v>
      </c>
      <c r="B37" s="7"/>
      <c r="C37" s="3"/>
      <c r="D37" s="3"/>
      <c r="E37" s="3"/>
      <c r="F37" s="3"/>
      <c r="G37" s="3"/>
      <c r="H37" s="3"/>
      <c r="I37" s="3"/>
      <c r="J37" s="3"/>
      <c r="K37" s="4"/>
      <c r="L37" s="5"/>
      <c r="O37" s="46"/>
    </row>
    <row r="38" spans="1:15" s="6" customFormat="1" ht="21" customHeight="1" x14ac:dyDescent="0.35">
      <c r="A38" s="1" t="s">
        <v>1</v>
      </c>
      <c r="B38" s="7"/>
      <c r="C38" s="3"/>
      <c r="D38" s="3"/>
      <c r="E38" s="3"/>
      <c r="F38" s="3"/>
      <c r="G38" s="3"/>
      <c r="H38" s="3"/>
      <c r="I38" s="3"/>
      <c r="J38" s="3"/>
      <c r="K38" s="8"/>
      <c r="L38" s="5"/>
      <c r="O38" s="46"/>
    </row>
    <row r="39" spans="1:15" s="6" customFormat="1" ht="21" customHeight="1" x14ac:dyDescent="0.35">
      <c r="A39" s="9" t="str">
        <f>A3</f>
        <v>AS AT MARCH 31, 2024 AND DECEMBER 31, 2023</v>
      </c>
      <c r="B39" s="10"/>
      <c r="C39" s="10"/>
      <c r="D39" s="3"/>
      <c r="E39" s="10"/>
      <c r="F39" s="3"/>
      <c r="G39" s="10"/>
      <c r="H39" s="3"/>
      <c r="I39" s="10"/>
      <c r="J39" s="3"/>
      <c r="K39" s="8"/>
      <c r="L39" s="5"/>
      <c r="O39" s="46"/>
    </row>
    <row r="40" spans="1:15" s="6" customFormat="1" ht="21" customHeight="1" x14ac:dyDescent="0.35">
      <c r="B40" s="3"/>
      <c r="C40" s="3"/>
      <c r="D40" s="3"/>
      <c r="E40" s="3"/>
      <c r="F40" s="3"/>
      <c r="G40" s="3"/>
      <c r="H40" s="3"/>
      <c r="I40" s="3"/>
      <c r="J40" s="3"/>
      <c r="K40" s="8"/>
      <c r="L40" s="5"/>
      <c r="O40" s="46"/>
    </row>
    <row r="41" spans="1:15" s="6" customFormat="1" ht="21" customHeight="1" x14ac:dyDescent="0.35">
      <c r="A41" s="47" t="s">
        <v>29</v>
      </c>
      <c r="B41" s="7"/>
      <c r="C41" s="3"/>
      <c r="D41" s="3"/>
      <c r="E41" s="3"/>
      <c r="F41" s="3"/>
      <c r="G41" s="3"/>
      <c r="H41" s="3"/>
      <c r="I41" s="3"/>
      <c r="J41" s="3"/>
      <c r="K41" s="8"/>
      <c r="L41" s="5"/>
      <c r="O41" s="46"/>
    </row>
    <row r="42" spans="1:15" ht="21" customHeight="1" x14ac:dyDescent="0.3">
      <c r="B42" s="48"/>
      <c r="C42" s="48"/>
      <c r="D42" s="48"/>
      <c r="E42" s="48"/>
      <c r="F42" s="48"/>
      <c r="G42" s="48"/>
      <c r="H42" s="48"/>
      <c r="I42" s="48"/>
      <c r="J42" s="48"/>
      <c r="K42" s="49"/>
      <c r="O42" s="43"/>
    </row>
    <row r="43" spans="1:15" ht="21" customHeight="1" x14ac:dyDescent="0.3">
      <c r="D43" s="14" t="s">
        <v>4</v>
      </c>
      <c r="E43" s="14"/>
      <c r="F43" s="14"/>
      <c r="G43" s="14"/>
      <c r="H43" s="14"/>
      <c r="I43" s="14"/>
      <c r="J43" s="14"/>
      <c r="K43" s="15"/>
    </row>
    <row r="44" spans="1:15" ht="21" customHeight="1" x14ac:dyDescent="0.3">
      <c r="D44" s="17" t="s">
        <v>5</v>
      </c>
      <c r="E44" s="17"/>
      <c r="F44" s="17"/>
      <c r="G44" s="18"/>
      <c r="H44" s="19" t="s">
        <v>6</v>
      </c>
      <c r="I44" s="19"/>
      <c r="J44" s="19"/>
      <c r="K44" s="15"/>
    </row>
    <row r="45" spans="1:15" ht="21" customHeight="1" x14ac:dyDescent="0.3">
      <c r="D45" s="20" t="s">
        <v>7</v>
      </c>
      <c r="E45" s="20"/>
      <c r="F45" s="20"/>
      <c r="G45" s="21"/>
      <c r="H45" s="14" t="s">
        <v>7</v>
      </c>
      <c r="I45" s="14"/>
      <c r="J45" s="14"/>
      <c r="K45" s="15"/>
    </row>
    <row r="46" spans="1:15" ht="21" customHeight="1" x14ac:dyDescent="0.3">
      <c r="D46" s="22" t="s">
        <v>8</v>
      </c>
      <c r="F46" s="22" t="s">
        <v>9</v>
      </c>
      <c r="G46" s="23"/>
      <c r="H46" s="22" t="s">
        <v>8</v>
      </c>
      <c r="J46" s="22" t="s">
        <v>9</v>
      </c>
      <c r="K46" s="15"/>
    </row>
    <row r="47" spans="1:15" ht="21" customHeight="1" x14ac:dyDescent="0.3">
      <c r="D47" s="23">
        <v>2024</v>
      </c>
      <c r="F47" s="23">
        <v>2023</v>
      </c>
      <c r="G47" s="23"/>
      <c r="H47" s="23">
        <v>2024</v>
      </c>
      <c r="J47" s="23">
        <v>2023</v>
      </c>
      <c r="K47" s="15"/>
    </row>
    <row r="48" spans="1:15" ht="21" customHeight="1" x14ac:dyDescent="0.3">
      <c r="D48" s="24" t="s">
        <v>10</v>
      </c>
      <c r="F48" s="24"/>
      <c r="G48" s="22"/>
      <c r="H48" s="24" t="s">
        <v>10</v>
      </c>
      <c r="J48" s="24"/>
      <c r="K48" s="15"/>
    </row>
    <row r="49" spans="1:17" ht="21" customHeight="1" x14ac:dyDescent="0.3">
      <c r="B49" s="25" t="s">
        <v>11</v>
      </c>
      <c r="D49" s="26" t="s">
        <v>12</v>
      </c>
      <c r="F49" s="26" t="s">
        <v>13</v>
      </c>
      <c r="G49" s="22"/>
      <c r="H49" s="26" t="s">
        <v>12</v>
      </c>
      <c r="J49" s="26" t="s">
        <v>13</v>
      </c>
      <c r="K49" s="27"/>
    </row>
    <row r="50" spans="1:17" ht="21" customHeight="1" x14ac:dyDescent="0.3">
      <c r="A50" s="28" t="s">
        <v>30</v>
      </c>
      <c r="C50" s="30"/>
      <c r="D50" s="50"/>
      <c r="E50" s="30"/>
      <c r="F50" s="50"/>
      <c r="G50" s="30"/>
      <c r="H50" s="50"/>
      <c r="I50" s="30"/>
      <c r="J50" s="50"/>
      <c r="O50" s="43"/>
    </row>
    <row r="51" spans="1:17" ht="21" customHeight="1" x14ac:dyDescent="0.3">
      <c r="A51" s="32" t="s">
        <v>31</v>
      </c>
      <c r="C51" s="30"/>
      <c r="D51" s="50"/>
      <c r="E51" s="30"/>
      <c r="F51" s="50"/>
      <c r="G51" s="30"/>
      <c r="H51" s="50"/>
      <c r="I51" s="30"/>
      <c r="J51" s="50"/>
      <c r="O51" s="43"/>
    </row>
    <row r="52" spans="1:17" ht="21" customHeight="1" x14ac:dyDescent="0.3">
      <c r="A52" s="32" t="s">
        <v>32</v>
      </c>
      <c r="B52" s="36">
        <v>9</v>
      </c>
      <c r="C52" s="37"/>
      <c r="D52" s="51">
        <f>[1]BS!D43</f>
        <v>32627</v>
      </c>
      <c r="E52" s="51"/>
      <c r="F52" s="51">
        <f>[1]BS!F43</f>
        <v>31859</v>
      </c>
      <c r="G52" s="51">
        <f>[1]BS!G43</f>
        <v>0</v>
      </c>
      <c r="H52" s="51">
        <f>[1]BS!H43</f>
        <v>32627</v>
      </c>
      <c r="I52" s="51"/>
      <c r="J52" s="51">
        <f>[1]BS!J43</f>
        <v>31859</v>
      </c>
      <c r="K52" s="15"/>
      <c r="O52" s="43"/>
      <c r="Q52" s="52"/>
    </row>
    <row r="53" spans="1:17" ht="21" customHeight="1" x14ac:dyDescent="0.3">
      <c r="A53" s="32" t="s">
        <v>33</v>
      </c>
      <c r="B53" s="36">
        <v>10</v>
      </c>
      <c r="C53" s="37"/>
      <c r="D53" s="51">
        <f>[1]BS!D44</f>
        <v>43389</v>
      </c>
      <c r="E53" s="51"/>
      <c r="F53" s="51">
        <f>[1]BS!F44</f>
        <v>28165</v>
      </c>
      <c r="G53" s="51">
        <f>[1]BS!G44</f>
        <v>0</v>
      </c>
      <c r="H53" s="51">
        <f>[1]BS!H44</f>
        <v>38451</v>
      </c>
      <c r="I53" s="51"/>
      <c r="J53" s="51">
        <f>[1]BS!J44</f>
        <v>25971</v>
      </c>
      <c r="O53" s="43"/>
      <c r="P53" s="34"/>
      <c r="Q53" s="52"/>
    </row>
    <row r="54" spans="1:17" ht="21" customHeight="1" x14ac:dyDescent="0.3">
      <c r="A54" s="32" t="s">
        <v>34</v>
      </c>
      <c r="B54" s="36"/>
      <c r="C54" s="37"/>
      <c r="E54" s="37"/>
      <c r="F54" s="34"/>
      <c r="G54" s="37"/>
      <c r="H54" s="34"/>
      <c r="I54" s="37"/>
      <c r="J54" s="34"/>
      <c r="O54" s="43"/>
      <c r="P54" s="34"/>
      <c r="Q54" s="52"/>
    </row>
    <row r="55" spans="1:17" ht="21" customHeight="1" x14ac:dyDescent="0.3">
      <c r="A55" s="32" t="s">
        <v>35</v>
      </c>
      <c r="B55" s="36">
        <v>9</v>
      </c>
      <c r="C55" s="37"/>
      <c r="D55" s="51">
        <f>[1]BS!D46</f>
        <v>10656</v>
      </c>
      <c r="E55" s="51"/>
      <c r="F55" s="51">
        <f>[1]BS!F46</f>
        <v>10522</v>
      </c>
      <c r="G55" s="51">
        <f>[1]BS!G46</f>
        <v>0</v>
      </c>
      <c r="H55" s="51">
        <f>[1]BS!H46</f>
        <v>10656</v>
      </c>
      <c r="I55" s="51"/>
      <c r="J55" s="51">
        <f>[1]BS!J46</f>
        <v>10522</v>
      </c>
      <c r="O55" s="43"/>
      <c r="P55" s="51"/>
      <c r="Q55" s="52"/>
    </row>
    <row r="56" spans="1:17" ht="21" customHeight="1" x14ac:dyDescent="0.3">
      <c r="A56" s="32" t="s">
        <v>36</v>
      </c>
      <c r="B56" s="53"/>
      <c r="C56" s="37"/>
      <c r="E56" s="37"/>
      <c r="F56" s="41"/>
      <c r="G56" s="37"/>
      <c r="H56" s="34"/>
      <c r="I56" s="37"/>
      <c r="J56" s="41"/>
      <c r="O56" s="43"/>
      <c r="P56" s="51"/>
      <c r="Q56" s="52"/>
    </row>
    <row r="57" spans="1:17" ht="21" customHeight="1" x14ac:dyDescent="0.3">
      <c r="A57" s="32" t="s">
        <v>37</v>
      </c>
      <c r="B57" s="36">
        <v>11</v>
      </c>
      <c r="C57" s="37"/>
      <c r="D57" s="51">
        <f>[1]BS!D48</f>
        <v>6596</v>
      </c>
      <c r="E57" s="51"/>
      <c r="F57" s="51">
        <f>[1]BS!F48</f>
        <v>5789</v>
      </c>
      <c r="G57" s="51">
        <f>[1]BS!G48</f>
        <v>0</v>
      </c>
      <c r="H57" s="51">
        <f>[1]BS!H48</f>
        <v>5384</v>
      </c>
      <c r="I57" s="51"/>
      <c r="J57" s="51">
        <f>[1]BS!J48</f>
        <v>5338</v>
      </c>
      <c r="O57" s="43"/>
      <c r="P57" s="34"/>
      <c r="Q57" s="52"/>
    </row>
    <row r="58" spans="1:17" ht="21" customHeight="1" x14ac:dyDescent="0.3">
      <c r="A58" s="32" t="s">
        <v>38</v>
      </c>
      <c r="B58" s="53"/>
      <c r="C58" s="37"/>
      <c r="D58" s="51">
        <f>[1]BS!D49</f>
        <v>4977</v>
      </c>
      <c r="E58" s="51"/>
      <c r="F58" s="51">
        <f>[1]BS!F49</f>
        <v>2067</v>
      </c>
      <c r="G58" s="51">
        <f>[1]BS!G49</f>
        <v>0</v>
      </c>
      <c r="H58" s="51">
        <f>[1]BS!H49</f>
        <v>4197</v>
      </c>
      <c r="I58" s="51"/>
      <c r="J58" s="51">
        <f>[1]BS!J49</f>
        <v>1790</v>
      </c>
      <c r="K58" s="31"/>
      <c r="O58" s="43"/>
      <c r="P58" s="34"/>
      <c r="Q58" s="52"/>
    </row>
    <row r="59" spans="1:17" ht="21" customHeight="1" x14ac:dyDescent="0.3">
      <c r="A59" s="28" t="s">
        <v>39</v>
      </c>
      <c r="B59" s="32"/>
      <c r="C59" s="37"/>
      <c r="D59" s="54">
        <f>SUM(D52:D58)</f>
        <v>98245</v>
      </c>
      <c r="E59" s="37"/>
      <c r="F59" s="54">
        <f>SUM(F52:F58)</f>
        <v>78402</v>
      </c>
      <c r="G59" s="37"/>
      <c r="H59" s="54">
        <f>SUM(H52:H58)</f>
        <v>91315</v>
      </c>
      <c r="I59" s="37"/>
      <c r="J59" s="54">
        <f>SUM(J52:J58)</f>
        <v>75480</v>
      </c>
      <c r="K59" s="31"/>
      <c r="M59" s="51"/>
      <c r="N59" s="51"/>
      <c r="O59" s="43"/>
      <c r="P59" s="34"/>
    </row>
    <row r="60" spans="1:17" ht="21" customHeight="1" x14ac:dyDescent="0.3">
      <c r="A60" s="28"/>
      <c r="B60" s="32"/>
      <c r="C60" s="37"/>
      <c r="D60" s="51"/>
      <c r="E60" s="37"/>
      <c r="F60" s="51"/>
      <c r="G60" s="37"/>
      <c r="H60" s="51"/>
      <c r="I60" s="37"/>
      <c r="J60" s="51"/>
      <c r="O60" s="43"/>
      <c r="P60" s="51"/>
    </row>
    <row r="61" spans="1:17" ht="21" customHeight="1" x14ac:dyDescent="0.3">
      <c r="A61" s="28" t="s">
        <v>40</v>
      </c>
      <c r="B61" s="32"/>
      <c r="C61" s="37"/>
      <c r="D61" s="51"/>
      <c r="E61" s="37"/>
      <c r="F61" s="51"/>
      <c r="G61" s="37"/>
      <c r="H61" s="51"/>
      <c r="I61" s="37"/>
      <c r="J61" s="51"/>
      <c r="O61" s="43"/>
      <c r="P61" s="34"/>
    </row>
    <row r="62" spans="1:17" ht="21" customHeight="1" x14ac:dyDescent="0.3">
      <c r="A62" s="32" t="s">
        <v>41</v>
      </c>
      <c r="B62" s="36">
        <v>9</v>
      </c>
      <c r="C62" s="37"/>
      <c r="D62" s="51">
        <f>[1]BS!D53</f>
        <v>14564</v>
      </c>
      <c r="E62" s="51"/>
      <c r="F62" s="51">
        <f>[1]BS!F53</f>
        <v>17280</v>
      </c>
      <c r="G62" s="51">
        <f>[1]BS!G53</f>
        <v>0</v>
      </c>
      <c r="H62" s="51">
        <f>[1]BS!H53</f>
        <v>14564</v>
      </c>
      <c r="I62" s="51"/>
      <c r="J62" s="51">
        <f>[1]BS!J53</f>
        <v>17280</v>
      </c>
      <c r="K62" s="31"/>
      <c r="O62" s="43"/>
      <c r="P62" s="51"/>
    </row>
    <row r="63" spans="1:17" ht="21" customHeight="1" x14ac:dyDescent="0.3">
      <c r="A63" s="32" t="s">
        <v>42</v>
      </c>
      <c r="B63" s="55">
        <v>11</v>
      </c>
      <c r="C63" s="37"/>
      <c r="D63" s="51">
        <f>[1]BS!D54</f>
        <v>16786</v>
      </c>
      <c r="E63" s="51"/>
      <c r="F63" s="51">
        <f>[1]BS!F54</f>
        <v>14169</v>
      </c>
      <c r="G63" s="51">
        <f>[1]BS!G54</f>
        <v>0</v>
      </c>
      <c r="H63" s="51">
        <f>[1]BS!H54</f>
        <v>12336</v>
      </c>
      <c r="I63" s="51"/>
      <c r="J63" s="51">
        <f>[1]BS!J54</f>
        <v>13699</v>
      </c>
      <c r="K63" s="15"/>
      <c r="L63" s="15"/>
      <c r="O63" s="43"/>
      <c r="P63" s="51"/>
    </row>
    <row r="64" spans="1:17" ht="21" customHeight="1" x14ac:dyDescent="0.3">
      <c r="A64" s="32" t="s">
        <v>43</v>
      </c>
      <c r="B64" s="55"/>
      <c r="C64" s="37"/>
      <c r="D64" s="51">
        <f>[1]BS!D56</f>
        <v>3575</v>
      </c>
      <c r="E64" s="51"/>
      <c r="F64" s="51">
        <f>[1]BS!F56</f>
        <v>3365</v>
      </c>
      <c r="G64" s="51"/>
      <c r="H64" s="51">
        <f>[1]BS!H56</f>
        <v>3575</v>
      </c>
      <c r="I64" s="51"/>
      <c r="J64" s="51">
        <f>[1]BS!J56</f>
        <v>3365</v>
      </c>
      <c r="K64" s="15"/>
      <c r="O64" s="43"/>
      <c r="P64" s="34"/>
    </row>
    <row r="65" spans="1:16" ht="21" customHeight="1" x14ac:dyDescent="0.3">
      <c r="A65" s="28" t="s">
        <v>44</v>
      </c>
      <c r="B65" s="32"/>
      <c r="C65" s="37"/>
      <c r="D65" s="54">
        <f>SUM(D62:D64)</f>
        <v>34925</v>
      </c>
      <c r="E65" s="37"/>
      <c r="F65" s="54">
        <f>SUM(F62:F64)</f>
        <v>34814</v>
      </c>
      <c r="G65" s="37"/>
      <c r="H65" s="54">
        <f>SUM(H62:H64)</f>
        <v>30475</v>
      </c>
      <c r="I65" s="37"/>
      <c r="J65" s="54">
        <f>SUM(J62:J64)</f>
        <v>34344</v>
      </c>
      <c r="K65" s="15"/>
      <c r="O65" s="43"/>
      <c r="P65" s="51"/>
    </row>
    <row r="66" spans="1:16" ht="21" customHeight="1" x14ac:dyDescent="0.3">
      <c r="C66" s="30"/>
      <c r="D66" s="51"/>
      <c r="E66" s="30"/>
      <c r="F66" s="51"/>
      <c r="G66" s="30"/>
      <c r="H66" s="51"/>
      <c r="I66" s="30"/>
      <c r="J66" s="51"/>
      <c r="K66" s="15"/>
      <c r="O66" s="43"/>
      <c r="P66" s="34"/>
    </row>
    <row r="67" spans="1:16" ht="21" customHeight="1" x14ac:dyDescent="0.3">
      <c r="A67" s="28" t="s">
        <v>45</v>
      </c>
      <c r="C67" s="30"/>
      <c r="D67" s="56">
        <f>+D59+D65</f>
        <v>133170</v>
      </c>
      <c r="E67" s="30"/>
      <c r="F67" s="56">
        <f>+F59+F65</f>
        <v>113216</v>
      </c>
      <c r="G67" s="30"/>
      <c r="H67" s="56">
        <f>+H59+H65</f>
        <v>121790</v>
      </c>
      <c r="I67" s="30"/>
      <c r="J67" s="56">
        <f>+J59+J65</f>
        <v>109824</v>
      </c>
      <c r="K67" s="15"/>
      <c r="O67" s="43"/>
      <c r="P67" s="51"/>
    </row>
    <row r="68" spans="1:16" ht="21" customHeight="1" x14ac:dyDescent="0.3">
      <c r="A68" s="28"/>
      <c r="C68" s="30"/>
      <c r="D68" s="51"/>
      <c r="E68" s="30"/>
      <c r="F68" s="51"/>
      <c r="G68" s="30"/>
      <c r="H68" s="51"/>
      <c r="I68" s="30"/>
      <c r="J68" s="51"/>
      <c r="K68" s="15"/>
      <c r="O68" s="43"/>
      <c r="P68" s="51"/>
    </row>
    <row r="69" spans="1:16" ht="21" customHeight="1" x14ac:dyDescent="0.3">
      <c r="A69" s="28"/>
      <c r="C69" s="30"/>
      <c r="D69" s="51"/>
      <c r="E69" s="30"/>
      <c r="F69" s="51"/>
      <c r="G69" s="30"/>
      <c r="H69" s="51"/>
      <c r="I69" s="30"/>
      <c r="J69" s="51"/>
      <c r="K69" s="15"/>
      <c r="O69" s="43"/>
      <c r="P69" s="51"/>
    </row>
    <row r="70" spans="1:16" ht="21" customHeight="1" x14ac:dyDescent="0.3">
      <c r="A70" s="28"/>
      <c r="C70" s="30"/>
      <c r="D70" s="51"/>
      <c r="E70" s="30"/>
      <c r="F70" s="51"/>
      <c r="G70" s="30"/>
      <c r="H70" s="51"/>
      <c r="I70" s="30"/>
      <c r="J70" s="51"/>
      <c r="K70" s="15"/>
      <c r="O70" s="43"/>
      <c r="P70" s="51"/>
    </row>
    <row r="71" spans="1:16" s="6" customFormat="1" ht="21" customHeight="1" x14ac:dyDescent="0.35">
      <c r="A71" s="1" t="s">
        <v>0</v>
      </c>
      <c r="B71" s="7"/>
      <c r="C71" s="3"/>
      <c r="D71" s="3"/>
      <c r="E71" s="3"/>
      <c r="F71" s="3"/>
      <c r="G71" s="3"/>
      <c r="H71" s="3"/>
      <c r="I71" s="3"/>
      <c r="J71" s="3"/>
      <c r="K71" s="4"/>
      <c r="L71" s="5"/>
      <c r="O71" s="46"/>
    </row>
    <row r="72" spans="1:16" s="6" customFormat="1" ht="21" customHeight="1" x14ac:dyDescent="0.35">
      <c r="A72" s="1" t="s">
        <v>1</v>
      </c>
      <c r="B72" s="7"/>
      <c r="C72" s="3"/>
      <c r="D72" s="3"/>
      <c r="E72" s="3"/>
      <c r="F72" s="3"/>
      <c r="G72" s="3"/>
      <c r="H72" s="3"/>
      <c r="I72" s="3"/>
      <c r="J72" s="3"/>
      <c r="K72" s="8"/>
      <c r="L72" s="5"/>
      <c r="O72" s="46"/>
    </row>
    <row r="73" spans="1:16" s="6" customFormat="1" ht="21" customHeight="1" x14ac:dyDescent="0.35">
      <c r="A73" s="9" t="str">
        <f>A3</f>
        <v>AS AT MARCH 31, 2024 AND DECEMBER 31, 2023</v>
      </c>
      <c r="B73" s="10"/>
      <c r="C73" s="10"/>
      <c r="D73" s="3"/>
      <c r="E73" s="10"/>
      <c r="F73" s="3"/>
      <c r="G73" s="10"/>
      <c r="H73" s="3"/>
      <c r="I73" s="10"/>
      <c r="J73" s="3"/>
      <c r="K73" s="8"/>
      <c r="L73" s="5"/>
      <c r="O73" s="46"/>
    </row>
    <row r="74" spans="1:16" s="6" customFormat="1" ht="21" customHeight="1" x14ac:dyDescent="0.35">
      <c r="B74" s="3"/>
      <c r="C74" s="3"/>
      <c r="D74" s="3"/>
      <c r="E74" s="3"/>
      <c r="F74" s="3"/>
      <c r="G74" s="3"/>
      <c r="H74" s="3"/>
      <c r="I74" s="3"/>
      <c r="J74" s="3"/>
      <c r="K74" s="8"/>
      <c r="L74" s="5"/>
      <c r="O74" s="46"/>
    </row>
    <row r="75" spans="1:16" s="6" customFormat="1" ht="21" customHeight="1" x14ac:dyDescent="0.35">
      <c r="A75" s="47" t="s">
        <v>46</v>
      </c>
      <c r="B75" s="7"/>
      <c r="C75" s="3"/>
      <c r="D75" s="3"/>
      <c r="E75" s="3"/>
      <c r="F75" s="3"/>
      <c r="G75" s="3"/>
      <c r="H75" s="3"/>
      <c r="I75" s="3"/>
      <c r="J75" s="3"/>
      <c r="K75" s="8"/>
      <c r="L75" s="5"/>
      <c r="O75" s="46"/>
    </row>
    <row r="76" spans="1:16" ht="21" customHeight="1" x14ac:dyDescent="0.3">
      <c r="B76" s="48"/>
      <c r="C76" s="48"/>
      <c r="D76" s="48"/>
      <c r="E76" s="48"/>
      <c r="F76" s="48"/>
      <c r="G76" s="48"/>
      <c r="H76" s="48"/>
      <c r="I76" s="48"/>
      <c r="J76" s="48"/>
      <c r="K76" s="49"/>
      <c r="O76" s="43"/>
    </row>
    <row r="77" spans="1:16" ht="21" customHeight="1" x14ac:dyDescent="0.3">
      <c r="D77" s="14" t="s">
        <v>4</v>
      </c>
      <c r="E77" s="14"/>
      <c r="F77" s="14"/>
      <c r="G77" s="14"/>
      <c r="H77" s="14"/>
      <c r="I77" s="14"/>
      <c r="J77" s="14"/>
      <c r="K77" s="15"/>
    </row>
    <row r="78" spans="1:16" ht="21" customHeight="1" x14ac:dyDescent="0.3">
      <c r="D78" s="17" t="s">
        <v>5</v>
      </c>
      <c r="E78" s="17"/>
      <c r="F78" s="17"/>
      <c r="G78" s="18"/>
      <c r="H78" s="19" t="s">
        <v>6</v>
      </c>
      <c r="I78" s="19"/>
      <c r="J78" s="19"/>
      <c r="K78" s="15"/>
    </row>
    <row r="79" spans="1:16" ht="21" customHeight="1" x14ac:dyDescent="0.3">
      <c r="D79" s="20" t="s">
        <v>7</v>
      </c>
      <c r="E79" s="20"/>
      <c r="F79" s="20"/>
      <c r="G79" s="21"/>
      <c r="H79" s="14" t="s">
        <v>7</v>
      </c>
      <c r="I79" s="14"/>
      <c r="J79" s="14"/>
      <c r="K79" s="15"/>
    </row>
    <row r="80" spans="1:16" ht="21" customHeight="1" x14ac:dyDescent="0.3">
      <c r="D80" s="22" t="s">
        <v>8</v>
      </c>
      <c r="F80" s="22" t="s">
        <v>9</v>
      </c>
      <c r="G80" s="23"/>
      <c r="H80" s="22" t="s">
        <v>8</v>
      </c>
      <c r="J80" s="22" t="s">
        <v>9</v>
      </c>
      <c r="K80" s="15"/>
    </row>
    <row r="81" spans="1:17" ht="21" customHeight="1" x14ac:dyDescent="0.3">
      <c r="D81" s="23">
        <v>2024</v>
      </c>
      <c r="F81" s="23">
        <v>2023</v>
      </c>
      <c r="G81" s="23"/>
      <c r="H81" s="23">
        <v>2024</v>
      </c>
      <c r="J81" s="23">
        <v>2023</v>
      </c>
      <c r="K81" s="15"/>
    </row>
    <row r="82" spans="1:17" ht="21" customHeight="1" x14ac:dyDescent="0.3">
      <c r="D82" s="24" t="s">
        <v>10</v>
      </c>
      <c r="F82" s="24"/>
      <c r="G82" s="22"/>
      <c r="H82" s="24" t="s">
        <v>10</v>
      </c>
      <c r="J82" s="24"/>
      <c r="K82" s="15"/>
    </row>
    <row r="83" spans="1:17" ht="21" customHeight="1" x14ac:dyDescent="0.3">
      <c r="B83" s="25" t="s">
        <v>11</v>
      </c>
      <c r="D83" s="26" t="s">
        <v>12</v>
      </c>
      <c r="F83" s="26" t="s">
        <v>13</v>
      </c>
      <c r="G83" s="22"/>
      <c r="H83" s="26" t="s">
        <v>12</v>
      </c>
      <c r="J83" s="26" t="s">
        <v>13</v>
      </c>
      <c r="K83" s="27"/>
    </row>
    <row r="84" spans="1:17" ht="21" customHeight="1" x14ac:dyDescent="0.3">
      <c r="A84" s="28" t="s">
        <v>47</v>
      </c>
      <c r="C84" s="30"/>
      <c r="D84" s="51"/>
      <c r="E84" s="30"/>
      <c r="F84" s="51"/>
      <c r="G84" s="30"/>
      <c r="H84" s="51"/>
      <c r="I84" s="30"/>
      <c r="J84" s="51"/>
      <c r="K84" s="15"/>
      <c r="O84" s="43"/>
    </row>
    <row r="85" spans="1:17" ht="21" customHeight="1" x14ac:dyDescent="0.3">
      <c r="A85" s="32" t="s">
        <v>48</v>
      </c>
      <c r="C85" s="30"/>
      <c r="D85" s="51"/>
      <c r="E85" s="30"/>
      <c r="F85" s="51"/>
      <c r="G85" s="30"/>
      <c r="H85" s="51"/>
      <c r="I85" s="30"/>
      <c r="J85" s="51"/>
      <c r="K85" s="15"/>
      <c r="O85" s="43"/>
    </row>
    <row r="86" spans="1:17" ht="21" customHeight="1" thickBot="1" x14ac:dyDescent="0.35">
      <c r="A86" s="32" t="s">
        <v>49</v>
      </c>
      <c r="B86" s="35">
        <v>12</v>
      </c>
      <c r="C86" s="30"/>
      <c r="D86" s="57">
        <f>[1]BS!D74</f>
        <v>280000</v>
      </c>
      <c r="E86" s="30"/>
      <c r="F86" s="57">
        <f>[1]BS!F74</f>
        <v>280000</v>
      </c>
      <c r="G86" s="30"/>
      <c r="H86" s="57">
        <f>[1]BS!H74</f>
        <v>280000</v>
      </c>
      <c r="I86" s="30"/>
      <c r="J86" s="57">
        <f>[1]BS!J74</f>
        <v>280000</v>
      </c>
      <c r="K86" s="15"/>
      <c r="O86" s="43"/>
    </row>
    <row r="87" spans="1:17" ht="21" customHeight="1" thickTop="1" x14ac:dyDescent="0.3">
      <c r="A87" s="32" t="s">
        <v>50</v>
      </c>
      <c r="B87" s="35">
        <v>12</v>
      </c>
      <c r="C87" s="30"/>
      <c r="D87" s="51">
        <f>[1]BS!D75</f>
        <v>244272</v>
      </c>
      <c r="E87" s="30"/>
      <c r="F87" s="51">
        <f>[1]BS!F75</f>
        <v>244272</v>
      </c>
      <c r="G87" s="30"/>
      <c r="H87" s="51">
        <f>[1]BS!H75</f>
        <v>244272</v>
      </c>
      <c r="I87" s="30"/>
      <c r="J87" s="51">
        <f>[1]BS!J75</f>
        <v>244272</v>
      </c>
      <c r="K87" s="15"/>
      <c r="O87" s="43"/>
      <c r="Q87" s="52"/>
    </row>
    <row r="88" spans="1:17" ht="21" customHeight="1" x14ac:dyDescent="0.3">
      <c r="A88" s="32" t="s">
        <v>51</v>
      </c>
      <c r="B88" s="35"/>
      <c r="C88" s="30"/>
      <c r="D88" s="51">
        <f>[1]BS!D76</f>
        <v>155048</v>
      </c>
      <c r="E88" s="30"/>
      <c r="F88" s="51">
        <f>[1]BS!F76</f>
        <v>155048</v>
      </c>
      <c r="G88" s="30"/>
      <c r="H88" s="51">
        <f>[1]BS!H76</f>
        <v>155048</v>
      </c>
      <c r="I88" s="30"/>
      <c r="J88" s="51">
        <f>[1]BS!J76</f>
        <v>155048</v>
      </c>
      <c r="K88" s="15"/>
      <c r="O88" s="43"/>
      <c r="Q88" s="52"/>
    </row>
    <row r="89" spans="1:17" ht="21" customHeight="1" x14ac:dyDescent="0.3">
      <c r="A89" s="32" t="s">
        <v>52</v>
      </c>
      <c r="B89" s="58"/>
      <c r="C89" s="30"/>
      <c r="D89" s="51"/>
      <c r="E89" s="30"/>
      <c r="F89" s="51"/>
      <c r="G89" s="30"/>
      <c r="H89" s="51"/>
      <c r="I89" s="30"/>
      <c r="J89" s="51"/>
      <c r="K89" s="15"/>
      <c r="O89" s="43"/>
      <c r="Q89" s="52"/>
    </row>
    <row r="90" spans="1:17" ht="21" customHeight="1" x14ac:dyDescent="0.3">
      <c r="A90" s="59" t="s">
        <v>53</v>
      </c>
      <c r="B90" s="60"/>
      <c r="C90" s="30"/>
      <c r="D90" s="51">
        <f>+'SEC (E)'!L15</f>
        <v>27250</v>
      </c>
      <c r="E90" s="30"/>
      <c r="F90" s="51">
        <f>[1]BS!F78</f>
        <v>27250</v>
      </c>
      <c r="G90" s="30"/>
      <c r="H90" s="51">
        <f>+'SES (E)'!K12</f>
        <v>27250</v>
      </c>
      <c r="I90" s="30"/>
      <c r="J90" s="51">
        <f>[1]BS!J78</f>
        <v>27250</v>
      </c>
      <c r="K90" s="15"/>
      <c r="O90" s="43"/>
      <c r="Q90" s="52"/>
    </row>
    <row r="91" spans="1:17" ht="21" customHeight="1" x14ac:dyDescent="0.3">
      <c r="A91" s="59" t="s">
        <v>54</v>
      </c>
      <c r="B91" s="32"/>
      <c r="C91" s="30"/>
      <c r="D91" s="51">
        <f>+'SEC (E)'!N15</f>
        <v>91700</v>
      </c>
      <c r="E91" s="30"/>
      <c r="F91" s="51">
        <f>[1]BS!F79</f>
        <v>74232</v>
      </c>
      <c r="G91" s="30"/>
      <c r="H91" s="51">
        <f>+'SES (E)'!M12</f>
        <v>93209</v>
      </c>
      <c r="I91" s="30"/>
      <c r="J91" s="51">
        <f>[1]BS!J79</f>
        <v>77691</v>
      </c>
      <c r="K91" s="15"/>
      <c r="O91" s="43"/>
      <c r="Q91" s="52"/>
    </row>
    <row r="92" spans="1:17" ht="21" customHeight="1" x14ac:dyDescent="0.3">
      <c r="A92" s="59" t="s">
        <v>55</v>
      </c>
      <c r="B92" s="32"/>
      <c r="C92" s="30"/>
      <c r="D92" s="51"/>
      <c r="E92" s="30"/>
      <c r="F92" s="51"/>
      <c r="G92" s="30"/>
      <c r="H92" s="51"/>
      <c r="I92" s="30"/>
      <c r="J92" s="51"/>
      <c r="K92" s="15"/>
      <c r="O92" s="43"/>
      <c r="Q92" s="52"/>
    </row>
    <row r="93" spans="1:17" ht="21" customHeight="1" x14ac:dyDescent="0.3">
      <c r="A93" s="59" t="s">
        <v>56</v>
      </c>
      <c r="B93" s="55"/>
      <c r="C93" s="30"/>
      <c r="D93" s="51">
        <f>+'SEC (E)'!P15</f>
        <v>989</v>
      </c>
      <c r="E93" s="30"/>
      <c r="F93" s="56">
        <f>[1]BS!F81</f>
        <v>989</v>
      </c>
      <c r="G93" s="30"/>
      <c r="H93" s="56" t="s">
        <v>57</v>
      </c>
      <c r="I93" s="30"/>
      <c r="J93" s="56" t="str">
        <f>[1]BS!J81</f>
        <v>-</v>
      </c>
      <c r="K93" s="15"/>
      <c r="O93" s="43"/>
      <c r="Q93" s="52"/>
    </row>
    <row r="94" spans="1:17" ht="21" customHeight="1" x14ac:dyDescent="0.3">
      <c r="A94" s="61" t="s">
        <v>58</v>
      </c>
      <c r="B94" s="32"/>
      <c r="C94" s="30"/>
      <c r="D94" s="62"/>
      <c r="E94" s="30"/>
      <c r="F94" s="62"/>
      <c r="G94" s="30"/>
      <c r="H94" s="62"/>
      <c r="I94" s="30"/>
      <c r="J94" s="62"/>
      <c r="K94" s="15"/>
      <c r="O94" s="43"/>
      <c r="Q94" s="52"/>
    </row>
    <row r="95" spans="1:17" ht="21" customHeight="1" x14ac:dyDescent="0.3">
      <c r="A95" s="28" t="s">
        <v>59</v>
      </c>
      <c r="C95" s="30"/>
      <c r="D95" s="51">
        <f>SUM(D87:D93)</f>
        <v>519259</v>
      </c>
      <c r="E95" s="30"/>
      <c r="F95" s="51">
        <f>SUM(F87:F93)</f>
        <v>501791</v>
      </c>
      <c r="G95" s="30"/>
      <c r="H95" s="51">
        <f>SUM(H87:H93)</f>
        <v>519779</v>
      </c>
      <c r="I95" s="30"/>
      <c r="J95" s="51">
        <f>SUM(J87:J93)</f>
        <v>504261</v>
      </c>
      <c r="K95" s="15"/>
      <c r="L95" s="15"/>
      <c r="M95" s="51"/>
      <c r="N95" s="51"/>
      <c r="O95" s="43"/>
    </row>
    <row r="96" spans="1:17" ht="21" customHeight="1" x14ac:dyDescent="0.3">
      <c r="A96" s="32" t="s">
        <v>60</v>
      </c>
      <c r="C96" s="30"/>
      <c r="D96" s="56">
        <f>+'SEC (E)'!T15</f>
        <v>13431</v>
      </c>
      <c r="E96" s="30"/>
      <c r="F96" s="56">
        <f>[1]BS!F83</f>
        <v>14459</v>
      </c>
      <c r="G96" s="30"/>
      <c r="H96" s="56" t="s">
        <v>57</v>
      </c>
      <c r="I96" s="30"/>
      <c r="J96" s="56" t="s">
        <v>57</v>
      </c>
      <c r="K96" s="15"/>
      <c r="L96" s="15"/>
      <c r="M96" s="51"/>
      <c r="N96" s="51"/>
      <c r="O96" s="43"/>
    </row>
    <row r="97" spans="1:20" ht="21" customHeight="1" x14ac:dyDescent="0.3">
      <c r="A97" s="28" t="s">
        <v>61</v>
      </c>
      <c r="C97" s="30"/>
      <c r="D97" s="54">
        <f>SUM(D95:D96)</f>
        <v>532690</v>
      </c>
      <c r="E97" s="30"/>
      <c r="F97" s="54">
        <f>SUM(F95:F96)</f>
        <v>516250</v>
      </c>
      <c r="G97" s="30"/>
      <c r="H97" s="54">
        <f>SUM(H95:H96)</f>
        <v>519779</v>
      </c>
      <c r="I97" s="30"/>
      <c r="J97" s="54">
        <f>SUM(J95:J96)</f>
        <v>504261</v>
      </c>
      <c r="K97" s="15"/>
      <c r="L97" s="15"/>
      <c r="M97" s="51"/>
      <c r="N97" s="51"/>
      <c r="O97" s="43"/>
    </row>
    <row r="98" spans="1:20" ht="21" customHeight="1" x14ac:dyDescent="0.3">
      <c r="A98" s="28"/>
      <c r="C98" s="30"/>
      <c r="D98" s="51"/>
      <c r="E98" s="30"/>
      <c r="F98" s="51"/>
      <c r="G98" s="30"/>
      <c r="H98" s="51"/>
      <c r="I98" s="30"/>
      <c r="J98" s="51"/>
      <c r="K98" s="15"/>
      <c r="L98" s="15"/>
      <c r="M98" s="51"/>
      <c r="N98" s="51"/>
    </row>
    <row r="99" spans="1:20" ht="21" customHeight="1" x14ac:dyDescent="0.3">
      <c r="A99" s="28" t="s">
        <v>62</v>
      </c>
      <c r="C99" s="30"/>
      <c r="D99" s="51"/>
      <c r="E99" s="30"/>
      <c r="F99" s="51"/>
      <c r="G99" s="30"/>
      <c r="H99" s="51"/>
      <c r="I99" s="30"/>
      <c r="J99" s="51"/>
      <c r="K99" s="15"/>
      <c r="L99" s="15"/>
      <c r="M99" s="51"/>
      <c r="N99" s="51"/>
    </row>
    <row r="100" spans="1:20" ht="21" customHeight="1" thickBot="1" x14ac:dyDescent="0.35">
      <c r="A100" s="40" t="s">
        <v>63</v>
      </c>
      <c r="B100" s="28"/>
      <c r="C100" s="30"/>
      <c r="D100" s="57">
        <f>SUM(D67,D97)</f>
        <v>665860</v>
      </c>
      <c r="E100" s="30"/>
      <c r="F100" s="57">
        <f>SUM(F67,F97)</f>
        <v>629466</v>
      </c>
      <c r="G100" s="30"/>
      <c r="H100" s="57">
        <f>SUM(H67,H97)</f>
        <v>641569</v>
      </c>
      <c r="I100" s="30"/>
      <c r="J100" s="57">
        <f>SUM(J67,J97)</f>
        <v>614085</v>
      </c>
      <c r="K100" s="63">
        <f>+D100-D29</f>
        <v>0</v>
      </c>
      <c r="L100" s="16">
        <f>+F100-F29</f>
        <v>0</v>
      </c>
      <c r="M100" s="43">
        <f>+H100-H29</f>
        <v>0</v>
      </c>
      <c r="N100" s="43">
        <f>+J100-J29</f>
        <v>0</v>
      </c>
      <c r="O100" s="43"/>
      <c r="P100" s="43"/>
      <c r="R100" s="43"/>
      <c r="T100" s="43"/>
    </row>
    <row r="101" spans="1:20" ht="21" customHeight="1" thickTop="1" x14ac:dyDescent="0.3">
      <c r="A101" s="40"/>
      <c r="B101" s="28"/>
      <c r="C101" s="30"/>
      <c r="D101" s="51"/>
      <c r="E101" s="30"/>
      <c r="F101" s="51"/>
      <c r="G101" s="30"/>
      <c r="H101" s="51"/>
      <c r="I101" s="30"/>
      <c r="J101" s="51"/>
      <c r="K101" s="15"/>
      <c r="M101" s="43"/>
      <c r="N101" s="43"/>
      <c r="O101" s="43"/>
      <c r="P101" s="43"/>
      <c r="R101" s="43"/>
      <c r="T101" s="43"/>
    </row>
    <row r="102" spans="1:20" ht="21" customHeight="1" x14ac:dyDescent="0.3">
      <c r="A102" s="64"/>
      <c r="B102" s="65"/>
      <c r="C102" s="48"/>
      <c r="E102" s="48"/>
      <c r="G102" s="48"/>
      <c r="I102" s="48"/>
    </row>
  </sheetData>
  <mergeCells count="15">
    <mergeCell ref="D79:F79"/>
    <mergeCell ref="H79:J79"/>
    <mergeCell ref="D44:F44"/>
    <mergeCell ref="H44:J44"/>
    <mergeCell ref="D45:F45"/>
    <mergeCell ref="H45:J45"/>
    <mergeCell ref="D77:J77"/>
    <mergeCell ref="D78:F78"/>
    <mergeCell ref="H78:J78"/>
    <mergeCell ref="D7:J7"/>
    <mergeCell ref="D8:F8"/>
    <mergeCell ref="H8:J8"/>
    <mergeCell ref="D9:F9"/>
    <mergeCell ref="H9:J9"/>
    <mergeCell ref="D43:J43"/>
  </mergeCells>
  <pageMargins left="0.74803149606299213" right="0.15748031496062992" top="0.70866141732283472" bottom="0.39370078740157483" header="0.51181102362204722" footer="0.51181102362204722"/>
  <pageSetup paperSize="9" firstPageNumber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2" manualBreakCount="2">
    <brk id="36" max="16383" man="1"/>
    <brk id="70" max="8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5AA3C-1A47-4E8B-AD8C-D77CCCD768FF}">
  <sheetPr>
    <tabColor rgb="FF00B050"/>
  </sheetPr>
  <dimension ref="A1:M56"/>
  <sheetViews>
    <sheetView view="pageBreakPreview" zoomScaleNormal="120" zoomScaleSheetLayoutView="100" workbookViewId="0">
      <selection activeCell="E92" sqref="E92"/>
    </sheetView>
  </sheetViews>
  <sheetFormatPr defaultColWidth="9.36328125" defaultRowHeight="21" customHeight="1" x14ac:dyDescent="0.3"/>
  <cols>
    <col min="1" max="1" width="30.36328125" style="13" customWidth="1"/>
    <col min="2" max="2" width="6.6328125" style="13" customWidth="1"/>
    <col min="3" max="3" width="1.36328125" style="13" customWidth="1"/>
    <col min="4" max="4" width="12.453125" style="13" customWidth="1"/>
    <col min="5" max="5" width="1.36328125" style="13" customWidth="1"/>
    <col min="6" max="6" width="12.453125" style="13" customWidth="1"/>
    <col min="7" max="7" width="1.36328125" style="13" customWidth="1"/>
    <col min="8" max="8" width="12.453125" style="13" customWidth="1"/>
    <col min="9" max="9" width="1.36328125" style="13" customWidth="1"/>
    <col min="10" max="10" width="12.453125" style="13" customWidth="1"/>
    <col min="11" max="12" width="16.36328125" style="16" customWidth="1"/>
    <col min="13" max="14" width="10.36328125" style="13" customWidth="1"/>
    <col min="15" max="15" width="9.453125" style="13" customWidth="1"/>
    <col min="16" max="256" width="9.36328125" style="13"/>
    <col min="257" max="257" width="30.36328125" style="13" customWidth="1"/>
    <col min="258" max="258" width="6.6328125" style="13" customWidth="1"/>
    <col min="259" max="259" width="1.36328125" style="13" customWidth="1"/>
    <col min="260" max="260" width="12.453125" style="13" customWidth="1"/>
    <col min="261" max="261" width="1.36328125" style="13" customWidth="1"/>
    <col min="262" max="262" width="12.453125" style="13" customWidth="1"/>
    <col min="263" max="263" width="1.36328125" style="13" customWidth="1"/>
    <col min="264" max="264" width="12.453125" style="13" customWidth="1"/>
    <col min="265" max="265" width="1.36328125" style="13" customWidth="1"/>
    <col min="266" max="266" width="12.453125" style="13" customWidth="1"/>
    <col min="267" max="268" width="16.36328125" style="13" bestFit="1" customWidth="1"/>
    <col min="269" max="270" width="10.36328125" style="13" customWidth="1"/>
    <col min="271" max="271" width="9.453125" style="13" customWidth="1"/>
    <col min="272" max="512" width="9.36328125" style="13"/>
    <col min="513" max="513" width="30.36328125" style="13" customWidth="1"/>
    <col min="514" max="514" width="6.6328125" style="13" customWidth="1"/>
    <col min="515" max="515" width="1.36328125" style="13" customWidth="1"/>
    <col min="516" max="516" width="12.453125" style="13" customWidth="1"/>
    <col min="517" max="517" width="1.36328125" style="13" customWidth="1"/>
    <col min="518" max="518" width="12.453125" style="13" customWidth="1"/>
    <col min="519" max="519" width="1.36328125" style="13" customWidth="1"/>
    <col min="520" max="520" width="12.453125" style="13" customWidth="1"/>
    <col min="521" max="521" width="1.36328125" style="13" customWidth="1"/>
    <col min="522" max="522" width="12.453125" style="13" customWidth="1"/>
    <col min="523" max="524" width="16.36328125" style="13" bestFit="1" customWidth="1"/>
    <col min="525" max="526" width="10.36328125" style="13" customWidth="1"/>
    <col min="527" max="527" width="9.453125" style="13" customWidth="1"/>
    <col min="528" max="768" width="9.36328125" style="13"/>
    <col min="769" max="769" width="30.36328125" style="13" customWidth="1"/>
    <col min="770" max="770" width="6.6328125" style="13" customWidth="1"/>
    <col min="771" max="771" width="1.36328125" style="13" customWidth="1"/>
    <col min="772" max="772" width="12.453125" style="13" customWidth="1"/>
    <col min="773" max="773" width="1.36328125" style="13" customWidth="1"/>
    <col min="774" max="774" width="12.453125" style="13" customWidth="1"/>
    <col min="775" max="775" width="1.36328125" style="13" customWidth="1"/>
    <col min="776" max="776" width="12.453125" style="13" customWidth="1"/>
    <col min="777" max="777" width="1.36328125" style="13" customWidth="1"/>
    <col min="778" max="778" width="12.453125" style="13" customWidth="1"/>
    <col min="779" max="780" width="16.36328125" style="13" bestFit="1" customWidth="1"/>
    <col min="781" max="782" width="10.36328125" style="13" customWidth="1"/>
    <col min="783" max="783" width="9.453125" style="13" customWidth="1"/>
    <col min="784" max="1024" width="9.36328125" style="13"/>
    <col min="1025" max="1025" width="30.36328125" style="13" customWidth="1"/>
    <col min="1026" max="1026" width="6.6328125" style="13" customWidth="1"/>
    <col min="1027" max="1027" width="1.36328125" style="13" customWidth="1"/>
    <col min="1028" max="1028" width="12.453125" style="13" customWidth="1"/>
    <col min="1029" max="1029" width="1.36328125" style="13" customWidth="1"/>
    <col min="1030" max="1030" width="12.453125" style="13" customWidth="1"/>
    <col min="1031" max="1031" width="1.36328125" style="13" customWidth="1"/>
    <col min="1032" max="1032" width="12.453125" style="13" customWidth="1"/>
    <col min="1033" max="1033" width="1.36328125" style="13" customWidth="1"/>
    <col min="1034" max="1034" width="12.453125" style="13" customWidth="1"/>
    <col min="1035" max="1036" width="16.36328125" style="13" bestFit="1" customWidth="1"/>
    <col min="1037" max="1038" width="10.36328125" style="13" customWidth="1"/>
    <col min="1039" max="1039" width="9.453125" style="13" customWidth="1"/>
    <col min="1040" max="1280" width="9.36328125" style="13"/>
    <col min="1281" max="1281" width="30.36328125" style="13" customWidth="1"/>
    <col min="1282" max="1282" width="6.6328125" style="13" customWidth="1"/>
    <col min="1283" max="1283" width="1.36328125" style="13" customWidth="1"/>
    <col min="1284" max="1284" width="12.453125" style="13" customWidth="1"/>
    <col min="1285" max="1285" width="1.36328125" style="13" customWidth="1"/>
    <col min="1286" max="1286" width="12.453125" style="13" customWidth="1"/>
    <col min="1287" max="1287" width="1.36328125" style="13" customWidth="1"/>
    <col min="1288" max="1288" width="12.453125" style="13" customWidth="1"/>
    <col min="1289" max="1289" width="1.36328125" style="13" customWidth="1"/>
    <col min="1290" max="1290" width="12.453125" style="13" customWidth="1"/>
    <col min="1291" max="1292" width="16.36328125" style="13" bestFit="1" customWidth="1"/>
    <col min="1293" max="1294" width="10.36328125" style="13" customWidth="1"/>
    <col min="1295" max="1295" width="9.453125" style="13" customWidth="1"/>
    <col min="1296" max="1536" width="9.36328125" style="13"/>
    <col min="1537" max="1537" width="30.36328125" style="13" customWidth="1"/>
    <col min="1538" max="1538" width="6.6328125" style="13" customWidth="1"/>
    <col min="1539" max="1539" width="1.36328125" style="13" customWidth="1"/>
    <col min="1540" max="1540" width="12.453125" style="13" customWidth="1"/>
    <col min="1541" max="1541" width="1.36328125" style="13" customWidth="1"/>
    <col min="1542" max="1542" width="12.453125" style="13" customWidth="1"/>
    <col min="1543" max="1543" width="1.36328125" style="13" customWidth="1"/>
    <col min="1544" max="1544" width="12.453125" style="13" customWidth="1"/>
    <col min="1545" max="1545" width="1.36328125" style="13" customWidth="1"/>
    <col min="1546" max="1546" width="12.453125" style="13" customWidth="1"/>
    <col min="1547" max="1548" width="16.36328125" style="13" bestFit="1" customWidth="1"/>
    <col min="1549" max="1550" width="10.36328125" style="13" customWidth="1"/>
    <col min="1551" max="1551" width="9.453125" style="13" customWidth="1"/>
    <col min="1552" max="1792" width="9.36328125" style="13"/>
    <col min="1793" max="1793" width="30.36328125" style="13" customWidth="1"/>
    <col min="1794" max="1794" width="6.6328125" style="13" customWidth="1"/>
    <col min="1795" max="1795" width="1.36328125" style="13" customWidth="1"/>
    <col min="1796" max="1796" width="12.453125" style="13" customWidth="1"/>
    <col min="1797" max="1797" width="1.36328125" style="13" customWidth="1"/>
    <col min="1798" max="1798" width="12.453125" style="13" customWidth="1"/>
    <col min="1799" max="1799" width="1.36328125" style="13" customWidth="1"/>
    <col min="1800" max="1800" width="12.453125" style="13" customWidth="1"/>
    <col min="1801" max="1801" width="1.36328125" style="13" customWidth="1"/>
    <col min="1802" max="1802" width="12.453125" style="13" customWidth="1"/>
    <col min="1803" max="1804" width="16.36328125" style="13" bestFit="1" customWidth="1"/>
    <col min="1805" max="1806" width="10.36328125" style="13" customWidth="1"/>
    <col min="1807" max="1807" width="9.453125" style="13" customWidth="1"/>
    <col min="1808" max="2048" width="9.36328125" style="13"/>
    <col min="2049" max="2049" width="30.36328125" style="13" customWidth="1"/>
    <col min="2050" max="2050" width="6.6328125" style="13" customWidth="1"/>
    <col min="2051" max="2051" width="1.36328125" style="13" customWidth="1"/>
    <col min="2052" max="2052" width="12.453125" style="13" customWidth="1"/>
    <col min="2053" max="2053" width="1.36328125" style="13" customWidth="1"/>
    <col min="2054" max="2054" width="12.453125" style="13" customWidth="1"/>
    <col min="2055" max="2055" width="1.36328125" style="13" customWidth="1"/>
    <col min="2056" max="2056" width="12.453125" style="13" customWidth="1"/>
    <col min="2057" max="2057" width="1.36328125" style="13" customWidth="1"/>
    <col min="2058" max="2058" width="12.453125" style="13" customWidth="1"/>
    <col min="2059" max="2060" width="16.36328125" style="13" bestFit="1" customWidth="1"/>
    <col min="2061" max="2062" width="10.36328125" style="13" customWidth="1"/>
    <col min="2063" max="2063" width="9.453125" style="13" customWidth="1"/>
    <col min="2064" max="2304" width="9.36328125" style="13"/>
    <col min="2305" max="2305" width="30.36328125" style="13" customWidth="1"/>
    <col min="2306" max="2306" width="6.6328125" style="13" customWidth="1"/>
    <col min="2307" max="2307" width="1.36328125" style="13" customWidth="1"/>
    <col min="2308" max="2308" width="12.453125" style="13" customWidth="1"/>
    <col min="2309" max="2309" width="1.36328125" style="13" customWidth="1"/>
    <col min="2310" max="2310" width="12.453125" style="13" customWidth="1"/>
    <col min="2311" max="2311" width="1.36328125" style="13" customWidth="1"/>
    <col min="2312" max="2312" width="12.453125" style="13" customWidth="1"/>
    <col min="2313" max="2313" width="1.36328125" style="13" customWidth="1"/>
    <col min="2314" max="2314" width="12.453125" style="13" customWidth="1"/>
    <col min="2315" max="2316" width="16.36328125" style="13" bestFit="1" customWidth="1"/>
    <col min="2317" max="2318" width="10.36328125" style="13" customWidth="1"/>
    <col min="2319" max="2319" width="9.453125" style="13" customWidth="1"/>
    <col min="2320" max="2560" width="9.36328125" style="13"/>
    <col min="2561" max="2561" width="30.36328125" style="13" customWidth="1"/>
    <col min="2562" max="2562" width="6.6328125" style="13" customWidth="1"/>
    <col min="2563" max="2563" width="1.36328125" style="13" customWidth="1"/>
    <col min="2564" max="2564" width="12.453125" style="13" customWidth="1"/>
    <col min="2565" max="2565" width="1.36328125" style="13" customWidth="1"/>
    <col min="2566" max="2566" width="12.453125" style="13" customWidth="1"/>
    <col min="2567" max="2567" width="1.36328125" style="13" customWidth="1"/>
    <col min="2568" max="2568" width="12.453125" style="13" customWidth="1"/>
    <col min="2569" max="2569" width="1.36328125" style="13" customWidth="1"/>
    <col min="2570" max="2570" width="12.453125" style="13" customWidth="1"/>
    <col min="2571" max="2572" width="16.36328125" style="13" bestFit="1" customWidth="1"/>
    <col min="2573" max="2574" width="10.36328125" style="13" customWidth="1"/>
    <col min="2575" max="2575" width="9.453125" style="13" customWidth="1"/>
    <col min="2576" max="2816" width="9.36328125" style="13"/>
    <col min="2817" max="2817" width="30.36328125" style="13" customWidth="1"/>
    <col min="2818" max="2818" width="6.6328125" style="13" customWidth="1"/>
    <col min="2819" max="2819" width="1.36328125" style="13" customWidth="1"/>
    <col min="2820" max="2820" width="12.453125" style="13" customWidth="1"/>
    <col min="2821" max="2821" width="1.36328125" style="13" customWidth="1"/>
    <col min="2822" max="2822" width="12.453125" style="13" customWidth="1"/>
    <col min="2823" max="2823" width="1.36328125" style="13" customWidth="1"/>
    <col min="2824" max="2824" width="12.453125" style="13" customWidth="1"/>
    <col min="2825" max="2825" width="1.36328125" style="13" customWidth="1"/>
    <col min="2826" max="2826" width="12.453125" style="13" customWidth="1"/>
    <col min="2827" max="2828" width="16.36328125" style="13" bestFit="1" customWidth="1"/>
    <col min="2829" max="2830" width="10.36328125" style="13" customWidth="1"/>
    <col min="2831" max="2831" width="9.453125" style="13" customWidth="1"/>
    <col min="2832" max="3072" width="9.36328125" style="13"/>
    <col min="3073" max="3073" width="30.36328125" style="13" customWidth="1"/>
    <col min="3074" max="3074" width="6.6328125" style="13" customWidth="1"/>
    <col min="3075" max="3075" width="1.36328125" style="13" customWidth="1"/>
    <col min="3076" max="3076" width="12.453125" style="13" customWidth="1"/>
    <col min="3077" max="3077" width="1.36328125" style="13" customWidth="1"/>
    <col min="3078" max="3078" width="12.453125" style="13" customWidth="1"/>
    <col min="3079" max="3079" width="1.36328125" style="13" customWidth="1"/>
    <col min="3080" max="3080" width="12.453125" style="13" customWidth="1"/>
    <col min="3081" max="3081" width="1.36328125" style="13" customWidth="1"/>
    <col min="3082" max="3082" width="12.453125" style="13" customWidth="1"/>
    <col min="3083" max="3084" width="16.36328125" style="13" bestFit="1" customWidth="1"/>
    <col min="3085" max="3086" width="10.36328125" style="13" customWidth="1"/>
    <col min="3087" max="3087" width="9.453125" style="13" customWidth="1"/>
    <col min="3088" max="3328" width="9.36328125" style="13"/>
    <col min="3329" max="3329" width="30.36328125" style="13" customWidth="1"/>
    <col min="3330" max="3330" width="6.6328125" style="13" customWidth="1"/>
    <col min="3331" max="3331" width="1.36328125" style="13" customWidth="1"/>
    <col min="3332" max="3332" width="12.453125" style="13" customWidth="1"/>
    <col min="3333" max="3333" width="1.36328125" style="13" customWidth="1"/>
    <col min="3334" max="3334" width="12.453125" style="13" customWidth="1"/>
    <col min="3335" max="3335" width="1.36328125" style="13" customWidth="1"/>
    <col min="3336" max="3336" width="12.453125" style="13" customWidth="1"/>
    <col min="3337" max="3337" width="1.36328125" style="13" customWidth="1"/>
    <col min="3338" max="3338" width="12.453125" style="13" customWidth="1"/>
    <col min="3339" max="3340" width="16.36328125" style="13" bestFit="1" customWidth="1"/>
    <col min="3341" max="3342" width="10.36328125" style="13" customWidth="1"/>
    <col min="3343" max="3343" width="9.453125" style="13" customWidth="1"/>
    <col min="3344" max="3584" width="9.36328125" style="13"/>
    <col min="3585" max="3585" width="30.36328125" style="13" customWidth="1"/>
    <col min="3586" max="3586" width="6.6328125" style="13" customWidth="1"/>
    <col min="3587" max="3587" width="1.36328125" style="13" customWidth="1"/>
    <col min="3588" max="3588" width="12.453125" style="13" customWidth="1"/>
    <col min="3589" max="3589" width="1.36328125" style="13" customWidth="1"/>
    <col min="3590" max="3590" width="12.453125" style="13" customWidth="1"/>
    <col min="3591" max="3591" width="1.36328125" style="13" customWidth="1"/>
    <col min="3592" max="3592" width="12.453125" style="13" customWidth="1"/>
    <col min="3593" max="3593" width="1.36328125" style="13" customWidth="1"/>
    <col min="3594" max="3594" width="12.453125" style="13" customWidth="1"/>
    <col min="3595" max="3596" width="16.36328125" style="13" bestFit="1" customWidth="1"/>
    <col min="3597" max="3598" width="10.36328125" style="13" customWidth="1"/>
    <col min="3599" max="3599" width="9.453125" style="13" customWidth="1"/>
    <col min="3600" max="3840" width="9.36328125" style="13"/>
    <col min="3841" max="3841" width="30.36328125" style="13" customWidth="1"/>
    <col min="3842" max="3842" width="6.6328125" style="13" customWidth="1"/>
    <col min="3843" max="3843" width="1.36328125" style="13" customWidth="1"/>
    <col min="3844" max="3844" width="12.453125" style="13" customWidth="1"/>
    <col min="3845" max="3845" width="1.36328125" style="13" customWidth="1"/>
    <col min="3846" max="3846" width="12.453125" style="13" customWidth="1"/>
    <col min="3847" max="3847" width="1.36328125" style="13" customWidth="1"/>
    <col min="3848" max="3848" width="12.453125" style="13" customWidth="1"/>
    <col min="3849" max="3849" width="1.36328125" style="13" customWidth="1"/>
    <col min="3850" max="3850" width="12.453125" style="13" customWidth="1"/>
    <col min="3851" max="3852" width="16.36328125" style="13" bestFit="1" customWidth="1"/>
    <col min="3853" max="3854" width="10.36328125" style="13" customWidth="1"/>
    <col min="3855" max="3855" width="9.453125" style="13" customWidth="1"/>
    <col min="3856" max="4096" width="9.36328125" style="13"/>
    <col min="4097" max="4097" width="30.36328125" style="13" customWidth="1"/>
    <col min="4098" max="4098" width="6.6328125" style="13" customWidth="1"/>
    <col min="4099" max="4099" width="1.36328125" style="13" customWidth="1"/>
    <col min="4100" max="4100" width="12.453125" style="13" customWidth="1"/>
    <col min="4101" max="4101" width="1.36328125" style="13" customWidth="1"/>
    <col min="4102" max="4102" width="12.453125" style="13" customWidth="1"/>
    <col min="4103" max="4103" width="1.36328125" style="13" customWidth="1"/>
    <col min="4104" max="4104" width="12.453125" style="13" customWidth="1"/>
    <col min="4105" max="4105" width="1.36328125" style="13" customWidth="1"/>
    <col min="4106" max="4106" width="12.453125" style="13" customWidth="1"/>
    <col min="4107" max="4108" width="16.36328125" style="13" bestFit="1" customWidth="1"/>
    <col min="4109" max="4110" width="10.36328125" style="13" customWidth="1"/>
    <col min="4111" max="4111" width="9.453125" style="13" customWidth="1"/>
    <col min="4112" max="4352" width="9.36328125" style="13"/>
    <col min="4353" max="4353" width="30.36328125" style="13" customWidth="1"/>
    <col min="4354" max="4354" width="6.6328125" style="13" customWidth="1"/>
    <col min="4355" max="4355" width="1.36328125" style="13" customWidth="1"/>
    <col min="4356" max="4356" width="12.453125" style="13" customWidth="1"/>
    <col min="4357" max="4357" width="1.36328125" style="13" customWidth="1"/>
    <col min="4358" max="4358" width="12.453125" style="13" customWidth="1"/>
    <col min="4359" max="4359" width="1.36328125" style="13" customWidth="1"/>
    <col min="4360" max="4360" width="12.453125" style="13" customWidth="1"/>
    <col min="4361" max="4361" width="1.36328125" style="13" customWidth="1"/>
    <col min="4362" max="4362" width="12.453125" style="13" customWidth="1"/>
    <col min="4363" max="4364" width="16.36328125" style="13" bestFit="1" customWidth="1"/>
    <col min="4365" max="4366" width="10.36328125" style="13" customWidth="1"/>
    <col min="4367" max="4367" width="9.453125" style="13" customWidth="1"/>
    <col min="4368" max="4608" width="9.36328125" style="13"/>
    <col min="4609" max="4609" width="30.36328125" style="13" customWidth="1"/>
    <col min="4610" max="4610" width="6.6328125" style="13" customWidth="1"/>
    <col min="4611" max="4611" width="1.36328125" style="13" customWidth="1"/>
    <col min="4612" max="4612" width="12.453125" style="13" customWidth="1"/>
    <col min="4613" max="4613" width="1.36328125" style="13" customWidth="1"/>
    <col min="4614" max="4614" width="12.453125" style="13" customWidth="1"/>
    <col min="4615" max="4615" width="1.36328125" style="13" customWidth="1"/>
    <col min="4616" max="4616" width="12.453125" style="13" customWidth="1"/>
    <col min="4617" max="4617" width="1.36328125" style="13" customWidth="1"/>
    <col min="4618" max="4618" width="12.453125" style="13" customWidth="1"/>
    <col min="4619" max="4620" width="16.36328125" style="13" bestFit="1" customWidth="1"/>
    <col min="4621" max="4622" width="10.36328125" style="13" customWidth="1"/>
    <col min="4623" max="4623" width="9.453125" style="13" customWidth="1"/>
    <col min="4624" max="4864" width="9.36328125" style="13"/>
    <col min="4865" max="4865" width="30.36328125" style="13" customWidth="1"/>
    <col min="4866" max="4866" width="6.6328125" style="13" customWidth="1"/>
    <col min="4867" max="4867" width="1.36328125" style="13" customWidth="1"/>
    <col min="4868" max="4868" width="12.453125" style="13" customWidth="1"/>
    <col min="4869" max="4869" width="1.36328125" style="13" customWidth="1"/>
    <col min="4870" max="4870" width="12.453125" style="13" customWidth="1"/>
    <col min="4871" max="4871" width="1.36328125" style="13" customWidth="1"/>
    <col min="4872" max="4872" width="12.453125" style="13" customWidth="1"/>
    <col min="4873" max="4873" width="1.36328125" style="13" customWidth="1"/>
    <col min="4874" max="4874" width="12.453125" style="13" customWidth="1"/>
    <col min="4875" max="4876" width="16.36328125" style="13" bestFit="1" customWidth="1"/>
    <col min="4877" max="4878" width="10.36328125" style="13" customWidth="1"/>
    <col min="4879" max="4879" width="9.453125" style="13" customWidth="1"/>
    <col min="4880" max="5120" width="9.36328125" style="13"/>
    <col min="5121" max="5121" width="30.36328125" style="13" customWidth="1"/>
    <col min="5122" max="5122" width="6.6328125" style="13" customWidth="1"/>
    <col min="5123" max="5123" width="1.36328125" style="13" customWidth="1"/>
    <col min="5124" max="5124" width="12.453125" style="13" customWidth="1"/>
    <col min="5125" max="5125" width="1.36328125" style="13" customWidth="1"/>
    <col min="5126" max="5126" width="12.453125" style="13" customWidth="1"/>
    <col min="5127" max="5127" width="1.36328125" style="13" customWidth="1"/>
    <col min="5128" max="5128" width="12.453125" style="13" customWidth="1"/>
    <col min="5129" max="5129" width="1.36328125" style="13" customWidth="1"/>
    <col min="5130" max="5130" width="12.453125" style="13" customWidth="1"/>
    <col min="5131" max="5132" width="16.36328125" style="13" bestFit="1" customWidth="1"/>
    <col min="5133" max="5134" width="10.36328125" style="13" customWidth="1"/>
    <col min="5135" max="5135" width="9.453125" style="13" customWidth="1"/>
    <col min="5136" max="5376" width="9.36328125" style="13"/>
    <col min="5377" max="5377" width="30.36328125" style="13" customWidth="1"/>
    <col min="5378" max="5378" width="6.6328125" style="13" customWidth="1"/>
    <col min="5379" max="5379" width="1.36328125" style="13" customWidth="1"/>
    <col min="5380" max="5380" width="12.453125" style="13" customWidth="1"/>
    <col min="5381" max="5381" width="1.36328125" style="13" customWidth="1"/>
    <col min="5382" max="5382" width="12.453125" style="13" customWidth="1"/>
    <col min="5383" max="5383" width="1.36328125" style="13" customWidth="1"/>
    <col min="5384" max="5384" width="12.453125" style="13" customWidth="1"/>
    <col min="5385" max="5385" width="1.36328125" style="13" customWidth="1"/>
    <col min="5386" max="5386" width="12.453125" style="13" customWidth="1"/>
    <col min="5387" max="5388" width="16.36328125" style="13" bestFit="1" customWidth="1"/>
    <col min="5389" max="5390" width="10.36328125" style="13" customWidth="1"/>
    <col min="5391" max="5391" width="9.453125" style="13" customWidth="1"/>
    <col min="5392" max="5632" width="9.36328125" style="13"/>
    <col min="5633" max="5633" width="30.36328125" style="13" customWidth="1"/>
    <col min="5634" max="5634" width="6.6328125" style="13" customWidth="1"/>
    <col min="5635" max="5635" width="1.36328125" style="13" customWidth="1"/>
    <col min="5636" max="5636" width="12.453125" style="13" customWidth="1"/>
    <col min="5637" max="5637" width="1.36328125" style="13" customWidth="1"/>
    <col min="5638" max="5638" width="12.453125" style="13" customWidth="1"/>
    <col min="5639" max="5639" width="1.36328125" style="13" customWidth="1"/>
    <col min="5640" max="5640" width="12.453125" style="13" customWidth="1"/>
    <col min="5641" max="5641" width="1.36328125" style="13" customWidth="1"/>
    <col min="5642" max="5642" width="12.453125" style="13" customWidth="1"/>
    <col min="5643" max="5644" width="16.36328125" style="13" bestFit="1" customWidth="1"/>
    <col min="5645" max="5646" width="10.36328125" style="13" customWidth="1"/>
    <col min="5647" max="5647" width="9.453125" style="13" customWidth="1"/>
    <col min="5648" max="5888" width="9.36328125" style="13"/>
    <col min="5889" max="5889" width="30.36328125" style="13" customWidth="1"/>
    <col min="5890" max="5890" width="6.6328125" style="13" customWidth="1"/>
    <col min="5891" max="5891" width="1.36328125" style="13" customWidth="1"/>
    <col min="5892" max="5892" width="12.453125" style="13" customWidth="1"/>
    <col min="5893" max="5893" width="1.36328125" style="13" customWidth="1"/>
    <col min="5894" max="5894" width="12.453125" style="13" customWidth="1"/>
    <col min="5895" max="5895" width="1.36328125" style="13" customWidth="1"/>
    <col min="5896" max="5896" width="12.453125" style="13" customWidth="1"/>
    <col min="5897" max="5897" width="1.36328125" style="13" customWidth="1"/>
    <col min="5898" max="5898" width="12.453125" style="13" customWidth="1"/>
    <col min="5899" max="5900" width="16.36328125" style="13" bestFit="1" customWidth="1"/>
    <col min="5901" max="5902" width="10.36328125" style="13" customWidth="1"/>
    <col min="5903" max="5903" width="9.453125" style="13" customWidth="1"/>
    <col min="5904" max="6144" width="9.36328125" style="13"/>
    <col min="6145" max="6145" width="30.36328125" style="13" customWidth="1"/>
    <col min="6146" max="6146" width="6.6328125" style="13" customWidth="1"/>
    <col min="6147" max="6147" width="1.36328125" style="13" customWidth="1"/>
    <col min="6148" max="6148" width="12.453125" style="13" customWidth="1"/>
    <col min="6149" max="6149" width="1.36328125" style="13" customWidth="1"/>
    <col min="6150" max="6150" width="12.453125" style="13" customWidth="1"/>
    <col min="6151" max="6151" width="1.36328125" style="13" customWidth="1"/>
    <col min="6152" max="6152" width="12.453125" style="13" customWidth="1"/>
    <col min="6153" max="6153" width="1.36328125" style="13" customWidth="1"/>
    <col min="6154" max="6154" width="12.453125" style="13" customWidth="1"/>
    <col min="6155" max="6156" width="16.36328125" style="13" bestFit="1" customWidth="1"/>
    <col min="6157" max="6158" width="10.36328125" style="13" customWidth="1"/>
    <col min="6159" max="6159" width="9.453125" style="13" customWidth="1"/>
    <col min="6160" max="6400" width="9.36328125" style="13"/>
    <col min="6401" max="6401" width="30.36328125" style="13" customWidth="1"/>
    <col min="6402" max="6402" width="6.6328125" style="13" customWidth="1"/>
    <col min="6403" max="6403" width="1.36328125" style="13" customWidth="1"/>
    <col min="6404" max="6404" width="12.453125" style="13" customWidth="1"/>
    <col min="6405" max="6405" width="1.36328125" style="13" customWidth="1"/>
    <col min="6406" max="6406" width="12.453125" style="13" customWidth="1"/>
    <col min="6407" max="6407" width="1.36328125" style="13" customWidth="1"/>
    <col min="6408" max="6408" width="12.453125" style="13" customWidth="1"/>
    <col min="6409" max="6409" width="1.36328125" style="13" customWidth="1"/>
    <col min="6410" max="6410" width="12.453125" style="13" customWidth="1"/>
    <col min="6411" max="6412" width="16.36328125" style="13" bestFit="1" customWidth="1"/>
    <col min="6413" max="6414" width="10.36328125" style="13" customWidth="1"/>
    <col min="6415" max="6415" width="9.453125" style="13" customWidth="1"/>
    <col min="6416" max="6656" width="9.36328125" style="13"/>
    <col min="6657" max="6657" width="30.36328125" style="13" customWidth="1"/>
    <col min="6658" max="6658" width="6.6328125" style="13" customWidth="1"/>
    <col min="6659" max="6659" width="1.36328125" style="13" customWidth="1"/>
    <col min="6660" max="6660" width="12.453125" style="13" customWidth="1"/>
    <col min="6661" max="6661" width="1.36328125" style="13" customWidth="1"/>
    <col min="6662" max="6662" width="12.453125" style="13" customWidth="1"/>
    <col min="6663" max="6663" width="1.36328125" style="13" customWidth="1"/>
    <col min="6664" max="6664" width="12.453125" style="13" customWidth="1"/>
    <col min="6665" max="6665" width="1.36328125" style="13" customWidth="1"/>
    <col min="6666" max="6666" width="12.453125" style="13" customWidth="1"/>
    <col min="6667" max="6668" width="16.36328125" style="13" bestFit="1" customWidth="1"/>
    <col min="6669" max="6670" width="10.36328125" style="13" customWidth="1"/>
    <col min="6671" max="6671" width="9.453125" style="13" customWidth="1"/>
    <col min="6672" max="6912" width="9.36328125" style="13"/>
    <col min="6913" max="6913" width="30.36328125" style="13" customWidth="1"/>
    <col min="6914" max="6914" width="6.6328125" style="13" customWidth="1"/>
    <col min="6915" max="6915" width="1.36328125" style="13" customWidth="1"/>
    <col min="6916" max="6916" width="12.453125" style="13" customWidth="1"/>
    <col min="6917" max="6917" width="1.36328125" style="13" customWidth="1"/>
    <col min="6918" max="6918" width="12.453125" style="13" customWidth="1"/>
    <col min="6919" max="6919" width="1.36328125" style="13" customWidth="1"/>
    <col min="6920" max="6920" width="12.453125" style="13" customWidth="1"/>
    <col min="6921" max="6921" width="1.36328125" style="13" customWidth="1"/>
    <col min="6922" max="6922" width="12.453125" style="13" customWidth="1"/>
    <col min="6923" max="6924" width="16.36328125" style="13" bestFit="1" customWidth="1"/>
    <col min="6925" max="6926" width="10.36328125" style="13" customWidth="1"/>
    <col min="6927" max="6927" width="9.453125" style="13" customWidth="1"/>
    <col min="6928" max="7168" width="9.36328125" style="13"/>
    <col min="7169" max="7169" width="30.36328125" style="13" customWidth="1"/>
    <col min="7170" max="7170" width="6.6328125" style="13" customWidth="1"/>
    <col min="7171" max="7171" width="1.36328125" style="13" customWidth="1"/>
    <col min="7172" max="7172" width="12.453125" style="13" customWidth="1"/>
    <col min="7173" max="7173" width="1.36328125" style="13" customWidth="1"/>
    <col min="7174" max="7174" width="12.453125" style="13" customWidth="1"/>
    <col min="7175" max="7175" width="1.36328125" style="13" customWidth="1"/>
    <col min="7176" max="7176" width="12.453125" style="13" customWidth="1"/>
    <col min="7177" max="7177" width="1.36328125" style="13" customWidth="1"/>
    <col min="7178" max="7178" width="12.453125" style="13" customWidth="1"/>
    <col min="7179" max="7180" width="16.36328125" style="13" bestFit="1" customWidth="1"/>
    <col min="7181" max="7182" width="10.36328125" style="13" customWidth="1"/>
    <col min="7183" max="7183" width="9.453125" style="13" customWidth="1"/>
    <col min="7184" max="7424" width="9.36328125" style="13"/>
    <col min="7425" max="7425" width="30.36328125" style="13" customWidth="1"/>
    <col min="7426" max="7426" width="6.6328125" style="13" customWidth="1"/>
    <col min="7427" max="7427" width="1.36328125" style="13" customWidth="1"/>
    <col min="7428" max="7428" width="12.453125" style="13" customWidth="1"/>
    <col min="7429" max="7429" width="1.36328125" style="13" customWidth="1"/>
    <col min="7430" max="7430" width="12.453125" style="13" customWidth="1"/>
    <col min="7431" max="7431" width="1.36328125" style="13" customWidth="1"/>
    <col min="7432" max="7432" width="12.453125" style="13" customWidth="1"/>
    <col min="7433" max="7433" width="1.36328125" style="13" customWidth="1"/>
    <col min="7434" max="7434" width="12.453125" style="13" customWidth="1"/>
    <col min="7435" max="7436" width="16.36328125" style="13" bestFit="1" customWidth="1"/>
    <col min="7437" max="7438" width="10.36328125" style="13" customWidth="1"/>
    <col min="7439" max="7439" width="9.453125" style="13" customWidth="1"/>
    <col min="7440" max="7680" width="9.36328125" style="13"/>
    <col min="7681" max="7681" width="30.36328125" style="13" customWidth="1"/>
    <col min="7682" max="7682" width="6.6328125" style="13" customWidth="1"/>
    <col min="7683" max="7683" width="1.36328125" style="13" customWidth="1"/>
    <col min="7684" max="7684" width="12.453125" style="13" customWidth="1"/>
    <col min="7685" max="7685" width="1.36328125" style="13" customWidth="1"/>
    <col min="7686" max="7686" width="12.453125" style="13" customWidth="1"/>
    <col min="7687" max="7687" width="1.36328125" style="13" customWidth="1"/>
    <col min="7688" max="7688" width="12.453125" style="13" customWidth="1"/>
    <col min="7689" max="7689" width="1.36328125" style="13" customWidth="1"/>
    <col min="7690" max="7690" width="12.453125" style="13" customWidth="1"/>
    <col min="7691" max="7692" width="16.36328125" style="13" bestFit="1" customWidth="1"/>
    <col min="7693" max="7694" width="10.36328125" style="13" customWidth="1"/>
    <col min="7695" max="7695" width="9.453125" style="13" customWidth="1"/>
    <col min="7696" max="7936" width="9.36328125" style="13"/>
    <col min="7937" max="7937" width="30.36328125" style="13" customWidth="1"/>
    <col min="7938" max="7938" width="6.6328125" style="13" customWidth="1"/>
    <col min="7939" max="7939" width="1.36328125" style="13" customWidth="1"/>
    <col min="7940" max="7940" width="12.453125" style="13" customWidth="1"/>
    <col min="7941" max="7941" width="1.36328125" style="13" customWidth="1"/>
    <col min="7942" max="7942" width="12.453125" style="13" customWidth="1"/>
    <col min="7943" max="7943" width="1.36328125" style="13" customWidth="1"/>
    <col min="7944" max="7944" width="12.453125" style="13" customWidth="1"/>
    <col min="7945" max="7945" width="1.36328125" style="13" customWidth="1"/>
    <col min="7946" max="7946" width="12.453125" style="13" customWidth="1"/>
    <col min="7947" max="7948" width="16.36328125" style="13" bestFit="1" customWidth="1"/>
    <col min="7949" max="7950" width="10.36328125" style="13" customWidth="1"/>
    <col min="7951" max="7951" width="9.453125" style="13" customWidth="1"/>
    <col min="7952" max="8192" width="9.36328125" style="13"/>
    <col min="8193" max="8193" width="30.36328125" style="13" customWidth="1"/>
    <col min="8194" max="8194" width="6.6328125" style="13" customWidth="1"/>
    <col min="8195" max="8195" width="1.36328125" style="13" customWidth="1"/>
    <col min="8196" max="8196" width="12.453125" style="13" customWidth="1"/>
    <col min="8197" max="8197" width="1.36328125" style="13" customWidth="1"/>
    <col min="8198" max="8198" width="12.453125" style="13" customWidth="1"/>
    <col min="8199" max="8199" width="1.36328125" style="13" customWidth="1"/>
    <col min="8200" max="8200" width="12.453125" style="13" customWidth="1"/>
    <col min="8201" max="8201" width="1.36328125" style="13" customWidth="1"/>
    <col min="8202" max="8202" width="12.453125" style="13" customWidth="1"/>
    <col min="8203" max="8204" width="16.36328125" style="13" bestFit="1" customWidth="1"/>
    <col min="8205" max="8206" width="10.36328125" style="13" customWidth="1"/>
    <col min="8207" max="8207" width="9.453125" style="13" customWidth="1"/>
    <col min="8208" max="8448" width="9.36328125" style="13"/>
    <col min="8449" max="8449" width="30.36328125" style="13" customWidth="1"/>
    <col min="8450" max="8450" width="6.6328125" style="13" customWidth="1"/>
    <col min="8451" max="8451" width="1.36328125" style="13" customWidth="1"/>
    <col min="8452" max="8452" width="12.453125" style="13" customWidth="1"/>
    <col min="8453" max="8453" width="1.36328125" style="13" customWidth="1"/>
    <col min="8454" max="8454" width="12.453125" style="13" customWidth="1"/>
    <col min="8455" max="8455" width="1.36328125" style="13" customWidth="1"/>
    <col min="8456" max="8456" width="12.453125" style="13" customWidth="1"/>
    <col min="8457" max="8457" width="1.36328125" style="13" customWidth="1"/>
    <col min="8458" max="8458" width="12.453125" style="13" customWidth="1"/>
    <col min="8459" max="8460" width="16.36328125" style="13" bestFit="1" customWidth="1"/>
    <col min="8461" max="8462" width="10.36328125" style="13" customWidth="1"/>
    <col min="8463" max="8463" width="9.453125" style="13" customWidth="1"/>
    <col min="8464" max="8704" width="9.36328125" style="13"/>
    <col min="8705" max="8705" width="30.36328125" style="13" customWidth="1"/>
    <col min="8706" max="8706" width="6.6328125" style="13" customWidth="1"/>
    <col min="8707" max="8707" width="1.36328125" style="13" customWidth="1"/>
    <col min="8708" max="8708" width="12.453125" style="13" customWidth="1"/>
    <col min="8709" max="8709" width="1.36328125" style="13" customWidth="1"/>
    <col min="8710" max="8710" width="12.453125" style="13" customWidth="1"/>
    <col min="8711" max="8711" width="1.36328125" style="13" customWidth="1"/>
    <col min="8712" max="8712" width="12.453125" style="13" customWidth="1"/>
    <col min="8713" max="8713" width="1.36328125" style="13" customWidth="1"/>
    <col min="8714" max="8714" width="12.453125" style="13" customWidth="1"/>
    <col min="8715" max="8716" width="16.36328125" style="13" bestFit="1" customWidth="1"/>
    <col min="8717" max="8718" width="10.36328125" style="13" customWidth="1"/>
    <col min="8719" max="8719" width="9.453125" style="13" customWidth="1"/>
    <col min="8720" max="8960" width="9.36328125" style="13"/>
    <col min="8961" max="8961" width="30.36328125" style="13" customWidth="1"/>
    <col min="8962" max="8962" width="6.6328125" style="13" customWidth="1"/>
    <col min="8963" max="8963" width="1.36328125" style="13" customWidth="1"/>
    <col min="8964" max="8964" width="12.453125" style="13" customWidth="1"/>
    <col min="8965" max="8965" width="1.36328125" style="13" customWidth="1"/>
    <col min="8966" max="8966" width="12.453125" style="13" customWidth="1"/>
    <col min="8967" max="8967" width="1.36328125" style="13" customWidth="1"/>
    <col min="8968" max="8968" width="12.453125" style="13" customWidth="1"/>
    <col min="8969" max="8969" width="1.36328125" style="13" customWidth="1"/>
    <col min="8970" max="8970" width="12.453125" style="13" customWidth="1"/>
    <col min="8971" max="8972" width="16.36328125" style="13" bestFit="1" customWidth="1"/>
    <col min="8973" max="8974" width="10.36328125" style="13" customWidth="1"/>
    <col min="8975" max="8975" width="9.453125" style="13" customWidth="1"/>
    <col min="8976" max="9216" width="9.36328125" style="13"/>
    <col min="9217" max="9217" width="30.36328125" style="13" customWidth="1"/>
    <col min="9218" max="9218" width="6.6328125" style="13" customWidth="1"/>
    <col min="9219" max="9219" width="1.36328125" style="13" customWidth="1"/>
    <col min="9220" max="9220" width="12.453125" style="13" customWidth="1"/>
    <col min="9221" max="9221" width="1.36328125" style="13" customWidth="1"/>
    <col min="9222" max="9222" width="12.453125" style="13" customWidth="1"/>
    <col min="9223" max="9223" width="1.36328125" style="13" customWidth="1"/>
    <col min="9224" max="9224" width="12.453125" style="13" customWidth="1"/>
    <col min="9225" max="9225" width="1.36328125" style="13" customWidth="1"/>
    <col min="9226" max="9226" width="12.453125" style="13" customWidth="1"/>
    <col min="9227" max="9228" width="16.36328125" style="13" bestFit="1" customWidth="1"/>
    <col min="9229" max="9230" width="10.36328125" style="13" customWidth="1"/>
    <col min="9231" max="9231" width="9.453125" style="13" customWidth="1"/>
    <col min="9232" max="9472" width="9.36328125" style="13"/>
    <col min="9473" max="9473" width="30.36328125" style="13" customWidth="1"/>
    <col min="9474" max="9474" width="6.6328125" style="13" customWidth="1"/>
    <col min="9475" max="9475" width="1.36328125" style="13" customWidth="1"/>
    <col min="9476" max="9476" width="12.453125" style="13" customWidth="1"/>
    <col min="9477" max="9477" width="1.36328125" style="13" customWidth="1"/>
    <col min="9478" max="9478" width="12.453125" style="13" customWidth="1"/>
    <col min="9479" max="9479" width="1.36328125" style="13" customWidth="1"/>
    <col min="9480" max="9480" width="12.453125" style="13" customWidth="1"/>
    <col min="9481" max="9481" width="1.36328125" style="13" customWidth="1"/>
    <col min="9482" max="9482" width="12.453125" style="13" customWidth="1"/>
    <col min="9483" max="9484" width="16.36328125" style="13" bestFit="1" customWidth="1"/>
    <col min="9485" max="9486" width="10.36328125" style="13" customWidth="1"/>
    <col min="9487" max="9487" width="9.453125" style="13" customWidth="1"/>
    <col min="9488" max="9728" width="9.36328125" style="13"/>
    <col min="9729" max="9729" width="30.36328125" style="13" customWidth="1"/>
    <col min="9730" max="9730" width="6.6328125" style="13" customWidth="1"/>
    <col min="9731" max="9731" width="1.36328125" style="13" customWidth="1"/>
    <col min="9732" max="9732" width="12.453125" style="13" customWidth="1"/>
    <col min="9733" max="9733" width="1.36328125" style="13" customWidth="1"/>
    <col min="9734" max="9734" width="12.453125" style="13" customWidth="1"/>
    <col min="9735" max="9735" width="1.36328125" style="13" customWidth="1"/>
    <col min="9736" max="9736" width="12.453125" style="13" customWidth="1"/>
    <col min="9737" max="9737" width="1.36328125" style="13" customWidth="1"/>
    <col min="9738" max="9738" width="12.453125" style="13" customWidth="1"/>
    <col min="9739" max="9740" width="16.36328125" style="13" bestFit="1" customWidth="1"/>
    <col min="9741" max="9742" width="10.36328125" style="13" customWidth="1"/>
    <col min="9743" max="9743" width="9.453125" style="13" customWidth="1"/>
    <col min="9744" max="9984" width="9.36328125" style="13"/>
    <col min="9985" max="9985" width="30.36328125" style="13" customWidth="1"/>
    <col min="9986" max="9986" width="6.6328125" style="13" customWidth="1"/>
    <col min="9987" max="9987" width="1.36328125" style="13" customWidth="1"/>
    <col min="9988" max="9988" width="12.453125" style="13" customWidth="1"/>
    <col min="9989" max="9989" width="1.36328125" style="13" customWidth="1"/>
    <col min="9990" max="9990" width="12.453125" style="13" customWidth="1"/>
    <col min="9991" max="9991" width="1.36328125" style="13" customWidth="1"/>
    <col min="9992" max="9992" width="12.453125" style="13" customWidth="1"/>
    <col min="9993" max="9993" width="1.36328125" style="13" customWidth="1"/>
    <col min="9994" max="9994" width="12.453125" style="13" customWidth="1"/>
    <col min="9995" max="9996" width="16.36328125" style="13" bestFit="1" customWidth="1"/>
    <col min="9997" max="9998" width="10.36328125" style="13" customWidth="1"/>
    <col min="9999" max="9999" width="9.453125" style="13" customWidth="1"/>
    <col min="10000" max="10240" width="9.36328125" style="13"/>
    <col min="10241" max="10241" width="30.36328125" style="13" customWidth="1"/>
    <col min="10242" max="10242" width="6.6328125" style="13" customWidth="1"/>
    <col min="10243" max="10243" width="1.36328125" style="13" customWidth="1"/>
    <col min="10244" max="10244" width="12.453125" style="13" customWidth="1"/>
    <col min="10245" max="10245" width="1.36328125" style="13" customWidth="1"/>
    <col min="10246" max="10246" width="12.453125" style="13" customWidth="1"/>
    <col min="10247" max="10247" width="1.36328125" style="13" customWidth="1"/>
    <col min="10248" max="10248" width="12.453125" style="13" customWidth="1"/>
    <col min="10249" max="10249" width="1.36328125" style="13" customWidth="1"/>
    <col min="10250" max="10250" width="12.453125" style="13" customWidth="1"/>
    <col min="10251" max="10252" width="16.36328125" style="13" bestFit="1" customWidth="1"/>
    <col min="10253" max="10254" width="10.36328125" style="13" customWidth="1"/>
    <col min="10255" max="10255" width="9.453125" style="13" customWidth="1"/>
    <col min="10256" max="10496" width="9.36328125" style="13"/>
    <col min="10497" max="10497" width="30.36328125" style="13" customWidth="1"/>
    <col min="10498" max="10498" width="6.6328125" style="13" customWidth="1"/>
    <col min="10499" max="10499" width="1.36328125" style="13" customWidth="1"/>
    <col min="10500" max="10500" width="12.453125" style="13" customWidth="1"/>
    <col min="10501" max="10501" width="1.36328125" style="13" customWidth="1"/>
    <col min="10502" max="10502" width="12.453125" style="13" customWidth="1"/>
    <col min="10503" max="10503" width="1.36328125" style="13" customWidth="1"/>
    <col min="10504" max="10504" width="12.453125" style="13" customWidth="1"/>
    <col min="10505" max="10505" width="1.36328125" style="13" customWidth="1"/>
    <col min="10506" max="10506" width="12.453125" style="13" customWidth="1"/>
    <col min="10507" max="10508" width="16.36328125" style="13" bestFit="1" customWidth="1"/>
    <col min="10509" max="10510" width="10.36328125" style="13" customWidth="1"/>
    <col min="10511" max="10511" width="9.453125" style="13" customWidth="1"/>
    <col min="10512" max="10752" width="9.36328125" style="13"/>
    <col min="10753" max="10753" width="30.36328125" style="13" customWidth="1"/>
    <col min="10754" max="10754" width="6.6328125" style="13" customWidth="1"/>
    <col min="10755" max="10755" width="1.36328125" style="13" customWidth="1"/>
    <col min="10756" max="10756" width="12.453125" style="13" customWidth="1"/>
    <col min="10757" max="10757" width="1.36328125" style="13" customWidth="1"/>
    <col min="10758" max="10758" width="12.453125" style="13" customWidth="1"/>
    <col min="10759" max="10759" width="1.36328125" style="13" customWidth="1"/>
    <col min="10760" max="10760" width="12.453125" style="13" customWidth="1"/>
    <col min="10761" max="10761" width="1.36328125" style="13" customWidth="1"/>
    <col min="10762" max="10762" width="12.453125" style="13" customWidth="1"/>
    <col min="10763" max="10764" width="16.36328125" style="13" bestFit="1" customWidth="1"/>
    <col min="10765" max="10766" width="10.36328125" style="13" customWidth="1"/>
    <col min="10767" max="10767" width="9.453125" style="13" customWidth="1"/>
    <col min="10768" max="11008" width="9.36328125" style="13"/>
    <col min="11009" max="11009" width="30.36328125" style="13" customWidth="1"/>
    <col min="11010" max="11010" width="6.6328125" style="13" customWidth="1"/>
    <col min="11011" max="11011" width="1.36328125" style="13" customWidth="1"/>
    <col min="11012" max="11012" width="12.453125" style="13" customWidth="1"/>
    <col min="11013" max="11013" width="1.36328125" style="13" customWidth="1"/>
    <col min="11014" max="11014" width="12.453125" style="13" customWidth="1"/>
    <col min="11015" max="11015" width="1.36328125" style="13" customWidth="1"/>
    <col min="11016" max="11016" width="12.453125" style="13" customWidth="1"/>
    <col min="11017" max="11017" width="1.36328125" style="13" customWidth="1"/>
    <col min="11018" max="11018" width="12.453125" style="13" customWidth="1"/>
    <col min="11019" max="11020" width="16.36328125" style="13" bestFit="1" customWidth="1"/>
    <col min="11021" max="11022" width="10.36328125" style="13" customWidth="1"/>
    <col min="11023" max="11023" width="9.453125" style="13" customWidth="1"/>
    <col min="11024" max="11264" width="9.36328125" style="13"/>
    <col min="11265" max="11265" width="30.36328125" style="13" customWidth="1"/>
    <col min="11266" max="11266" width="6.6328125" style="13" customWidth="1"/>
    <col min="11267" max="11267" width="1.36328125" style="13" customWidth="1"/>
    <col min="11268" max="11268" width="12.453125" style="13" customWidth="1"/>
    <col min="11269" max="11269" width="1.36328125" style="13" customWidth="1"/>
    <col min="11270" max="11270" width="12.453125" style="13" customWidth="1"/>
    <col min="11271" max="11271" width="1.36328125" style="13" customWidth="1"/>
    <col min="11272" max="11272" width="12.453125" style="13" customWidth="1"/>
    <col min="11273" max="11273" width="1.36328125" style="13" customWidth="1"/>
    <col min="11274" max="11274" width="12.453125" style="13" customWidth="1"/>
    <col min="11275" max="11276" width="16.36328125" style="13" bestFit="1" customWidth="1"/>
    <col min="11277" max="11278" width="10.36328125" style="13" customWidth="1"/>
    <col min="11279" max="11279" width="9.453125" style="13" customWidth="1"/>
    <col min="11280" max="11520" width="9.36328125" style="13"/>
    <col min="11521" max="11521" width="30.36328125" style="13" customWidth="1"/>
    <col min="11522" max="11522" width="6.6328125" style="13" customWidth="1"/>
    <col min="11523" max="11523" width="1.36328125" style="13" customWidth="1"/>
    <col min="11524" max="11524" width="12.453125" style="13" customWidth="1"/>
    <col min="11525" max="11525" width="1.36328125" style="13" customWidth="1"/>
    <col min="11526" max="11526" width="12.453125" style="13" customWidth="1"/>
    <col min="11527" max="11527" width="1.36328125" style="13" customWidth="1"/>
    <col min="11528" max="11528" width="12.453125" style="13" customWidth="1"/>
    <col min="11529" max="11529" width="1.36328125" style="13" customWidth="1"/>
    <col min="11530" max="11530" width="12.453125" style="13" customWidth="1"/>
    <col min="11531" max="11532" width="16.36328125" style="13" bestFit="1" customWidth="1"/>
    <col min="11533" max="11534" width="10.36328125" style="13" customWidth="1"/>
    <col min="11535" max="11535" width="9.453125" style="13" customWidth="1"/>
    <col min="11536" max="11776" width="9.36328125" style="13"/>
    <col min="11777" max="11777" width="30.36328125" style="13" customWidth="1"/>
    <col min="11778" max="11778" width="6.6328125" style="13" customWidth="1"/>
    <col min="11779" max="11779" width="1.36328125" style="13" customWidth="1"/>
    <col min="11780" max="11780" width="12.453125" style="13" customWidth="1"/>
    <col min="11781" max="11781" width="1.36328125" style="13" customWidth="1"/>
    <col min="11782" max="11782" width="12.453125" style="13" customWidth="1"/>
    <col min="11783" max="11783" width="1.36328125" style="13" customWidth="1"/>
    <col min="11784" max="11784" width="12.453125" style="13" customWidth="1"/>
    <col min="11785" max="11785" width="1.36328125" style="13" customWidth="1"/>
    <col min="11786" max="11786" width="12.453125" style="13" customWidth="1"/>
    <col min="11787" max="11788" width="16.36328125" style="13" bestFit="1" customWidth="1"/>
    <col min="11789" max="11790" width="10.36328125" style="13" customWidth="1"/>
    <col min="11791" max="11791" width="9.453125" style="13" customWidth="1"/>
    <col min="11792" max="12032" width="9.36328125" style="13"/>
    <col min="12033" max="12033" width="30.36328125" style="13" customWidth="1"/>
    <col min="12034" max="12034" width="6.6328125" style="13" customWidth="1"/>
    <col min="12035" max="12035" width="1.36328125" style="13" customWidth="1"/>
    <col min="12036" max="12036" width="12.453125" style="13" customWidth="1"/>
    <col min="12037" max="12037" width="1.36328125" style="13" customWidth="1"/>
    <col min="12038" max="12038" width="12.453125" style="13" customWidth="1"/>
    <col min="12039" max="12039" width="1.36328125" style="13" customWidth="1"/>
    <col min="12040" max="12040" width="12.453125" style="13" customWidth="1"/>
    <col min="12041" max="12041" width="1.36328125" style="13" customWidth="1"/>
    <col min="12042" max="12042" width="12.453125" style="13" customWidth="1"/>
    <col min="12043" max="12044" width="16.36328125" style="13" bestFit="1" customWidth="1"/>
    <col min="12045" max="12046" width="10.36328125" style="13" customWidth="1"/>
    <col min="12047" max="12047" width="9.453125" style="13" customWidth="1"/>
    <col min="12048" max="12288" width="9.36328125" style="13"/>
    <col min="12289" max="12289" width="30.36328125" style="13" customWidth="1"/>
    <col min="12290" max="12290" width="6.6328125" style="13" customWidth="1"/>
    <col min="12291" max="12291" width="1.36328125" style="13" customWidth="1"/>
    <col min="12292" max="12292" width="12.453125" style="13" customWidth="1"/>
    <col min="12293" max="12293" width="1.36328125" style="13" customWidth="1"/>
    <col min="12294" max="12294" width="12.453125" style="13" customWidth="1"/>
    <col min="12295" max="12295" width="1.36328125" style="13" customWidth="1"/>
    <col min="12296" max="12296" width="12.453125" style="13" customWidth="1"/>
    <col min="12297" max="12297" width="1.36328125" style="13" customWidth="1"/>
    <col min="12298" max="12298" width="12.453125" style="13" customWidth="1"/>
    <col min="12299" max="12300" width="16.36328125" style="13" bestFit="1" customWidth="1"/>
    <col min="12301" max="12302" width="10.36328125" style="13" customWidth="1"/>
    <col min="12303" max="12303" width="9.453125" style="13" customWidth="1"/>
    <col min="12304" max="12544" width="9.36328125" style="13"/>
    <col min="12545" max="12545" width="30.36328125" style="13" customWidth="1"/>
    <col min="12546" max="12546" width="6.6328125" style="13" customWidth="1"/>
    <col min="12547" max="12547" width="1.36328125" style="13" customWidth="1"/>
    <col min="12548" max="12548" width="12.453125" style="13" customWidth="1"/>
    <col min="12549" max="12549" width="1.36328125" style="13" customWidth="1"/>
    <col min="12550" max="12550" width="12.453125" style="13" customWidth="1"/>
    <col min="12551" max="12551" width="1.36328125" style="13" customWidth="1"/>
    <col min="12552" max="12552" width="12.453125" style="13" customWidth="1"/>
    <col min="12553" max="12553" width="1.36328125" style="13" customWidth="1"/>
    <col min="12554" max="12554" width="12.453125" style="13" customWidth="1"/>
    <col min="12555" max="12556" width="16.36328125" style="13" bestFit="1" customWidth="1"/>
    <col min="12557" max="12558" width="10.36328125" style="13" customWidth="1"/>
    <col min="12559" max="12559" width="9.453125" style="13" customWidth="1"/>
    <col min="12560" max="12800" width="9.36328125" style="13"/>
    <col min="12801" max="12801" width="30.36328125" style="13" customWidth="1"/>
    <col min="12802" max="12802" width="6.6328125" style="13" customWidth="1"/>
    <col min="12803" max="12803" width="1.36328125" style="13" customWidth="1"/>
    <col min="12804" max="12804" width="12.453125" style="13" customWidth="1"/>
    <col min="12805" max="12805" width="1.36328125" style="13" customWidth="1"/>
    <col min="12806" max="12806" width="12.453125" style="13" customWidth="1"/>
    <col min="12807" max="12807" width="1.36328125" style="13" customWidth="1"/>
    <col min="12808" max="12808" width="12.453125" style="13" customWidth="1"/>
    <col min="12809" max="12809" width="1.36328125" style="13" customWidth="1"/>
    <col min="12810" max="12810" width="12.453125" style="13" customWidth="1"/>
    <col min="12811" max="12812" width="16.36328125" style="13" bestFit="1" customWidth="1"/>
    <col min="12813" max="12814" width="10.36328125" style="13" customWidth="1"/>
    <col min="12815" max="12815" width="9.453125" style="13" customWidth="1"/>
    <col min="12816" max="13056" width="9.36328125" style="13"/>
    <col min="13057" max="13057" width="30.36328125" style="13" customWidth="1"/>
    <col min="13058" max="13058" width="6.6328125" style="13" customWidth="1"/>
    <col min="13059" max="13059" width="1.36328125" style="13" customWidth="1"/>
    <col min="13060" max="13060" width="12.453125" style="13" customWidth="1"/>
    <col min="13061" max="13061" width="1.36328125" style="13" customWidth="1"/>
    <col min="13062" max="13062" width="12.453125" style="13" customWidth="1"/>
    <col min="13063" max="13063" width="1.36328125" style="13" customWidth="1"/>
    <col min="13064" max="13064" width="12.453125" style="13" customWidth="1"/>
    <col min="13065" max="13065" width="1.36328125" style="13" customWidth="1"/>
    <col min="13066" max="13066" width="12.453125" style="13" customWidth="1"/>
    <col min="13067" max="13068" width="16.36328125" style="13" bestFit="1" customWidth="1"/>
    <col min="13069" max="13070" width="10.36328125" style="13" customWidth="1"/>
    <col min="13071" max="13071" width="9.453125" style="13" customWidth="1"/>
    <col min="13072" max="13312" width="9.36328125" style="13"/>
    <col min="13313" max="13313" width="30.36328125" style="13" customWidth="1"/>
    <col min="13314" max="13314" width="6.6328125" style="13" customWidth="1"/>
    <col min="13315" max="13315" width="1.36328125" style="13" customWidth="1"/>
    <col min="13316" max="13316" width="12.453125" style="13" customWidth="1"/>
    <col min="13317" max="13317" width="1.36328125" style="13" customWidth="1"/>
    <col min="13318" max="13318" width="12.453125" style="13" customWidth="1"/>
    <col min="13319" max="13319" width="1.36328125" style="13" customWidth="1"/>
    <col min="13320" max="13320" width="12.453125" style="13" customWidth="1"/>
    <col min="13321" max="13321" width="1.36328125" style="13" customWidth="1"/>
    <col min="13322" max="13322" width="12.453125" style="13" customWidth="1"/>
    <col min="13323" max="13324" width="16.36328125" style="13" bestFit="1" customWidth="1"/>
    <col min="13325" max="13326" width="10.36328125" style="13" customWidth="1"/>
    <col min="13327" max="13327" width="9.453125" style="13" customWidth="1"/>
    <col min="13328" max="13568" width="9.36328125" style="13"/>
    <col min="13569" max="13569" width="30.36328125" style="13" customWidth="1"/>
    <col min="13570" max="13570" width="6.6328125" style="13" customWidth="1"/>
    <col min="13571" max="13571" width="1.36328125" style="13" customWidth="1"/>
    <col min="13572" max="13572" width="12.453125" style="13" customWidth="1"/>
    <col min="13573" max="13573" width="1.36328125" style="13" customWidth="1"/>
    <col min="13574" max="13574" width="12.453125" style="13" customWidth="1"/>
    <col min="13575" max="13575" width="1.36328125" style="13" customWidth="1"/>
    <col min="13576" max="13576" width="12.453125" style="13" customWidth="1"/>
    <col min="13577" max="13577" width="1.36328125" style="13" customWidth="1"/>
    <col min="13578" max="13578" width="12.453125" style="13" customWidth="1"/>
    <col min="13579" max="13580" width="16.36328125" style="13" bestFit="1" customWidth="1"/>
    <col min="13581" max="13582" width="10.36328125" style="13" customWidth="1"/>
    <col min="13583" max="13583" width="9.453125" style="13" customWidth="1"/>
    <col min="13584" max="13824" width="9.36328125" style="13"/>
    <col min="13825" max="13825" width="30.36328125" style="13" customWidth="1"/>
    <col min="13826" max="13826" width="6.6328125" style="13" customWidth="1"/>
    <col min="13827" max="13827" width="1.36328125" style="13" customWidth="1"/>
    <col min="13828" max="13828" width="12.453125" style="13" customWidth="1"/>
    <col min="13829" max="13829" width="1.36328125" style="13" customWidth="1"/>
    <col min="13830" max="13830" width="12.453125" style="13" customWidth="1"/>
    <col min="13831" max="13831" width="1.36328125" style="13" customWidth="1"/>
    <col min="13832" max="13832" width="12.453125" style="13" customWidth="1"/>
    <col min="13833" max="13833" width="1.36328125" style="13" customWidth="1"/>
    <col min="13834" max="13834" width="12.453125" style="13" customWidth="1"/>
    <col min="13835" max="13836" width="16.36328125" style="13" bestFit="1" customWidth="1"/>
    <col min="13837" max="13838" width="10.36328125" style="13" customWidth="1"/>
    <col min="13839" max="13839" width="9.453125" style="13" customWidth="1"/>
    <col min="13840" max="14080" width="9.36328125" style="13"/>
    <col min="14081" max="14081" width="30.36328125" style="13" customWidth="1"/>
    <col min="14082" max="14082" width="6.6328125" style="13" customWidth="1"/>
    <col min="14083" max="14083" width="1.36328125" style="13" customWidth="1"/>
    <col min="14084" max="14084" width="12.453125" style="13" customWidth="1"/>
    <col min="14085" max="14085" width="1.36328125" style="13" customWidth="1"/>
    <col min="14086" max="14086" width="12.453125" style="13" customWidth="1"/>
    <col min="14087" max="14087" width="1.36328125" style="13" customWidth="1"/>
    <col min="14088" max="14088" width="12.453125" style="13" customWidth="1"/>
    <col min="14089" max="14089" width="1.36328125" style="13" customWidth="1"/>
    <col min="14090" max="14090" width="12.453125" style="13" customWidth="1"/>
    <col min="14091" max="14092" width="16.36328125" style="13" bestFit="1" customWidth="1"/>
    <col min="14093" max="14094" width="10.36328125" style="13" customWidth="1"/>
    <col min="14095" max="14095" width="9.453125" style="13" customWidth="1"/>
    <col min="14096" max="14336" width="9.36328125" style="13"/>
    <col min="14337" max="14337" width="30.36328125" style="13" customWidth="1"/>
    <col min="14338" max="14338" width="6.6328125" style="13" customWidth="1"/>
    <col min="14339" max="14339" width="1.36328125" style="13" customWidth="1"/>
    <col min="14340" max="14340" width="12.453125" style="13" customWidth="1"/>
    <col min="14341" max="14341" width="1.36328125" style="13" customWidth="1"/>
    <col min="14342" max="14342" width="12.453125" style="13" customWidth="1"/>
    <col min="14343" max="14343" width="1.36328125" style="13" customWidth="1"/>
    <col min="14344" max="14344" width="12.453125" style="13" customWidth="1"/>
    <col min="14345" max="14345" width="1.36328125" style="13" customWidth="1"/>
    <col min="14346" max="14346" width="12.453125" style="13" customWidth="1"/>
    <col min="14347" max="14348" width="16.36328125" style="13" bestFit="1" customWidth="1"/>
    <col min="14349" max="14350" width="10.36328125" style="13" customWidth="1"/>
    <col min="14351" max="14351" width="9.453125" style="13" customWidth="1"/>
    <col min="14352" max="14592" width="9.36328125" style="13"/>
    <col min="14593" max="14593" width="30.36328125" style="13" customWidth="1"/>
    <col min="14594" max="14594" width="6.6328125" style="13" customWidth="1"/>
    <col min="14595" max="14595" width="1.36328125" style="13" customWidth="1"/>
    <col min="14596" max="14596" width="12.453125" style="13" customWidth="1"/>
    <col min="14597" max="14597" width="1.36328125" style="13" customWidth="1"/>
    <col min="14598" max="14598" width="12.453125" style="13" customWidth="1"/>
    <col min="14599" max="14599" width="1.36328125" style="13" customWidth="1"/>
    <col min="14600" max="14600" width="12.453125" style="13" customWidth="1"/>
    <col min="14601" max="14601" width="1.36328125" style="13" customWidth="1"/>
    <col min="14602" max="14602" width="12.453125" style="13" customWidth="1"/>
    <col min="14603" max="14604" width="16.36328125" style="13" bestFit="1" customWidth="1"/>
    <col min="14605" max="14606" width="10.36328125" style="13" customWidth="1"/>
    <col min="14607" max="14607" width="9.453125" style="13" customWidth="1"/>
    <col min="14608" max="14848" width="9.36328125" style="13"/>
    <col min="14849" max="14849" width="30.36328125" style="13" customWidth="1"/>
    <col min="14850" max="14850" width="6.6328125" style="13" customWidth="1"/>
    <col min="14851" max="14851" width="1.36328125" style="13" customWidth="1"/>
    <col min="14852" max="14852" width="12.453125" style="13" customWidth="1"/>
    <col min="14853" max="14853" width="1.36328125" style="13" customWidth="1"/>
    <col min="14854" max="14854" width="12.453125" style="13" customWidth="1"/>
    <col min="14855" max="14855" width="1.36328125" style="13" customWidth="1"/>
    <col min="14856" max="14856" width="12.453125" style="13" customWidth="1"/>
    <col min="14857" max="14857" width="1.36328125" style="13" customWidth="1"/>
    <col min="14858" max="14858" width="12.453125" style="13" customWidth="1"/>
    <col min="14859" max="14860" width="16.36328125" style="13" bestFit="1" customWidth="1"/>
    <col min="14861" max="14862" width="10.36328125" style="13" customWidth="1"/>
    <col min="14863" max="14863" width="9.453125" style="13" customWidth="1"/>
    <col min="14864" max="15104" width="9.36328125" style="13"/>
    <col min="15105" max="15105" width="30.36328125" style="13" customWidth="1"/>
    <col min="15106" max="15106" width="6.6328125" style="13" customWidth="1"/>
    <col min="15107" max="15107" width="1.36328125" style="13" customWidth="1"/>
    <col min="15108" max="15108" width="12.453125" style="13" customWidth="1"/>
    <col min="15109" max="15109" width="1.36328125" style="13" customWidth="1"/>
    <col min="15110" max="15110" width="12.453125" style="13" customWidth="1"/>
    <col min="15111" max="15111" width="1.36328125" style="13" customWidth="1"/>
    <col min="15112" max="15112" width="12.453125" style="13" customWidth="1"/>
    <col min="15113" max="15113" width="1.36328125" style="13" customWidth="1"/>
    <col min="15114" max="15114" width="12.453125" style="13" customWidth="1"/>
    <col min="15115" max="15116" width="16.36328125" style="13" bestFit="1" customWidth="1"/>
    <col min="15117" max="15118" width="10.36328125" style="13" customWidth="1"/>
    <col min="15119" max="15119" width="9.453125" style="13" customWidth="1"/>
    <col min="15120" max="15360" width="9.36328125" style="13"/>
    <col min="15361" max="15361" width="30.36328125" style="13" customWidth="1"/>
    <col min="15362" max="15362" width="6.6328125" style="13" customWidth="1"/>
    <col min="15363" max="15363" width="1.36328125" style="13" customWidth="1"/>
    <col min="15364" max="15364" width="12.453125" style="13" customWidth="1"/>
    <col min="15365" max="15365" width="1.36328125" style="13" customWidth="1"/>
    <col min="15366" max="15366" width="12.453125" style="13" customWidth="1"/>
    <col min="15367" max="15367" width="1.36328125" style="13" customWidth="1"/>
    <col min="15368" max="15368" width="12.453125" style="13" customWidth="1"/>
    <col min="15369" max="15369" width="1.36328125" style="13" customWidth="1"/>
    <col min="15370" max="15370" width="12.453125" style="13" customWidth="1"/>
    <col min="15371" max="15372" width="16.36328125" style="13" bestFit="1" customWidth="1"/>
    <col min="15373" max="15374" width="10.36328125" style="13" customWidth="1"/>
    <col min="15375" max="15375" width="9.453125" style="13" customWidth="1"/>
    <col min="15376" max="15616" width="9.36328125" style="13"/>
    <col min="15617" max="15617" width="30.36328125" style="13" customWidth="1"/>
    <col min="15618" max="15618" width="6.6328125" style="13" customWidth="1"/>
    <col min="15619" max="15619" width="1.36328125" style="13" customWidth="1"/>
    <col min="15620" max="15620" width="12.453125" style="13" customWidth="1"/>
    <col min="15621" max="15621" width="1.36328125" style="13" customWidth="1"/>
    <col min="15622" max="15622" width="12.453125" style="13" customWidth="1"/>
    <col min="15623" max="15623" width="1.36328125" style="13" customWidth="1"/>
    <col min="15624" max="15624" width="12.453125" style="13" customWidth="1"/>
    <col min="15625" max="15625" width="1.36328125" style="13" customWidth="1"/>
    <col min="15626" max="15626" width="12.453125" style="13" customWidth="1"/>
    <col min="15627" max="15628" width="16.36328125" style="13" bestFit="1" customWidth="1"/>
    <col min="15629" max="15630" width="10.36328125" style="13" customWidth="1"/>
    <col min="15631" max="15631" width="9.453125" style="13" customWidth="1"/>
    <col min="15632" max="15872" width="9.36328125" style="13"/>
    <col min="15873" max="15873" width="30.36328125" style="13" customWidth="1"/>
    <col min="15874" max="15874" width="6.6328125" style="13" customWidth="1"/>
    <col min="15875" max="15875" width="1.36328125" style="13" customWidth="1"/>
    <col min="15876" max="15876" width="12.453125" style="13" customWidth="1"/>
    <col min="15877" max="15877" width="1.36328125" style="13" customWidth="1"/>
    <col min="15878" max="15878" width="12.453125" style="13" customWidth="1"/>
    <col min="15879" max="15879" width="1.36328125" style="13" customWidth="1"/>
    <col min="15880" max="15880" width="12.453125" style="13" customWidth="1"/>
    <col min="15881" max="15881" width="1.36328125" style="13" customWidth="1"/>
    <col min="15882" max="15882" width="12.453125" style="13" customWidth="1"/>
    <col min="15883" max="15884" width="16.36328125" style="13" bestFit="1" customWidth="1"/>
    <col min="15885" max="15886" width="10.36328125" style="13" customWidth="1"/>
    <col min="15887" max="15887" width="9.453125" style="13" customWidth="1"/>
    <col min="15888" max="16128" width="9.36328125" style="13"/>
    <col min="16129" max="16129" width="30.36328125" style="13" customWidth="1"/>
    <col min="16130" max="16130" width="6.6328125" style="13" customWidth="1"/>
    <col min="16131" max="16131" width="1.36328125" style="13" customWidth="1"/>
    <col min="16132" max="16132" width="12.453125" style="13" customWidth="1"/>
    <col min="16133" max="16133" width="1.36328125" style="13" customWidth="1"/>
    <col min="16134" max="16134" width="12.453125" style="13" customWidth="1"/>
    <col min="16135" max="16135" width="1.36328125" style="13" customWidth="1"/>
    <col min="16136" max="16136" width="12.453125" style="13" customWidth="1"/>
    <col min="16137" max="16137" width="1.36328125" style="13" customWidth="1"/>
    <col min="16138" max="16138" width="12.453125" style="13" customWidth="1"/>
    <col min="16139" max="16140" width="16.36328125" style="13" bestFit="1" customWidth="1"/>
    <col min="16141" max="16142" width="10.36328125" style="13" customWidth="1"/>
    <col min="16143" max="16143" width="9.453125" style="13" customWidth="1"/>
    <col min="16144" max="16384" width="9.36328125" style="13"/>
  </cols>
  <sheetData>
    <row r="1" spans="1:12" s="6" customFormat="1" ht="21" customHeight="1" x14ac:dyDescent="0.35">
      <c r="A1" s="1" t="s">
        <v>64</v>
      </c>
      <c r="B1" s="66"/>
      <c r="C1" s="67"/>
      <c r="D1" s="68"/>
      <c r="E1" s="67"/>
      <c r="F1" s="67"/>
      <c r="G1" s="67"/>
      <c r="H1" s="68"/>
      <c r="I1" s="67"/>
      <c r="J1" s="69" t="s">
        <v>65</v>
      </c>
      <c r="K1" s="11"/>
      <c r="L1" s="11"/>
    </row>
    <row r="2" spans="1:12" s="6" customFormat="1" ht="21" customHeight="1" x14ac:dyDescent="0.35">
      <c r="A2" s="1" t="s">
        <v>66</v>
      </c>
      <c r="B2" s="66"/>
      <c r="C2" s="67"/>
      <c r="D2" s="68"/>
      <c r="E2" s="67"/>
      <c r="F2" s="67"/>
      <c r="G2" s="67"/>
      <c r="H2" s="68"/>
      <c r="I2" s="67"/>
      <c r="J2" s="69" t="s">
        <v>67</v>
      </c>
      <c r="K2" s="11"/>
      <c r="L2" s="11"/>
    </row>
    <row r="3" spans="1:12" s="6" customFormat="1" ht="21" customHeight="1" x14ac:dyDescent="0.35">
      <c r="A3" s="1" t="s">
        <v>68</v>
      </c>
      <c r="B3" s="66"/>
      <c r="C3" s="67"/>
      <c r="D3" s="68"/>
      <c r="E3" s="67"/>
      <c r="F3" s="67"/>
      <c r="G3" s="67"/>
      <c r="H3" s="68"/>
      <c r="I3" s="67"/>
      <c r="K3" s="11"/>
      <c r="L3" s="11"/>
    </row>
    <row r="4" spans="1:12" s="6" customFormat="1" ht="21" customHeight="1" x14ac:dyDescent="0.35">
      <c r="A4" s="70" t="s">
        <v>69</v>
      </c>
      <c r="B4" s="66"/>
      <c r="C4" s="67"/>
      <c r="D4" s="68"/>
      <c r="E4" s="67"/>
      <c r="F4" s="67"/>
      <c r="G4" s="67"/>
      <c r="H4" s="68"/>
      <c r="I4" s="67"/>
      <c r="J4" s="68"/>
      <c r="K4" s="11"/>
      <c r="L4" s="11"/>
    </row>
    <row r="5" spans="1:12" ht="21" customHeight="1" x14ac:dyDescent="0.3">
      <c r="A5" s="40"/>
      <c r="B5" s="35"/>
      <c r="C5" s="29"/>
      <c r="D5" s="51"/>
      <c r="E5" s="29"/>
      <c r="F5" s="29"/>
      <c r="G5" s="29"/>
      <c r="H5" s="51"/>
      <c r="I5" s="29"/>
      <c r="J5" s="51"/>
    </row>
    <row r="6" spans="1:12" ht="21" customHeight="1" x14ac:dyDescent="0.3">
      <c r="D6" s="14" t="s">
        <v>4</v>
      </c>
      <c r="E6" s="14"/>
      <c r="F6" s="14"/>
      <c r="G6" s="14"/>
      <c r="H6" s="14"/>
      <c r="I6" s="14"/>
      <c r="J6" s="14"/>
    </row>
    <row r="7" spans="1:12" ht="21" customHeight="1" x14ac:dyDescent="0.3">
      <c r="D7" s="17" t="s">
        <v>5</v>
      </c>
      <c r="E7" s="17"/>
      <c r="F7" s="17"/>
      <c r="G7" s="35"/>
      <c r="H7" s="71" t="s">
        <v>6</v>
      </c>
      <c r="I7" s="71"/>
      <c r="J7" s="71"/>
    </row>
    <row r="8" spans="1:12" ht="21" customHeight="1" x14ac:dyDescent="0.3">
      <c r="D8" s="20" t="s">
        <v>7</v>
      </c>
      <c r="E8" s="20"/>
      <c r="F8" s="20"/>
      <c r="G8" s="35"/>
      <c r="H8" s="14" t="s">
        <v>7</v>
      </c>
      <c r="I8" s="14"/>
      <c r="J8" s="14"/>
    </row>
    <row r="9" spans="1:12" ht="21" customHeight="1" x14ac:dyDescent="0.3">
      <c r="B9" s="25" t="s">
        <v>11</v>
      </c>
      <c r="D9" s="72" t="s">
        <v>70</v>
      </c>
      <c r="E9" s="22"/>
      <c r="F9" s="72" t="s">
        <v>71</v>
      </c>
      <c r="G9" s="22"/>
      <c r="H9" s="72" t="s">
        <v>70</v>
      </c>
      <c r="I9" s="22"/>
      <c r="J9" s="72" t="s">
        <v>71</v>
      </c>
    </row>
    <row r="10" spans="1:12" ht="21" customHeight="1" x14ac:dyDescent="0.3">
      <c r="A10" s="28" t="s">
        <v>72</v>
      </c>
      <c r="B10" s="73"/>
      <c r="C10" s="30"/>
      <c r="D10" s="34"/>
      <c r="E10" s="30"/>
      <c r="F10" s="34"/>
      <c r="G10" s="30"/>
      <c r="H10" s="34"/>
      <c r="I10" s="30"/>
      <c r="J10" s="34"/>
    </row>
    <row r="11" spans="1:12" ht="21" customHeight="1" x14ac:dyDescent="0.3">
      <c r="A11" s="32" t="s">
        <v>73</v>
      </c>
      <c r="B11" s="73"/>
      <c r="C11" s="30"/>
      <c r="D11" s="34"/>
      <c r="E11" s="30"/>
      <c r="F11" s="34"/>
      <c r="G11" s="30"/>
      <c r="H11" s="34"/>
      <c r="I11" s="30"/>
      <c r="J11" s="34"/>
    </row>
    <row r="12" spans="1:12" ht="21" customHeight="1" x14ac:dyDescent="0.3">
      <c r="A12" s="32" t="s">
        <v>74</v>
      </c>
      <c r="B12" s="48">
        <v>13</v>
      </c>
      <c r="C12" s="30"/>
      <c r="D12" s="34">
        <f>[1]PL!D9</f>
        <v>153303</v>
      </c>
      <c r="E12" s="30"/>
      <c r="F12" s="34">
        <f>[1]PL!F9</f>
        <v>167674</v>
      </c>
      <c r="G12" s="30"/>
      <c r="H12" s="34">
        <f>[1]PL!H9</f>
        <v>138743</v>
      </c>
      <c r="I12" s="30"/>
      <c r="J12" s="34">
        <f>[1]PL!J9</f>
        <v>158254</v>
      </c>
      <c r="K12" s="15"/>
    </row>
    <row r="13" spans="1:12" ht="21" customHeight="1" x14ac:dyDescent="0.3">
      <c r="A13" s="32" t="s">
        <v>75</v>
      </c>
      <c r="B13" s="48"/>
      <c r="C13" s="30"/>
      <c r="D13" s="34">
        <f>[1]PL!D10</f>
        <v>83</v>
      </c>
      <c r="E13" s="30"/>
      <c r="F13" s="34">
        <f>[1]PL!F10</f>
        <v>139</v>
      </c>
      <c r="G13" s="30"/>
      <c r="H13" s="34">
        <f>[1]PL!H10</f>
        <v>80</v>
      </c>
      <c r="I13" s="30"/>
      <c r="J13" s="34">
        <f>[1]PL!J10</f>
        <v>139</v>
      </c>
      <c r="K13" s="15"/>
    </row>
    <row r="14" spans="1:12" ht="21" customHeight="1" x14ac:dyDescent="0.3">
      <c r="A14" s="32" t="s">
        <v>76</v>
      </c>
      <c r="B14" s="48"/>
      <c r="C14" s="30"/>
      <c r="D14" s="34">
        <f>[1]PL!D11</f>
        <v>968</v>
      </c>
      <c r="E14" s="30"/>
      <c r="F14" s="34">
        <f>[1]PL!F11</f>
        <v>795</v>
      </c>
      <c r="G14" s="30"/>
      <c r="H14" s="34">
        <f>[1]PL!H11</f>
        <v>1803</v>
      </c>
      <c r="I14" s="30"/>
      <c r="J14" s="34">
        <f>[1]PL!J11</f>
        <v>1448</v>
      </c>
      <c r="K14" s="15"/>
    </row>
    <row r="15" spans="1:12" ht="21" customHeight="1" x14ac:dyDescent="0.3">
      <c r="A15" s="28" t="s">
        <v>77</v>
      </c>
      <c r="B15" s="48"/>
      <c r="C15" s="74"/>
      <c r="D15" s="38">
        <f>SUM(D10:D14)</f>
        <v>154354</v>
      </c>
      <c r="E15" s="74"/>
      <c r="F15" s="38">
        <f>SUM(F10:F14)</f>
        <v>168608</v>
      </c>
      <c r="G15" s="74"/>
      <c r="H15" s="38">
        <f>SUM(H10:H14)</f>
        <v>140626</v>
      </c>
      <c r="I15" s="74"/>
      <c r="J15" s="38">
        <f>SUM(J10:J14)</f>
        <v>159841</v>
      </c>
    </row>
    <row r="16" spans="1:12" ht="21" customHeight="1" x14ac:dyDescent="0.3">
      <c r="B16" s="48"/>
      <c r="C16" s="75"/>
      <c r="D16" s="34"/>
      <c r="E16" s="75"/>
      <c r="F16" s="34"/>
      <c r="G16" s="75"/>
      <c r="H16" s="34"/>
      <c r="I16" s="75"/>
      <c r="J16" s="34"/>
    </row>
    <row r="17" spans="1:13" ht="21" customHeight="1" x14ac:dyDescent="0.3">
      <c r="A17" s="28" t="s">
        <v>78</v>
      </c>
      <c r="B17" s="48"/>
    </row>
    <row r="18" spans="1:13" ht="21" customHeight="1" x14ac:dyDescent="0.3">
      <c r="A18" s="32" t="s">
        <v>79</v>
      </c>
      <c r="B18" s="48"/>
    </row>
    <row r="19" spans="1:13" ht="21" customHeight="1" x14ac:dyDescent="0.3">
      <c r="A19" s="32" t="s">
        <v>74</v>
      </c>
      <c r="B19" s="35"/>
      <c r="C19" s="48"/>
      <c r="D19" s="34">
        <f>[1]PL!D15</f>
        <v>116295</v>
      </c>
      <c r="E19" s="48"/>
      <c r="F19" s="34">
        <f>[1]PL!F15</f>
        <v>140957</v>
      </c>
      <c r="G19" s="48"/>
      <c r="H19" s="34">
        <f>[1]PL!H15</f>
        <v>109399</v>
      </c>
      <c r="I19" s="48"/>
      <c r="J19" s="34">
        <f>[1]PL!J15</f>
        <v>136226</v>
      </c>
    </row>
    <row r="20" spans="1:13" ht="21" customHeight="1" x14ac:dyDescent="0.3">
      <c r="A20" s="32" t="s">
        <v>80</v>
      </c>
      <c r="B20" s="35"/>
      <c r="C20" s="48"/>
      <c r="D20" s="34">
        <f>[1]PL!D16</f>
        <v>4791</v>
      </c>
      <c r="E20" s="48"/>
      <c r="F20" s="34">
        <f>[1]PL!F16</f>
        <v>4058</v>
      </c>
      <c r="G20" s="48"/>
      <c r="H20" s="34">
        <f>[1]PL!H16</f>
        <v>2359</v>
      </c>
      <c r="I20" s="48"/>
      <c r="J20" s="34">
        <f>[1]PL!J16</f>
        <v>2632</v>
      </c>
    </row>
    <row r="21" spans="1:13" ht="21" customHeight="1" x14ac:dyDescent="0.3">
      <c r="A21" s="32" t="s">
        <v>81</v>
      </c>
      <c r="B21" s="35"/>
      <c r="C21" s="48"/>
      <c r="D21" s="34">
        <f>[1]PL!D17</f>
        <v>12930</v>
      </c>
      <c r="E21" s="48"/>
      <c r="F21" s="34">
        <f>[1]PL!F17</f>
        <v>10338</v>
      </c>
      <c r="G21" s="48"/>
      <c r="H21" s="34">
        <f>[1]PL!H17</f>
        <v>10161</v>
      </c>
      <c r="I21" s="48"/>
      <c r="J21" s="34">
        <f>[1]PL!J17</f>
        <v>8705</v>
      </c>
    </row>
    <row r="22" spans="1:13" ht="21" customHeight="1" x14ac:dyDescent="0.3">
      <c r="A22" s="28" t="s">
        <v>82</v>
      </c>
      <c r="D22" s="38">
        <f>SUM(D19:D21)</f>
        <v>134016</v>
      </c>
      <c r="F22" s="38">
        <f>SUM(F19:F21)</f>
        <v>155353</v>
      </c>
      <c r="H22" s="38">
        <f>SUM(H19:H21)</f>
        <v>121919</v>
      </c>
      <c r="J22" s="38">
        <f>SUM(J19:J21)</f>
        <v>147563</v>
      </c>
      <c r="M22" s="43"/>
    </row>
    <row r="23" spans="1:13" ht="21" customHeight="1" x14ac:dyDescent="0.3">
      <c r="A23" s="76"/>
      <c r="D23" s="77"/>
      <c r="F23" s="77"/>
      <c r="H23" s="77"/>
      <c r="J23" s="77"/>
    </row>
    <row r="24" spans="1:13" ht="21" customHeight="1" x14ac:dyDescent="0.3">
      <c r="A24" s="78" t="s">
        <v>83</v>
      </c>
      <c r="D24" s="77">
        <f>D15-D22</f>
        <v>20338</v>
      </c>
      <c r="F24" s="77">
        <f>F15-F22</f>
        <v>13255</v>
      </c>
      <c r="H24" s="77">
        <f>H15-H22</f>
        <v>18707</v>
      </c>
      <c r="J24" s="77">
        <f>J15-J22</f>
        <v>12278</v>
      </c>
    </row>
    <row r="25" spans="1:13" ht="21" customHeight="1" x14ac:dyDescent="0.3">
      <c r="A25" s="76" t="s">
        <v>84</v>
      </c>
      <c r="D25" s="77">
        <f>[1]PL!D21</f>
        <v>-897</v>
      </c>
      <c r="F25" s="77">
        <f>[1]PL!F21</f>
        <v>-1072</v>
      </c>
      <c r="H25" s="77">
        <f>[1]PL!H21</f>
        <v>-833</v>
      </c>
      <c r="J25" s="77">
        <f>[1]PL!J21</f>
        <v>-1053</v>
      </c>
      <c r="M25" s="43"/>
    </row>
    <row r="26" spans="1:13" ht="21" customHeight="1" x14ac:dyDescent="0.3">
      <c r="A26" s="76" t="s">
        <v>85</v>
      </c>
      <c r="D26" s="79">
        <f>[1]PL!D22</f>
        <v>164</v>
      </c>
      <c r="F26" s="79">
        <f>[1]PL!F22</f>
        <v>5</v>
      </c>
      <c r="H26" s="80" t="str">
        <f>[1]PL!H22</f>
        <v>-</v>
      </c>
      <c r="J26" s="79">
        <f>[1]PL!J22</f>
        <v>5</v>
      </c>
      <c r="M26" s="43"/>
    </row>
    <row r="27" spans="1:13" ht="21" customHeight="1" x14ac:dyDescent="0.3">
      <c r="A27" s="76"/>
      <c r="D27" s="77"/>
      <c r="F27" s="77"/>
      <c r="H27" s="77"/>
      <c r="J27" s="77"/>
    </row>
    <row r="28" spans="1:13" ht="21" customHeight="1" x14ac:dyDescent="0.3">
      <c r="A28" s="28" t="s">
        <v>86</v>
      </c>
      <c r="D28" s="34">
        <f>SUM(D24:D26)</f>
        <v>19605</v>
      </c>
      <c r="F28" s="34">
        <f>SUM(F24:F26)</f>
        <v>12188</v>
      </c>
      <c r="H28" s="34">
        <f>SUM(H24:H26)</f>
        <v>17874</v>
      </c>
      <c r="J28" s="34">
        <f>SUM(J24:J26)</f>
        <v>11230</v>
      </c>
    </row>
    <row r="29" spans="1:13" ht="21" customHeight="1" x14ac:dyDescent="0.3">
      <c r="A29" s="32" t="s">
        <v>87</v>
      </c>
      <c r="B29" s="35"/>
      <c r="D29" s="51">
        <f>[1]PL!D25</f>
        <v>3165</v>
      </c>
      <c r="E29" s="51"/>
      <c r="F29" s="51">
        <f>[1]PL!F25</f>
        <v>1207</v>
      </c>
      <c r="G29" s="51"/>
      <c r="H29" s="51">
        <f>[1]PL!H25</f>
        <v>2356</v>
      </c>
      <c r="I29" s="51"/>
      <c r="J29" s="51">
        <f>[1]PL!J25</f>
        <v>863</v>
      </c>
    </row>
    <row r="30" spans="1:13" ht="21" customHeight="1" x14ac:dyDescent="0.3">
      <c r="A30" s="64"/>
      <c r="D30" s="62"/>
      <c r="F30" s="62"/>
      <c r="H30" s="62"/>
      <c r="J30" s="62"/>
    </row>
    <row r="31" spans="1:13" ht="21" customHeight="1" x14ac:dyDescent="0.3">
      <c r="A31" s="28" t="s">
        <v>88</v>
      </c>
      <c r="D31" s="51"/>
      <c r="F31" s="51"/>
      <c r="H31" s="51"/>
      <c r="J31" s="51"/>
    </row>
    <row r="32" spans="1:13" ht="21" customHeight="1" thickBot="1" x14ac:dyDescent="0.35">
      <c r="A32" s="28" t="s">
        <v>89</v>
      </c>
      <c r="D32" s="57">
        <f>D28-D29</f>
        <v>16440</v>
      </c>
      <c r="F32" s="57">
        <f>F28-F29</f>
        <v>10981</v>
      </c>
      <c r="H32" s="57">
        <f>H28-H29</f>
        <v>15518</v>
      </c>
      <c r="J32" s="57">
        <f>J28-J29</f>
        <v>10367</v>
      </c>
    </row>
    <row r="33" spans="1:12" ht="21" customHeight="1" thickTop="1" x14ac:dyDescent="0.3">
      <c r="D33" s="51"/>
      <c r="F33" s="51"/>
      <c r="H33" s="51"/>
      <c r="J33" s="51"/>
    </row>
    <row r="34" spans="1:12" ht="21" customHeight="1" x14ac:dyDescent="0.3">
      <c r="D34" s="51"/>
      <c r="F34" s="51"/>
      <c r="H34" s="51"/>
      <c r="J34" s="51"/>
    </row>
    <row r="35" spans="1:12" ht="21" customHeight="1" x14ac:dyDescent="0.3">
      <c r="D35" s="51"/>
      <c r="F35" s="51"/>
      <c r="H35" s="51"/>
      <c r="J35" s="51"/>
    </row>
    <row r="36" spans="1:12" ht="21" customHeight="1" x14ac:dyDescent="0.3">
      <c r="D36" s="51"/>
      <c r="F36" s="51"/>
      <c r="H36" s="51"/>
      <c r="J36" s="51"/>
    </row>
    <row r="37" spans="1:12" s="6" customFormat="1" ht="21" customHeight="1" x14ac:dyDescent="0.35">
      <c r="A37" s="1" t="s">
        <v>64</v>
      </c>
      <c r="B37" s="66"/>
      <c r="C37" s="67"/>
      <c r="D37" s="68"/>
      <c r="E37" s="67"/>
      <c r="F37" s="67"/>
      <c r="G37" s="67"/>
      <c r="H37" s="68"/>
      <c r="I37" s="67"/>
      <c r="J37" s="69" t="s">
        <v>65</v>
      </c>
      <c r="K37" s="11"/>
      <c r="L37" s="11"/>
    </row>
    <row r="38" spans="1:12" s="6" customFormat="1" ht="21" customHeight="1" x14ac:dyDescent="0.35">
      <c r="A38" s="1" t="s">
        <v>66</v>
      </c>
      <c r="B38" s="66"/>
      <c r="C38" s="67"/>
      <c r="D38" s="68"/>
      <c r="E38" s="67"/>
      <c r="F38" s="67"/>
      <c r="G38" s="67"/>
      <c r="H38" s="68"/>
      <c r="I38" s="67"/>
      <c r="J38" s="69" t="s">
        <v>67</v>
      </c>
      <c r="K38" s="11"/>
      <c r="L38" s="11"/>
    </row>
    <row r="39" spans="1:12" s="6" customFormat="1" ht="21" customHeight="1" x14ac:dyDescent="0.35">
      <c r="A39" s="1" t="s">
        <v>90</v>
      </c>
      <c r="B39" s="66"/>
      <c r="C39" s="67"/>
      <c r="D39" s="68"/>
      <c r="E39" s="67"/>
      <c r="F39" s="67"/>
      <c r="G39" s="67"/>
      <c r="H39" s="68"/>
      <c r="I39" s="67"/>
      <c r="K39" s="11"/>
      <c r="L39" s="11"/>
    </row>
    <row r="40" spans="1:12" s="6" customFormat="1" ht="21" customHeight="1" x14ac:dyDescent="0.35">
      <c r="A40" s="70" t="str">
        <f>A4</f>
        <v>FOR THE THREE-MONTH PERIODS ENDED MARCH 31, 2024 AND 2023</v>
      </c>
      <c r="B40" s="66"/>
      <c r="C40" s="67"/>
      <c r="D40" s="68"/>
      <c r="E40" s="67"/>
      <c r="F40" s="67"/>
      <c r="G40" s="67"/>
      <c r="H40" s="68"/>
      <c r="I40" s="67"/>
      <c r="J40" s="68"/>
      <c r="K40" s="11"/>
      <c r="L40" s="11"/>
    </row>
    <row r="41" spans="1:12" ht="21" customHeight="1" x14ac:dyDescent="0.3">
      <c r="A41" s="40"/>
      <c r="B41" s="35"/>
      <c r="C41" s="29"/>
      <c r="D41" s="51"/>
      <c r="E41" s="29"/>
      <c r="F41" s="29"/>
      <c r="G41" s="29"/>
      <c r="H41" s="51"/>
      <c r="I41" s="29"/>
      <c r="J41" s="51"/>
    </row>
    <row r="42" spans="1:12" ht="21" customHeight="1" x14ac:dyDescent="0.3">
      <c r="D42" s="14" t="s">
        <v>4</v>
      </c>
      <c r="E42" s="14"/>
      <c r="F42" s="14"/>
      <c r="G42" s="14"/>
      <c r="H42" s="14"/>
      <c r="I42" s="14"/>
      <c r="J42" s="14"/>
    </row>
    <row r="43" spans="1:12" ht="21" customHeight="1" x14ac:dyDescent="0.3">
      <c r="D43" s="17" t="s">
        <v>5</v>
      </c>
      <c r="E43" s="17"/>
      <c r="F43" s="17"/>
      <c r="G43" s="35"/>
      <c r="H43" s="71" t="s">
        <v>6</v>
      </c>
      <c r="I43" s="71"/>
      <c r="J43" s="71"/>
    </row>
    <row r="44" spans="1:12" ht="21" customHeight="1" x14ac:dyDescent="0.3">
      <c r="D44" s="20" t="s">
        <v>7</v>
      </c>
      <c r="E44" s="20"/>
      <c r="F44" s="20"/>
      <c r="G44" s="35"/>
      <c r="H44" s="14" t="s">
        <v>7</v>
      </c>
      <c r="I44" s="14"/>
      <c r="J44" s="14"/>
    </row>
    <row r="45" spans="1:12" ht="21" customHeight="1" x14ac:dyDescent="0.3">
      <c r="B45" s="25" t="s">
        <v>11</v>
      </c>
      <c r="D45" s="72" t="s">
        <v>70</v>
      </c>
      <c r="E45" s="22"/>
      <c r="F45" s="72" t="s">
        <v>71</v>
      </c>
      <c r="G45" s="22"/>
      <c r="H45" s="72" t="s">
        <v>70</v>
      </c>
      <c r="I45" s="22"/>
      <c r="J45" s="72" t="s">
        <v>71</v>
      </c>
    </row>
    <row r="46" spans="1:12" ht="21" customHeight="1" x14ac:dyDescent="0.3">
      <c r="A46" s="28" t="s">
        <v>91</v>
      </c>
      <c r="D46" s="51"/>
      <c r="F46" s="51"/>
      <c r="H46" s="51"/>
      <c r="J46" s="51"/>
    </row>
    <row r="47" spans="1:12" ht="21" customHeight="1" x14ac:dyDescent="0.3">
      <c r="A47" s="28" t="s">
        <v>92</v>
      </c>
      <c r="D47" s="51"/>
      <c r="F47" s="51"/>
      <c r="H47" s="51"/>
      <c r="J47" s="51"/>
    </row>
    <row r="48" spans="1:12" ht="21" customHeight="1" x14ac:dyDescent="0.3">
      <c r="A48" s="28" t="s">
        <v>93</v>
      </c>
      <c r="D48" s="51"/>
      <c r="F48" s="51"/>
      <c r="H48" s="51"/>
      <c r="J48" s="51"/>
    </row>
    <row r="49" spans="1:10" ht="21" customHeight="1" x14ac:dyDescent="0.3">
      <c r="A49" s="32" t="s">
        <v>94</v>
      </c>
      <c r="D49" s="51">
        <f>[1]PL!D31</f>
        <v>17468</v>
      </c>
      <c r="F49" s="51">
        <f>[1]PL!F31</f>
        <v>11247</v>
      </c>
      <c r="H49" s="51">
        <f>[1]PL!H31</f>
        <v>15518</v>
      </c>
      <c r="J49" s="51">
        <f>[1]PL!J31</f>
        <v>10367</v>
      </c>
    </row>
    <row r="50" spans="1:10" ht="21" customHeight="1" x14ac:dyDescent="0.3">
      <c r="A50" s="32" t="s">
        <v>95</v>
      </c>
      <c r="D50" s="51">
        <f>[1]PL!D32</f>
        <v>-1028</v>
      </c>
      <c r="F50" s="51">
        <f>[1]PL!F32</f>
        <v>-266</v>
      </c>
      <c r="H50" s="51" t="str">
        <f>[1]PL!H32</f>
        <v>-</v>
      </c>
      <c r="J50" s="51" t="str">
        <f>[1]PL!J32</f>
        <v>-</v>
      </c>
    </row>
    <row r="51" spans="1:10" ht="21" customHeight="1" thickBot="1" x14ac:dyDescent="0.35">
      <c r="A51" s="32"/>
      <c r="D51" s="81">
        <f>SUM(D49:D50)</f>
        <v>16440</v>
      </c>
      <c r="F51" s="81">
        <f>SUM(F49:F50)</f>
        <v>10981</v>
      </c>
      <c r="H51" s="81">
        <f>SUM(H49:H50)</f>
        <v>15518</v>
      </c>
      <c r="J51" s="81">
        <f>SUM(J49:J50)</f>
        <v>10367</v>
      </c>
    </row>
    <row r="52" spans="1:10" ht="21" customHeight="1" thickTop="1" x14ac:dyDescent="0.3">
      <c r="A52" s="82"/>
      <c r="D52" s="51"/>
      <c r="F52" s="51"/>
      <c r="H52" s="51"/>
      <c r="J52" s="51"/>
    </row>
    <row r="53" spans="1:10" ht="21" customHeight="1" thickBot="1" x14ac:dyDescent="0.35">
      <c r="A53" s="82" t="s">
        <v>96</v>
      </c>
      <c r="B53" s="35">
        <v>14</v>
      </c>
      <c r="D53" s="83">
        <f>[1]PL!D35</f>
        <v>3.5755150497907048E-2</v>
      </c>
      <c r="F53" s="83">
        <f>[1]PL!F35</f>
        <v>2.4E-2</v>
      </c>
      <c r="H53" s="83">
        <f>[1]PL!H35</f>
        <v>3.1763706516288161E-2</v>
      </c>
      <c r="J53" s="83">
        <f>[1]PL!J35</f>
        <v>2.1999999999999999E-2</v>
      </c>
    </row>
    <row r="54" spans="1:10" ht="21" customHeight="1" thickTop="1" x14ac:dyDescent="0.3">
      <c r="A54" s="82" t="s">
        <v>97</v>
      </c>
      <c r="B54" s="35"/>
      <c r="D54" s="84"/>
      <c r="F54" s="84"/>
      <c r="H54" s="84"/>
      <c r="J54" s="84"/>
    </row>
    <row r="55" spans="1:10" ht="21" customHeight="1" thickBot="1" x14ac:dyDescent="0.35">
      <c r="A55" s="82" t="s">
        <v>98</v>
      </c>
      <c r="B55" s="35">
        <v>14</v>
      </c>
      <c r="D55" s="85">
        <f>[1]PL!D36</f>
        <v>3.5999999999999997E-2</v>
      </c>
      <c r="F55" s="83">
        <f>[1]PL!F36</f>
        <v>2.1999999999999999E-2</v>
      </c>
      <c r="H55" s="85">
        <f>[1]PL!H36</f>
        <v>3.2000000000000001E-2</v>
      </c>
      <c r="J55" s="83">
        <f>[1]PL!J36</f>
        <v>2.1000000000000001E-2</v>
      </c>
    </row>
    <row r="56" spans="1:10" ht="21" customHeight="1" thickTop="1" x14ac:dyDescent="0.3">
      <c r="D56" s="86"/>
    </row>
  </sheetData>
  <mergeCells count="10">
    <mergeCell ref="D43:F43"/>
    <mergeCell ref="H43:J43"/>
    <mergeCell ref="D44:F44"/>
    <mergeCell ref="H44:J44"/>
    <mergeCell ref="D6:J6"/>
    <mergeCell ref="D7:F7"/>
    <mergeCell ref="H7:J7"/>
    <mergeCell ref="D8:F8"/>
    <mergeCell ref="H8:J8"/>
    <mergeCell ref="D42:J42"/>
  </mergeCells>
  <pageMargins left="0.74803149606299213" right="0.15748031496062992" top="0.70866141732283472" bottom="0.39370078740157483" header="0.51181102362204722" footer="0.51181102362204722"/>
  <pageSetup paperSize="9" firstPageNumber="5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1" manualBreakCount="1">
    <brk id="36" max="10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7040C-0FEA-4CE7-877D-7AB39B50AF8C}">
  <sheetPr>
    <tabColor rgb="FF00B050"/>
  </sheetPr>
  <dimension ref="A1:X26"/>
  <sheetViews>
    <sheetView view="pageBreakPreview" zoomScaleNormal="100" zoomScaleSheetLayoutView="100" workbookViewId="0">
      <selection activeCell="E92" sqref="E92"/>
    </sheetView>
  </sheetViews>
  <sheetFormatPr defaultColWidth="9.36328125" defaultRowHeight="21" customHeight="1" x14ac:dyDescent="0.3"/>
  <cols>
    <col min="1" max="1" width="2" style="91" customWidth="1"/>
    <col min="2" max="2" width="21.6328125" style="91" customWidth="1"/>
    <col min="3" max="3" width="0.54296875" style="91" customWidth="1"/>
    <col min="4" max="4" width="6.36328125" style="91" customWidth="1"/>
    <col min="5" max="5" width="1.453125" style="91" customWidth="1"/>
    <col min="6" max="6" width="11" style="91" customWidth="1"/>
    <col min="7" max="7" width="1.453125" style="91" customWidth="1"/>
    <col min="8" max="8" width="11" style="91" customWidth="1"/>
    <col min="9" max="9" width="1.453125" style="91" customWidth="1"/>
    <col min="10" max="10" width="10.453125" style="91" customWidth="1"/>
    <col min="11" max="11" width="1.453125" style="91" customWidth="1"/>
    <col min="12" max="12" width="11.6328125" style="91" customWidth="1"/>
    <col min="13" max="13" width="1.453125" style="91" customWidth="1"/>
    <col min="14" max="14" width="12" style="91" customWidth="1"/>
    <col min="15" max="15" width="1.453125" style="91" customWidth="1"/>
    <col min="16" max="16" width="11.6328125" style="91" customWidth="1"/>
    <col min="17" max="17" width="1.453125" style="91" customWidth="1"/>
    <col min="18" max="18" width="10.6328125" style="91" customWidth="1"/>
    <col min="19" max="19" width="1.453125" style="91" customWidth="1"/>
    <col min="20" max="20" width="11.6328125" style="91" customWidth="1"/>
    <col min="21" max="21" width="1.453125" style="91" customWidth="1"/>
    <col min="22" max="22" width="11.36328125" style="91" customWidth="1"/>
    <col min="23" max="23" width="0.6328125" style="91" customWidth="1"/>
    <col min="24" max="24" width="10.6328125" style="91" customWidth="1"/>
    <col min="25" max="25" width="1.6328125" style="91" customWidth="1"/>
    <col min="26" max="256" width="9.36328125" style="91"/>
    <col min="257" max="257" width="2" style="91" customWidth="1"/>
    <col min="258" max="258" width="21.6328125" style="91" customWidth="1"/>
    <col min="259" max="259" width="0.54296875" style="91" customWidth="1"/>
    <col min="260" max="260" width="6.36328125" style="91" customWidth="1"/>
    <col min="261" max="261" width="1.453125" style="91" customWidth="1"/>
    <col min="262" max="262" width="11" style="91" customWidth="1"/>
    <col min="263" max="263" width="1.453125" style="91" customWidth="1"/>
    <col min="264" max="264" width="11" style="91" customWidth="1"/>
    <col min="265" max="265" width="1.453125" style="91" customWidth="1"/>
    <col min="266" max="266" width="10.453125" style="91" customWidth="1"/>
    <col min="267" max="267" width="1.453125" style="91" customWidth="1"/>
    <col min="268" max="268" width="11.6328125" style="91" customWidth="1"/>
    <col min="269" max="269" width="1.453125" style="91" customWidth="1"/>
    <col min="270" max="270" width="12" style="91" customWidth="1"/>
    <col min="271" max="271" width="1.453125" style="91" customWidth="1"/>
    <col min="272" max="272" width="11.6328125" style="91" customWidth="1"/>
    <col min="273" max="273" width="1.453125" style="91" customWidth="1"/>
    <col min="274" max="274" width="10.6328125" style="91" customWidth="1"/>
    <col min="275" max="275" width="1.453125" style="91" customWidth="1"/>
    <col min="276" max="276" width="11.6328125" style="91" customWidth="1"/>
    <col min="277" max="277" width="1.453125" style="91" customWidth="1"/>
    <col min="278" max="278" width="11.36328125" style="91" customWidth="1"/>
    <col min="279" max="279" width="0.6328125" style="91" customWidth="1"/>
    <col min="280" max="280" width="10.6328125" style="91" customWidth="1"/>
    <col min="281" max="281" width="1.6328125" style="91" customWidth="1"/>
    <col min="282" max="512" width="9.36328125" style="91"/>
    <col min="513" max="513" width="2" style="91" customWidth="1"/>
    <col min="514" max="514" width="21.6328125" style="91" customWidth="1"/>
    <col min="515" max="515" width="0.54296875" style="91" customWidth="1"/>
    <col min="516" max="516" width="6.36328125" style="91" customWidth="1"/>
    <col min="517" max="517" width="1.453125" style="91" customWidth="1"/>
    <col min="518" max="518" width="11" style="91" customWidth="1"/>
    <col min="519" max="519" width="1.453125" style="91" customWidth="1"/>
    <col min="520" max="520" width="11" style="91" customWidth="1"/>
    <col min="521" max="521" width="1.453125" style="91" customWidth="1"/>
    <col min="522" max="522" width="10.453125" style="91" customWidth="1"/>
    <col min="523" max="523" width="1.453125" style="91" customWidth="1"/>
    <col min="524" max="524" width="11.6328125" style="91" customWidth="1"/>
    <col min="525" max="525" width="1.453125" style="91" customWidth="1"/>
    <col min="526" max="526" width="12" style="91" customWidth="1"/>
    <col min="527" max="527" width="1.453125" style="91" customWidth="1"/>
    <col min="528" max="528" width="11.6328125" style="91" customWidth="1"/>
    <col min="529" max="529" width="1.453125" style="91" customWidth="1"/>
    <col min="530" max="530" width="10.6328125" style="91" customWidth="1"/>
    <col min="531" max="531" width="1.453125" style="91" customWidth="1"/>
    <col min="532" max="532" width="11.6328125" style="91" customWidth="1"/>
    <col min="533" max="533" width="1.453125" style="91" customWidth="1"/>
    <col min="534" max="534" width="11.36328125" style="91" customWidth="1"/>
    <col min="535" max="535" width="0.6328125" style="91" customWidth="1"/>
    <col min="536" max="536" width="10.6328125" style="91" customWidth="1"/>
    <col min="537" max="537" width="1.6328125" style="91" customWidth="1"/>
    <col min="538" max="768" width="9.36328125" style="91"/>
    <col min="769" max="769" width="2" style="91" customWidth="1"/>
    <col min="770" max="770" width="21.6328125" style="91" customWidth="1"/>
    <col min="771" max="771" width="0.54296875" style="91" customWidth="1"/>
    <col min="772" max="772" width="6.36328125" style="91" customWidth="1"/>
    <col min="773" max="773" width="1.453125" style="91" customWidth="1"/>
    <col min="774" max="774" width="11" style="91" customWidth="1"/>
    <col min="775" max="775" width="1.453125" style="91" customWidth="1"/>
    <col min="776" max="776" width="11" style="91" customWidth="1"/>
    <col min="777" max="777" width="1.453125" style="91" customWidth="1"/>
    <col min="778" max="778" width="10.453125" style="91" customWidth="1"/>
    <col min="779" max="779" width="1.453125" style="91" customWidth="1"/>
    <col min="780" max="780" width="11.6328125" style="91" customWidth="1"/>
    <col min="781" max="781" width="1.453125" style="91" customWidth="1"/>
    <col min="782" max="782" width="12" style="91" customWidth="1"/>
    <col min="783" max="783" width="1.453125" style="91" customWidth="1"/>
    <col min="784" max="784" width="11.6328125" style="91" customWidth="1"/>
    <col min="785" max="785" width="1.453125" style="91" customWidth="1"/>
    <col min="786" max="786" width="10.6328125" style="91" customWidth="1"/>
    <col min="787" max="787" width="1.453125" style="91" customWidth="1"/>
    <col min="788" max="788" width="11.6328125" style="91" customWidth="1"/>
    <col min="789" max="789" width="1.453125" style="91" customWidth="1"/>
    <col min="790" max="790" width="11.36328125" style="91" customWidth="1"/>
    <col min="791" max="791" width="0.6328125" style="91" customWidth="1"/>
    <col min="792" max="792" width="10.6328125" style="91" customWidth="1"/>
    <col min="793" max="793" width="1.6328125" style="91" customWidth="1"/>
    <col min="794" max="1024" width="9.36328125" style="91"/>
    <col min="1025" max="1025" width="2" style="91" customWidth="1"/>
    <col min="1026" max="1026" width="21.6328125" style="91" customWidth="1"/>
    <col min="1027" max="1027" width="0.54296875" style="91" customWidth="1"/>
    <col min="1028" max="1028" width="6.36328125" style="91" customWidth="1"/>
    <col min="1029" max="1029" width="1.453125" style="91" customWidth="1"/>
    <col min="1030" max="1030" width="11" style="91" customWidth="1"/>
    <col min="1031" max="1031" width="1.453125" style="91" customWidth="1"/>
    <col min="1032" max="1032" width="11" style="91" customWidth="1"/>
    <col min="1033" max="1033" width="1.453125" style="91" customWidth="1"/>
    <col min="1034" max="1034" width="10.453125" style="91" customWidth="1"/>
    <col min="1035" max="1035" width="1.453125" style="91" customWidth="1"/>
    <col min="1036" max="1036" width="11.6328125" style="91" customWidth="1"/>
    <col min="1037" max="1037" width="1.453125" style="91" customWidth="1"/>
    <col min="1038" max="1038" width="12" style="91" customWidth="1"/>
    <col min="1039" max="1039" width="1.453125" style="91" customWidth="1"/>
    <col min="1040" max="1040" width="11.6328125" style="91" customWidth="1"/>
    <col min="1041" max="1041" width="1.453125" style="91" customWidth="1"/>
    <col min="1042" max="1042" width="10.6328125" style="91" customWidth="1"/>
    <col min="1043" max="1043" width="1.453125" style="91" customWidth="1"/>
    <col min="1044" max="1044" width="11.6328125" style="91" customWidth="1"/>
    <col min="1045" max="1045" width="1.453125" style="91" customWidth="1"/>
    <col min="1046" max="1046" width="11.36328125" style="91" customWidth="1"/>
    <col min="1047" max="1047" width="0.6328125" style="91" customWidth="1"/>
    <col min="1048" max="1048" width="10.6328125" style="91" customWidth="1"/>
    <col min="1049" max="1049" width="1.6328125" style="91" customWidth="1"/>
    <col min="1050" max="1280" width="9.36328125" style="91"/>
    <col min="1281" max="1281" width="2" style="91" customWidth="1"/>
    <col min="1282" max="1282" width="21.6328125" style="91" customWidth="1"/>
    <col min="1283" max="1283" width="0.54296875" style="91" customWidth="1"/>
    <col min="1284" max="1284" width="6.36328125" style="91" customWidth="1"/>
    <col min="1285" max="1285" width="1.453125" style="91" customWidth="1"/>
    <col min="1286" max="1286" width="11" style="91" customWidth="1"/>
    <col min="1287" max="1287" width="1.453125" style="91" customWidth="1"/>
    <col min="1288" max="1288" width="11" style="91" customWidth="1"/>
    <col min="1289" max="1289" width="1.453125" style="91" customWidth="1"/>
    <col min="1290" max="1290" width="10.453125" style="91" customWidth="1"/>
    <col min="1291" max="1291" width="1.453125" style="91" customWidth="1"/>
    <col min="1292" max="1292" width="11.6328125" style="91" customWidth="1"/>
    <col min="1293" max="1293" width="1.453125" style="91" customWidth="1"/>
    <col min="1294" max="1294" width="12" style="91" customWidth="1"/>
    <col min="1295" max="1295" width="1.453125" style="91" customWidth="1"/>
    <col min="1296" max="1296" width="11.6328125" style="91" customWidth="1"/>
    <col min="1297" max="1297" width="1.453125" style="91" customWidth="1"/>
    <col min="1298" max="1298" width="10.6328125" style="91" customWidth="1"/>
    <col min="1299" max="1299" width="1.453125" style="91" customWidth="1"/>
    <col min="1300" max="1300" width="11.6328125" style="91" customWidth="1"/>
    <col min="1301" max="1301" width="1.453125" style="91" customWidth="1"/>
    <col min="1302" max="1302" width="11.36328125" style="91" customWidth="1"/>
    <col min="1303" max="1303" width="0.6328125" style="91" customWidth="1"/>
    <col min="1304" max="1304" width="10.6328125" style="91" customWidth="1"/>
    <col min="1305" max="1305" width="1.6328125" style="91" customWidth="1"/>
    <col min="1306" max="1536" width="9.36328125" style="91"/>
    <col min="1537" max="1537" width="2" style="91" customWidth="1"/>
    <col min="1538" max="1538" width="21.6328125" style="91" customWidth="1"/>
    <col min="1539" max="1539" width="0.54296875" style="91" customWidth="1"/>
    <col min="1540" max="1540" width="6.36328125" style="91" customWidth="1"/>
    <col min="1541" max="1541" width="1.453125" style="91" customWidth="1"/>
    <col min="1542" max="1542" width="11" style="91" customWidth="1"/>
    <col min="1543" max="1543" width="1.453125" style="91" customWidth="1"/>
    <col min="1544" max="1544" width="11" style="91" customWidth="1"/>
    <col min="1545" max="1545" width="1.453125" style="91" customWidth="1"/>
    <col min="1546" max="1546" width="10.453125" style="91" customWidth="1"/>
    <col min="1547" max="1547" width="1.453125" style="91" customWidth="1"/>
    <col min="1548" max="1548" width="11.6328125" style="91" customWidth="1"/>
    <col min="1549" max="1549" width="1.453125" style="91" customWidth="1"/>
    <col min="1550" max="1550" width="12" style="91" customWidth="1"/>
    <col min="1551" max="1551" width="1.453125" style="91" customWidth="1"/>
    <col min="1552" max="1552" width="11.6328125" style="91" customWidth="1"/>
    <col min="1553" max="1553" width="1.453125" style="91" customWidth="1"/>
    <col min="1554" max="1554" width="10.6328125" style="91" customWidth="1"/>
    <col min="1555" max="1555" width="1.453125" style="91" customWidth="1"/>
    <col min="1556" max="1556" width="11.6328125" style="91" customWidth="1"/>
    <col min="1557" max="1557" width="1.453125" style="91" customWidth="1"/>
    <col min="1558" max="1558" width="11.36328125" style="91" customWidth="1"/>
    <col min="1559" max="1559" width="0.6328125" style="91" customWidth="1"/>
    <col min="1560" max="1560" width="10.6328125" style="91" customWidth="1"/>
    <col min="1561" max="1561" width="1.6328125" style="91" customWidth="1"/>
    <col min="1562" max="1792" width="9.36328125" style="91"/>
    <col min="1793" max="1793" width="2" style="91" customWidth="1"/>
    <col min="1794" max="1794" width="21.6328125" style="91" customWidth="1"/>
    <col min="1795" max="1795" width="0.54296875" style="91" customWidth="1"/>
    <col min="1796" max="1796" width="6.36328125" style="91" customWidth="1"/>
    <col min="1797" max="1797" width="1.453125" style="91" customWidth="1"/>
    <col min="1798" max="1798" width="11" style="91" customWidth="1"/>
    <col min="1799" max="1799" width="1.453125" style="91" customWidth="1"/>
    <col min="1800" max="1800" width="11" style="91" customWidth="1"/>
    <col min="1801" max="1801" width="1.453125" style="91" customWidth="1"/>
    <col min="1802" max="1802" width="10.453125" style="91" customWidth="1"/>
    <col min="1803" max="1803" width="1.453125" style="91" customWidth="1"/>
    <col min="1804" max="1804" width="11.6328125" style="91" customWidth="1"/>
    <col min="1805" max="1805" width="1.453125" style="91" customWidth="1"/>
    <col min="1806" max="1806" width="12" style="91" customWidth="1"/>
    <col min="1807" max="1807" width="1.453125" style="91" customWidth="1"/>
    <col min="1808" max="1808" width="11.6328125" style="91" customWidth="1"/>
    <col min="1809" max="1809" width="1.453125" style="91" customWidth="1"/>
    <col min="1810" max="1810" width="10.6328125" style="91" customWidth="1"/>
    <col min="1811" max="1811" width="1.453125" style="91" customWidth="1"/>
    <col min="1812" max="1812" width="11.6328125" style="91" customWidth="1"/>
    <col min="1813" max="1813" width="1.453125" style="91" customWidth="1"/>
    <col min="1814" max="1814" width="11.36328125" style="91" customWidth="1"/>
    <col min="1815" max="1815" width="0.6328125" style="91" customWidth="1"/>
    <col min="1816" max="1816" width="10.6328125" style="91" customWidth="1"/>
    <col min="1817" max="1817" width="1.6328125" style="91" customWidth="1"/>
    <col min="1818" max="2048" width="9.36328125" style="91"/>
    <col min="2049" max="2049" width="2" style="91" customWidth="1"/>
    <col min="2050" max="2050" width="21.6328125" style="91" customWidth="1"/>
    <col min="2051" max="2051" width="0.54296875" style="91" customWidth="1"/>
    <col min="2052" max="2052" width="6.36328125" style="91" customWidth="1"/>
    <col min="2053" max="2053" width="1.453125" style="91" customWidth="1"/>
    <col min="2054" max="2054" width="11" style="91" customWidth="1"/>
    <col min="2055" max="2055" width="1.453125" style="91" customWidth="1"/>
    <col min="2056" max="2056" width="11" style="91" customWidth="1"/>
    <col min="2057" max="2057" width="1.453125" style="91" customWidth="1"/>
    <col min="2058" max="2058" width="10.453125" style="91" customWidth="1"/>
    <col min="2059" max="2059" width="1.453125" style="91" customWidth="1"/>
    <col min="2060" max="2060" width="11.6328125" style="91" customWidth="1"/>
    <col min="2061" max="2061" width="1.453125" style="91" customWidth="1"/>
    <col min="2062" max="2062" width="12" style="91" customWidth="1"/>
    <col min="2063" max="2063" width="1.453125" style="91" customWidth="1"/>
    <col min="2064" max="2064" width="11.6328125" style="91" customWidth="1"/>
    <col min="2065" max="2065" width="1.453125" style="91" customWidth="1"/>
    <col min="2066" max="2066" width="10.6328125" style="91" customWidth="1"/>
    <col min="2067" max="2067" width="1.453125" style="91" customWidth="1"/>
    <col min="2068" max="2068" width="11.6328125" style="91" customWidth="1"/>
    <col min="2069" max="2069" width="1.453125" style="91" customWidth="1"/>
    <col min="2070" max="2070" width="11.36328125" style="91" customWidth="1"/>
    <col min="2071" max="2071" width="0.6328125" style="91" customWidth="1"/>
    <col min="2072" max="2072" width="10.6328125" style="91" customWidth="1"/>
    <col min="2073" max="2073" width="1.6328125" style="91" customWidth="1"/>
    <col min="2074" max="2304" width="9.36328125" style="91"/>
    <col min="2305" max="2305" width="2" style="91" customWidth="1"/>
    <col min="2306" max="2306" width="21.6328125" style="91" customWidth="1"/>
    <col min="2307" max="2307" width="0.54296875" style="91" customWidth="1"/>
    <col min="2308" max="2308" width="6.36328125" style="91" customWidth="1"/>
    <col min="2309" max="2309" width="1.453125" style="91" customWidth="1"/>
    <col min="2310" max="2310" width="11" style="91" customWidth="1"/>
    <col min="2311" max="2311" width="1.453125" style="91" customWidth="1"/>
    <col min="2312" max="2312" width="11" style="91" customWidth="1"/>
    <col min="2313" max="2313" width="1.453125" style="91" customWidth="1"/>
    <col min="2314" max="2314" width="10.453125" style="91" customWidth="1"/>
    <col min="2315" max="2315" width="1.453125" style="91" customWidth="1"/>
    <col min="2316" max="2316" width="11.6328125" style="91" customWidth="1"/>
    <col min="2317" max="2317" width="1.453125" style="91" customWidth="1"/>
    <col min="2318" max="2318" width="12" style="91" customWidth="1"/>
    <col min="2319" max="2319" width="1.453125" style="91" customWidth="1"/>
    <col min="2320" max="2320" width="11.6328125" style="91" customWidth="1"/>
    <col min="2321" max="2321" width="1.453125" style="91" customWidth="1"/>
    <col min="2322" max="2322" width="10.6328125" style="91" customWidth="1"/>
    <col min="2323" max="2323" width="1.453125" style="91" customWidth="1"/>
    <col min="2324" max="2324" width="11.6328125" style="91" customWidth="1"/>
    <col min="2325" max="2325" width="1.453125" style="91" customWidth="1"/>
    <col min="2326" max="2326" width="11.36328125" style="91" customWidth="1"/>
    <col min="2327" max="2327" width="0.6328125" style="91" customWidth="1"/>
    <col min="2328" max="2328" width="10.6328125" style="91" customWidth="1"/>
    <col min="2329" max="2329" width="1.6328125" style="91" customWidth="1"/>
    <col min="2330" max="2560" width="9.36328125" style="91"/>
    <col min="2561" max="2561" width="2" style="91" customWidth="1"/>
    <col min="2562" max="2562" width="21.6328125" style="91" customWidth="1"/>
    <col min="2563" max="2563" width="0.54296875" style="91" customWidth="1"/>
    <col min="2564" max="2564" width="6.36328125" style="91" customWidth="1"/>
    <col min="2565" max="2565" width="1.453125" style="91" customWidth="1"/>
    <col min="2566" max="2566" width="11" style="91" customWidth="1"/>
    <col min="2567" max="2567" width="1.453125" style="91" customWidth="1"/>
    <col min="2568" max="2568" width="11" style="91" customWidth="1"/>
    <col min="2569" max="2569" width="1.453125" style="91" customWidth="1"/>
    <col min="2570" max="2570" width="10.453125" style="91" customWidth="1"/>
    <col min="2571" max="2571" width="1.453125" style="91" customWidth="1"/>
    <col min="2572" max="2572" width="11.6328125" style="91" customWidth="1"/>
    <col min="2573" max="2573" width="1.453125" style="91" customWidth="1"/>
    <col min="2574" max="2574" width="12" style="91" customWidth="1"/>
    <col min="2575" max="2575" width="1.453125" style="91" customWidth="1"/>
    <col min="2576" max="2576" width="11.6328125" style="91" customWidth="1"/>
    <col min="2577" max="2577" width="1.453125" style="91" customWidth="1"/>
    <col min="2578" max="2578" width="10.6328125" style="91" customWidth="1"/>
    <col min="2579" max="2579" width="1.453125" style="91" customWidth="1"/>
    <col min="2580" max="2580" width="11.6328125" style="91" customWidth="1"/>
    <col min="2581" max="2581" width="1.453125" style="91" customWidth="1"/>
    <col min="2582" max="2582" width="11.36328125" style="91" customWidth="1"/>
    <col min="2583" max="2583" width="0.6328125" style="91" customWidth="1"/>
    <col min="2584" max="2584" width="10.6328125" style="91" customWidth="1"/>
    <col min="2585" max="2585" width="1.6328125" style="91" customWidth="1"/>
    <col min="2586" max="2816" width="9.36328125" style="91"/>
    <col min="2817" max="2817" width="2" style="91" customWidth="1"/>
    <col min="2818" max="2818" width="21.6328125" style="91" customWidth="1"/>
    <col min="2819" max="2819" width="0.54296875" style="91" customWidth="1"/>
    <col min="2820" max="2820" width="6.36328125" style="91" customWidth="1"/>
    <col min="2821" max="2821" width="1.453125" style="91" customWidth="1"/>
    <col min="2822" max="2822" width="11" style="91" customWidth="1"/>
    <col min="2823" max="2823" width="1.453125" style="91" customWidth="1"/>
    <col min="2824" max="2824" width="11" style="91" customWidth="1"/>
    <col min="2825" max="2825" width="1.453125" style="91" customWidth="1"/>
    <col min="2826" max="2826" width="10.453125" style="91" customWidth="1"/>
    <col min="2827" max="2827" width="1.453125" style="91" customWidth="1"/>
    <col min="2828" max="2828" width="11.6328125" style="91" customWidth="1"/>
    <col min="2829" max="2829" width="1.453125" style="91" customWidth="1"/>
    <col min="2830" max="2830" width="12" style="91" customWidth="1"/>
    <col min="2831" max="2831" width="1.453125" style="91" customWidth="1"/>
    <col min="2832" max="2832" width="11.6328125" style="91" customWidth="1"/>
    <col min="2833" max="2833" width="1.453125" style="91" customWidth="1"/>
    <col min="2834" max="2834" width="10.6328125" style="91" customWidth="1"/>
    <col min="2835" max="2835" width="1.453125" style="91" customWidth="1"/>
    <col min="2836" max="2836" width="11.6328125" style="91" customWidth="1"/>
    <col min="2837" max="2837" width="1.453125" style="91" customWidth="1"/>
    <col min="2838" max="2838" width="11.36328125" style="91" customWidth="1"/>
    <col min="2839" max="2839" width="0.6328125" style="91" customWidth="1"/>
    <col min="2840" max="2840" width="10.6328125" style="91" customWidth="1"/>
    <col min="2841" max="2841" width="1.6328125" style="91" customWidth="1"/>
    <col min="2842" max="3072" width="9.36328125" style="91"/>
    <col min="3073" max="3073" width="2" style="91" customWidth="1"/>
    <col min="3074" max="3074" width="21.6328125" style="91" customWidth="1"/>
    <col min="3075" max="3075" width="0.54296875" style="91" customWidth="1"/>
    <col min="3076" max="3076" width="6.36328125" style="91" customWidth="1"/>
    <col min="3077" max="3077" width="1.453125" style="91" customWidth="1"/>
    <col min="3078" max="3078" width="11" style="91" customWidth="1"/>
    <col min="3079" max="3079" width="1.453125" style="91" customWidth="1"/>
    <col min="3080" max="3080" width="11" style="91" customWidth="1"/>
    <col min="3081" max="3081" width="1.453125" style="91" customWidth="1"/>
    <col min="3082" max="3082" width="10.453125" style="91" customWidth="1"/>
    <col min="3083" max="3083" width="1.453125" style="91" customWidth="1"/>
    <col min="3084" max="3084" width="11.6328125" style="91" customWidth="1"/>
    <col min="3085" max="3085" width="1.453125" style="91" customWidth="1"/>
    <col min="3086" max="3086" width="12" style="91" customWidth="1"/>
    <col min="3087" max="3087" width="1.453125" style="91" customWidth="1"/>
    <col min="3088" max="3088" width="11.6328125" style="91" customWidth="1"/>
    <col min="3089" max="3089" width="1.453125" style="91" customWidth="1"/>
    <col min="3090" max="3090" width="10.6328125" style="91" customWidth="1"/>
    <col min="3091" max="3091" width="1.453125" style="91" customWidth="1"/>
    <col min="3092" max="3092" width="11.6328125" style="91" customWidth="1"/>
    <col min="3093" max="3093" width="1.453125" style="91" customWidth="1"/>
    <col min="3094" max="3094" width="11.36328125" style="91" customWidth="1"/>
    <col min="3095" max="3095" width="0.6328125" style="91" customWidth="1"/>
    <col min="3096" max="3096" width="10.6328125" style="91" customWidth="1"/>
    <col min="3097" max="3097" width="1.6328125" style="91" customWidth="1"/>
    <col min="3098" max="3328" width="9.36328125" style="91"/>
    <col min="3329" max="3329" width="2" style="91" customWidth="1"/>
    <col min="3330" max="3330" width="21.6328125" style="91" customWidth="1"/>
    <col min="3331" max="3331" width="0.54296875" style="91" customWidth="1"/>
    <col min="3332" max="3332" width="6.36328125" style="91" customWidth="1"/>
    <col min="3333" max="3333" width="1.453125" style="91" customWidth="1"/>
    <col min="3334" max="3334" width="11" style="91" customWidth="1"/>
    <col min="3335" max="3335" width="1.453125" style="91" customWidth="1"/>
    <col min="3336" max="3336" width="11" style="91" customWidth="1"/>
    <col min="3337" max="3337" width="1.453125" style="91" customWidth="1"/>
    <col min="3338" max="3338" width="10.453125" style="91" customWidth="1"/>
    <col min="3339" max="3339" width="1.453125" style="91" customWidth="1"/>
    <col min="3340" max="3340" width="11.6328125" style="91" customWidth="1"/>
    <col min="3341" max="3341" width="1.453125" style="91" customWidth="1"/>
    <col min="3342" max="3342" width="12" style="91" customWidth="1"/>
    <col min="3343" max="3343" width="1.453125" style="91" customWidth="1"/>
    <col min="3344" max="3344" width="11.6328125" style="91" customWidth="1"/>
    <col min="3345" max="3345" width="1.453125" style="91" customWidth="1"/>
    <col min="3346" max="3346" width="10.6328125" style="91" customWidth="1"/>
    <col min="3347" max="3347" width="1.453125" style="91" customWidth="1"/>
    <col min="3348" max="3348" width="11.6328125" style="91" customWidth="1"/>
    <col min="3349" max="3349" width="1.453125" style="91" customWidth="1"/>
    <col min="3350" max="3350" width="11.36328125" style="91" customWidth="1"/>
    <col min="3351" max="3351" width="0.6328125" style="91" customWidth="1"/>
    <col min="3352" max="3352" width="10.6328125" style="91" customWidth="1"/>
    <col min="3353" max="3353" width="1.6328125" style="91" customWidth="1"/>
    <col min="3354" max="3584" width="9.36328125" style="91"/>
    <col min="3585" max="3585" width="2" style="91" customWidth="1"/>
    <col min="3586" max="3586" width="21.6328125" style="91" customWidth="1"/>
    <col min="3587" max="3587" width="0.54296875" style="91" customWidth="1"/>
    <col min="3588" max="3588" width="6.36328125" style="91" customWidth="1"/>
    <col min="3589" max="3589" width="1.453125" style="91" customWidth="1"/>
    <col min="3590" max="3590" width="11" style="91" customWidth="1"/>
    <col min="3591" max="3591" width="1.453125" style="91" customWidth="1"/>
    <col min="3592" max="3592" width="11" style="91" customWidth="1"/>
    <col min="3593" max="3593" width="1.453125" style="91" customWidth="1"/>
    <col min="3594" max="3594" width="10.453125" style="91" customWidth="1"/>
    <col min="3595" max="3595" width="1.453125" style="91" customWidth="1"/>
    <col min="3596" max="3596" width="11.6328125" style="91" customWidth="1"/>
    <col min="3597" max="3597" width="1.453125" style="91" customWidth="1"/>
    <col min="3598" max="3598" width="12" style="91" customWidth="1"/>
    <col min="3599" max="3599" width="1.453125" style="91" customWidth="1"/>
    <col min="3600" max="3600" width="11.6328125" style="91" customWidth="1"/>
    <col min="3601" max="3601" width="1.453125" style="91" customWidth="1"/>
    <col min="3602" max="3602" width="10.6328125" style="91" customWidth="1"/>
    <col min="3603" max="3603" width="1.453125" style="91" customWidth="1"/>
    <col min="3604" max="3604" width="11.6328125" style="91" customWidth="1"/>
    <col min="3605" max="3605" width="1.453125" style="91" customWidth="1"/>
    <col min="3606" max="3606" width="11.36328125" style="91" customWidth="1"/>
    <col min="3607" max="3607" width="0.6328125" style="91" customWidth="1"/>
    <col min="3608" max="3608" width="10.6328125" style="91" customWidth="1"/>
    <col min="3609" max="3609" width="1.6328125" style="91" customWidth="1"/>
    <col min="3610" max="3840" width="9.36328125" style="91"/>
    <col min="3841" max="3841" width="2" style="91" customWidth="1"/>
    <col min="3842" max="3842" width="21.6328125" style="91" customWidth="1"/>
    <col min="3843" max="3843" width="0.54296875" style="91" customWidth="1"/>
    <col min="3844" max="3844" width="6.36328125" style="91" customWidth="1"/>
    <col min="3845" max="3845" width="1.453125" style="91" customWidth="1"/>
    <col min="3846" max="3846" width="11" style="91" customWidth="1"/>
    <col min="3847" max="3847" width="1.453125" style="91" customWidth="1"/>
    <col min="3848" max="3848" width="11" style="91" customWidth="1"/>
    <col min="3849" max="3849" width="1.453125" style="91" customWidth="1"/>
    <col min="3850" max="3850" width="10.453125" style="91" customWidth="1"/>
    <col min="3851" max="3851" width="1.453125" style="91" customWidth="1"/>
    <col min="3852" max="3852" width="11.6328125" style="91" customWidth="1"/>
    <col min="3853" max="3853" width="1.453125" style="91" customWidth="1"/>
    <col min="3854" max="3854" width="12" style="91" customWidth="1"/>
    <col min="3855" max="3855" width="1.453125" style="91" customWidth="1"/>
    <col min="3856" max="3856" width="11.6328125" style="91" customWidth="1"/>
    <col min="3857" max="3857" width="1.453125" style="91" customWidth="1"/>
    <col min="3858" max="3858" width="10.6328125" style="91" customWidth="1"/>
    <col min="3859" max="3859" width="1.453125" style="91" customWidth="1"/>
    <col min="3860" max="3860" width="11.6328125" style="91" customWidth="1"/>
    <col min="3861" max="3861" width="1.453125" style="91" customWidth="1"/>
    <col min="3862" max="3862" width="11.36328125" style="91" customWidth="1"/>
    <col min="3863" max="3863" width="0.6328125" style="91" customWidth="1"/>
    <col min="3864" max="3864" width="10.6328125" style="91" customWidth="1"/>
    <col min="3865" max="3865" width="1.6328125" style="91" customWidth="1"/>
    <col min="3866" max="4096" width="9.36328125" style="91"/>
    <col min="4097" max="4097" width="2" style="91" customWidth="1"/>
    <col min="4098" max="4098" width="21.6328125" style="91" customWidth="1"/>
    <col min="4099" max="4099" width="0.54296875" style="91" customWidth="1"/>
    <col min="4100" max="4100" width="6.36328125" style="91" customWidth="1"/>
    <col min="4101" max="4101" width="1.453125" style="91" customWidth="1"/>
    <col min="4102" max="4102" width="11" style="91" customWidth="1"/>
    <col min="4103" max="4103" width="1.453125" style="91" customWidth="1"/>
    <col min="4104" max="4104" width="11" style="91" customWidth="1"/>
    <col min="4105" max="4105" width="1.453125" style="91" customWidth="1"/>
    <col min="4106" max="4106" width="10.453125" style="91" customWidth="1"/>
    <col min="4107" max="4107" width="1.453125" style="91" customWidth="1"/>
    <col min="4108" max="4108" width="11.6328125" style="91" customWidth="1"/>
    <col min="4109" max="4109" width="1.453125" style="91" customWidth="1"/>
    <col min="4110" max="4110" width="12" style="91" customWidth="1"/>
    <col min="4111" max="4111" width="1.453125" style="91" customWidth="1"/>
    <col min="4112" max="4112" width="11.6328125" style="91" customWidth="1"/>
    <col min="4113" max="4113" width="1.453125" style="91" customWidth="1"/>
    <col min="4114" max="4114" width="10.6328125" style="91" customWidth="1"/>
    <col min="4115" max="4115" width="1.453125" style="91" customWidth="1"/>
    <col min="4116" max="4116" width="11.6328125" style="91" customWidth="1"/>
    <col min="4117" max="4117" width="1.453125" style="91" customWidth="1"/>
    <col min="4118" max="4118" width="11.36328125" style="91" customWidth="1"/>
    <col min="4119" max="4119" width="0.6328125" style="91" customWidth="1"/>
    <col min="4120" max="4120" width="10.6328125" style="91" customWidth="1"/>
    <col min="4121" max="4121" width="1.6328125" style="91" customWidth="1"/>
    <col min="4122" max="4352" width="9.36328125" style="91"/>
    <col min="4353" max="4353" width="2" style="91" customWidth="1"/>
    <col min="4354" max="4354" width="21.6328125" style="91" customWidth="1"/>
    <col min="4355" max="4355" width="0.54296875" style="91" customWidth="1"/>
    <col min="4356" max="4356" width="6.36328125" style="91" customWidth="1"/>
    <col min="4357" max="4357" width="1.453125" style="91" customWidth="1"/>
    <col min="4358" max="4358" width="11" style="91" customWidth="1"/>
    <col min="4359" max="4359" width="1.453125" style="91" customWidth="1"/>
    <col min="4360" max="4360" width="11" style="91" customWidth="1"/>
    <col min="4361" max="4361" width="1.453125" style="91" customWidth="1"/>
    <col min="4362" max="4362" width="10.453125" style="91" customWidth="1"/>
    <col min="4363" max="4363" width="1.453125" style="91" customWidth="1"/>
    <col min="4364" max="4364" width="11.6328125" style="91" customWidth="1"/>
    <col min="4365" max="4365" width="1.453125" style="91" customWidth="1"/>
    <col min="4366" max="4366" width="12" style="91" customWidth="1"/>
    <col min="4367" max="4367" width="1.453125" style="91" customWidth="1"/>
    <col min="4368" max="4368" width="11.6328125" style="91" customWidth="1"/>
    <col min="4369" max="4369" width="1.453125" style="91" customWidth="1"/>
    <col min="4370" max="4370" width="10.6328125" style="91" customWidth="1"/>
    <col min="4371" max="4371" width="1.453125" style="91" customWidth="1"/>
    <col min="4372" max="4372" width="11.6328125" style="91" customWidth="1"/>
    <col min="4373" max="4373" width="1.453125" style="91" customWidth="1"/>
    <col min="4374" max="4374" width="11.36328125" style="91" customWidth="1"/>
    <col min="4375" max="4375" width="0.6328125" style="91" customWidth="1"/>
    <col min="4376" max="4376" width="10.6328125" style="91" customWidth="1"/>
    <col min="4377" max="4377" width="1.6328125" style="91" customWidth="1"/>
    <col min="4378" max="4608" width="9.36328125" style="91"/>
    <col min="4609" max="4609" width="2" style="91" customWidth="1"/>
    <col min="4610" max="4610" width="21.6328125" style="91" customWidth="1"/>
    <col min="4611" max="4611" width="0.54296875" style="91" customWidth="1"/>
    <col min="4612" max="4612" width="6.36328125" style="91" customWidth="1"/>
    <col min="4613" max="4613" width="1.453125" style="91" customWidth="1"/>
    <col min="4614" max="4614" width="11" style="91" customWidth="1"/>
    <col min="4615" max="4615" width="1.453125" style="91" customWidth="1"/>
    <col min="4616" max="4616" width="11" style="91" customWidth="1"/>
    <col min="4617" max="4617" width="1.453125" style="91" customWidth="1"/>
    <col min="4618" max="4618" width="10.453125" style="91" customWidth="1"/>
    <col min="4619" max="4619" width="1.453125" style="91" customWidth="1"/>
    <col min="4620" max="4620" width="11.6328125" style="91" customWidth="1"/>
    <col min="4621" max="4621" width="1.453125" style="91" customWidth="1"/>
    <col min="4622" max="4622" width="12" style="91" customWidth="1"/>
    <col min="4623" max="4623" width="1.453125" style="91" customWidth="1"/>
    <col min="4624" max="4624" width="11.6328125" style="91" customWidth="1"/>
    <col min="4625" max="4625" width="1.453125" style="91" customWidth="1"/>
    <col min="4626" max="4626" width="10.6328125" style="91" customWidth="1"/>
    <col min="4627" max="4627" width="1.453125" style="91" customWidth="1"/>
    <col min="4628" max="4628" width="11.6328125" style="91" customWidth="1"/>
    <col min="4629" max="4629" width="1.453125" style="91" customWidth="1"/>
    <col min="4630" max="4630" width="11.36328125" style="91" customWidth="1"/>
    <col min="4631" max="4631" width="0.6328125" style="91" customWidth="1"/>
    <col min="4632" max="4632" width="10.6328125" style="91" customWidth="1"/>
    <col min="4633" max="4633" width="1.6328125" style="91" customWidth="1"/>
    <col min="4634" max="4864" width="9.36328125" style="91"/>
    <col min="4865" max="4865" width="2" style="91" customWidth="1"/>
    <col min="4866" max="4866" width="21.6328125" style="91" customWidth="1"/>
    <col min="4867" max="4867" width="0.54296875" style="91" customWidth="1"/>
    <col min="4868" max="4868" width="6.36328125" style="91" customWidth="1"/>
    <col min="4869" max="4869" width="1.453125" style="91" customWidth="1"/>
    <col min="4870" max="4870" width="11" style="91" customWidth="1"/>
    <col min="4871" max="4871" width="1.453125" style="91" customWidth="1"/>
    <col min="4872" max="4872" width="11" style="91" customWidth="1"/>
    <col min="4873" max="4873" width="1.453125" style="91" customWidth="1"/>
    <col min="4874" max="4874" width="10.453125" style="91" customWidth="1"/>
    <col min="4875" max="4875" width="1.453125" style="91" customWidth="1"/>
    <col min="4876" max="4876" width="11.6328125" style="91" customWidth="1"/>
    <col min="4877" max="4877" width="1.453125" style="91" customWidth="1"/>
    <col min="4878" max="4878" width="12" style="91" customWidth="1"/>
    <col min="4879" max="4879" width="1.453125" style="91" customWidth="1"/>
    <col min="4880" max="4880" width="11.6328125" style="91" customWidth="1"/>
    <col min="4881" max="4881" width="1.453125" style="91" customWidth="1"/>
    <col min="4882" max="4882" width="10.6328125" style="91" customWidth="1"/>
    <col min="4883" max="4883" width="1.453125" style="91" customWidth="1"/>
    <col min="4884" max="4884" width="11.6328125" style="91" customWidth="1"/>
    <col min="4885" max="4885" width="1.453125" style="91" customWidth="1"/>
    <col min="4886" max="4886" width="11.36328125" style="91" customWidth="1"/>
    <col min="4887" max="4887" width="0.6328125" style="91" customWidth="1"/>
    <col min="4888" max="4888" width="10.6328125" style="91" customWidth="1"/>
    <col min="4889" max="4889" width="1.6328125" style="91" customWidth="1"/>
    <col min="4890" max="5120" width="9.36328125" style="91"/>
    <col min="5121" max="5121" width="2" style="91" customWidth="1"/>
    <col min="5122" max="5122" width="21.6328125" style="91" customWidth="1"/>
    <col min="5123" max="5123" width="0.54296875" style="91" customWidth="1"/>
    <col min="5124" max="5124" width="6.36328125" style="91" customWidth="1"/>
    <col min="5125" max="5125" width="1.453125" style="91" customWidth="1"/>
    <col min="5126" max="5126" width="11" style="91" customWidth="1"/>
    <col min="5127" max="5127" width="1.453125" style="91" customWidth="1"/>
    <col min="5128" max="5128" width="11" style="91" customWidth="1"/>
    <col min="5129" max="5129" width="1.453125" style="91" customWidth="1"/>
    <col min="5130" max="5130" width="10.453125" style="91" customWidth="1"/>
    <col min="5131" max="5131" width="1.453125" style="91" customWidth="1"/>
    <col min="5132" max="5132" width="11.6328125" style="91" customWidth="1"/>
    <col min="5133" max="5133" width="1.453125" style="91" customWidth="1"/>
    <col min="5134" max="5134" width="12" style="91" customWidth="1"/>
    <col min="5135" max="5135" width="1.453125" style="91" customWidth="1"/>
    <col min="5136" max="5136" width="11.6328125" style="91" customWidth="1"/>
    <col min="5137" max="5137" width="1.453125" style="91" customWidth="1"/>
    <col min="5138" max="5138" width="10.6328125" style="91" customWidth="1"/>
    <col min="5139" max="5139" width="1.453125" style="91" customWidth="1"/>
    <col min="5140" max="5140" width="11.6328125" style="91" customWidth="1"/>
    <col min="5141" max="5141" width="1.453125" style="91" customWidth="1"/>
    <col min="5142" max="5142" width="11.36328125" style="91" customWidth="1"/>
    <col min="5143" max="5143" width="0.6328125" style="91" customWidth="1"/>
    <col min="5144" max="5144" width="10.6328125" style="91" customWidth="1"/>
    <col min="5145" max="5145" width="1.6328125" style="91" customWidth="1"/>
    <col min="5146" max="5376" width="9.36328125" style="91"/>
    <col min="5377" max="5377" width="2" style="91" customWidth="1"/>
    <col min="5378" max="5378" width="21.6328125" style="91" customWidth="1"/>
    <col min="5379" max="5379" width="0.54296875" style="91" customWidth="1"/>
    <col min="5380" max="5380" width="6.36328125" style="91" customWidth="1"/>
    <col min="5381" max="5381" width="1.453125" style="91" customWidth="1"/>
    <col min="5382" max="5382" width="11" style="91" customWidth="1"/>
    <col min="5383" max="5383" width="1.453125" style="91" customWidth="1"/>
    <col min="5384" max="5384" width="11" style="91" customWidth="1"/>
    <col min="5385" max="5385" width="1.453125" style="91" customWidth="1"/>
    <col min="5386" max="5386" width="10.453125" style="91" customWidth="1"/>
    <col min="5387" max="5387" width="1.453125" style="91" customWidth="1"/>
    <col min="5388" max="5388" width="11.6328125" style="91" customWidth="1"/>
    <col min="5389" max="5389" width="1.453125" style="91" customWidth="1"/>
    <col min="5390" max="5390" width="12" style="91" customWidth="1"/>
    <col min="5391" max="5391" width="1.453125" style="91" customWidth="1"/>
    <col min="5392" max="5392" width="11.6328125" style="91" customWidth="1"/>
    <col min="5393" max="5393" width="1.453125" style="91" customWidth="1"/>
    <col min="5394" max="5394" width="10.6328125" style="91" customWidth="1"/>
    <col min="5395" max="5395" width="1.453125" style="91" customWidth="1"/>
    <col min="5396" max="5396" width="11.6328125" style="91" customWidth="1"/>
    <col min="5397" max="5397" width="1.453125" style="91" customWidth="1"/>
    <col min="5398" max="5398" width="11.36328125" style="91" customWidth="1"/>
    <col min="5399" max="5399" width="0.6328125" style="91" customWidth="1"/>
    <col min="5400" max="5400" width="10.6328125" style="91" customWidth="1"/>
    <col min="5401" max="5401" width="1.6328125" style="91" customWidth="1"/>
    <col min="5402" max="5632" width="9.36328125" style="91"/>
    <col min="5633" max="5633" width="2" style="91" customWidth="1"/>
    <col min="5634" max="5634" width="21.6328125" style="91" customWidth="1"/>
    <col min="5635" max="5635" width="0.54296875" style="91" customWidth="1"/>
    <col min="5636" max="5636" width="6.36328125" style="91" customWidth="1"/>
    <col min="5637" max="5637" width="1.453125" style="91" customWidth="1"/>
    <col min="5638" max="5638" width="11" style="91" customWidth="1"/>
    <col min="5639" max="5639" width="1.453125" style="91" customWidth="1"/>
    <col min="5640" max="5640" width="11" style="91" customWidth="1"/>
    <col min="5641" max="5641" width="1.453125" style="91" customWidth="1"/>
    <col min="5642" max="5642" width="10.453125" style="91" customWidth="1"/>
    <col min="5643" max="5643" width="1.453125" style="91" customWidth="1"/>
    <col min="5644" max="5644" width="11.6328125" style="91" customWidth="1"/>
    <col min="5645" max="5645" width="1.453125" style="91" customWidth="1"/>
    <col min="5646" max="5646" width="12" style="91" customWidth="1"/>
    <col min="5647" max="5647" width="1.453125" style="91" customWidth="1"/>
    <col min="5648" max="5648" width="11.6328125" style="91" customWidth="1"/>
    <col min="5649" max="5649" width="1.453125" style="91" customWidth="1"/>
    <col min="5650" max="5650" width="10.6328125" style="91" customWidth="1"/>
    <col min="5651" max="5651" width="1.453125" style="91" customWidth="1"/>
    <col min="5652" max="5652" width="11.6328125" style="91" customWidth="1"/>
    <col min="5653" max="5653" width="1.453125" style="91" customWidth="1"/>
    <col min="5654" max="5654" width="11.36328125" style="91" customWidth="1"/>
    <col min="5655" max="5655" width="0.6328125" style="91" customWidth="1"/>
    <col min="5656" max="5656" width="10.6328125" style="91" customWidth="1"/>
    <col min="5657" max="5657" width="1.6328125" style="91" customWidth="1"/>
    <col min="5658" max="5888" width="9.36328125" style="91"/>
    <col min="5889" max="5889" width="2" style="91" customWidth="1"/>
    <col min="5890" max="5890" width="21.6328125" style="91" customWidth="1"/>
    <col min="5891" max="5891" width="0.54296875" style="91" customWidth="1"/>
    <col min="5892" max="5892" width="6.36328125" style="91" customWidth="1"/>
    <col min="5893" max="5893" width="1.453125" style="91" customWidth="1"/>
    <col min="5894" max="5894" width="11" style="91" customWidth="1"/>
    <col min="5895" max="5895" width="1.453125" style="91" customWidth="1"/>
    <col min="5896" max="5896" width="11" style="91" customWidth="1"/>
    <col min="5897" max="5897" width="1.453125" style="91" customWidth="1"/>
    <col min="5898" max="5898" width="10.453125" style="91" customWidth="1"/>
    <col min="5899" max="5899" width="1.453125" style="91" customWidth="1"/>
    <col min="5900" max="5900" width="11.6328125" style="91" customWidth="1"/>
    <col min="5901" max="5901" width="1.453125" style="91" customWidth="1"/>
    <col min="5902" max="5902" width="12" style="91" customWidth="1"/>
    <col min="5903" max="5903" width="1.453125" style="91" customWidth="1"/>
    <col min="5904" max="5904" width="11.6328125" style="91" customWidth="1"/>
    <col min="5905" max="5905" width="1.453125" style="91" customWidth="1"/>
    <col min="5906" max="5906" width="10.6328125" style="91" customWidth="1"/>
    <col min="5907" max="5907" width="1.453125" style="91" customWidth="1"/>
    <col min="5908" max="5908" width="11.6328125" style="91" customWidth="1"/>
    <col min="5909" max="5909" width="1.453125" style="91" customWidth="1"/>
    <col min="5910" max="5910" width="11.36328125" style="91" customWidth="1"/>
    <col min="5911" max="5911" width="0.6328125" style="91" customWidth="1"/>
    <col min="5912" max="5912" width="10.6328125" style="91" customWidth="1"/>
    <col min="5913" max="5913" width="1.6328125" style="91" customWidth="1"/>
    <col min="5914" max="6144" width="9.36328125" style="91"/>
    <col min="6145" max="6145" width="2" style="91" customWidth="1"/>
    <col min="6146" max="6146" width="21.6328125" style="91" customWidth="1"/>
    <col min="6147" max="6147" width="0.54296875" style="91" customWidth="1"/>
    <col min="6148" max="6148" width="6.36328125" style="91" customWidth="1"/>
    <col min="6149" max="6149" width="1.453125" style="91" customWidth="1"/>
    <col min="6150" max="6150" width="11" style="91" customWidth="1"/>
    <col min="6151" max="6151" width="1.453125" style="91" customWidth="1"/>
    <col min="6152" max="6152" width="11" style="91" customWidth="1"/>
    <col min="6153" max="6153" width="1.453125" style="91" customWidth="1"/>
    <col min="6154" max="6154" width="10.453125" style="91" customWidth="1"/>
    <col min="6155" max="6155" width="1.453125" style="91" customWidth="1"/>
    <col min="6156" max="6156" width="11.6328125" style="91" customWidth="1"/>
    <col min="6157" max="6157" width="1.453125" style="91" customWidth="1"/>
    <col min="6158" max="6158" width="12" style="91" customWidth="1"/>
    <col min="6159" max="6159" width="1.453125" style="91" customWidth="1"/>
    <col min="6160" max="6160" width="11.6328125" style="91" customWidth="1"/>
    <col min="6161" max="6161" width="1.453125" style="91" customWidth="1"/>
    <col min="6162" max="6162" width="10.6328125" style="91" customWidth="1"/>
    <col min="6163" max="6163" width="1.453125" style="91" customWidth="1"/>
    <col min="6164" max="6164" width="11.6328125" style="91" customWidth="1"/>
    <col min="6165" max="6165" width="1.453125" style="91" customWidth="1"/>
    <col min="6166" max="6166" width="11.36328125" style="91" customWidth="1"/>
    <col min="6167" max="6167" width="0.6328125" style="91" customWidth="1"/>
    <col min="6168" max="6168" width="10.6328125" style="91" customWidth="1"/>
    <col min="6169" max="6169" width="1.6328125" style="91" customWidth="1"/>
    <col min="6170" max="6400" width="9.36328125" style="91"/>
    <col min="6401" max="6401" width="2" style="91" customWidth="1"/>
    <col min="6402" max="6402" width="21.6328125" style="91" customWidth="1"/>
    <col min="6403" max="6403" width="0.54296875" style="91" customWidth="1"/>
    <col min="6404" max="6404" width="6.36328125" style="91" customWidth="1"/>
    <col min="6405" max="6405" width="1.453125" style="91" customWidth="1"/>
    <col min="6406" max="6406" width="11" style="91" customWidth="1"/>
    <col min="6407" max="6407" width="1.453125" style="91" customWidth="1"/>
    <col min="6408" max="6408" width="11" style="91" customWidth="1"/>
    <col min="6409" max="6409" width="1.453125" style="91" customWidth="1"/>
    <col min="6410" max="6410" width="10.453125" style="91" customWidth="1"/>
    <col min="6411" max="6411" width="1.453125" style="91" customWidth="1"/>
    <col min="6412" max="6412" width="11.6328125" style="91" customWidth="1"/>
    <col min="6413" max="6413" width="1.453125" style="91" customWidth="1"/>
    <col min="6414" max="6414" width="12" style="91" customWidth="1"/>
    <col min="6415" max="6415" width="1.453125" style="91" customWidth="1"/>
    <col min="6416" max="6416" width="11.6328125" style="91" customWidth="1"/>
    <col min="6417" max="6417" width="1.453125" style="91" customWidth="1"/>
    <col min="6418" max="6418" width="10.6328125" style="91" customWidth="1"/>
    <col min="6419" max="6419" width="1.453125" style="91" customWidth="1"/>
    <col min="6420" max="6420" width="11.6328125" style="91" customWidth="1"/>
    <col min="6421" max="6421" width="1.453125" style="91" customWidth="1"/>
    <col min="6422" max="6422" width="11.36328125" style="91" customWidth="1"/>
    <col min="6423" max="6423" width="0.6328125" style="91" customWidth="1"/>
    <col min="6424" max="6424" width="10.6328125" style="91" customWidth="1"/>
    <col min="6425" max="6425" width="1.6328125" style="91" customWidth="1"/>
    <col min="6426" max="6656" width="9.36328125" style="91"/>
    <col min="6657" max="6657" width="2" style="91" customWidth="1"/>
    <col min="6658" max="6658" width="21.6328125" style="91" customWidth="1"/>
    <col min="6659" max="6659" width="0.54296875" style="91" customWidth="1"/>
    <col min="6660" max="6660" width="6.36328125" style="91" customWidth="1"/>
    <col min="6661" max="6661" width="1.453125" style="91" customWidth="1"/>
    <col min="6662" max="6662" width="11" style="91" customWidth="1"/>
    <col min="6663" max="6663" width="1.453125" style="91" customWidth="1"/>
    <col min="6664" max="6664" width="11" style="91" customWidth="1"/>
    <col min="6665" max="6665" width="1.453125" style="91" customWidth="1"/>
    <col min="6666" max="6666" width="10.453125" style="91" customWidth="1"/>
    <col min="6667" max="6667" width="1.453125" style="91" customWidth="1"/>
    <col min="6668" max="6668" width="11.6328125" style="91" customWidth="1"/>
    <col min="6669" max="6669" width="1.453125" style="91" customWidth="1"/>
    <col min="6670" max="6670" width="12" style="91" customWidth="1"/>
    <col min="6671" max="6671" width="1.453125" style="91" customWidth="1"/>
    <col min="6672" max="6672" width="11.6328125" style="91" customWidth="1"/>
    <col min="6673" max="6673" width="1.453125" style="91" customWidth="1"/>
    <col min="6674" max="6674" width="10.6328125" style="91" customWidth="1"/>
    <col min="6675" max="6675" width="1.453125" style="91" customWidth="1"/>
    <col min="6676" max="6676" width="11.6328125" style="91" customWidth="1"/>
    <col min="6677" max="6677" width="1.453125" style="91" customWidth="1"/>
    <col min="6678" max="6678" width="11.36328125" style="91" customWidth="1"/>
    <col min="6679" max="6679" width="0.6328125" style="91" customWidth="1"/>
    <col min="6680" max="6680" width="10.6328125" style="91" customWidth="1"/>
    <col min="6681" max="6681" width="1.6328125" style="91" customWidth="1"/>
    <col min="6682" max="6912" width="9.36328125" style="91"/>
    <col min="6913" max="6913" width="2" style="91" customWidth="1"/>
    <col min="6914" max="6914" width="21.6328125" style="91" customWidth="1"/>
    <col min="6915" max="6915" width="0.54296875" style="91" customWidth="1"/>
    <col min="6916" max="6916" width="6.36328125" style="91" customWidth="1"/>
    <col min="6917" max="6917" width="1.453125" style="91" customWidth="1"/>
    <col min="6918" max="6918" width="11" style="91" customWidth="1"/>
    <col min="6919" max="6919" width="1.453125" style="91" customWidth="1"/>
    <col min="6920" max="6920" width="11" style="91" customWidth="1"/>
    <col min="6921" max="6921" width="1.453125" style="91" customWidth="1"/>
    <col min="6922" max="6922" width="10.453125" style="91" customWidth="1"/>
    <col min="6923" max="6923" width="1.453125" style="91" customWidth="1"/>
    <col min="6924" max="6924" width="11.6328125" style="91" customWidth="1"/>
    <col min="6925" max="6925" width="1.453125" style="91" customWidth="1"/>
    <col min="6926" max="6926" width="12" style="91" customWidth="1"/>
    <col min="6927" max="6927" width="1.453125" style="91" customWidth="1"/>
    <col min="6928" max="6928" width="11.6328125" style="91" customWidth="1"/>
    <col min="6929" max="6929" width="1.453125" style="91" customWidth="1"/>
    <col min="6930" max="6930" width="10.6328125" style="91" customWidth="1"/>
    <col min="6931" max="6931" width="1.453125" style="91" customWidth="1"/>
    <col min="6932" max="6932" width="11.6328125" style="91" customWidth="1"/>
    <col min="6933" max="6933" width="1.453125" style="91" customWidth="1"/>
    <col min="6934" max="6934" width="11.36328125" style="91" customWidth="1"/>
    <col min="6935" max="6935" width="0.6328125" style="91" customWidth="1"/>
    <col min="6936" max="6936" width="10.6328125" style="91" customWidth="1"/>
    <col min="6937" max="6937" width="1.6328125" style="91" customWidth="1"/>
    <col min="6938" max="7168" width="9.36328125" style="91"/>
    <col min="7169" max="7169" width="2" style="91" customWidth="1"/>
    <col min="7170" max="7170" width="21.6328125" style="91" customWidth="1"/>
    <col min="7171" max="7171" width="0.54296875" style="91" customWidth="1"/>
    <col min="7172" max="7172" width="6.36328125" style="91" customWidth="1"/>
    <col min="7173" max="7173" width="1.453125" style="91" customWidth="1"/>
    <col min="7174" max="7174" width="11" style="91" customWidth="1"/>
    <col min="7175" max="7175" width="1.453125" style="91" customWidth="1"/>
    <col min="7176" max="7176" width="11" style="91" customWidth="1"/>
    <col min="7177" max="7177" width="1.453125" style="91" customWidth="1"/>
    <col min="7178" max="7178" width="10.453125" style="91" customWidth="1"/>
    <col min="7179" max="7179" width="1.453125" style="91" customWidth="1"/>
    <col min="7180" max="7180" width="11.6328125" style="91" customWidth="1"/>
    <col min="7181" max="7181" width="1.453125" style="91" customWidth="1"/>
    <col min="7182" max="7182" width="12" style="91" customWidth="1"/>
    <col min="7183" max="7183" width="1.453125" style="91" customWidth="1"/>
    <col min="7184" max="7184" width="11.6328125" style="91" customWidth="1"/>
    <col min="7185" max="7185" width="1.453125" style="91" customWidth="1"/>
    <col min="7186" max="7186" width="10.6328125" style="91" customWidth="1"/>
    <col min="7187" max="7187" width="1.453125" style="91" customWidth="1"/>
    <col min="7188" max="7188" width="11.6328125" style="91" customWidth="1"/>
    <col min="7189" max="7189" width="1.453125" style="91" customWidth="1"/>
    <col min="7190" max="7190" width="11.36328125" style="91" customWidth="1"/>
    <col min="7191" max="7191" width="0.6328125" style="91" customWidth="1"/>
    <col min="7192" max="7192" width="10.6328125" style="91" customWidth="1"/>
    <col min="7193" max="7193" width="1.6328125" style="91" customWidth="1"/>
    <col min="7194" max="7424" width="9.36328125" style="91"/>
    <col min="7425" max="7425" width="2" style="91" customWidth="1"/>
    <col min="7426" max="7426" width="21.6328125" style="91" customWidth="1"/>
    <col min="7427" max="7427" width="0.54296875" style="91" customWidth="1"/>
    <col min="7428" max="7428" width="6.36328125" style="91" customWidth="1"/>
    <col min="7429" max="7429" width="1.453125" style="91" customWidth="1"/>
    <col min="7430" max="7430" width="11" style="91" customWidth="1"/>
    <col min="7431" max="7431" width="1.453125" style="91" customWidth="1"/>
    <col min="7432" max="7432" width="11" style="91" customWidth="1"/>
    <col min="7433" max="7433" width="1.453125" style="91" customWidth="1"/>
    <col min="7434" max="7434" width="10.453125" style="91" customWidth="1"/>
    <col min="7435" max="7435" width="1.453125" style="91" customWidth="1"/>
    <col min="7436" max="7436" width="11.6328125" style="91" customWidth="1"/>
    <col min="7437" max="7437" width="1.453125" style="91" customWidth="1"/>
    <col min="7438" max="7438" width="12" style="91" customWidth="1"/>
    <col min="7439" max="7439" width="1.453125" style="91" customWidth="1"/>
    <col min="7440" max="7440" width="11.6328125" style="91" customWidth="1"/>
    <col min="7441" max="7441" width="1.453125" style="91" customWidth="1"/>
    <col min="7442" max="7442" width="10.6328125" style="91" customWidth="1"/>
    <col min="7443" max="7443" width="1.453125" style="91" customWidth="1"/>
    <col min="7444" max="7444" width="11.6328125" style="91" customWidth="1"/>
    <col min="7445" max="7445" width="1.453125" style="91" customWidth="1"/>
    <col min="7446" max="7446" width="11.36328125" style="91" customWidth="1"/>
    <col min="7447" max="7447" width="0.6328125" style="91" customWidth="1"/>
    <col min="7448" max="7448" width="10.6328125" style="91" customWidth="1"/>
    <col min="7449" max="7449" width="1.6328125" style="91" customWidth="1"/>
    <col min="7450" max="7680" width="9.36328125" style="91"/>
    <col min="7681" max="7681" width="2" style="91" customWidth="1"/>
    <col min="7682" max="7682" width="21.6328125" style="91" customWidth="1"/>
    <col min="7683" max="7683" width="0.54296875" style="91" customWidth="1"/>
    <col min="7684" max="7684" width="6.36328125" style="91" customWidth="1"/>
    <col min="7685" max="7685" width="1.453125" style="91" customWidth="1"/>
    <col min="7686" max="7686" width="11" style="91" customWidth="1"/>
    <col min="7687" max="7687" width="1.453125" style="91" customWidth="1"/>
    <col min="7688" max="7688" width="11" style="91" customWidth="1"/>
    <col min="7689" max="7689" width="1.453125" style="91" customWidth="1"/>
    <col min="7690" max="7690" width="10.453125" style="91" customWidth="1"/>
    <col min="7691" max="7691" width="1.453125" style="91" customWidth="1"/>
    <col min="7692" max="7692" width="11.6328125" style="91" customWidth="1"/>
    <col min="7693" max="7693" width="1.453125" style="91" customWidth="1"/>
    <col min="7694" max="7694" width="12" style="91" customWidth="1"/>
    <col min="7695" max="7695" width="1.453125" style="91" customWidth="1"/>
    <col min="7696" max="7696" width="11.6328125" style="91" customWidth="1"/>
    <col min="7697" max="7697" width="1.453125" style="91" customWidth="1"/>
    <col min="7698" max="7698" width="10.6328125" style="91" customWidth="1"/>
    <col min="7699" max="7699" width="1.453125" style="91" customWidth="1"/>
    <col min="7700" max="7700" width="11.6328125" style="91" customWidth="1"/>
    <col min="7701" max="7701" width="1.453125" style="91" customWidth="1"/>
    <col min="7702" max="7702" width="11.36328125" style="91" customWidth="1"/>
    <col min="7703" max="7703" width="0.6328125" style="91" customWidth="1"/>
    <col min="7704" max="7704" width="10.6328125" style="91" customWidth="1"/>
    <col min="7705" max="7705" width="1.6328125" style="91" customWidth="1"/>
    <col min="7706" max="7936" width="9.36328125" style="91"/>
    <col min="7937" max="7937" width="2" style="91" customWidth="1"/>
    <col min="7938" max="7938" width="21.6328125" style="91" customWidth="1"/>
    <col min="7939" max="7939" width="0.54296875" style="91" customWidth="1"/>
    <col min="7940" max="7940" width="6.36328125" style="91" customWidth="1"/>
    <col min="7941" max="7941" width="1.453125" style="91" customWidth="1"/>
    <col min="7942" max="7942" width="11" style="91" customWidth="1"/>
    <col min="7943" max="7943" width="1.453125" style="91" customWidth="1"/>
    <col min="7944" max="7944" width="11" style="91" customWidth="1"/>
    <col min="7945" max="7945" width="1.453125" style="91" customWidth="1"/>
    <col min="7946" max="7946" width="10.453125" style="91" customWidth="1"/>
    <col min="7947" max="7947" width="1.453125" style="91" customWidth="1"/>
    <col min="7948" max="7948" width="11.6328125" style="91" customWidth="1"/>
    <col min="7949" max="7949" width="1.453125" style="91" customWidth="1"/>
    <col min="7950" max="7950" width="12" style="91" customWidth="1"/>
    <col min="7951" max="7951" width="1.453125" style="91" customWidth="1"/>
    <col min="7952" max="7952" width="11.6328125" style="91" customWidth="1"/>
    <col min="7953" max="7953" width="1.453125" style="91" customWidth="1"/>
    <col min="7954" max="7954" width="10.6328125" style="91" customWidth="1"/>
    <col min="7955" max="7955" width="1.453125" style="91" customWidth="1"/>
    <col min="7956" max="7956" width="11.6328125" style="91" customWidth="1"/>
    <col min="7957" max="7957" width="1.453125" style="91" customWidth="1"/>
    <col min="7958" max="7958" width="11.36328125" style="91" customWidth="1"/>
    <col min="7959" max="7959" width="0.6328125" style="91" customWidth="1"/>
    <col min="7960" max="7960" width="10.6328125" style="91" customWidth="1"/>
    <col min="7961" max="7961" width="1.6328125" style="91" customWidth="1"/>
    <col min="7962" max="8192" width="9.36328125" style="91"/>
    <col min="8193" max="8193" width="2" style="91" customWidth="1"/>
    <col min="8194" max="8194" width="21.6328125" style="91" customWidth="1"/>
    <col min="8195" max="8195" width="0.54296875" style="91" customWidth="1"/>
    <col min="8196" max="8196" width="6.36328125" style="91" customWidth="1"/>
    <col min="8197" max="8197" width="1.453125" style="91" customWidth="1"/>
    <col min="8198" max="8198" width="11" style="91" customWidth="1"/>
    <col min="8199" max="8199" width="1.453125" style="91" customWidth="1"/>
    <col min="8200" max="8200" width="11" style="91" customWidth="1"/>
    <col min="8201" max="8201" width="1.453125" style="91" customWidth="1"/>
    <col min="8202" max="8202" width="10.453125" style="91" customWidth="1"/>
    <col min="8203" max="8203" width="1.453125" style="91" customWidth="1"/>
    <col min="8204" max="8204" width="11.6328125" style="91" customWidth="1"/>
    <col min="8205" max="8205" width="1.453125" style="91" customWidth="1"/>
    <col min="8206" max="8206" width="12" style="91" customWidth="1"/>
    <col min="8207" max="8207" width="1.453125" style="91" customWidth="1"/>
    <col min="8208" max="8208" width="11.6328125" style="91" customWidth="1"/>
    <col min="8209" max="8209" width="1.453125" style="91" customWidth="1"/>
    <col min="8210" max="8210" width="10.6328125" style="91" customWidth="1"/>
    <col min="8211" max="8211" width="1.453125" style="91" customWidth="1"/>
    <col min="8212" max="8212" width="11.6328125" style="91" customWidth="1"/>
    <col min="8213" max="8213" width="1.453125" style="91" customWidth="1"/>
    <col min="8214" max="8214" width="11.36328125" style="91" customWidth="1"/>
    <col min="8215" max="8215" width="0.6328125" style="91" customWidth="1"/>
    <col min="8216" max="8216" width="10.6328125" style="91" customWidth="1"/>
    <col min="8217" max="8217" width="1.6328125" style="91" customWidth="1"/>
    <col min="8218" max="8448" width="9.36328125" style="91"/>
    <col min="8449" max="8449" width="2" style="91" customWidth="1"/>
    <col min="8450" max="8450" width="21.6328125" style="91" customWidth="1"/>
    <col min="8451" max="8451" width="0.54296875" style="91" customWidth="1"/>
    <col min="8452" max="8452" width="6.36328125" style="91" customWidth="1"/>
    <col min="8453" max="8453" width="1.453125" style="91" customWidth="1"/>
    <col min="8454" max="8454" width="11" style="91" customWidth="1"/>
    <col min="8455" max="8455" width="1.453125" style="91" customWidth="1"/>
    <col min="8456" max="8456" width="11" style="91" customWidth="1"/>
    <col min="8457" max="8457" width="1.453125" style="91" customWidth="1"/>
    <col min="8458" max="8458" width="10.453125" style="91" customWidth="1"/>
    <col min="8459" max="8459" width="1.453125" style="91" customWidth="1"/>
    <col min="8460" max="8460" width="11.6328125" style="91" customWidth="1"/>
    <col min="8461" max="8461" width="1.453125" style="91" customWidth="1"/>
    <col min="8462" max="8462" width="12" style="91" customWidth="1"/>
    <col min="8463" max="8463" width="1.453125" style="91" customWidth="1"/>
    <col min="8464" max="8464" width="11.6328125" style="91" customWidth="1"/>
    <col min="8465" max="8465" width="1.453125" style="91" customWidth="1"/>
    <col min="8466" max="8466" width="10.6328125" style="91" customWidth="1"/>
    <col min="8467" max="8467" width="1.453125" style="91" customWidth="1"/>
    <col min="8468" max="8468" width="11.6328125" style="91" customWidth="1"/>
    <col min="8469" max="8469" width="1.453125" style="91" customWidth="1"/>
    <col min="8470" max="8470" width="11.36328125" style="91" customWidth="1"/>
    <col min="8471" max="8471" width="0.6328125" style="91" customWidth="1"/>
    <col min="8472" max="8472" width="10.6328125" style="91" customWidth="1"/>
    <col min="8473" max="8473" width="1.6328125" style="91" customWidth="1"/>
    <col min="8474" max="8704" width="9.36328125" style="91"/>
    <col min="8705" max="8705" width="2" style="91" customWidth="1"/>
    <col min="8706" max="8706" width="21.6328125" style="91" customWidth="1"/>
    <col min="8707" max="8707" width="0.54296875" style="91" customWidth="1"/>
    <col min="8708" max="8708" width="6.36328125" style="91" customWidth="1"/>
    <col min="8709" max="8709" width="1.453125" style="91" customWidth="1"/>
    <col min="8710" max="8710" width="11" style="91" customWidth="1"/>
    <col min="8711" max="8711" width="1.453125" style="91" customWidth="1"/>
    <col min="8712" max="8712" width="11" style="91" customWidth="1"/>
    <col min="8713" max="8713" width="1.453125" style="91" customWidth="1"/>
    <col min="8714" max="8714" width="10.453125" style="91" customWidth="1"/>
    <col min="8715" max="8715" width="1.453125" style="91" customWidth="1"/>
    <col min="8716" max="8716" width="11.6328125" style="91" customWidth="1"/>
    <col min="8717" max="8717" width="1.453125" style="91" customWidth="1"/>
    <col min="8718" max="8718" width="12" style="91" customWidth="1"/>
    <col min="8719" max="8719" width="1.453125" style="91" customWidth="1"/>
    <col min="8720" max="8720" width="11.6328125" style="91" customWidth="1"/>
    <col min="8721" max="8721" width="1.453125" style="91" customWidth="1"/>
    <col min="8722" max="8722" width="10.6328125" style="91" customWidth="1"/>
    <col min="8723" max="8723" width="1.453125" style="91" customWidth="1"/>
    <col min="8724" max="8724" width="11.6328125" style="91" customWidth="1"/>
    <col min="8725" max="8725" width="1.453125" style="91" customWidth="1"/>
    <col min="8726" max="8726" width="11.36328125" style="91" customWidth="1"/>
    <col min="8727" max="8727" width="0.6328125" style="91" customWidth="1"/>
    <col min="8728" max="8728" width="10.6328125" style="91" customWidth="1"/>
    <col min="8729" max="8729" width="1.6328125" style="91" customWidth="1"/>
    <col min="8730" max="8960" width="9.36328125" style="91"/>
    <col min="8961" max="8961" width="2" style="91" customWidth="1"/>
    <col min="8962" max="8962" width="21.6328125" style="91" customWidth="1"/>
    <col min="8963" max="8963" width="0.54296875" style="91" customWidth="1"/>
    <col min="8964" max="8964" width="6.36328125" style="91" customWidth="1"/>
    <col min="8965" max="8965" width="1.453125" style="91" customWidth="1"/>
    <col min="8966" max="8966" width="11" style="91" customWidth="1"/>
    <col min="8967" max="8967" width="1.453125" style="91" customWidth="1"/>
    <col min="8968" max="8968" width="11" style="91" customWidth="1"/>
    <col min="8969" max="8969" width="1.453125" style="91" customWidth="1"/>
    <col min="8970" max="8970" width="10.453125" style="91" customWidth="1"/>
    <col min="8971" max="8971" width="1.453125" style="91" customWidth="1"/>
    <col min="8972" max="8972" width="11.6328125" style="91" customWidth="1"/>
    <col min="8973" max="8973" width="1.453125" style="91" customWidth="1"/>
    <col min="8974" max="8974" width="12" style="91" customWidth="1"/>
    <col min="8975" max="8975" width="1.453125" style="91" customWidth="1"/>
    <col min="8976" max="8976" width="11.6328125" style="91" customWidth="1"/>
    <col min="8977" max="8977" width="1.453125" style="91" customWidth="1"/>
    <col min="8978" max="8978" width="10.6328125" style="91" customWidth="1"/>
    <col min="8979" max="8979" width="1.453125" style="91" customWidth="1"/>
    <col min="8980" max="8980" width="11.6328125" style="91" customWidth="1"/>
    <col min="8981" max="8981" width="1.453125" style="91" customWidth="1"/>
    <col min="8982" max="8982" width="11.36328125" style="91" customWidth="1"/>
    <col min="8983" max="8983" width="0.6328125" style="91" customWidth="1"/>
    <col min="8984" max="8984" width="10.6328125" style="91" customWidth="1"/>
    <col min="8985" max="8985" width="1.6328125" style="91" customWidth="1"/>
    <col min="8986" max="9216" width="9.36328125" style="91"/>
    <col min="9217" max="9217" width="2" style="91" customWidth="1"/>
    <col min="9218" max="9218" width="21.6328125" style="91" customWidth="1"/>
    <col min="9219" max="9219" width="0.54296875" style="91" customWidth="1"/>
    <col min="9220" max="9220" width="6.36328125" style="91" customWidth="1"/>
    <col min="9221" max="9221" width="1.453125" style="91" customWidth="1"/>
    <col min="9222" max="9222" width="11" style="91" customWidth="1"/>
    <col min="9223" max="9223" width="1.453125" style="91" customWidth="1"/>
    <col min="9224" max="9224" width="11" style="91" customWidth="1"/>
    <col min="9225" max="9225" width="1.453125" style="91" customWidth="1"/>
    <col min="9226" max="9226" width="10.453125" style="91" customWidth="1"/>
    <col min="9227" max="9227" width="1.453125" style="91" customWidth="1"/>
    <col min="9228" max="9228" width="11.6328125" style="91" customWidth="1"/>
    <col min="9229" max="9229" width="1.453125" style="91" customWidth="1"/>
    <col min="9230" max="9230" width="12" style="91" customWidth="1"/>
    <col min="9231" max="9231" width="1.453125" style="91" customWidth="1"/>
    <col min="9232" max="9232" width="11.6328125" style="91" customWidth="1"/>
    <col min="9233" max="9233" width="1.453125" style="91" customWidth="1"/>
    <col min="9234" max="9234" width="10.6328125" style="91" customWidth="1"/>
    <col min="9235" max="9235" width="1.453125" style="91" customWidth="1"/>
    <col min="9236" max="9236" width="11.6328125" style="91" customWidth="1"/>
    <col min="9237" max="9237" width="1.453125" style="91" customWidth="1"/>
    <col min="9238" max="9238" width="11.36328125" style="91" customWidth="1"/>
    <col min="9239" max="9239" width="0.6328125" style="91" customWidth="1"/>
    <col min="9240" max="9240" width="10.6328125" style="91" customWidth="1"/>
    <col min="9241" max="9241" width="1.6328125" style="91" customWidth="1"/>
    <col min="9242" max="9472" width="9.36328125" style="91"/>
    <col min="9473" max="9473" width="2" style="91" customWidth="1"/>
    <col min="9474" max="9474" width="21.6328125" style="91" customWidth="1"/>
    <col min="9475" max="9475" width="0.54296875" style="91" customWidth="1"/>
    <col min="9476" max="9476" width="6.36328125" style="91" customWidth="1"/>
    <col min="9477" max="9477" width="1.453125" style="91" customWidth="1"/>
    <col min="9478" max="9478" width="11" style="91" customWidth="1"/>
    <col min="9479" max="9479" width="1.453125" style="91" customWidth="1"/>
    <col min="9480" max="9480" width="11" style="91" customWidth="1"/>
    <col min="9481" max="9481" width="1.453125" style="91" customWidth="1"/>
    <col min="9482" max="9482" width="10.453125" style="91" customWidth="1"/>
    <col min="9483" max="9483" width="1.453125" style="91" customWidth="1"/>
    <col min="9484" max="9484" width="11.6328125" style="91" customWidth="1"/>
    <col min="9485" max="9485" width="1.453125" style="91" customWidth="1"/>
    <col min="9486" max="9486" width="12" style="91" customWidth="1"/>
    <col min="9487" max="9487" width="1.453125" style="91" customWidth="1"/>
    <col min="9488" max="9488" width="11.6328125" style="91" customWidth="1"/>
    <col min="9489" max="9489" width="1.453125" style="91" customWidth="1"/>
    <col min="9490" max="9490" width="10.6328125" style="91" customWidth="1"/>
    <col min="9491" max="9491" width="1.453125" style="91" customWidth="1"/>
    <col min="9492" max="9492" width="11.6328125" style="91" customWidth="1"/>
    <col min="9493" max="9493" width="1.453125" style="91" customWidth="1"/>
    <col min="9494" max="9494" width="11.36328125" style="91" customWidth="1"/>
    <col min="9495" max="9495" width="0.6328125" style="91" customWidth="1"/>
    <col min="9496" max="9496" width="10.6328125" style="91" customWidth="1"/>
    <col min="9497" max="9497" width="1.6328125" style="91" customWidth="1"/>
    <col min="9498" max="9728" width="9.36328125" style="91"/>
    <col min="9729" max="9729" width="2" style="91" customWidth="1"/>
    <col min="9730" max="9730" width="21.6328125" style="91" customWidth="1"/>
    <col min="9731" max="9731" width="0.54296875" style="91" customWidth="1"/>
    <col min="9732" max="9732" width="6.36328125" style="91" customWidth="1"/>
    <col min="9733" max="9733" width="1.453125" style="91" customWidth="1"/>
    <col min="9734" max="9734" width="11" style="91" customWidth="1"/>
    <col min="9735" max="9735" width="1.453125" style="91" customWidth="1"/>
    <col min="9736" max="9736" width="11" style="91" customWidth="1"/>
    <col min="9737" max="9737" width="1.453125" style="91" customWidth="1"/>
    <col min="9738" max="9738" width="10.453125" style="91" customWidth="1"/>
    <col min="9739" max="9739" width="1.453125" style="91" customWidth="1"/>
    <col min="9740" max="9740" width="11.6328125" style="91" customWidth="1"/>
    <col min="9741" max="9741" width="1.453125" style="91" customWidth="1"/>
    <col min="9742" max="9742" width="12" style="91" customWidth="1"/>
    <col min="9743" max="9743" width="1.453125" style="91" customWidth="1"/>
    <col min="9744" max="9744" width="11.6328125" style="91" customWidth="1"/>
    <col min="9745" max="9745" width="1.453125" style="91" customWidth="1"/>
    <col min="9746" max="9746" width="10.6328125" style="91" customWidth="1"/>
    <col min="9747" max="9747" width="1.453125" style="91" customWidth="1"/>
    <col min="9748" max="9748" width="11.6328125" style="91" customWidth="1"/>
    <col min="9749" max="9749" width="1.453125" style="91" customWidth="1"/>
    <col min="9750" max="9750" width="11.36328125" style="91" customWidth="1"/>
    <col min="9751" max="9751" width="0.6328125" style="91" customWidth="1"/>
    <col min="9752" max="9752" width="10.6328125" style="91" customWidth="1"/>
    <col min="9753" max="9753" width="1.6328125" style="91" customWidth="1"/>
    <col min="9754" max="9984" width="9.36328125" style="91"/>
    <col min="9985" max="9985" width="2" style="91" customWidth="1"/>
    <col min="9986" max="9986" width="21.6328125" style="91" customWidth="1"/>
    <col min="9987" max="9987" width="0.54296875" style="91" customWidth="1"/>
    <col min="9988" max="9988" width="6.36328125" style="91" customWidth="1"/>
    <col min="9989" max="9989" width="1.453125" style="91" customWidth="1"/>
    <col min="9990" max="9990" width="11" style="91" customWidth="1"/>
    <col min="9991" max="9991" width="1.453125" style="91" customWidth="1"/>
    <col min="9992" max="9992" width="11" style="91" customWidth="1"/>
    <col min="9993" max="9993" width="1.453125" style="91" customWidth="1"/>
    <col min="9994" max="9994" width="10.453125" style="91" customWidth="1"/>
    <col min="9995" max="9995" width="1.453125" style="91" customWidth="1"/>
    <col min="9996" max="9996" width="11.6328125" style="91" customWidth="1"/>
    <col min="9997" max="9997" width="1.453125" style="91" customWidth="1"/>
    <col min="9998" max="9998" width="12" style="91" customWidth="1"/>
    <col min="9999" max="9999" width="1.453125" style="91" customWidth="1"/>
    <col min="10000" max="10000" width="11.6328125" style="91" customWidth="1"/>
    <col min="10001" max="10001" width="1.453125" style="91" customWidth="1"/>
    <col min="10002" max="10002" width="10.6328125" style="91" customWidth="1"/>
    <col min="10003" max="10003" width="1.453125" style="91" customWidth="1"/>
    <col min="10004" max="10004" width="11.6328125" style="91" customWidth="1"/>
    <col min="10005" max="10005" width="1.453125" style="91" customWidth="1"/>
    <col min="10006" max="10006" width="11.36328125" style="91" customWidth="1"/>
    <col min="10007" max="10007" width="0.6328125" style="91" customWidth="1"/>
    <col min="10008" max="10008" width="10.6328125" style="91" customWidth="1"/>
    <col min="10009" max="10009" width="1.6328125" style="91" customWidth="1"/>
    <col min="10010" max="10240" width="9.36328125" style="91"/>
    <col min="10241" max="10241" width="2" style="91" customWidth="1"/>
    <col min="10242" max="10242" width="21.6328125" style="91" customWidth="1"/>
    <col min="10243" max="10243" width="0.54296875" style="91" customWidth="1"/>
    <col min="10244" max="10244" width="6.36328125" style="91" customWidth="1"/>
    <col min="10245" max="10245" width="1.453125" style="91" customWidth="1"/>
    <col min="10246" max="10246" width="11" style="91" customWidth="1"/>
    <col min="10247" max="10247" width="1.453125" style="91" customWidth="1"/>
    <col min="10248" max="10248" width="11" style="91" customWidth="1"/>
    <col min="10249" max="10249" width="1.453125" style="91" customWidth="1"/>
    <col min="10250" max="10250" width="10.453125" style="91" customWidth="1"/>
    <col min="10251" max="10251" width="1.453125" style="91" customWidth="1"/>
    <col min="10252" max="10252" width="11.6328125" style="91" customWidth="1"/>
    <col min="10253" max="10253" width="1.453125" style="91" customWidth="1"/>
    <col min="10254" max="10254" width="12" style="91" customWidth="1"/>
    <col min="10255" max="10255" width="1.453125" style="91" customWidth="1"/>
    <col min="10256" max="10256" width="11.6328125" style="91" customWidth="1"/>
    <col min="10257" max="10257" width="1.453125" style="91" customWidth="1"/>
    <col min="10258" max="10258" width="10.6328125" style="91" customWidth="1"/>
    <col min="10259" max="10259" width="1.453125" style="91" customWidth="1"/>
    <col min="10260" max="10260" width="11.6328125" style="91" customWidth="1"/>
    <col min="10261" max="10261" width="1.453125" style="91" customWidth="1"/>
    <col min="10262" max="10262" width="11.36328125" style="91" customWidth="1"/>
    <col min="10263" max="10263" width="0.6328125" style="91" customWidth="1"/>
    <col min="10264" max="10264" width="10.6328125" style="91" customWidth="1"/>
    <col min="10265" max="10265" width="1.6328125" style="91" customWidth="1"/>
    <col min="10266" max="10496" width="9.36328125" style="91"/>
    <col min="10497" max="10497" width="2" style="91" customWidth="1"/>
    <col min="10498" max="10498" width="21.6328125" style="91" customWidth="1"/>
    <col min="10499" max="10499" width="0.54296875" style="91" customWidth="1"/>
    <col min="10500" max="10500" width="6.36328125" style="91" customWidth="1"/>
    <col min="10501" max="10501" width="1.453125" style="91" customWidth="1"/>
    <col min="10502" max="10502" width="11" style="91" customWidth="1"/>
    <col min="10503" max="10503" width="1.453125" style="91" customWidth="1"/>
    <col min="10504" max="10504" width="11" style="91" customWidth="1"/>
    <col min="10505" max="10505" width="1.453125" style="91" customWidth="1"/>
    <col min="10506" max="10506" width="10.453125" style="91" customWidth="1"/>
    <col min="10507" max="10507" width="1.453125" style="91" customWidth="1"/>
    <col min="10508" max="10508" width="11.6328125" style="91" customWidth="1"/>
    <col min="10509" max="10509" width="1.453125" style="91" customWidth="1"/>
    <col min="10510" max="10510" width="12" style="91" customWidth="1"/>
    <col min="10511" max="10511" width="1.453125" style="91" customWidth="1"/>
    <col min="10512" max="10512" width="11.6328125" style="91" customWidth="1"/>
    <col min="10513" max="10513" width="1.453125" style="91" customWidth="1"/>
    <col min="10514" max="10514" width="10.6328125" style="91" customWidth="1"/>
    <col min="10515" max="10515" width="1.453125" style="91" customWidth="1"/>
    <col min="10516" max="10516" width="11.6328125" style="91" customWidth="1"/>
    <col min="10517" max="10517" width="1.453125" style="91" customWidth="1"/>
    <col min="10518" max="10518" width="11.36328125" style="91" customWidth="1"/>
    <col min="10519" max="10519" width="0.6328125" style="91" customWidth="1"/>
    <col min="10520" max="10520" width="10.6328125" style="91" customWidth="1"/>
    <col min="10521" max="10521" width="1.6328125" style="91" customWidth="1"/>
    <col min="10522" max="10752" width="9.36328125" style="91"/>
    <col min="10753" max="10753" width="2" style="91" customWidth="1"/>
    <col min="10754" max="10754" width="21.6328125" style="91" customWidth="1"/>
    <col min="10755" max="10755" width="0.54296875" style="91" customWidth="1"/>
    <col min="10756" max="10756" width="6.36328125" style="91" customWidth="1"/>
    <col min="10757" max="10757" width="1.453125" style="91" customWidth="1"/>
    <col min="10758" max="10758" width="11" style="91" customWidth="1"/>
    <col min="10759" max="10759" width="1.453125" style="91" customWidth="1"/>
    <col min="10760" max="10760" width="11" style="91" customWidth="1"/>
    <col min="10761" max="10761" width="1.453125" style="91" customWidth="1"/>
    <col min="10762" max="10762" width="10.453125" style="91" customWidth="1"/>
    <col min="10763" max="10763" width="1.453125" style="91" customWidth="1"/>
    <col min="10764" max="10764" width="11.6328125" style="91" customWidth="1"/>
    <col min="10765" max="10765" width="1.453125" style="91" customWidth="1"/>
    <col min="10766" max="10766" width="12" style="91" customWidth="1"/>
    <col min="10767" max="10767" width="1.453125" style="91" customWidth="1"/>
    <col min="10768" max="10768" width="11.6328125" style="91" customWidth="1"/>
    <col min="10769" max="10769" width="1.453125" style="91" customWidth="1"/>
    <col min="10770" max="10770" width="10.6328125" style="91" customWidth="1"/>
    <col min="10771" max="10771" width="1.453125" style="91" customWidth="1"/>
    <col min="10772" max="10772" width="11.6328125" style="91" customWidth="1"/>
    <col min="10773" max="10773" width="1.453125" style="91" customWidth="1"/>
    <col min="10774" max="10774" width="11.36328125" style="91" customWidth="1"/>
    <col min="10775" max="10775" width="0.6328125" style="91" customWidth="1"/>
    <col min="10776" max="10776" width="10.6328125" style="91" customWidth="1"/>
    <col min="10777" max="10777" width="1.6328125" style="91" customWidth="1"/>
    <col min="10778" max="11008" width="9.36328125" style="91"/>
    <col min="11009" max="11009" width="2" style="91" customWidth="1"/>
    <col min="11010" max="11010" width="21.6328125" style="91" customWidth="1"/>
    <col min="11011" max="11011" width="0.54296875" style="91" customWidth="1"/>
    <col min="11012" max="11012" width="6.36328125" style="91" customWidth="1"/>
    <col min="11013" max="11013" width="1.453125" style="91" customWidth="1"/>
    <col min="11014" max="11014" width="11" style="91" customWidth="1"/>
    <col min="11015" max="11015" width="1.453125" style="91" customWidth="1"/>
    <col min="11016" max="11016" width="11" style="91" customWidth="1"/>
    <col min="11017" max="11017" width="1.453125" style="91" customWidth="1"/>
    <col min="11018" max="11018" width="10.453125" style="91" customWidth="1"/>
    <col min="11019" max="11019" width="1.453125" style="91" customWidth="1"/>
    <col min="11020" max="11020" width="11.6328125" style="91" customWidth="1"/>
    <col min="11021" max="11021" width="1.453125" style="91" customWidth="1"/>
    <col min="11022" max="11022" width="12" style="91" customWidth="1"/>
    <col min="11023" max="11023" width="1.453125" style="91" customWidth="1"/>
    <col min="11024" max="11024" width="11.6328125" style="91" customWidth="1"/>
    <col min="11025" max="11025" width="1.453125" style="91" customWidth="1"/>
    <col min="11026" max="11026" width="10.6328125" style="91" customWidth="1"/>
    <col min="11027" max="11027" width="1.453125" style="91" customWidth="1"/>
    <col min="11028" max="11028" width="11.6328125" style="91" customWidth="1"/>
    <col min="11029" max="11029" width="1.453125" style="91" customWidth="1"/>
    <col min="11030" max="11030" width="11.36328125" style="91" customWidth="1"/>
    <col min="11031" max="11031" width="0.6328125" style="91" customWidth="1"/>
    <col min="11032" max="11032" width="10.6328125" style="91" customWidth="1"/>
    <col min="11033" max="11033" width="1.6328125" style="91" customWidth="1"/>
    <col min="11034" max="11264" width="9.36328125" style="91"/>
    <col min="11265" max="11265" width="2" style="91" customWidth="1"/>
    <col min="11266" max="11266" width="21.6328125" style="91" customWidth="1"/>
    <col min="11267" max="11267" width="0.54296875" style="91" customWidth="1"/>
    <col min="11268" max="11268" width="6.36328125" style="91" customWidth="1"/>
    <col min="11269" max="11269" width="1.453125" style="91" customWidth="1"/>
    <col min="11270" max="11270" width="11" style="91" customWidth="1"/>
    <col min="11271" max="11271" width="1.453125" style="91" customWidth="1"/>
    <col min="11272" max="11272" width="11" style="91" customWidth="1"/>
    <col min="11273" max="11273" width="1.453125" style="91" customWidth="1"/>
    <col min="11274" max="11274" width="10.453125" style="91" customWidth="1"/>
    <col min="11275" max="11275" width="1.453125" style="91" customWidth="1"/>
    <col min="11276" max="11276" width="11.6328125" style="91" customWidth="1"/>
    <col min="11277" max="11277" width="1.453125" style="91" customWidth="1"/>
    <col min="11278" max="11278" width="12" style="91" customWidth="1"/>
    <col min="11279" max="11279" width="1.453125" style="91" customWidth="1"/>
    <col min="11280" max="11280" width="11.6328125" style="91" customWidth="1"/>
    <col min="11281" max="11281" width="1.453125" style="91" customWidth="1"/>
    <col min="11282" max="11282" width="10.6328125" style="91" customWidth="1"/>
    <col min="11283" max="11283" width="1.453125" style="91" customWidth="1"/>
    <col min="11284" max="11284" width="11.6328125" style="91" customWidth="1"/>
    <col min="11285" max="11285" width="1.453125" style="91" customWidth="1"/>
    <col min="11286" max="11286" width="11.36328125" style="91" customWidth="1"/>
    <col min="11287" max="11287" width="0.6328125" style="91" customWidth="1"/>
    <col min="11288" max="11288" width="10.6328125" style="91" customWidth="1"/>
    <col min="11289" max="11289" width="1.6328125" style="91" customWidth="1"/>
    <col min="11290" max="11520" width="9.36328125" style="91"/>
    <col min="11521" max="11521" width="2" style="91" customWidth="1"/>
    <col min="11522" max="11522" width="21.6328125" style="91" customWidth="1"/>
    <col min="11523" max="11523" width="0.54296875" style="91" customWidth="1"/>
    <col min="11524" max="11524" width="6.36328125" style="91" customWidth="1"/>
    <col min="11525" max="11525" width="1.453125" style="91" customWidth="1"/>
    <col min="11526" max="11526" width="11" style="91" customWidth="1"/>
    <col min="11527" max="11527" width="1.453125" style="91" customWidth="1"/>
    <col min="11528" max="11528" width="11" style="91" customWidth="1"/>
    <col min="11529" max="11529" width="1.453125" style="91" customWidth="1"/>
    <col min="11530" max="11530" width="10.453125" style="91" customWidth="1"/>
    <col min="11531" max="11531" width="1.453125" style="91" customWidth="1"/>
    <col min="11532" max="11532" width="11.6328125" style="91" customWidth="1"/>
    <col min="11533" max="11533" width="1.453125" style="91" customWidth="1"/>
    <col min="11534" max="11534" width="12" style="91" customWidth="1"/>
    <col min="11535" max="11535" width="1.453125" style="91" customWidth="1"/>
    <col min="11536" max="11536" width="11.6328125" style="91" customWidth="1"/>
    <col min="11537" max="11537" width="1.453125" style="91" customWidth="1"/>
    <col min="11538" max="11538" width="10.6328125" style="91" customWidth="1"/>
    <col min="11539" max="11539" width="1.453125" style="91" customWidth="1"/>
    <col min="11540" max="11540" width="11.6328125" style="91" customWidth="1"/>
    <col min="11541" max="11541" width="1.453125" style="91" customWidth="1"/>
    <col min="11542" max="11542" width="11.36328125" style="91" customWidth="1"/>
    <col min="11543" max="11543" width="0.6328125" style="91" customWidth="1"/>
    <col min="11544" max="11544" width="10.6328125" style="91" customWidth="1"/>
    <col min="11545" max="11545" width="1.6328125" style="91" customWidth="1"/>
    <col min="11546" max="11776" width="9.36328125" style="91"/>
    <col min="11777" max="11777" width="2" style="91" customWidth="1"/>
    <col min="11778" max="11778" width="21.6328125" style="91" customWidth="1"/>
    <col min="11779" max="11779" width="0.54296875" style="91" customWidth="1"/>
    <col min="11780" max="11780" width="6.36328125" style="91" customWidth="1"/>
    <col min="11781" max="11781" width="1.453125" style="91" customWidth="1"/>
    <col min="11782" max="11782" width="11" style="91" customWidth="1"/>
    <col min="11783" max="11783" width="1.453125" style="91" customWidth="1"/>
    <col min="11784" max="11784" width="11" style="91" customWidth="1"/>
    <col min="11785" max="11785" width="1.453125" style="91" customWidth="1"/>
    <col min="11786" max="11786" width="10.453125" style="91" customWidth="1"/>
    <col min="11787" max="11787" width="1.453125" style="91" customWidth="1"/>
    <col min="11788" max="11788" width="11.6328125" style="91" customWidth="1"/>
    <col min="11789" max="11789" width="1.453125" style="91" customWidth="1"/>
    <col min="11790" max="11790" width="12" style="91" customWidth="1"/>
    <col min="11791" max="11791" width="1.453125" style="91" customWidth="1"/>
    <col min="11792" max="11792" width="11.6328125" style="91" customWidth="1"/>
    <col min="11793" max="11793" width="1.453125" style="91" customWidth="1"/>
    <col min="11794" max="11794" width="10.6328125" style="91" customWidth="1"/>
    <col min="11795" max="11795" width="1.453125" style="91" customWidth="1"/>
    <col min="11796" max="11796" width="11.6328125" style="91" customWidth="1"/>
    <col min="11797" max="11797" width="1.453125" style="91" customWidth="1"/>
    <col min="11798" max="11798" width="11.36328125" style="91" customWidth="1"/>
    <col min="11799" max="11799" width="0.6328125" style="91" customWidth="1"/>
    <col min="11800" max="11800" width="10.6328125" style="91" customWidth="1"/>
    <col min="11801" max="11801" width="1.6328125" style="91" customWidth="1"/>
    <col min="11802" max="12032" width="9.36328125" style="91"/>
    <col min="12033" max="12033" width="2" style="91" customWidth="1"/>
    <col min="12034" max="12034" width="21.6328125" style="91" customWidth="1"/>
    <col min="12035" max="12035" width="0.54296875" style="91" customWidth="1"/>
    <col min="12036" max="12036" width="6.36328125" style="91" customWidth="1"/>
    <col min="12037" max="12037" width="1.453125" style="91" customWidth="1"/>
    <col min="12038" max="12038" width="11" style="91" customWidth="1"/>
    <col min="12039" max="12039" width="1.453125" style="91" customWidth="1"/>
    <col min="12040" max="12040" width="11" style="91" customWidth="1"/>
    <col min="12041" max="12041" width="1.453125" style="91" customWidth="1"/>
    <col min="12042" max="12042" width="10.453125" style="91" customWidth="1"/>
    <col min="12043" max="12043" width="1.453125" style="91" customWidth="1"/>
    <col min="12044" max="12044" width="11.6328125" style="91" customWidth="1"/>
    <col min="12045" max="12045" width="1.453125" style="91" customWidth="1"/>
    <col min="12046" max="12046" width="12" style="91" customWidth="1"/>
    <col min="12047" max="12047" width="1.453125" style="91" customWidth="1"/>
    <col min="12048" max="12048" width="11.6328125" style="91" customWidth="1"/>
    <col min="12049" max="12049" width="1.453125" style="91" customWidth="1"/>
    <col min="12050" max="12050" width="10.6328125" style="91" customWidth="1"/>
    <col min="12051" max="12051" width="1.453125" style="91" customWidth="1"/>
    <col min="12052" max="12052" width="11.6328125" style="91" customWidth="1"/>
    <col min="12053" max="12053" width="1.453125" style="91" customWidth="1"/>
    <col min="12054" max="12054" width="11.36328125" style="91" customWidth="1"/>
    <col min="12055" max="12055" width="0.6328125" style="91" customWidth="1"/>
    <col min="12056" max="12056" width="10.6328125" style="91" customWidth="1"/>
    <col min="12057" max="12057" width="1.6328125" style="91" customWidth="1"/>
    <col min="12058" max="12288" width="9.36328125" style="91"/>
    <col min="12289" max="12289" width="2" style="91" customWidth="1"/>
    <col min="12290" max="12290" width="21.6328125" style="91" customWidth="1"/>
    <col min="12291" max="12291" width="0.54296875" style="91" customWidth="1"/>
    <col min="12292" max="12292" width="6.36328125" style="91" customWidth="1"/>
    <col min="12293" max="12293" width="1.453125" style="91" customWidth="1"/>
    <col min="12294" max="12294" width="11" style="91" customWidth="1"/>
    <col min="12295" max="12295" width="1.453125" style="91" customWidth="1"/>
    <col min="12296" max="12296" width="11" style="91" customWidth="1"/>
    <col min="12297" max="12297" width="1.453125" style="91" customWidth="1"/>
    <col min="12298" max="12298" width="10.453125" style="91" customWidth="1"/>
    <col min="12299" max="12299" width="1.453125" style="91" customWidth="1"/>
    <col min="12300" max="12300" width="11.6328125" style="91" customWidth="1"/>
    <col min="12301" max="12301" width="1.453125" style="91" customWidth="1"/>
    <col min="12302" max="12302" width="12" style="91" customWidth="1"/>
    <col min="12303" max="12303" width="1.453125" style="91" customWidth="1"/>
    <col min="12304" max="12304" width="11.6328125" style="91" customWidth="1"/>
    <col min="12305" max="12305" width="1.453125" style="91" customWidth="1"/>
    <col min="12306" max="12306" width="10.6328125" style="91" customWidth="1"/>
    <col min="12307" max="12307" width="1.453125" style="91" customWidth="1"/>
    <col min="12308" max="12308" width="11.6328125" style="91" customWidth="1"/>
    <col min="12309" max="12309" width="1.453125" style="91" customWidth="1"/>
    <col min="12310" max="12310" width="11.36328125" style="91" customWidth="1"/>
    <col min="12311" max="12311" width="0.6328125" style="91" customWidth="1"/>
    <col min="12312" max="12312" width="10.6328125" style="91" customWidth="1"/>
    <col min="12313" max="12313" width="1.6328125" style="91" customWidth="1"/>
    <col min="12314" max="12544" width="9.36328125" style="91"/>
    <col min="12545" max="12545" width="2" style="91" customWidth="1"/>
    <col min="12546" max="12546" width="21.6328125" style="91" customWidth="1"/>
    <col min="12547" max="12547" width="0.54296875" style="91" customWidth="1"/>
    <col min="12548" max="12548" width="6.36328125" style="91" customWidth="1"/>
    <col min="12549" max="12549" width="1.453125" style="91" customWidth="1"/>
    <col min="12550" max="12550" width="11" style="91" customWidth="1"/>
    <col min="12551" max="12551" width="1.453125" style="91" customWidth="1"/>
    <col min="12552" max="12552" width="11" style="91" customWidth="1"/>
    <col min="12553" max="12553" width="1.453125" style="91" customWidth="1"/>
    <col min="12554" max="12554" width="10.453125" style="91" customWidth="1"/>
    <col min="12555" max="12555" width="1.453125" style="91" customWidth="1"/>
    <col min="12556" max="12556" width="11.6328125" style="91" customWidth="1"/>
    <col min="12557" max="12557" width="1.453125" style="91" customWidth="1"/>
    <col min="12558" max="12558" width="12" style="91" customWidth="1"/>
    <col min="12559" max="12559" width="1.453125" style="91" customWidth="1"/>
    <col min="12560" max="12560" width="11.6328125" style="91" customWidth="1"/>
    <col min="12561" max="12561" width="1.453125" style="91" customWidth="1"/>
    <col min="12562" max="12562" width="10.6328125" style="91" customWidth="1"/>
    <col min="12563" max="12563" width="1.453125" style="91" customWidth="1"/>
    <col min="12564" max="12564" width="11.6328125" style="91" customWidth="1"/>
    <col min="12565" max="12565" width="1.453125" style="91" customWidth="1"/>
    <col min="12566" max="12566" width="11.36328125" style="91" customWidth="1"/>
    <col min="12567" max="12567" width="0.6328125" style="91" customWidth="1"/>
    <col min="12568" max="12568" width="10.6328125" style="91" customWidth="1"/>
    <col min="12569" max="12569" width="1.6328125" style="91" customWidth="1"/>
    <col min="12570" max="12800" width="9.36328125" style="91"/>
    <col min="12801" max="12801" width="2" style="91" customWidth="1"/>
    <col min="12802" max="12802" width="21.6328125" style="91" customWidth="1"/>
    <col min="12803" max="12803" width="0.54296875" style="91" customWidth="1"/>
    <col min="12804" max="12804" width="6.36328125" style="91" customWidth="1"/>
    <col min="12805" max="12805" width="1.453125" style="91" customWidth="1"/>
    <col min="12806" max="12806" width="11" style="91" customWidth="1"/>
    <col min="12807" max="12807" width="1.453125" style="91" customWidth="1"/>
    <col min="12808" max="12808" width="11" style="91" customWidth="1"/>
    <col min="12809" max="12809" width="1.453125" style="91" customWidth="1"/>
    <col min="12810" max="12810" width="10.453125" style="91" customWidth="1"/>
    <col min="12811" max="12811" width="1.453125" style="91" customWidth="1"/>
    <col min="12812" max="12812" width="11.6328125" style="91" customWidth="1"/>
    <col min="12813" max="12813" width="1.453125" style="91" customWidth="1"/>
    <col min="12814" max="12814" width="12" style="91" customWidth="1"/>
    <col min="12815" max="12815" width="1.453125" style="91" customWidth="1"/>
    <col min="12816" max="12816" width="11.6328125" style="91" customWidth="1"/>
    <col min="12817" max="12817" width="1.453125" style="91" customWidth="1"/>
    <col min="12818" max="12818" width="10.6328125" style="91" customWidth="1"/>
    <col min="12819" max="12819" width="1.453125" style="91" customWidth="1"/>
    <col min="12820" max="12820" width="11.6328125" style="91" customWidth="1"/>
    <col min="12821" max="12821" width="1.453125" style="91" customWidth="1"/>
    <col min="12822" max="12822" width="11.36328125" style="91" customWidth="1"/>
    <col min="12823" max="12823" width="0.6328125" style="91" customWidth="1"/>
    <col min="12824" max="12824" width="10.6328125" style="91" customWidth="1"/>
    <col min="12825" max="12825" width="1.6328125" style="91" customWidth="1"/>
    <col min="12826" max="13056" width="9.36328125" style="91"/>
    <col min="13057" max="13057" width="2" style="91" customWidth="1"/>
    <col min="13058" max="13058" width="21.6328125" style="91" customWidth="1"/>
    <col min="13059" max="13059" width="0.54296875" style="91" customWidth="1"/>
    <col min="13060" max="13060" width="6.36328125" style="91" customWidth="1"/>
    <col min="13061" max="13061" width="1.453125" style="91" customWidth="1"/>
    <col min="13062" max="13062" width="11" style="91" customWidth="1"/>
    <col min="13063" max="13063" width="1.453125" style="91" customWidth="1"/>
    <col min="13064" max="13064" width="11" style="91" customWidth="1"/>
    <col min="13065" max="13065" width="1.453125" style="91" customWidth="1"/>
    <col min="13066" max="13066" width="10.453125" style="91" customWidth="1"/>
    <col min="13067" max="13067" width="1.453125" style="91" customWidth="1"/>
    <col min="13068" max="13068" width="11.6328125" style="91" customWidth="1"/>
    <col min="13069" max="13069" width="1.453125" style="91" customWidth="1"/>
    <col min="13070" max="13070" width="12" style="91" customWidth="1"/>
    <col min="13071" max="13071" width="1.453125" style="91" customWidth="1"/>
    <col min="13072" max="13072" width="11.6328125" style="91" customWidth="1"/>
    <col min="13073" max="13073" width="1.453125" style="91" customWidth="1"/>
    <col min="13074" max="13074" width="10.6328125" style="91" customWidth="1"/>
    <col min="13075" max="13075" width="1.453125" style="91" customWidth="1"/>
    <col min="13076" max="13076" width="11.6328125" style="91" customWidth="1"/>
    <col min="13077" max="13077" width="1.453125" style="91" customWidth="1"/>
    <col min="13078" max="13078" width="11.36328125" style="91" customWidth="1"/>
    <col min="13079" max="13079" width="0.6328125" style="91" customWidth="1"/>
    <col min="13080" max="13080" width="10.6328125" style="91" customWidth="1"/>
    <col min="13081" max="13081" width="1.6328125" style="91" customWidth="1"/>
    <col min="13082" max="13312" width="9.36328125" style="91"/>
    <col min="13313" max="13313" width="2" style="91" customWidth="1"/>
    <col min="13314" max="13314" width="21.6328125" style="91" customWidth="1"/>
    <col min="13315" max="13315" width="0.54296875" style="91" customWidth="1"/>
    <col min="13316" max="13316" width="6.36328125" style="91" customWidth="1"/>
    <col min="13317" max="13317" width="1.453125" style="91" customWidth="1"/>
    <col min="13318" max="13318" width="11" style="91" customWidth="1"/>
    <col min="13319" max="13319" width="1.453125" style="91" customWidth="1"/>
    <col min="13320" max="13320" width="11" style="91" customWidth="1"/>
    <col min="13321" max="13321" width="1.453125" style="91" customWidth="1"/>
    <col min="13322" max="13322" width="10.453125" style="91" customWidth="1"/>
    <col min="13323" max="13323" width="1.453125" style="91" customWidth="1"/>
    <col min="13324" max="13324" width="11.6328125" style="91" customWidth="1"/>
    <col min="13325" max="13325" width="1.453125" style="91" customWidth="1"/>
    <col min="13326" max="13326" width="12" style="91" customWidth="1"/>
    <col min="13327" max="13327" width="1.453125" style="91" customWidth="1"/>
    <col min="13328" max="13328" width="11.6328125" style="91" customWidth="1"/>
    <col min="13329" max="13329" width="1.453125" style="91" customWidth="1"/>
    <col min="13330" max="13330" width="10.6328125" style="91" customWidth="1"/>
    <col min="13331" max="13331" width="1.453125" style="91" customWidth="1"/>
    <col min="13332" max="13332" width="11.6328125" style="91" customWidth="1"/>
    <col min="13333" max="13333" width="1.453125" style="91" customWidth="1"/>
    <col min="13334" max="13334" width="11.36328125" style="91" customWidth="1"/>
    <col min="13335" max="13335" width="0.6328125" style="91" customWidth="1"/>
    <col min="13336" max="13336" width="10.6328125" style="91" customWidth="1"/>
    <col min="13337" max="13337" width="1.6328125" style="91" customWidth="1"/>
    <col min="13338" max="13568" width="9.36328125" style="91"/>
    <col min="13569" max="13569" width="2" style="91" customWidth="1"/>
    <col min="13570" max="13570" width="21.6328125" style="91" customWidth="1"/>
    <col min="13571" max="13571" width="0.54296875" style="91" customWidth="1"/>
    <col min="13572" max="13572" width="6.36328125" style="91" customWidth="1"/>
    <col min="13573" max="13573" width="1.453125" style="91" customWidth="1"/>
    <col min="13574" max="13574" width="11" style="91" customWidth="1"/>
    <col min="13575" max="13575" width="1.453125" style="91" customWidth="1"/>
    <col min="13576" max="13576" width="11" style="91" customWidth="1"/>
    <col min="13577" max="13577" width="1.453125" style="91" customWidth="1"/>
    <col min="13578" max="13578" width="10.453125" style="91" customWidth="1"/>
    <col min="13579" max="13579" width="1.453125" style="91" customWidth="1"/>
    <col min="13580" max="13580" width="11.6328125" style="91" customWidth="1"/>
    <col min="13581" max="13581" width="1.453125" style="91" customWidth="1"/>
    <col min="13582" max="13582" width="12" style="91" customWidth="1"/>
    <col min="13583" max="13583" width="1.453125" style="91" customWidth="1"/>
    <col min="13584" max="13584" width="11.6328125" style="91" customWidth="1"/>
    <col min="13585" max="13585" width="1.453125" style="91" customWidth="1"/>
    <col min="13586" max="13586" width="10.6328125" style="91" customWidth="1"/>
    <col min="13587" max="13587" width="1.453125" style="91" customWidth="1"/>
    <col min="13588" max="13588" width="11.6328125" style="91" customWidth="1"/>
    <col min="13589" max="13589" width="1.453125" style="91" customWidth="1"/>
    <col min="13590" max="13590" width="11.36328125" style="91" customWidth="1"/>
    <col min="13591" max="13591" width="0.6328125" style="91" customWidth="1"/>
    <col min="13592" max="13592" width="10.6328125" style="91" customWidth="1"/>
    <col min="13593" max="13593" width="1.6328125" style="91" customWidth="1"/>
    <col min="13594" max="13824" width="9.36328125" style="91"/>
    <col min="13825" max="13825" width="2" style="91" customWidth="1"/>
    <col min="13826" max="13826" width="21.6328125" style="91" customWidth="1"/>
    <col min="13827" max="13827" width="0.54296875" style="91" customWidth="1"/>
    <col min="13828" max="13828" width="6.36328125" style="91" customWidth="1"/>
    <col min="13829" max="13829" width="1.453125" style="91" customWidth="1"/>
    <col min="13830" max="13830" width="11" style="91" customWidth="1"/>
    <col min="13831" max="13831" width="1.453125" style="91" customWidth="1"/>
    <col min="13832" max="13832" width="11" style="91" customWidth="1"/>
    <col min="13833" max="13833" width="1.453125" style="91" customWidth="1"/>
    <col min="13834" max="13834" width="10.453125" style="91" customWidth="1"/>
    <col min="13835" max="13835" width="1.453125" style="91" customWidth="1"/>
    <col min="13836" max="13836" width="11.6328125" style="91" customWidth="1"/>
    <col min="13837" max="13837" width="1.453125" style="91" customWidth="1"/>
    <col min="13838" max="13838" width="12" style="91" customWidth="1"/>
    <col min="13839" max="13839" width="1.453125" style="91" customWidth="1"/>
    <col min="13840" max="13840" width="11.6328125" style="91" customWidth="1"/>
    <col min="13841" max="13841" width="1.453125" style="91" customWidth="1"/>
    <col min="13842" max="13842" width="10.6328125" style="91" customWidth="1"/>
    <col min="13843" max="13843" width="1.453125" style="91" customWidth="1"/>
    <col min="13844" max="13844" width="11.6328125" style="91" customWidth="1"/>
    <col min="13845" max="13845" width="1.453125" style="91" customWidth="1"/>
    <col min="13846" max="13846" width="11.36328125" style="91" customWidth="1"/>
    <col min="13847" max="13847" width="0.6328125" style="91" customWidth="1"/>
    <col min="13848" max="13848" width="10.6328125" style="91" customWidth="1"/>
    <col min="13849" max="13849" width="1.6328125" style="91" customWidth="1"/>
    <col min="13850" max="14080" width="9.36328125" style="91"/>
    <col min="14081" max="14081" width="2" style="91" customWidth="1"/>
    <col min="14082" max="14082" width="21.6328125" style="91" customWidth="1"/>
    <col min="14083" max="14083" width="0.54296875" style="91" customWidth="1"/>
    <col min="14084" max="14084" width="6.36328125" style="91" customWidth="1"/>
    <col min="14085" max="14085" width="1.453125" style="91" customWidth="1"/>
    <col min="14086" max="14086" width="11" style="91" customWidth="1"/>
    <col min="14087" max="14087" width="1.453125" style="91" customWidth="1"/>
    <col min="14088" max="14088" width="11" style="91" customWidth="1"/>
    <col min="14089" max="14089" width="1.453125" style="91" customWidth="1"/>
    <col min="14090" max="14090" width="10.453125" style="91" customWidth="1"/>
    <col min="14091" max="14091" width="1.453125" style="91" customWidth="1"/>
    <col min="14092" max="14092" width="11.6328125" style="91" customWidth="1"/>
    <col min="14093" max="14093" width="1.453125" style="91" customWidth="1"/>
    <col min="14094" max="14094" width="12" style="91" customWidth="1"/>
    <col min="14095" max="14095" width="1.453125" style="91" customWidth="1"/>
    <col min="14096" max="14096" width="11.6328125" style="91" customWidth="1"/>
    <col min="14097" max="14097" width="1.453125" style="91" customWidth="1"/>
    <col min="14098" max="14098" width="10.6328125" style="91" customWidth="1"/>
    <col min="14099" max="14099" width="1.453125" style="91" customWidth="1"/>
    <col min="14100" max="14100" width="11.6328125" style="91" customWidth="1"/>
    <col min="14101" max="14101" width="1.453125" style="91" customWidth="1"/>
    <col min="14102" max="14102" width="11.36328125" style="91" customWidth="1"/>
    <col min="14103" max="14103" width="0.6328125" style="91" customWidth="1"/>
    <col min="14104" max="14104" width="10.6328125" style="91" customWidth="1"/>
    <col min="14105" max="14105" width="1.6328125" style="91" customWidth="1"/>
    <col min="14106" max="14336" width="9.36328125" style="91"/>
    <col min="14337" max="14337" width="2" style="91" customWidth="1"/>
    <col min="14338" max="14338" width="21.6328125" style="91" customWidth="1"/>
    <col min="14339" max="14339" width="0.54296875" style="91" customWidth="1"/>
    <col min="14340" max="14340" width="6.36328125" style="91" customWidth="1"/>
    <col min="14341" max="14341" width="1.453125" style="91" customWidth="1"/>
    <col min="14342" max="14342" width="11" style="91" customWidth="1"/>
    <col min="14343" max="14343" width="1.453125" style="91" customWidth="1"/>
    <col min="14344" max="14344" width="11" style="91" customWidth="1"/>
    <col min="14345" max="14345" width="1.453125" style="91" customWidth="1"/>
    <col min="14346" max="14346" width="10.453125" style="91" customWidth="1"/>
    <col min="14347" max="14347" width="1.453125" style="91" customWidth="1"/>
    <col min="14348" max="14348" width="11.6328125" style="91" customWidth="1"/>
    <col min="14349" max="14349" width="1.453125" style="91" customWidth="1"/>
    <col min="14350" max="14350" width="12" style="91" customWidth="1"/>
    <col min="14351" max="14351" width="1.453125" style="91" customWidth="1"/>
    <col min="14352" max="14352" width="11.6328125" style="91" customWidth="1"/>
    <col min="14353" max="14353" width="1.453125" style="91" customWidth="1"/>
    <col min="14354" max="14354" width="10.6328125" style="91" customWidth="1"/>
    <col min="14355" max="14355" width="1.453125" style="91" customWidth="1"/>
    <col min="14356" max="14356" width="11.6328125" style="91" customWidth="1"/>
    <col min="14357" max="14357" width="1.453125" style="91" customWidth="1"/>
    <col min="14358" max="14358" width="11.36328125" style="91" customWidth="1"/>
    <col min="14359" max="14359" width="0.6328125" style="91" customWidth="1"/>
    <col min="14360" max="14360" width="10.6328125" style="91" customWidth="1"/>
    <col min="14361" max="14361" width="1.6328125" style="91" customWidth="1"/>
    <col min="14362" max="14592" width="9.36328125" style="91"/>
    <col min="14593" max="14593" width="2" style="91" customWidth="1"/>
    <col min="14594" max="14594" width="21.6328125" style="91" customWidth="1"/>
    <col min="14595" max="14595" width="0.54296875" style="91" customWidth="1"/>
    <col min="14596" max="14596" width="6.36328125" style="91" customWidth="1"/>
    <col min="14597" max="14597" width="1.453125" style="91" customWidth="1"/>
    <col min="14598" max="14598" width="11" style="91" customWidth="1"/>
    <col min="14599" max="14599" width="1.453125" style="91" customWidth="1"/>
    <col min="14600" max="14600" width="11" style="91" customWidth="1"/>
    <col min="14601" max="14601" width="1.453125" style="91" customWidth="1"/>
    <col min="14602" max="14602" width="10.453125" style="91" customWidth="1"/>
    <col min="14603" max="14603" width="1.453125" style="91" customWidth="1"/>
    <col min="14604" max="14604" width="11.6328125" style="91" customWidth="1"/>
    <col min="14605" max="14605" width="1.453125" style="91" customWidth="1"/>
    <col min="14606" max="14606" width="12" style="91" customWidth="1"/>
    <col min="14607" max="14607" width="1.453125" style="91" customWidth="1"/>
    <col min="14608" max="14608" width="11.6328125" style="91" customWidth="1"/>
    <col min="14609" max="14609" width="1.453125" style="91" customWidth="1"/>
    <col min="14610" max="14610" width="10.6328125" style="91" customWidth="1"/>
    <col min="14611" max="14611" width="1.453125" style="91" customWidth="1"/>
    <col min="14612" max="14612" width="11.6328125" style="91" customWidth="1"/>
    <col min="14613" max="14613" width="1.453125" style="91" customWidth="1"/>
    <col min="14614" max="14614" width="11.36328125" style="91" customWidth="1"/>
    <col min="14615" max="14615" width="0.6328125" style="91" customWidth="1"/>
    <col min="14616" max="14616" width="10.6328125" style="91" customWidth="1"/>
    <col min="14617" max="14617" width="1.6328125" style="91" customWidth="1"/>
    <col min="14618" max="14848" width="9.36328125" style="91"/>
    <col min="14849" max="14849" width="2" style="91" customWidth="1"/>
    <col min="14850" max="14850" width="21.6328125" style="91" customWidth="1"/>
    <col min="14851" max="14851" width="0.54296875" style="91" customWidth="1"/>
    <col min="14852" max="14852" width="6.36328125" style="91" customWidth="1"/>
    <col min="14853" max="14853" width="1.453125" style="91" customWidth="1"/>
    <col min="14854" max="14854" width="11" style="91" customWidth="1"/>
    <col min="14855" max="14855" width="1.453125" style="91" customWidth="1"/>
    <col min="14856" max="14856" width="11" style="91" customWidth="1"/>
    <col min="14857" max="14857" width="1.453125" style="91" customWidth="1"/>
    <col min="14858" max="14858" width="10.453125" style="91" customWidth="1"/>
    <col min="14859" max="14859" width="1.453125" style="91" customWidth="1"/>
    <col min="14860" max="14860" width="11.6328125" style="91" customWidth="1"/>
    <col min="14861" max="14861" width="1.453125" style="91" customWidth="1"/>
    <col min="14862" max="14862" width="12" style="91" customWidth="1"/>
    <col min="14863" max="14863" width="1.453125" style="91" customWidth="1"/>
    <col min="14864" max="14864" width="11.6328125" style="91" customWidth="1"/>
    <col min="14865" max="14865" width="1.453125" style="91" customWidth="1"/>
    <col min="14866" max="14866" width="10.6328125" style="91" customWidth="1"/>
    <col min="14867" max="14867" width="1.453125" style="91" customWidth="1"/>
    <col min="14868" max="14868" width="11.6328125" style="91" customWidth="1"/>
    <col min="14869" max="14869" width="1.453125" style="91" customWidth="1"/>
    <col min="14870" max="14870" width="11.36328125" style="91" customWidth="1"/>
    <col min="14871" max="14871" width="0.6328125" style="91" customWidth="1"/>
    <col min="14872" max="14872" width="10.6328125" style="91" customWidth="1"/>
    <col min="14873" max="14873" width="1.6328125" style="91" customWidth="1"/>
    <col min="14874" max="15104" width="9.36328125" style="91"/>
    <col min="15105" max="15105" width="2" style="91" customWidth="1"/>
    <col min="15106" max="15106" width="21.6328125" style="91" customWidth="1"/>
    <col min="15107" max="15107" width="0.54296875" style="91" customWidth="1"/>
    <col min="15108" max="15108" width="6.36328125" style="91" customWidth="1"/>
    <col min="15109" max="15109" width="1.453125" style="91" customWidth="1"/>
    <col min="15110" max="15110" width="11" style="91" customWidth="1"/>
    <col min="15111" max="15111" width="1.453125" style="91" customWidth="1"/>
    <col min="15112" max="15112" width="11" style="91" customWidth="1"/>
    <col min="15113" max="15113" width="1.453125" style="91" customWidth="1"/>
    <col min="15114" max="15114" width="10.453125" style="91" customWidth="1"/>
    <col min="15115" max="15115" width="1.453125" style="91" customWidth="1"/>
    <col min="15116" max="15116" width="11.6328125" style="91" customWidth="1"/>
    <col min="15117" max="15117" width="1.453125" style="91" customWidth="1"/>
    <col min="15118" max="15118" width="12" style="91" customWidth="1"/>
    <col min="15119" max="15119" width="1.453125" style="91" customWidth="1"/>
    <col min="15120" max="15120" width="11.6328125" style="91" customWidth="1"/>
    <col min="15121" max="15121" width="1.453125" style="91" customWidth="1"/>
    <col min="15122" max="15122" width="10.6328125" style="91" customWidth="1"/>
    <col min="15123" max="15123" width="1.453125" style="91" customWidth="1"/>
    <col min="15124" max="15124" width="11.6328125" style="91" customWidth="1"/>
    <col min="15125" max="15125" width="1.453125" style="91" customWidth="1"/>
    <col min="15126" max="15126" width="11.36328125" style="91" customWidth="1"/>
    <col min="15127" max="15127" width="0.6328125" style="91" customWidth="1"/>
    <col min="15128" max="15128" width="10.6328125" style="91" customWidth="1"/>
    <col min="15129" max="15129" width="1.6328125" style="91" customWidth="1"/>
    <col min="15130" max="15360" width="9.36328125" style="91"/>
    <col min="15361" max="15361" width="2" style="91" customWidth="1"/>
    <col min="15362" max="15362" width="21.6328125" style="91" customWidth="1"/>
    <col min="15363" max="15363" width="0.54296875" style="91" customWidth="1"/>
    <col min="15364" max="15364" width="6.36328125" style="91" customWidth="1"/>
    <col min="15365" max="15365" width="1.453125" style="91" customWidth="1"/>
    <col min="15366" max="15366" width="11" style="91" customWidth="1"/>
    <col min="15367" max="15367" width="1.453125" style="91" customWidth="1"/>
    <col min="15368" max="15368" width="11" style="91" customWidth="1"/>
    <col min="15369" max="15369" width="1.453125" style="91" customWidth="1"/>
    <col min="15370" max="15370" width="10.453125" style="91" customWidth="1"/>
    <col min="15371" max="15371" width="1.453125" style="91" customWidth="1"/>
    <col min="15372" max="15372" width="11.6328125" style="91" customWidth="1"/>
    <col min="15373" max="15373" width="1.453125" style="91" customWidth="1"/>
    <col min="15374" max="15374" width="12" style="91" customWidth="1"/>
    <col min="15375" max="15375" width="1.453125" style="91" customWidth="1"/>
    <col min="15376" max="15376" width="11.6328125" style="91" customWidth="1"/>
    <col min="15377" max="15377" width="1.453125" style="91" customWidth="1"/>
    <col min="15378" max="15378" width="10.6328125" style="91" customWidth="1"/>
    <col min="15379" max="15379" width="1.453125" style="91" customWidth="1"/>
    <col min="15380" max="15380" width="11.6328125" style="91" customWidth="1"/>
    <col min="15381" max="15381" width="1.453125" style="91" customWidth="1"/>
    <col min="15382" max="15382" width="11.36328125" style="91" customWidth="1"/>
    <col min="15383" max="15383" width="0.6328125" style="91" customWidth="1"/>
    <col min="15384" max="15384" width="10.6328125" style="91" customWidth="1"/>
    <col min="15385" max="15385" width="1.6328125" style="91" customWidth="1"/>
    <col min="15386" max="15616" width="9.36328125" style="91"/>
    <col min="15617" max="15617" width="2" style="91" customWidth="1"/>
    <col min="15618" max="15618" width="21.6328125" style="91" customWidth="1"/>
    <col min="15619" max="15619" width="0.54296875" style="91" customWidth="1"/>
    <col min="15620" max="15620" width="6.36328125" style="91" customWidth="1"/>
    <col min="15621" max="15621" width="1.453125" style="91" customWidth="1"/>
    <col min="15622" max="15622" width="11" style="91" customWidth="1"/>
    <col min="15623" max="15623" width="1.453125" style="91" customWidth="1"/>
    <col min="15624" max="15624" width="11" style="91" customWidth="1"/>
    <col min="15625" max="15625" width="1.453125" style="91" customWidth="1"/>
    <col min="15626" max="15626" width="10.453125" style="91" customWidth="1"/>
    <col min="15627" max="15627" width="1.453125" style="91" customWidth="1"/>
    <col min="15628" max="15628" width="11.6328125" style="91" customWidth="1"/>
    <col min="15629" max="15629" width="1.453125" style="91" customWidth="1"/>
    <col min="15630" max="15630" width="12" style="91" customWidth="1"/>
    <col min="15631" max="15631" width="1.453125" style="91" customWidth="1"/>
    <col min="15632" max="15632" width="11.6328125" style="91" customWidth="1"/>
    <col min="15633" max="15633" width="1.453125" style="91" customWidth="1"/>
    <col min="15634" max="15634" width="10.6328125" style="91" customWidth="1"/>
    <col min="15635" max="15635" width="1.453125" style="91" customWidth="1"/>
    <col min="15636" max="15636" width="11.6328125" style="91" customWidth="1"/>
    <col min="15637" max="15637" width="1.453125" style="91" customWidth="1"/>
    <col min="15638" max="15638" width="11.36328125" style="91" customWidth="1"/>
    <col min="15639" max="15639" width="0.6328125" style="91" customWidth="1"/>
    <col min="15640" max="15640" width="10.6328125" style="91" customWidth="1"/>
    <col min="15641" max="15641" width="1.6328125" style="91" customWidth="1"/>
    <col min="15642" max="15872" width="9.36328125" style="91"/>
    <col min="15873" max="15873" width="2" style="91" customWidth="1"/>
    <col min="15874" max="15874" width="21.6328125" style="91" customWidth="1"/>
    <col min="15875" max="15875" width="0.54296875" style="91" customWidth="1"/>
    <col min="15876" max="15876" width="6.36328125" style="91" customWidth="1"/>
    <col min="15877" max="15877" width="1.453125" style="91" customWidth="1"/>
    <col min="15878" max="15878" width="11" style="91" customWidth="1"/>
    <col min="15879" max="15879" width="1.453125" style="91" customWidth="1"/>
    <col min="15880" max="15880" width="11" style="91" customWidth="1"/>
    <col min="15881" max="15881" width="1.453125" style="91" customWidth="1"/>
    <col min="15882" max="15882" width="10.453125" style="91" customWidth="1"/>
    <col min="15883" max="15883" width="1.453125" style="91" customWidth="1"/>
    <col min="15884" max="15884" width="11.6328125" style="91" customWidth="1"/>
    <col min="15885" max="15885" width="1.453125" style="91" customWidth="1"/>
    <col min="15886" max="15886" width="12" style="91" customWidth="1"/>
    <col min="15887" max="15887" width="1.453125" style="91" customWidth="1"/>
    <col min="15888" max="15888" width="11.6328125" style="91" customWidth="1"/>
    <col min="15889" max="15889" width="1.453125" style="91" customWidth="1"/>
    <col min="15890" max="15890" width="10.6328125" style="91" customWidth="1"/>
    <col min="15891" max="15891" width="1.453125" style="91" customWidth="1"/>
    <col min="15892" max="15892" width="11.6328125" style="91" customWidth="1"/>
    <col min="15893" max="15893" width="1.453125" style="91" customWidth="1"/>
    <col min="15894" max="15894" width="11.36328125" style="91" customWidth="1"/>
    <col min="15895" max="15895" width="0.6328125" style="91" customWidth="1"/>
    <col min="15896" max="15896" width="10.6328125" style="91" customWidth="1"/>
    <col min="15897" max="15897" width="1.6328125" style="91" customWidth="1"/>
    <col min="15898" max="16128" width="9.36328125" style="91"/>
    <col min="16129" max="16129" width="2" style="91" customWidth="1"/>
    <col min="16130" max="16130" width="21.6328125" style="91" customWidth="1"/>
    <col min="16131" max="16131" width="0.54296875" style="91" customWidth="1"/>
    <col min="16132" max="16132" width="6.36328125" style="91" customWidth="1"/>
    <col min="16133" max="16133" width="1.453125" style="91" customWidth="1"/>
    <col min="16134" max="16134" width="11" style="91" customWidth="1"/>
    <col min="16135" max="16135" width="1.453125" style="91" customWidth="1"/>
    <col min="16136" max="16136" width="11" style="91" customWidth="1"/>
    <col min="16137" max="16137" width="1.453125" style="91" customWidth="1"/>
    <col min="16138" max="16138" width="10.453125" style="91" customWidth="1"/>
    <col min="16139" max="16139" width="1.453125" style="91" customWidth="1"/>
    <col min="16140" max="16140" width="11.6328125" style="91" customWidth="1"/>
    <col min="16141" max="16141" width="1.453125" style="91" customWidth="1"/>
    <col min="16142" max="16142" width="12" style="91" customWidth="1"/>
    <col min="16143" max="16143" width="1.453125" style="91" customWidth="1"/>
    <col min="16144" max="16144" width="11.6328125" style="91" customWidth="1"/>
    <col min="16145" max="16145" width="1.453125" style="91" customWidth="1"/>
    <col min="16146" max="16146" width="10.6328125" style="91" customWidth="1"/>
    <col min="16147" max="16147" width="1.453125" style="91" customWidth="1"/>
    <col min="16148" max="16148" width="11.6328125" style="91" customWidth="1"/>
    <col min="16149" max="16149" width="1.453125" style="91" customWidth="1"/>
    <col min="16150" max="16150" width="11.36328125" style="91" customWidth="1"/>
    <col min="16151" max="16151" width="0.6328125" style="91" customWidth="1"/>
    <col min="16152" max="16152" width="10.6328125" style="91" customWidth="1"/>
    <col min="16153" max="16153" width="1.6328125" style="91" customWidth="1"/>
    <col min="16154" max="16384" width="9.36328125" style="91"/>
  </cols>
  <sheetData>
    <row r="1" spans="1:24" s="88" customFormat="1" ht="21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87"/>
      <c r="L1" s="87"/>
      <c r="N1" s="87"/>
      <c r="Q1" s="87"/>
      <c r="R1" s="87"/>
      <c r="U1" s="87"/>
      <c r="V1" s="69" t="s">
        <v>65</v>
      </c>
      <c r="X1" s="87"/>
    </row>
    <row r="2" spans="1:24" s="88" customFormat="1" ht="21" customHeight="1" x14ac:dyDescent="0.35">
      <c r="A2" s="9" t="s">
        <v>99</v>
      </c>
      <c r="B2" s="2"/>
      <c r="C2" s="2"/>
      <c r="D2" s="2"/>
      <c r="E2" s="2"/>
      <c r="F2" s="2"/>
      <c r="G2" s="2"/>
      <c r="H2" s="2"/>
      <c r="I2" s="2"/>
      <c r="J2" s="2"/>
      <c r="K2" s="87"/>
      <c r="L2" s="87"/>
      <c r="N2" s="87"/>
      <c r="Q2" s="87"/>
      <c r="R2" s="87"/>
      <c r="U2" s="87"/>
      <c r="V2" s="69" t="s">
        <v>67</v>
      </c>
      <c r="X2" s="87"/>
    </row>
    <row r="3" spans="1:24" s="88" customFormat="1" ht="21" customHeight="1" x14ac:dyDescent="0.35">
      <c r="A3" s="70" t="str">
        <f>+'PL (E)'!A4</f>
        <v>FOR THE THREE-MONTH PERIODS ENDED MARCH 31, 2024 AND 2023</v>
      </c>
      <c r="B3" s="2"/>
      <c r="C3" s="2"/>
      <c r="D3" s="2"/>
      <c r="E3" s="2"/>
      <c r="F3" s="2"/>
      <c r="G3" s="2"/>
      <c r="H3" s="2"/>
      <c r="I3" s="2"/>
      <c r="J3" s="2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24" ht="21" customHeight="1" x14ac:dyDescent="0.3">
      <c r="A4" s="82"/>
      <c r="B4" s="89"/>
      <c r="C4" s="89"/>
      <c r="D4" s="89"/>
      <c r="E4" s="89"/>
      <c r="F4" s="89"/>
      <c r="G4" s="89"/>
      <c r="H4" s="89"/>
      <c r="I4" s="89"/>
      <c r="J4" s="89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</row>
    <row r="5" spans="1:24" s="96" customFormat="1" ht="21" customHeight="1" x14ac:dyDescent="0.3">
      <c r="A5" s="92"/>
      <c r="B5" s="93"/>
      <c r="C5" s="93"/>
      <c r="D5" s="93"/>
      <c r="E5" s="93"/>
      <c r="F5" s="94" t="s">
        <v>100</v>
      </c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5"/>
      <c r="X5" s="95"/>
    </row>
    <row r="6" spans="1:24" s="96" customFormat="1" ht="21" customHeight="1" x14ac:dyDescent="0.3">
      <c r="A6" s="93"/>
      <c r="B6" s="93"/>
      <c r="C6" s="93"/>
      <c r="D6" s="93"/>
      <c r="E6" s="93"/>
      <c r="F6" s="93"/>
      <c r="G6" s="93"/>
      <c r="H6" s="93"/>
      <c r="I6" s="93"/>
      <c r="J6" s="93"/>
      <c r="K6" s="97"/>
      <c r="P6" s="93" t="s">
        <v>101</v>
      </c>
      <c r="Q6" s="97"/>
      <c r="R6" s="93"/>
      <c r="U6" s="98"/>
      <c r="V6" s="93"/>
    </row>
    <row r="7" spans="1:24" s="96" customFormat="1" ht="21" customHeight="1" x14ac:dyDescent="0.3">
      <c r="A7" s="93"/>
      <c r="B7" s="93"/>
      <c r="C7" s="93"/>
      <c r="D7" s="93"/>
      <c r="E7" s="93"/>
      <c r="F7" s="93"/>
      <c r="G7" s="93"/>
      <c r="H7" s="93" t="s">
        <v>102</v>
      </c>
      <c r="I7" s="93"/>
      <c r="J7" s="93"/>
      <c r="K7" s="97"/>
      <c r="P7" s="93" t="s">
        <v>103</v>
      </c>
      <c r="Q7" s="97"/>
      <c r="R7" s="93" t="s">
        <v>104</v>
      </c>
      <c r="U7" s="98"/>
      <c r="V7" s="93"/>
    </row>
    <row r="8" spans="1:24" s="96" customFormat="1" ht="21" customHeight="1" x14ac:dyDescent="0.3">
      <c r="A8" s="93"/>
      <c r="B8" s="93"/>
      <c r="C8" s="93"/>
      <c r="D8" s="93"/>
      <c r="E8" s="93"/>
      <c r="F8" s="93" t="s">
        <v>105</v>
      </c>
      <c r="G8" s="93"/>
      <c r="H8" s="93" t="s">
        <v>106</v>
      </c>
      <c r="I8" s="93"/>
      <c r="J8" s="93" t="s">
        <v>107</v>
      </c>
      <c r="K8" s="97"/>
      <c r="P8" s="93" t="s">
        <v>108</v>
      </c>
      <c r="Q8" s="97"/>
      <c r="R8" s="93" t="s">
        <v>109</v>
      </c>
      <c r="U8" s="98"/>
      <c r="V8" s="93" t="s">
        <v>110</v>
      </c>
    </row>
    <row r="9" spans="1:24" s="96" customFormat="1" ht="21" customHeight="1" x14ac:dyDescent="0.3">
      <c r="A9" s="93"/>
      <c r="B9" s="93"/>
      <c r="C9" s="93"/>
      <c r="D9" s="93"/>
      <c r="E9" s="93"/>
      <c r="F9" s="93" t="s">
        <v>111</v>
      </c>
      <c r="G9" s="93"/>
      <c r="H9" s="93" t="s">
        <v>112</v>
      </c>
      <c r="I9" s="93"/>
      <c r="J9" s="93" t="s">
        <v>113</v>
      </c>
      <c r="K9" s="97"/>
      <c r="L9" s="99" t="s">
        <v>52</v>
      </c>
      <c r="M9" s="99"/>
      <c r="N9" s="99"/>
      <c r="P9" s="93" t="s">
        <v>114</v>
      </c>
      <c r="Q9" s="97"/>
      <c r="R9" s="93" t="s">
        <v>115</v>
      </c>
      <c r="T9" s="93" t="s">
        <v>116</v>
      </c>
      <c r="U9" s="98"/>
      <c r="V9" s="93" t="s">
        <v>117</v>
      </c>
    </row>
    <row r="10" spans="1:24" s="96" customFormat="1" ht="21" customHeight="1" x14ac:dyDescent="0.3">
      <c r="A10" s="93"/>
      <c r="B10" s="93"/>
      <c r="C10" s="93"/>
      <c r="D10" s="100" t="s">
        <v>11</v>
      </c>
      <c r="E10" s="93"/>
      <c r="F10" s="101" t="s">
        <v>118</v>
      </c>
      <c r="G10" s="97"/>
      <c r="H10" s="102" t="s">
        <v>119</v>
      </c>
      <c r="I10" s="93"/>
      <c r="J10" s="102" t="s">
        <v>120</v>
      </c>
      <c r="K10" s="103"/>
      <c r="L10" s="102" t="s">
        <v>121</v>
      </c>
      <c r="M10" s="104"/>
      <c r="N10" s="102" t="s">
        <v>122</v>
      </c>
      <c r="O10" s="104"/>
      <c r="P10" s="102" t="s">
        <v>123</v>
      </c>
      <c r="Q10" s="103"/>
      <c r="R10" s="105" t="s">
        <v>124</v>
      </c>
      <c r="S10" s="104"/>
      <c r="T10" s="102" t="s">
        <v>125</v>
      </c>
      <c r="U10" s="98"/>
      <c r="V10" s="106" t="s">
        <v>126</v>
      </c>
    </row>
    <row r="11" spans="1:24" s="96" customFormat="1" ht="12" customHeight="1" x14ac:dyDescent="0.3">
      <c r="A11" s="93"/>
      <c r="B11" s="93"/>
      <c r="C11" s="93"/>
      <c r="D11" s="93"/>
      <c r="E11" s="93"/>
      <c r="F11" s="103"/>
      <c r="G11" s="103"/>
      <c r="H11" s="103"/>
      <c r="I11" s="103"/>
      <c r="J11" s="103"/>
      <c r="K11" s="103"/>
      <c r="L11" s="104"/>
      <c r="M11" s="104"/>
      <c r="N11" s="104"/>
      <c r="O11" s="104"/>
      <c r="P11" s="93"/>
      <c r="Q11" s="103"/>
      <c r="R11" s="104"/>
      <c r="S11" s="104"/>
      <c r="T11" s="93"/>
      <c r="U11" s="98"/>
      <c r="V11" s="104"/>
    </row>
    <row r="12" spans="1:24" s="96" customFormat="1" ht="21" customHeight="1" x14ac:dyDescent="0.3">
      <c r="A12" s="107" t="s">
        <v>127</v>
      </c>
      <c r="F12" s="108">
        <f>'[1]CE (C)'!F12</f>
        <v>244272</v>
      </c>
      <c r="G12" s="108"/>
      <c r="H12" s="108">
        <f>'[1]CE (C)'!H12</f>
        <v>155048</v>
      </c>
      <c r="I12" s="108"/>
      <c r="J12" s="109" t="str">
        <f>'[1]CE (C)'!J12</f>
        <v>-</v>
      </c>
      <c r="K12" s="108"/>
      <c r="L12" s="108">
        <f>'[1]CE (C)'!L12</f>
        <v>27250</v>
      </c>
      <c r="M12" s="108"/>
      <c r="N12" s="108">
        <f>'[1]CE (C)'!N12</f>
        <v>74232</v>
      </c>
      <c r="O12" s="108"/>
      <c r="P12" s="108">
        <f>'[1]CE (C)'!P12</f>
        <v>989</v>
      </c>
      <c r="Q12" s="110"/>
      <c r="R12" s="111">
        <f>SUM(F12:P12)</f>
        <v>501791</v>
      </c>
      <c r="S12" s="110"/>
      <c r="T12" s="111">
        <f>'[1]CE (C)'!T12</f>
        <v>14459</v>
      </c>
      <c r="U12" s="112"/>
      <c r="V12" s="111">
        <f>SUM(R12:U12)</f>
        <v>516250</v>
      </c>
    </row>
    <row r="13" spans="1:24" s="96" customFormat="1" ht="21" customHeight="1" x14ac:dyDescent="0.3">
      <c r="A13" s="95" t="s">
        <v>128</v>
      </c>
      <c r="F13" s="111"/>
      <c r="G13" s="111"/>
      <c r="H13" s="111"/>
      <c r="I13" s="111"/>
      <c r="J13" s="111"/>
      <c r="K13" s="110"/>
      <c r="L13" s="111"/>
      <c r="M13" s="110"/>
      <c r="N13" s="111"/>
      <c r="O13" s="110"/>
      <c r="P13" s="111"/>
      <c r="Q13" s="110"/>
      <c r="R13" s="111"/>
      <c r="S13" s="110"/>
      <c r="T13" s="111"/>
      <c r="U13" s="112"/>
      <c r="V13" s="108"/>
    </row>
    <row r="14" spans="1:24" s="96" customFormat="1" ht="21" customHeight="1" x14ac:dyDescent="0.3">
      <c r="A14" s="95" t="s">
        <v>129</v>
      </c>
      <c r="F14" s="111" t="s">
        <v>57</v>
      </c>
      <c r="G14" s="111"/>
      <c r="H14" s="111" t="s">
        <v>57</v>
      </c>
      <c r="I14" s="111"/>
      <c r="J14" s="111" t="s">
        <v>57</v>
      </c>
      <c r="K14" s="110"/>
      <c r="L14" s="111" t="s">
        <v>57</v>
      </c>
      <c r="M14" s="110"/>
      <c r="N14" s="111">
        <f>+'PL (E)'!D49</f>
        <v>17468</v>
      </c>
      <c r="O14" s="110"/>
      <c r="P14" s="111" t="s">
        <v>57</v>
      </c>
      <c r="Q14" s="110"/>
      <c r="R14" s="111">
        <f>SUM(F14:P14)</f>
        <v>17468</v>
      </c>
      <c r="S14" s="110"/>
      <c r="T14" s="109">
        <f>+'PL (E)'!D50</f>
        <v>-1028</v>
      </c>
      <c r="U14" s="112"/>
      <c r="V14" s="108">
        <f>SUM(R14:U14)</f>
        <v>16440</v>
      </c>
    </row>
    <row r="15" spans="1:24" s="96" customFormat="1" ht="21" customHeight="1" thickBot="1" x14ac:dyDescent="0.35">
      <c r="A15" s="107" t="s">
        <v>130</v>
      </c>
      <c r="F15" s="113">
        <f>SUM(F12:F14)</f>
        <v>244272</v>
      </c>
      <c r="G15" s="108"/>
      <c r="H15" s="113">
        <f>SUM(H12:H14)</f>
        <v>155048</v>
      </c>
      <c r="I15" s="108"/>
      <c r="J15" s="114" t="s">
        <v>57</v>
      </c>
      <c r="K15" s="108"/>
      <c r="L15" s="113">
        <f>SUM(L12:L14)</f>
        <v>27250</v>
      </c>
      <c r="M15" s="108"/>
      <c r="N15" s="113">
        <f>SUM(N12:N14)</f>
        <v>91700</v>
      </c>
      <c r="O15" s="108"/>
      <c r="P15" s="113">
        <f>SUM(P12:P14)</f>
        <v>989</v>
      </c>
      <c r="Q15" s="108"/>
      <c r="R15" s="113">
        <f>SUM(R12:R14)</f>
        <v>519259</v>
      </c>
      <c r="S15" s="108"/>
      <c r="T15" s="113">
        <f>SUM(T12:T14)</f>
        <v>13431</v>
      </c>
      <c r="U15" s="108"/>
      <c r="V15" s="113">
        <f>SUM(V12:V14)</f>
        <v>532690</v>
      </c>
    </row>
    <row r="16" spans="1:24" s="96" customFormat="1" ht="21" customHeight="1" thickTop="1" x14ac:dyDescent="0.3">
      <c r="A16" s="107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</row>
    <row r="17" spans="1:23" s="96" customFormat="1" ht="21" customHeight="1" x14ac:dyDescent="0.3">
      <c r="A17" s="107" t="s">
        <v>131</v>
      </c>
      <c r="F17" s="108">
        <f>+'[1]CE (S)'!E14</f>
        <v>236592</v>
      </c>
      <c r="G17" s="108"/>
      <c r="H17" s="108">
        <f>+'[1]CE (S)'!G14</f>
        <v>139686</v>
      </c>
      <c r="I17" s="109"/>
      <c r="J17" s="108">
        <f>+'[1]CE (S)'!I14</f>
        <v>3259</v>
      </c>
      <c r="K17" s="115"/>
      <c r="L17" s="108">
        <f>+'[1]CE (S)'!K14</f>
        <v>26025</v>
      </c>
      <c r="M17" s="115"/>
      <c r="N17" s="108">
        <f>+'[1]CE (C)'!N17</f>
        <v>78870</v>
      </c>
      <c r="O17" s="115"/>
      <c r="P17" s="108">
        <f>+'[1]CE (C)'!P17</f>
        <v>989</v>
      </c>
      <c r="Q17" s="115"/>
      <c r="R17" s="111">
        <f>SUM(F17:P17)</f>
        <v>485421</v>
      </c>
      <c r="S17" s="110"/>
      <c r="T17" s="111">
        <f>+'[1]CE (C)'!T17</f>
        <v>13719</v>
      </c>
      <c r="U17" s="112"/>
      <c r="V17" s="111">
        <f>SUM(R17:U17)</f>
        <v>499140</v>
      </c>
    </row>
    <row r="18" spans="1:23" s="96" customFormat="1" ht="21" customHeight="1" x14ac:dyDescent="0.3">
      <c r="A18" s="95" t="s">
        <v>128</v>
      </c>
      <c r="F18" s="111"/>
      <c r="G18" s="111"/>
      <c r="H18" s="111"/>
      <c r="I18" s="111"/>
      <c r="J18" s="111"/>
      <c r="K18" s="110"/>
      <c r="L18" s="111"/>
      <c r="M18" s="110"/>
      <c r="N18" s="111"/>
      <c r="O18" s="110"/>
      <c r="P18" s="111"/>
      <c r="Q18" s="110"/>
      <c r="R18" s="111"/>
      <c r="S18" s="110"/>
      <c r="T18" s="111"/>
      <c r="U18" s="112"/>
      <c r="V18" s="108"/>
    </row>
    <row r="19" spans="1:23" s="96" customFormat="1" ht="21" customHeight="1" x14ac:dyDescent="0.3">
      <c r="A19" s="95" t="s">
        <v>129</v>
      </c>
      <c r="F19" s="111" t="str">
        <f>+'[1]CE (C)'!F19</f>
        <v>-</v>
      </c>
      <c r="G19" s="111"/>
      <c r="H19" s="111" t="str">
        <f>+'[1]CE (C)'!H19</f>
        <v>-</v>
      </c>
      <c r="I19" s="111"/>
      <c r="J19" s="111" t="str">
        <f>+'[1]CE (C)'!J19</f>
        <v>-</v>
      </c>
      <c r="K19" s="110"/>
      <c r="L19" s="111" t="str">
        <f>+'[1]CE (C)'!L19</f>
        <v>-</v>
      </c>
      <c r="M19" s="110"/>
      <c r="N19" s="111">
        <f>+'[1]CE (C)'!N19</f>
        <v>11247</v>
      </c>
      <c r="O19" s="110"/>
      <c r="P19" s="111" t="str">
        <f>+'[1]CE (C)'!P19</f>
        <v>-</v>
      </c>
      <c r="Q19" s="110"/>
      <c r="R19" s="111">
        <f>SUM(F19:P19)</f>
        <v>11247</v>
      </c>
      <c r="S19" s="110"/>
      <c r="T19" s="109">
        <f>+'[1]CE (C)'!T19</f>
        <v>-266</v>
      </c>
      <c r="U19" s="112"/>
      <c r="V19" s="108">
        <f>SUM(R19:U19)</f>
        <v>10981</v>
      </c>
    </row>
    <row r="20" spans="1:23" s="96" customFormat="1" ht="21" customHeight="1" x14ac:dyDescent="0.3">
      <c r="A20" s="95" t="s">
        <v>132</v>
      </c>
      <c r="D20" s="93">
        <v>12</v>
      </c>
      <c r="F20" s="111">
        <f>+'[1]CE (C)'!F20</f>
        <v>1086</v>
      </c>
      <c r="G20" s="111"/>
      <c r="H20" s="111">
        <f>+'[1]CE (C)'!H20</f>
        <v>2173</v>
      </c>
      <c r="I20" s="111"/>
      <c r="J20" s="116">
        <f>+'[1]CE (C)'!J20</f>
        <v>-3259</v>
      </c>
      <c r="K20" s="110"/>
      <c r="L20" s="111" t="str">
        <f>+'[1]CE (C)'!L20</f>
        <v>-</v>
      </c>
      <c r="M20" s="110"/>
      <c r="N20" s="111" t="str">
        <f>+'[1]CE (C)'!N20</f>
        <v>-</v>
      </c>
      <c r="O20" s="110"/>
      <c r="P20" s="111" t="str">
        <f>+'[1]CE (C)'!P20</f>
        <v>-</v>
      </c>
      <c r="Q20" s="110"/>
      <c r="R20" s="111" t="s">
        <v>57</v>
      </c>
      <c r="S20" s="110"/>
      <c r="T20" s="111" t="str">
        <f>+'[1]CE (C)'!T20</f>
        <v>-</v>
      </c>
      <c r="U20" s="112"/>
      <c r="V20" s="111" t="s">
        <v>57</v>
      </c>
    </row>
    <row r="21" spans="1:23" s="96" customFormat="1" ht="21" customHeight="1" thickBot="1" x14ac:dyDescent="0.35">
      <c r="A21" s="107" t="s">
        <v>133</v>
      </c>
      <c r="F21" s="113">
        <f>SUM(F17:F20)</f>
        <v>237678</v>
      </c>
      <c r="G21" s="108"/>
      <c r="H21" s="113">
        <f>SUM(H17:H20)</f>
        <v>141859</v>
      </c>
      <c r="I21" s="108"/>
      <c r="J21" s="114" t="s">
        <v>57</v>
      </c>
      <c r="K21" s="108"/>
      <c r="L21" s="113">
        <f>SUM(L17:L20)</f>
        <v>26025</v>
      </c>
      <c r="M21" s="108"/>
      <c r="N21" s="113">
        <f>SUM(N17:N20)</f>
        <v>90117</v>
      </c>
      <c r="O21" s="108"/>
      <c r="P21" s="113">
        <f>SUM(P17:P20)</f>
        <v>989</v>
      </c>
      <c r="Q21" s="108"/>
      <c r="R21" s="113">
        <f>SUM(R17:R20)</f>
        <v>496668</v>
      </c>
      <c r="S21" s="108"/>
      <c r="T21" s="113">
        <f>SUM(T17:T20)</f>
        <v>13453</v>
      </c>
      <c r="U21" s="108"/>
      <c r="V21" s="113">
        <f>SUM(V17:V20)</f>
        <v>510121</v>
      </c>
    </row>
    <row r="22" spans="1:23" s="96" customFormat="1" ht="21" customHeight="1" thickTop="1" x14ac:dyDescent="0.3">
      <c r="A22" s="107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</row>
    <row r="23" spans="1:23" s="96" customFormat="1" ht="11.25" customHeight="1" x14ac:dyDescent="0.3">
      <c r="A23" s="107"/>
      <c r="F23" s="108"/>
      <c r="G23" s="108"/>
      <c r="H23" s="108"/>
      <c r="I23" s="108"/>
      <c r="J23" s="108"/>
      <c r="K23" s="115"/>
      <c r="L23" s="108"/>
      <c r="M23" s="115"/>
      <c r="N23" s="108"/>
      <c r="O23" s="115"/>
      <c r="P23" s="108"/>
      <c r="Q23" s="115"/>
      <c r="R23" s="108"/>
      <c r="S23" s="115"/>
      <c r="T23" s="108"/>
      <c r="U23" s="115"/>
      <c r="V23" s="108"/>
    </row>
    <row r="24" spans="1:23" s="96" customFormat="1" ht="21" customHeight="1" x14ac:dyDescent="0.3"/>
    <row r="25" spans="1:23" s="96" customFormat="1" ht="21" customHeight="1" x14ac:dyDescent="0.3"/>
    <row r="26" spans="1:23" ht="21" customHeight="1" x14ac:dyDescent="0.3"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</row>
  </sheetData>
  <mergeCells count="2">
    <mergeCell ref="F5:V5"/>
    <mergeCell ref="L9:N9"/>
  </mergeCells>
  <pageMargins left="0.74803149606299213" right="0.15748031496062992" top="0.70866141732283472" bottom="0.39370078740157483" header="0.51181102362204722" footer="0.47244094488188981"/>
  <pageSetup paperSize="9" scale="95" firstPageNumber="7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C58BF-5823-4D1F-B799-A834F444C3C2}">
  <sheetPr>
    <tabColor rgb="FF00B050"/>
  </sheetPr>
  <dimension ref="A1:Q25"/>
  <sheetViews>
    <sheetView view="pageBreakPreview" zoomScaleNormal="100" zoomScaleSheetLayoutView="100" workbookViewId="0">
      <selection activeCell="E92" sqref="E92"/>
    </sheetView>
  </sheetViews>
  <sheetFormatPr defaultColWidth="9.36328125" defaultRowHeight="21" customHeight="1" x14ac:dyDescent="0.3"/>
  <cols>
    <col min="1" max="1" width="2" style="91" customWidth="1"/>
    <col min="2" max="2" width="36.6328125" style="91" customWidth="1"/>
    <col min="3" max="3" width="7.36328125" style="91" customWidth="1"/>
    <col min="4" max="4" width="1.6328125" style="91" customWidth="1"/>
    <col min="5" max="5" width="13.36328125" style="91" customWidth="1"/>
    <col min="6" max="6" width="1.6328125" style="91" customWidth="1"/>
    <col min="7" max="7" width="13.36328125" style="91" customWidth="1"/>
    <col min="8" max="8" width="1.6328125" style="91" customWidth="1"/>
    <col min="9" max="9" width="13.36328125" style="91" customWidth="1"/>
    <col min="10" max="10" width="1.6328125" style="91" customWidth="1"/>
    <col min="11" max="11" width="13.36328125" style="91" customWidth="1"/>
    <col min="12" max="12" width="1.6328125" style="91" customWidth="1"/>
    <col min="13" max="13" width="13.36328125" style="91" customWidth="1"/>
    <col min="14" max="14" width="0.6328125" style="91" customWidth="1"/>
    <col min="15" max="15" width="13.36328125" style="91" customWidth="1"/>
    <col min="16" max="16" width="1.6328125" style="91" customWidth="1"/>
    <col min="17" max="256" width="9.36328125" style="91"/>
    <col min="257" max="257" width="2" style="91" customWidth="1"/>
    <col min="258" max="258" width="36.6328125" style="91" customWidth="1"/>
    <col min="259" max="259" width="7.36328125" style="91" customWidth="1"/>
    <col min="260" max="260" width="1.6328125" style="91" customWidth="1"/>
    <col min="261" max="261" width="13.36328125" style="91" customWidth="1"/>
    <col min="262" max="262" width="1.6328125" style="91" customWidth="1"/>
    <col min="263" max="263" width="13.36328125" style="91" customWidth="1"/>
    <col min="264" max="264" width="1.6328125" style="91" customWidth="1"/>
    <col min="265" max="265" width="13.36328125" style="91" customWidth="1"/>
    <col min="266" max="266" width="1.6328125" style="91" customWidth="1"/>
    <col min="267" max="267" width="13.36328125" style="91" customWidth="1"/>
    <col min="268" max="268" width="1.6328125" style="91" customWidth="1"/>
    <col min="269" max="269" width="13.36328125" style="91" customWidth="1"/>
    <col min="270" max="270" width="0.6328125" style="91" customWidth="1"/>
    <col min="271" max="271" width="13.36328125" style="91" customWidth="1"/>
    <col min="272" max="272" width="1.6328125" style="91" customWidth="1"/>
    <col min="273" max="512" width="9.36328125" style="91"/>
    <col min="513" max="513" width="2" style="91" customWidth="1"/>
    <col min="514" max="514" width="36.6328125" style="91" customWidth="1"/>
    <col min="515" max="515" width="7.36328125" style="91" customWidth="1"/>
    <col min="516" max="516" width="1.6328125" style="91" customWidth="1"/>
    <col min="517" max="517" width="13.36328125" style="91" customWidth="1"/>
    <col min="518" max="518" width="1.6328125" style="91" customWidth="1"/>
    <col min="519" max="519" width="13.36328125" style="91" customWidth="1"/>
    <col min="520" max="520" width="1.6328125" style="91" customWidth="1"/>
    <col min="521" max="521" width="13.36328125" style="91" customWidth="1"/>
    <col min="522" max="522" width="1.6328125" style="91" customWidth="1"/>
    <col min="523" max="523" width="13.36328125" style="91" customWidth="1"/>
    <col min="524" max="524" width="1.6328125" style="91" customWidth="1"/>
    <col min="525" max="525" width="13.36328125" style="91" customWidth="1"/>
    <col min="526" max="526" width="0.6328125" style="91" customWidth="1"/>
    <col min="527" max="527" width="13.36328125" style="91" customWidth="1"/>
    <col min="528" max="528" width="1.6328125" style="91" customWidth="1"/>
    <col min="529" max="768" width="9.36328125" style="91"/>
    <col min="769" max="769" width="2" style="91" customWidth="1"/>
    <col min="770" max="770" width="36.6328125" style="91" customWidth="1"/>
    <col min="771" max="771" width="7.36328125" style="91" customWidth="1"/>
    <col min="772" max="772" width="1.6328125" style="91" customWidth="1"/>
    <col min="773" max="773" width="13.36328125" style="91" customWidth="1"/>
    <col min="774" max="774" width="1.6328125" style="91" customWidth="1"/>
    <col min="775" max="775" width="13.36328125" style="91" customWidth="1"/>
    <col min="776" max="776" width="1.6328125" style="91" customWidth="1"/>
    <col min="777" max="777" width="13.36328125" style="91" customWidth="1"/>
    <col min="778" max="778" width="1.6328125" style="91" customWidth="1"/>
    <col min="779" max="779" width="13.36328125" style="91" customWidth="1"/>
    <col min="780" max="780" width="1.6328125" style="91" customWidth="1"/>
    <col min="781" max="781" width="13.36328125" style="91" customWidth="1"/>
    <col min="782" max="782" width="0.6328125" style="91" customWidth="1"/>
    <col min="783" max="783" width="13.36328125" style="91" customWidth="1"/>
    <col min="784" max="784" width="1.6328125" style="91" customWidth="1"/>
    <col min="785" max="1024" width="9.36328125" style="91"/>
    <col min="1025" max="1025" width="2" style="91" customWidth="1"/>
    <col min="1026" max="1026" width="36.6328125" style="91" customWidth="1"/>
    <col min="1027" max="1027" width="7.36328125" style="91" customWidth="1"/>
    <col min="1028" max="1028" width="1.6328125" style="91" customWidth="1"/>
    <col min="1029" max="1029" width="13.36328125" style="91" customWidth="1"/>
    <col min="1030" max="1030" width="1.6328125" style="91" customWidth="1"/>
    <col min="1031" max="1031" width="13.36328125" style="91" customWidth="1"/>
    <col min="1032" max="1032" width="1.6328125" style="91" customWidth="1"/>
    <col min="1033" max="1033" width="13.36328125" style="91" customWidth="1"/>
    <col min="1034" max="1034" width="1.6328125" style="91" customWidth="1"/>
    <col min="1035" max="1035" width="13.36328125" style="91" customWidth="1"/>
    <col min="1036" max="1036" width="1.6328125" style="91" customWidth="1"/>
    <col min="1037" max="1037" width="13.36328125" style="91" customWidth="1"/>
    <col min="1038" max="1038" width="0.6328125" style="91" customWidth="1"/>
    <col min="1039" max="1039" width="13.36328125" style="91" customWidth="1"/>
    <col min="1040" max="1040" width="1.6328125" style="91" customWidth="1"/>
    <col min="1041" max="1280" width="9.36328125" style="91"/>
    <col min="1281" max="1281" width="2" style="91" customWidth="1"/>
    <col min="1282" max="1282" width="36.6328125" style="91" customWidth="1"/>
    <col min="1283" max="1283" width="7.36328125" style="91" customWidth="1"/>
    <col min="1284" max="1284" width="1.6328125" style="91" customWidth="1"/>
    <col min="1285" max="1285" width="13.36328125" style="91" customWidth="1"/>
    <col min="1286" max="1286" width="1.6328125" style="91" customWidth="1"/>
    <col min="1287" max="1287" width="13.36328125" style="91" customWidth="1"/>
    <col min="1288" max="1288" width="1.6328125" style="91" customWidth="1"/>
    <col min="1289" max="1289" width="13.36328125" style="91" customWidth="1"/>
    <col min="1290" max="1290" width="1.6328125" style="91" customWidth="1"/>
    <col min="1291" max="1291" width="13.36328125" style="91" customWidth="1"/>
    <col min="1292" max="1292" width="1.6328125" style="91" customWidth="1"/>
    <col min="1293" max="1293" width="13.36328125" style="91" customWidth="1"/>
    <col min="1294" max="1294" width="0.6328125" style="91" customWidth="1"/>
    <col min="1295" max="1295" width="13.36328125" style="91" customWidth="1"/>
    <col min="1296" max="1296" width="1.6328125" style="91" customWidth="1"/>
    <col min="1297" max="1536" width="9.36328125" style="91"/>
    <col min="1537" max="1537" width="2" style="91" customWidth="1"/>
    <col min="1538" max="1538" width="36.6328125" style="91" customWidth="1"/>
    <col min="1539" max="1539" width="7.36328125" style="91" customWidth="1"/>
    <col min="1540" max="1540" width="1.6328125" style="91" customWidth="1"/>
    <col min="1541" max="1541" width="13.36328125" style="91" customWidth="1"/>
    <col min="1542" max="1542" width="1.6328125" style="91" customWidth="1"/>
    <col min="1543" max="1543" width="13.36328125" style="91" customWidth="1"/>
    <col min="1544" max="1544" width="1.6328125" style="91" customWidth="1"/>
    <col min="1545" max="1545" width="13.36328125" style="91" customWidth="1"/>
    <col min="1546" max="1546" width="1.6328125" style="91" customWidth="1"/>
    <col min="1547" max="1547" width="13.36328125" style="91" customWidth="1"/>
    <col min="1548" max="1548" width="1.6328125" style="91" customWidth="1"/>
    <col min="1549" max="1549" width="13.36328125" style="91" customWidth="1"/>
    <col min="1550" max="1550" width="0.6328125" style="91" customWidth="1"/>
    <col min="1551" max="1551" width="13.36328125" style="91" customWidth="1"/>
    <col min="1552" max="1552" width="1.6328125" style="91" customWidth="1"/>
    <col min="1553" max="1792" width="9.36328125" style="91"/>
    <col min="1793" max="1793" width="2" style="91" customWidth="1"/>
    <col min="1794" max="1794" width="36.6328125" style="91" customWidth="1"/>
    <col min="1795" max="1795" width="7.36328125" style="91" customWidth="1"/>
    <col min="1796" max="1796" width="1.6328125" style="91" customWidth="1"/>
    <col min="1797" max="1797" width="13.36328125" style="91" customWidth="1"/>
    <col min="1798" max="1798" width="1.6328125" style="91" customWidth="1"/>
    <col min="1799" max="1799" width="13.36328125" style="91" customWidth="1"/>
    <col min="1800" max="1800" width="1.6328125" style="91" customWidth="1"/>
    <col min="1801" max="1801" width="13.36328125" style="91" customWidth="1"/>
    <col min="1802" max="1802" width="1.6328125" style="91" customWidth="1"/>
    <col min="1803" max="1803" width="13.36328125" style="91" customWidth="1"/>
    <col min="1804" max="1804" width="1.6328125" style="91" customWidth="1"/>
    <col min="1805" max="1805" width="13.36328125" style="91" customWidth="1"/>
    <col min="1806" max="1806" width="0.6328125" style="91" customWidth="1"/>
    <col min="1807" max="1807" width="13.36328125" style="91" customWidth="1"/>
    <col min="1808" max="1808" width="1.6328125" style="91" customWidth="1"/>
    <col min="1809" max="2048" width="9.36328125" style="91"/>
    <col min="2049" max="2049" width="2" style="91" customWidth="1"/>
    <col min="2050" max="2050" width="36.6328125" style="91" customWidth="1"/>
    <col min="2051" max="2051" width="7.36328125" style="91" customWidth="1"/>
    <col min="2052" max="2052" width="1.6328125" style="91" customWidth="1"/>
    <col min="2053" max="2053" width="13.36328125" style="91" customWidth="1"/>
    <col min="2054" max="2054" width="1.6328125" style="91" customWidth="1"/>
    <col min="2055" max="2055" width="13.36328125" style="91" customWidth="1"/>
    <col min="2056" max="2056" width="1.6328125" style="91" customWidth="1"/>
    <col min="2057" max="2057" width="13.36328125" style="91" customWidth="1"/>
    <col min="2058" max="2058" width="1.6328125" style="91" customWidth="1"/>
    <col min="2059" max="2059" width="13.36328125" style="91" customWidth="1"/>
    <col min="2060" max="2060" width="1.6328125" style="91" customWidth="1"/>
    <col min="2061" max="2061" width="13.36328125" style="91" customWidth="1"/>
    <col min="2062" max="2062" width="0.6328125" style="91" customWidth="1"/>
    <col min="2063" max="2063" width="13.36328125" style="91" customWidth="1"/>
    <col min="2064" max="2064" width="1.6328125" style="91" customWidth="1"/>
    <col min="2065" max="2304" width="9.36328125" style="91"/>
    <col min="2305" max="2305" width="2" style="91" customWidth="1"/>
    <col min="2306" max="2306" width="36.6328125" style="91" customWidth="1"/>
    <col min="2307" max="2307" width="7.36328125" style="91" customWidth="1"/>
    <col min="2308" max="2308" width="1.6328125" style="91" customWidth="1"/>
    <col min="2309" max="2309" width="13.36328125" style="91" customWidth="1"/>
    <col min="2310" max="2310" width="1.6328125" style="91" customWidth="1"/>
    <col min="2311" max="2311" width="13.36328125" style="91" customWidth="1"/>
    <col min="2312" max="2312" width="1.6328125" style="91" customWidth="1"/>
    <col min="2313" max="2313" width="13.36328125" style="91" customWidth="1"/>
    <col min="2314" max="2314" width="1.6328125" style="91" customWidth="1"/>
    <col min="2315" max="2315" width="13.36328125" style="91" customWidth="1"/>
    <col min="2316" max="2316" width="1.6328125" style="91" customWidth="1"/>
    <col min="2317" max="2317" width="13.36328125" style="91" customWidth="1"/>
    <col min="2318" max="2318" width="0.6328125" style="91" customWidth="1"/>
    <col min="2319" max="2319" width="13.36328125" style="91" customWidth="1"/>
    <col min="2320" max="2320" width="1.6328125" style="91" customWidth="1"/>
    <col min="2321" max="2560" width="9.36328125" style="91"/>
    <col min="2561" max="2561" width="2" style="91" customWidth="1"/>
    <col min="2562" max="2562" width="36.6328125" style="91" customWidth="1"/>
    <col min="2563" max="2563" width="7.36328125" style="91" customWidth="1"/>
    <col min="2564" max="2564" width="1.6328125" style="91" customWidth="1"/>
    <col min="2565" max="2565" width="13.36328125" style="91" customWidth="1"/>
    <col min="2566" max="2566" width="1.6328125" style="91" customWidth="1"/>
    <col min="2567" max="2567" width="13.36328125" style="91" customWidth="1"/>
    <col min="2568" max="2568" width="1.6328125" style="91" customWidth="1"/>
    <col min="2569" max="2569" width="13.36328125" style="91" customWidth="1"/>
    <col min="2570" max="2570" width="1.6328125" style="91" customWidth="1"/>
    <col min="2571" max="2571" width="13.36328125" style="91" customWidth="1"/>
    <col min="2572" max="2572" width="1.6328125" style="91" customWidth="1"/>
    <col min="2573" max="2573" width="13.36328125" style="91" customWidth="1"/>
    <col min="2574" max="2574" width="0.6328125" style="91" customWidth="1"/>
    <col min="2575" max="2575" width="13.36328125" style="91" customWidth="1"/>
    <col min="2576" max="2576" width="1.6328125" style="91" customWidth="1"/>
    <col min="2577" max="2816" width="9.36328125" style="91"/>
    <col min="2817" max="2817" width="2" style="91" customWidth="1"/>
    <col min="2818" max="2818" width="36.6328125" style="91" customWidth="1"/>
    <col min="2819" max="2819" width="7.36328125" style="91" customWidth="1"/>
    <col min="2820" max="2820" width="1.6328125" style="91" customWidth="1"/>
    <col min="2821" max="2821" width="13.36328125" style="91" customWidth="1"/>
    <col min="2822" max="2822" width="1.6328125" style="91" customWidth="1"/>
    <col min="2823" max="2823" width="13.36328125" style="91" customWidth="1"/>
    <col min="2824" max="2824" width="1.6328125" style="91" customWidth="1"/>
    <col min="2825" max="2825" width="13.36328125" style="91" customWidth="1"/>
    <col min="2826" max="2826" width="1.6328125" style="91" customWidth="1"/>
    <col min="2827" max="2827" width="13.36328125" style="91" customWidth="1"/>
    <col min="2828" max="2828" width="1.6328125" style="91" customWidth="1"/>
    <col min="2829" max="2829" width="13.36328125" style="91" customWidth="1"/>
    <col min="2830" max="2830" width="0.6328125" style="91" customWidth="1"/>
    <col min="2831" max="2831" width="13.36328125" style="91" customWidth="1"/>
    <col min="2832" max="2832" width="1.6328125" style="91" customWidth="1"/>
    <col min="2833" max="3072" width="9.36328125" style="91"/>
    <col min="3073" max="3073" width="2" style="91" customWidth="1"/>
    <col min="3074" max="3074" width="36.6328125" style="91" customWidth="1"/>
    <col min="3075" max="3075" width="7.36328125" style="91" customWidth="1"/>
    <col min="3076" max="3076" width="1.6328125" style="91" customWidth="1"/>
    <col min="3077" max="3077" width="13.36328125" style="91" customWidth="1"/>
    <col min="3078" max="3078" width="1.6328125" style="91" customWidth="1"/>
    <col min="3079" max="3079" width="13.36328125" style="91" customWidth="1"/>
    <col min="3080" max="3080" width="1.6328125" style="91" customWidth="1"/>
    <col min="3081" max="3081" width="13.36328125" style="91" customWidth="1"/>
    <col min="3082" max="3082" width="1.6328125" style="91" customWidth="1"/>
    <col min="3083" max="3083" width="13.36328125" style="91" customWidth="1"/>
    <col min="3084" max="3084" width="1.6328125" style="91" customWidth="1"/>
    <col min="3085" max="3085" width="13.36328125" style="91" customWidth="1"/>
    <col min="3086" max="3086" width="0.6328125" style="91" customWidth="1"/>
    <col min="3087" max="3087" width="13.36328125" style="91" customWidth="1"/>
    <col min="3088" max="3088" width="1.6328125" style="91" customWidth="1"/>
    <col min="3089" max="3328" width="9.36328125" style="91"/>
    <col min="3329" max="3329" width="2" style="91" customWidth="1"/>
    <col min="3330" max="3330" width="36.6328125" style="91" customWidth="1"/>
    <col min="3331" max="3331" width="7.36328125" style="91" customWidth="1"/>
    <col min="3332" max="3332" width="1.6328125" style="91" customWidth="1"/>
    <col min="3333" max="3333" width="13.36328125" style="91" customWidth="1"/>
    <col min="3334" max="3334" width="1.6328125" style="91" customWidth="1"/>
    <col min="3335" max="3335" width="13.36328125" style="91" customWidth="1"/>
    <col min="3336" max="3336" width="1.6328125" style="91" customWidth="1"/>
    <col min="3337" max="3337" width="13.36328125" style="91" customWidth="1"/>
    <col min="3338" max="3338" width="1.6328125" style="91" customWidth="1"/>
    <col min="3339" max="3339" width="13.36328125" style="91" customWidth="1"/>
    <col min="3340" max="3340" width="1.6328125" style="91" customWidth="1"/>
    <col min="3341" max="3341" width="13.36328125" style="91" customWidth="1"/>
    <col min="3342" max="3342" width="0.6328125" style="91" customWidth="1"/>
    <col min="3343" max="3343" width="13.36328125" style="91" customWidth="1"/>
    <col min="3344" max="3344" width="1.6328125" style="91" customWidth="1"/>
    <col min="3345" max="3584" width="9.36328125" style="91"/>
    <col min="3585" max="3585" width="2" style="91" customWidth="1"/>
    <col min="3586" max="3586" width="36.6328125" style="91" customWidth="1"/>
    <col min="3587" max="3587" width="7.36328125" style="91" customWidth="1"/>
    <col min="3588" max="3588" width="1.6328125" style="91" customWidth="1"/>
    <col min="3589" max="3589" width="13.36328125" style="91" customWidth="1"/>
    <col min="3590" max="3590" width="1.6328125" style="91" customWidth="1"/>
    <col min="3591" max="3591" width="13.36328125" style="91" customWidth="1"/>
    <col min="3592" max="3592" width="1.6328125" style="91" customWidth="1"/>
    <col min="3593" max="3593" width="13.36328125" style="91" customWidth="1"/>
    <col min="3594" max="3594" width="1.6328125" style="91" customWidth="1"/>
    <col min="3595" max="3595" width="13.36328125" style="91" customWidth="1"/>
    <col min="3596" max="3596" width="1.6328125" style="91" customWidth="1"/>
    <col min="3597" max="3597" width="13.36328125" style="91" customWidth="1"/>
    <col min="3598" max="3598" width="0.6328125" style="91" customWidth="1"/>
    <col min="3599" max="3599" width="13.36328125" style="91" customWidth="1"/>
    <col min="3600" max="3600" width="1.6328125" style="91" customWidth="1"/>
    <col min="3601" max="3840" width="9.36328125" style="91"/>
    <col min="3841" max="3841" width="2" style="91" customWidth="1"/>
    <col min="3842" max="3842" width="36.6328125" style="91" customWidth="1"/>
    <col min="3843" max="3843" width="7.36328125" style="91" customWidth="1"/>
    <col min="3844" max="3844" width="1.6328125" style="91" customWidth="1"/>
    <col min="3845" max="3845" width="13.36328125" style="91" customWidth="1"/>
    <col min="3846" max="3846" width="1.6328125" style="91" customWidth="1"/>
    <col min="3847" max="3847" width="13.36328125" style="91" customWidth="1"/>
    <col min="3848" max="3848" width="1.6328125" style="91" customWidth="1"/>
    <col min="3849" max="3849" width="13.36328125" style="91" customWidth="1"/>
    <col min="3850" max="3850" width="1.6328125" style="91" customWidth="1"/>
    <col min="3851" max="3851" width="13.36328125" style="91" customWidth="1"/>
    <col min="3852" max="3852" width="1.6328125" style="91" customWidth="1"/>
    <col min="3853" max="3853" width="13.36328125" style="91" customWidth="1"/>
    <col min="3854" max="3854" width="0.6328125" style="91" customWidth="1"/>
    <col min="3855" max="3855" width="13.36328125" style="91" customWidth="1"/>
    <col min="3856" max="3856" width="1.6328125" style="91" customWidth="1"/>
    <col min="3857" max="4096" width="9.36328125" style="91"/>
    <col min="4097" max="4097" width="2" style="91" customWidth="1"/>
    <col min="4098" max="4098" width="36.6328125" style="91" customWidth="1"/>
    <col min="4099" max="4099" width="7.36328125" style="91" customWidth="1"/>
    <col min="4100" max="4100" width="1.6328125" style="91" customWidth="1"/>
    <col min="4101" max="4101" width="13.36328125" style="91" customWidth="1"/>
    <col min="4102" max="4102" width="1.6328125" style="91" customWidth="1"/>
    <col min="4103" max="4103" width="13.36328125" style="91" customWidth="1"/>
    <col min="4104" max="4104" width="1.6328125" style="91" customWidth="1"/>
    <col min="4105" max="4105" width="13.36328125" style="91" customWidth="1"/>
    <col min="4106" max="4106" width="1.6328125" style="91" customWidth="1"/>
    <col min="4107" max="4107" width="13.36328125" style="91" customWidth="1"/>
    <col min="4108" max="4108" width="1.6328125" style="91" customWidth="1"/>
    <col min="4109" max="4109" width="13.36328125" style="91" customWidth="1"/>
    <col min="4110" max="4110" width="0.6328125" style="91" customWidth="1"/>
    <col min="4111" max="4111" width="13.36328125" style="91" customWidth="1"/>
    <col min="4112" max="4112" width="1.6328125" style="91" customWidth="1"/>
    <col min="4113" max="4352" width="9.36328125" style="91"/>
    <col min="4353" max="4353" width="2" style="91" customWidth="1"/>
    <col min="4354" max="4354" width="36.6328125" style="91" customWidth="1"/>
    <col min="4355" max="4355" width="7.36328125" style="91" customWidth="1"/>
    <col min="4356" max="4356" width="1.6328125" style="91" customWidth="1"/>
    <col min="4357" max="4357" width="13.36328125" style="91" customWidth="1"/>
    <col min="4358" max="4358" width="1.6328125" style="91" customWidth="1"/>
    <col min="4359" max="4359" width="13.36328125" style="91" customWidth="1"/>
    <col min="4360" max="4360" width="1.6328125" style="91" customWidth="1"/>
    <col min="4361" max="4361" width="13.36328125" style="91" customWidth="1"/>
    <col min="4362" max="4362" width="1.6328125" style="91" customWidth="1"/>
    <col min="4363" max="4363" width="13.36328125" style="91" customWidth="1"/>
    <col min="4364" max="4364" width="1.6328125" style="91" customWidth="1"/>
    <col min="4365" max="4365" width="13.36328125" style="91" customWidth="1"/>
    <col min="4366" max="4366" width="0.6328125" style="91" customWidth="1"/>
    <col min="4367" max="4367" width="13.36328125" style="91" customWidth="1"/>
    <col min="4368" max="4368" width="1.6328125" style="91" customWidth="1"/>
    <col min="4369" max="4608" width="9.36328125" style="91"/>
    <col min="4609" max="4609" width="2" style="91" customWidth="1"/>
    <col min="4610" max="4610" width="36.6328125" style="91" customWidth="1"/>
    <col min="4611" max="4611" width="7.36328125" style="91" customWidth="1"/>
    <col min="4612" max="4612" width="1.6328125" style="91" customWidth="1"/>
    <col min="4613" max="4613" width="13.36328125" style="91" customWidth="1"/>
    <col min="4614" max="4614" width="1.6328125" style="91" customWidth="1"/>
    <col min="4615" max="4615" width="13.36328125" style="91" customWidth="1"/>
    <col min="4616" max="4616" width="1.6328125" style="91" customWidth="1"/>
    <col min="4617" max="4617" width="13.36328125" style="91" customWidth="1"/>
    <col min="4618" max="4618" width="1.6328125" style="91" customWidth="1"/>
    <col min="4619" max="4619" width="13.36328125" style="91" customWidth="1"/>
    <col min="4620" max="4620" width="1.6328125" style="91" customWidth="1"/>
    <col min="4621" max="4621" width="13.36328125" style="91" customWidth="1"/>
    <col min="4622" max="4622" width="0.6328125" style="91" customWidth="1"/>
    <col min="4623" max="4623" width="13.36328125" style="91" customWidth="1"/>
    <col min="4624" max="4624" width="1.6328125" style="91" customWidth="1"/>
    <col min="4625" max="4864" width="9.36328125" style="91"/>
    <col min="4865" max="4865" width="2" style="91" customWidth="1"/>
    <col min="4866" max="4866" width="36.6328125" style="91" customWidth="1"/>
    <col min="4867" max="4867" width="7.36328125" style="91" customWidth="1"/>
    <col min="4868" max="4868" width="1.6328125" style="91" customWidth="1"/>
    <col min="4869" max="4869" width="13.36328125" style="91" customWidth="1"/>
    <col min="4870" max="4870" width="1.6328125" style="91" customWidth="1"/>
    <col min="4871" max="4871" width="13.36328125" style="91" customWidth="1"/>
    <col min="4872" max="4872" width="1.6328125" style="91" customWidth="1"/>
    <col min="4873" max="4873" width="13.36328125" style="91" customWidth="1"/>
    <col min="4874" max="4874" width="1.6328125" style="91" customWidth="1"/>
    <col min="4875" max="4875" width="13.36328125" style="91" customWidth="1"/>
    <col min="4876" max="4876" width="1.6328125" style="91" customWidth="1"/>
    <col min="4877" max="4877" width="13.36328125" style="91" customWidth="1"/>
    <col min="4878" max="4878" width="0.6328125" style="91" customWidth="1"/>
    <col min="4879" max="4879" width="13.36328125" style="91" customWidth="1"/>
    <col min="4880" max="4880" width="1.6328125" style="91" customWidth="1"/>
    <col min="4881" max="5120" width="9.36328125" style="91"/>
    <col min="5121" max="5121" width="2" style="91" customWidth="1"/>
    <col min="5122" max="5122" width="36.6328125" style="91" customWidth="1"/>
    <col min="5123" max="5123" width="7.36328125" style="91" customWidth="1"/>
    <col min="5124" max="5124" width="1.6328125" style="91" customWidth="1"/>
    <col min="5125" max="5125" width="13.36328125" style="91" customWidth="1"/>
    <col min="5126" max="5126" width="1.6328125" style="91" customWidth="1"/>
    <col min="5127" max="5127" width="13.36328125" style="91" customWidth="1"/>
    <col min="5128" max="5128" width="1.6328125" style="91" customWidth="1"/>
    <col min="5129" max="5129" width="13.36328125" style="91" customWidth="1"/>
    <col min="5130" max="5130" width="1.6328125" style="91" customWidth="1"/>
    <col min="5131" max="5131" width="13.36328125" style="91" customWidth="1"/>
    <col min="5132" max="5132" width="1.6328125" style="91" customWidth="1"/>
    <col min="5133" max="5133" width="13.36328125" style="91" customWidth="1"/>
    <col min="5134" max="5134" width="0.6328125" style="91" customWidth="1"/>
    <col min="5135" max="5135" width="13.36328125" style="91" customWidth="1"/>
    <col min="5136" max="5136" width="1.6328125" style="91" customWidth="1"/>
    <col min="5137" max="5376" width="9.36328125" style="91"/>
    <col min="5377" max="5377" width="2" style="91" customWidth="1"/>
    <col min="5378" max="5378" width="36.6328125" style="91" customWidth="1"/>
    <col min="5379" max="5379" width="7.36328125" style="91" customWidth="1"/>
    <col min="5380" max="5380" width="1.6328125" style="91" customWidth="1"/>
    <col min="5381" max="5381" width="13.36328125" style="91" customWidth="1"/>
    <col min="5382" max="5382" width="1.6328125" style="91" customWidth="1"/>
    <col min="5383" max="5383" width="13.36328125" style="91" customWidth="1"/>
    <col min="5384" max="5384" width="1.6328125" style="91" customWidth="1"/>
    <col min="5385" max="5385" width="13.36328125" style="91" customWidth="1"/>
    <col min="5386" max="5386" width="1.6328125" style="91" customWidth="1"/>
    <col min="5387" max="5387" width="13.36328125" style="91" customWidth="1"/>
    <col min="5388" max="5388" width="1.6328125" style="91" customWidth="1"/>
    <col min="5389" max="5389" width="13.36328125" style="91" customWidth="1"/>
    <col min="5390" max="5390" width="0.6328125" style="91" customWidth="1"/>
    <col min="5391" max="5391" width="13.36328125" style="91" customWidth="1"/>
    <col min="5392" max="5392" width="1.6328125" style="91" customWidth="1"/>
    <col min="5393" max="5632" width="9.36328125" style="91"/>
    <col min="5633" max="5633" width="2" style="91" customWidth="1"/>
    <col min="5634" max="5634" width="36.6328125" style="91" customWidth="1"/>
    <col min="5635" max="5635" width="7.36328125" style="91" customWidth="1"/>
    <col min="5636" max="5636" width="1.6328125" style="91" customWidth="1"/>
    <col min="5637" max="5637" width="13.36328125" style="91" customWidth="1"/>
    <col min="5638" max="5638" width="1.6328125" style="91" customWidth="1"/>
    <col min="5639" max="5639" width="13.36328125" style="91" customWidth="1"/>
    <col min="5640" max="5640" width="1.6328125" style="91" customWidth="1"/>
    <col min="5641" max="5641" width="13.36328125" style="91" customWidth="1"/>
    <col min="5642" max="5642" width="1.6328125" style="91" customWidth="1"/>
    <col min="5643" max="5643" width="13.36328125" style="91" customWidth="1"/>
    <col min="5644" max="5644" width="1.6328125" style="91" customWidth="1"/>
    <col min="5645" max="5645" width="13.36328125" style="91" customWidth="1"/>
    <col min="5646" max="5646" width="0.6328125" style="91" customWidth="1"/>
    <col min="5647" max="5647" width="13.36328125" style="91" customWidth="1"/>
    <col min="5648" max="5648" width="1.6328125" style="91" customWidth="1"/>
    <col min="5649" max="5888" width="9.36328125" style="91"/>
    <col min="5889" max="5889" width="2" style="91" customWidth="1"/>
    <col min="5890" max="5890" width="36.6328125" style="91" customWidth="1"/>
    <col min="5891" max="5891" width="7.36328125" style="91" customWidth="1"/>
    <col min="5892" max="5892" width="1.6328125" style="91" customWidth="1"/>
    <col min="5893" max="5893" width="13.36328125" style="91" customWidth="1"/>
    <col min="5894" max="5894" width="1.6328125" style="91" customWidth="1"/>
    <col min="5895" max="5895" width="13.36328125" style="91" customWidth="1"/>
    <col min="5896" max="5896" width="1.6328125" style="91" customWidth="1"/>
    <col min="5897" max="5897" width="13.36328125" style="91" customWidth="1"/>
    <col min="5898" max="5898" width="1.6328125" style="91" customWidth="1"/>
    <col min="5899" max="5899" width="13.36328125" style="91" customWidth="1"/>
    <col min="5900" max="5900" width="1.6328125" style="91" customWidth="1"/>
    <col min="5901" max="5901" width="13.36328125" style="91" customWidth="1"/>
    <col min="5902" max="5902" width="0.6328125" style="91" customWidth="1"/>
    <col min="5903" max="5903" width="13.36328125" style="91" customWidth="1"/>
    <col min="5904" max="5904" width="1.6328125" style="91" customWidth="1"/>
    <col min="5905" max="6144" width="9.36328125" style="91"/>
    <col min="6145" max="6145" width="2" style="91" customWidth="1"/>
    <col min="6146" max="6146" width="36.6328125" style="91" customWidth="1"/>
    <col min="6147" max="6147" width="7.36328125" style="91" customWidth="1"/>
    <col min="6148" max="6148" width="1.6328125" style="91" customWidth="1"/>
    <col min="6149" max="6149" width="13.36328125" style="91" customWidth="1"/>
    <col min="6150" max="6150" width="1.6328125" style="91" customWidth="1"/>
    <col min="6151" max="6151" width="13.36328125" style="91" customWidth="1"/>
    <col min="6152" max="6152" width="1.6328125" style="91" customWidth="1"/>
    <col min="6153" max="6153" width="13.36328125" style="91" customWidth="1"/>
    <col min="6154" max="6154" width="1.6328125" style="91" customWidth="1"/>
    <col min="6155" max="6155" width="13.36328125" style="91" customWidth="1"/>
    <col min="6156" max="6156" width="1.6328125" style="91" customWidth="1"/>
    <col min="6157" max="6157" width="13.36328125" style="91" customWidth="1"/>
    <col min="6158" max="6158" width="0.6328125" style="91" customWidth="1"/>
    <col min="6159" max="6159" width="13.36328125" style="91" customWidth="1"/>
    <col min="6160" max="6160" width="1.6328125" style="91" customWidth="1"/>
    <col min="6161" max="6400" width="9.36328125" style="91"/>
    <col min="6401" max="6401" width="2" style="91" customWidth="1"/>
    <col min="6402" max="6402" width="36.6328125" style="91" customWidth="1"/>
    <col min="6403" max="6403" width="7.36328125" style="91" customWidth="1"/>
    <col min="6404" max="6404" width="1.6328125" style="91" customWidth="1"/>
    <col min="6405" max="6405" width="13.36328125" style="91" customWidth="1"/>
    <col min="6406" max="6406" width="1.6328125" style="91" customWidth="1"/>
    <col min="6407" max="6407" width="13.36328125" style="91" customWidth="1"/>
    <col min="6408" max="6408" width="1.6328125" style="91" customWidth="1"/>
    <col min="6409" max="6409" width="13.36328125" style="91" customWidth="1"/>
    <col min="6410" max="6410" width="1.6328125" style="91" customWidth="1"/>
    <col min="6411" max="6411" width="13.36328125" style="91" customWidth="1"/>
    <col min="6412" max="6412" width="1.6328125" style="91" customWidth="1"/>
    <col min="6413" max="6413" width="13.36328125" style="91" customWidth="1"/>
    <col min="6414" max="6414" width="0.6328125" style="91" customWidth="1"/>
    <col min="6415" max="6415" width="13.36328125" style="91" customWidth="1"/>
    <col min="6416" max="6416" width="1.6328125" style="91" customWidth="1"/>
    <col min="6417" max="6656" width="9.36328125" style="91"/>
    <col min="6657" max="6657" width="2" style="91" customWidth="1"/>
    <col min="6658" max="6658" width="36.6328125" style="91" customWidth="1"/>
    <col min="6659" max="6659" width="7.36328125" style="91" customWidth="1"/>
    <col min="6660" max="6660" width="1.6328125" style="91" customWidth="1"/>
    <col min="6661" max="6661" width="13.36328125" style="91" customWidth="1"/>
    <col min="6662" max="6662" width="1.6328125" style="91" customWidth="1"/>
    <col min="6663" max="6663" width="13.36328125" style="91" customWidth="1"/>
    <col min="6664" max="6664" width="1.6328125" style="91" customWidth="1"/>
    <col min="6665" max="6665" width="13.36328125" style="91" customWidth="1"/>
    <col min="6666" max="6666" width="1.6328125" style="91" customWidth="1"/>
    <col min="6667" max="6667" width="13.36328125" style="91" customWidth="1"/>
    <col min="6668" max="6668" width="1.6328125" style="91" customWidth="1"/>
    <col min="6669" max="6669" width="13.36328125" style="91" customWidth="1"/>
    <col min="6670" max="6670" width="0.6328125" style="91" customWidth="1"/>
    <col min="6671" max="6671" width="13.36328125" style="91" customWidth="1"/>
    <col min="6672" max="6672" width="1.6328125" style="91" customWidth="1"/>
    <col min="6673" max="6912" width="9.36328125" style="91"/>
    <col min="6913" max="6913" width="2" style="91" customWidth="1"/>
    <col min="6914" max="6914" width="36.6328125" style="91" customWidth="1"/>
    <col min="6915" max="6915" width="7.36328125" style="91" customWidth="1"/>
    <col min="6916" max="6916" width="1.6328125" style="91" customWidth="1"/>
    <col min="6917" max="6917" width="13.36328125" style="91" customWidth="1"/>
    <col min="6918" max="6918" width="1.6328125" style="91" customWidth="1"/>
    <col min="6919" max="6919" width="13.36328125" style="91" customWidth="1"/>
    <col min="6920" max="6920" width="1.6328125" style="91" customWidth="1"/>
    <col min="6921" max="6921" width="13.36328125" style="91" customWidth="1"/>
    <col min="6922" max="6922" width="1.6328125" style="91" customWidth="1"/>
    <col min="6923" max="6923" width="13.36328125" style="91" customWidth="1"/>
    <col min="6924" max="6924" width="1.6328125" style="91" customWidth="1"/>
    <col min="6925" max="6925" width="13.36328125" style="91" customWidth="1"/>
    <col min="6926" max="6926" width="0.6328125" style="91" customWidth="1"/>
    <col min="6927" max="6927" width="13.36328125" style="91" customWidth="1"/>
    <col min="6928" max="6928" width="1.6328125" style="91" customWidth="1"/>
    <col min="6929" max="7168" width="9.36328125" style="91"/>
    <col min="7169" max="7169" width="2" style="91" customWidth="1"/>
    <col min="7170" max="7170" width="36.6328125" style="91" customWidth="1"/>
    <col min="7171" max="7171" width="7.36328125" style="91" customWidth="1"/>
    <col min="7172" max="7172" width="1.6328125" style="91" customWidth="1"/>
    <col min="7173" max="7173" width="13.36328125" style="91" customWidth="1"/>
    <col min="7174" max="7174" width="1.6328125" style="91" customWidth="1"/>
    <col min="7175" max="7175" width="13.36328125" style="91" customWidth="1"/>
    <col min="7176" max="7176" width="1.6328125" style="91" customWidth="1"/>
    <col min="7177" max="7177" width="13.36328125" style="91" customWidth="1"/>
    <col min="7178" max="7178" width="1.6328125" style="91" customWidth="1"/>
    <col min="7179" max="7179" width="13.36328125" style="91" customWidth="1"/>
    <col min="7180" max="7180" width="1.6328125" style="91" customWidth="1"/>
    <col min="7181" max="7181" width="13.36328125" style="91" customWidth="1"/>
    <col min="7182" max="7182" width="0.6328125" style="91" customWidth="1"/>
    <col min="7183" max="7183" width="13.36328125" style="91" customWidth="1"/>
    <col min="7184" max="7184" width="1.6328125" style="91" customWidth="1"/>
    <col min="7185" max="7424" width="9.36328125" style="91"/>
    <col min="7425" max="7425" width="2" style="91" customWidth="1"/>
    <col min="7426" max="7426" width="36.6328125" style="91" customWidth="1"/>
    <col min="7427" max="7427" width="7.36328125" style="91" customWidth="1"/>
    <col min="7428" max="7428" width="1.6328125" style="91" customWidth="1"/>
    <col min="7429" max="7429" width="13.36328125" style="91" customWidth="1"/>
    <col min="7430" max="7430" width="1.6328125" style="91" customWidth="1"/>
    <col min="7431" max="7431" width="13.36328125" style="91" customWidth="1"/>
    <col min="7432" max="7432" width="1.6328125" style="91" customWidth="1"/>
    <col min="7433" max="7433" width="13.36328125" style="91" customWidth="1"/>
    <col min="7434" max="7434" width="1.6328125" style="91" customWidth="1"/>
    <col min="7435" max="7435" width="13.36328125" style="91" customWidth="1"/>
    <col min="7436" max="7436" width="1.6328125" style="91" customWidth="1"/>
    <col min="7437" max="7437" width="13.36328125" style="91" customWidth="1"/>
    <col min="7438" max="7438" width="0.6328125" style="91" customWidth="1"/>
    <col min="7439" max="7439" width="13.36328125" style="91" customWidth="1"/>
    <col min="7440" max="7440" width="1.6328125" style="91" customWidth="1"/>
    <col min="7441" max="7680" width="9.36328125" style="91"/>
    <col min="7681" max="7681" width="2" style="91" customWidth="1"/>
    <col min="7682" max="7682" width="36.6328125" style="91" customWidth="1"/>
    <col min="7683" max="7683" width="7.36328125" style="91" customWidth="1"/>
    <col min="7684" max="7684" width="1.6328125" style="91" customWidth="1"/>
    <col min="7685" max="7685" width="13.36328125" style="91" customWidth="1"/>
    <col min="7686" max="7686" width="1.6328125" style="91" customWidth="1"/>
    <col min="7687" max="7687" width="13.36328125" style="91" customWidth="1"/>
    <col min="7688" max="7688" width="1.6328125" style="91" customWidth="1"/>
    <col min="7689" max="7689" width="13.36328125" style="91" customWidth="1"/>
    <col min="7690" max="7690" width="1.6328125" style="91" customWidth="1"/>
    <col min="7691" max="7691" width="13.36328125" style="91" customWidth="1"/>
    <col min="7692" max="7692" width="1.6328125" style="91" customWidth="1"/>
    <col min="7693" max="7693" width="13.36328125" style="91" customWidth="1"/>
    <col min="7694" max="7694" width="0.6328125" style="91" customWidth="1"/>
    <col min="7695" max="7695" width="13.36328125" style="91" customWidth="1"/>
    <col min="7696" max="7696" width="1.6328125" style="91" customWidth="1"/>
    <col min="7697" max="7936" width="9.36328125" style="91"/>
    <col min="7937" max="7937" width="2" style="91" customWidth="1"/>
    <col min="7938" max="7938" width="36.6328125" style="91" customWidth="1"/>
    <col min="7939" max="7939" width="7.36328125" style="91" customWidth="1"/>
    <col min="7940" max="7940" width="1.6328125" style="91" customWidth="1"/>
    <col min="7941" max="7941" width="13.36328125" style="91" customWidth="1"/>
    <col min="7942" max="7942" width="1.6328125" style="91" customWidth="1"/>
    <col min="7943" max="7943" width="13.36328125" style="91" customWidth="1"/>
    <col min="7944" max="7944" width="1.6328125" style="91" customWidth="1"/>
    <col min="7945" max="7945" width="13.36328125" style="91" customWidth="1"/>
    <col min="7946" max="7946" width="1.6328125" style="91" customWidth="1"/>
    <col min="7947" max="7947" width="13.36328125" style="91" customWidth="1"/>
    <col min="7948" max="7948" width="1.6328125" style="91" customWidth="1"/>
    <col min="7949" max="7949" width="13.36328125" style="91" customWidth="1"/>
    <col min="7950" max="7950" width="0.6328125" style="91" customWidth="1"/>
    <col min="7951" max="7951" width="13.36328125" style="91" customWidth="1"/>
    <col min="7952" max="7952" width="1.6328125" style="91" customWidth="1"/>
    <col min="7953" max="8192" width="9.36328125" style="91"/>
    <col min="8193" max="8193" width="2" style="91" customWidth="1"/>
    <col min="8194" max="8194" width="36.6328125" style="91" customWidth="1"/>
    <col min="8195" max="8195" width="7.36328125" style="91" customWidth="1"/>
    <col min="8196" max="8196" width="1.6328125" style="91" customWidth="1"/>
    <col min="8197" max="8197" width="13.36328125" style="91" customWidth="1"/>
    <col min="8198" max="8198" width="1.6328125" style="91" customWidth="1"/>
    <col min="8199" max="8199" width="13.36328125" style="91" customWidth="1"/>
    <col min="8200" max="8200" width="1.6328125" style="91" customWidth="1"/>
    <col min="8201" max="8201" width="13.36328125" style="91" customWidth="1"/>
    <col min="8202" max="8202" width="1.6328125" style="91" customWidth="1"/>
    <col min="8203" max="8203" width="13.36328125" style="91" customWidth="1"/>
    <col min="8204" max="8204" width="1.6328125" style="91" customWidth="1"/>
    <col min="8205" max="8205" width="13.36328125" style="91" customWidth="1"/>
    <col min="8206" max="8206" width="0.6328125" style="91" customWidth="1"/>
    <col min="8207" max="8207" width="13.36328125" style="91" customWidth="1"/>
    <col min="8208" max="8208" width="1.6328125" style="91" customWidth="1"/>
    <col min="8209" max="8448" width="9.36328125" style="91"/>
    <col min="8449" max="8449" width="2" style="91" customWidth="1"/>
    <col min="8450" max="8450" width="36.6328125" style="91" customWidth="1"/>
    <col min="8451" max="8451" width="7.36328125" style="91" customWidth="1"/>
    <col min="8452" max="8452" width="1.6328125" style="91" customWidth="1"/>
    <col min="8453" max="8453" width="13.36328125" style="91" customWidth="1"/>
    <col min="8454" max="8454" width="1.6328125" style="91" customWidth="1"/>
    <col min="8455" max="8455" width="13.36328125" style="91" customWidth="1"/>
    <col min="8456" max="8456" width="1.6328125" style="91" customWidth="1"/>
    <col min="8457" max="8457" width="13.36328125" style="91" customWidth="1"/>
    <col min="8458" max="8458" width="1.6328125" style="91" customWidth="1"/>
    <col min="8459" max="8459" width="13.36328125" style="91" customWidth="1"/>
    <col min="8460" max="8460" width="1.6328125" style="91" customWidth="1"/>
    <col min="8461" max="8461" width="13.36328125" style="91" customWidth="1"/>
    <col min="8462" max="8462" width="0.6328125" style="91" customWidth="1"/>
    <col min="8463" max="8463" width="13.36328125" style="91" customWidth="1"/>
    <col min="8464" max="8464" width="1.6328125" style="91" customWidth="1"/>
    <col min="8465" max="8704" width="9.36328125" style="91"/>
    <col min="8705" max="8705" width="2" style="91" customWidth="1"/>
    <col min="8706" max="8706" width="36.6328125" style="91" customWidth="1"/>
    <col min="8707" max="8707" width="7.36328125" style="91" customWidth="1"/>
    <col min="8708" max="8708" width="1.6328125" style="91" customWidth="1"/>
    <col min="8709" max="8709" width="13.36328125" style="91" customWidth="1"/>
    <col min="8710" max="8710" width="1.6328125" style="91" customWidth="1"/>
    <col min="8711" max="8711" width="13.36328125" style="91" customWidth="1"/>
    <col min="8712" max="8712" width="1.6328125" style="91" customWidth="1"/>
    <col min="8713" max="8713" width="13.36328125" style="91" customWidth="1"/>
    <col min="8714" max="8714" width="1.6328125" style="91" customWidth="1"/>
    <col min="8715" max="8715" width="13.36328125" style="91" customWidth="1"/>
    <col min="8716" max="8716" width="1.6328125" style="91" customWidth="1"/>
    <col min="8717" max="8717" width="13.36328125" style="91" customWidth="1"/>
    <col min="8718" max="8718" width="0.6328125" style="91" customWidth="1"/>
    <col min="8719" max="8719" width="13.36328125" style="91" customWidth="1"/>
    <col min="8720" max="8720" width="1.6328125" style="91" customWidth="1"/>
    <col min="8721" max="8960" width="9.36328125" style="91"/>
    <col min="8961" max="8961" width="2" style="91" customWidth="1"/>
    <col min="8962" max="8962" width="36.6328125" style="91" customWidth="1"/>
    <col min="8963" max="8963" width="7.36328125" style="91" customWidth="1"/>
    <col min="8964" max="8964" width="1.6328125" style="91" customWidth="1"/>
    <col min="8965" max="8965" width="13.36328125" style="91" customWidth="1"/>
    <col min="8966" max="8966" width="1.6328125" style="91" customWidth="1"/>
    <col min="8967" max="8967" width="13.36328125" style="91" customWidth="1"/>
    <col min="8968" max="8968" width="1.6328125" style="91" customWidth="1"/>
    <col min="8969" max="8969" width="13.36328125" style="91" customWidth="1"/>
    <col min="8970" max="8970" width="1.6328125" style="91" customWidth="1"/>
    <col min="8971" max="8971" width="13.36328125" style="91" customWidth="1"/>
    <col min="8972" max="8972" width="1.6328125" style="91" customWidth="1"/>
    <col min="8973" max="8973" width="13.36328125" style="91" customWidth="1"/>
    <col min="8974" max="8974" width="0.6328125" style="91" customWidth="1"/>
    <col min="8975" max="8975" width="13.36328125" style="91" customWidth="1"/>
    <col min="8976" max="8976" width="1.6328125" style="91" customWidth="1"/>
    <col min="8977" max="9216" width="9.36328125" style="91"/>
    <col min="9217" max="9217" width="2" style="91" customWidth="1"/>
    <col min="9218" max="9218" width="36.6328125" style="91" customWidth="1"/>
    <col min="9219" max="9219" width="7.36328125" style="91" customWidth="1"/>
    <col min="9220" max="9220" width="1.6328125" style="91" customWidth="1"/>
    <col min="9221" max="9221" width="13.36328125" style="91" customWidth="1"/>
    <col min="9222" max="9222" width="1.6328125" style="91" customWidth="1"/>
    <col min="9223" max="9223" width="13.36328125" style="91" customWidth="1"/>
    <col min="9224" max="9224" width="1.6328125" style="91" customWidth="1"/>
    <col min="9225" max="9225" width="13.36328125" style="91" customWidth="1"/>
    <col min="9226" max="9226" width="1.6328125" style="91" customWidth="1"/>
    <col min="9227" max="9227" width="13.36328125" style="91" customWidth="1"/>
    <col min="9228" max="9228" width="1.6328125" style="91" customWidth="1"/>
    <col min="9229" max="9229" width="13.36328125" style="91" customWidth="1"/>
    <col min="9230" max="9230" width="0.6328125" style="91" customWidth="1"/>
    <col min="9231" max="9231" width="13.36328125" style="91" customWidth="1"/>
    <col min="9232" max="9232" width="1.6328125" style="91" customWidth="1"/>
    <col min="9233" max="9472" width="9.36328125" style="91"/>
    <col min="9473" max="9473" width="2" style="91" customWidth="1"/>
    <col min="9474" max="9474" width="36.6328125" style="91" customWidth="1"/>
    <col min="9475" max="9475" width="7.36328125" style="91" customWidth="1"/>
    <col min="9476" max="9476" width="1.6328125" style="91" customWidth="1"/>
    <col min="9477" max="9477" width="13.36328125" style="91" customWidth="1"/>
    <col min="9478" max="9478" width="1.6328125" style="91" customWidth="1"/>
    <col min="9479" max="9479" width="13.36328125" style="91" customWidth="1"/>
    <col min="9480" max="9480" width="1.6328125" style="91" customWidth="1"/>
    <col min="9481" max="9481" width="13.36328125" style="91" customWidth="1"/>
    <col min="9482" max="9482" width="1.6328125" style="91" customWidth="1"/>
    <col min="9483" max="9483" width="13.36328125" style="91" customWidth="1"/>
    <col min="9484" max="9484" width="1.6328125" style="91" customWidth="1"/>
    <col min="9485" max="9485" width="13.36328125" style="91" customWidth="1"/>
    <col min="9486" max="9486" width="0.6328125" style="91" customWidth="1"/>
    <col min="9487" max="9487" width="13.36328125" style="91" customWidth="1"/>
    <col min="9488" max="9488" width="1.6328125" style="91" customWidth="1"/>
    <col min="9489" max="9728" width="9.36328125" style="91"/>
    <col min="9729" max="9729" width="2" style="91" customWidth="1"/>
    <col min="9730" max="9730" width="36.6328125" style="91" customWidth="1"/>
    <col min="9731" max="9731" width="7.36328125" style="91" customWidth="1"/>
    <col min="9732" max="9732" width="1.6328125" style="91" customWidth="1"/>
    <col min="9733" max="9733" width="13.36328125" style="91" customWidth="1"/>
    <col min="9734" max="9734" width="1.6328125" style="91" customWidth="1"/>
    <col min="9735" max="9735" width="13.36328125" style="91" customWidth="1"/>
    <col min="9736" max="9736" width="1.6328125" style="91" customWidth="1"/>
    <col min="9737" max="9737" width="13.36328125" style="91" customWidth="1"/>
    <col min="9738" max="9738" width="1.6328125" style="91" customWidth="1"/>
    <col min="9739" max="9739" width="13.36328125" style="91" customWidth="1"/>
    <col min="9740" max="9740" width="1.6328125" style="91" customWidth="1"/>
    <col min="9741" max="9741" width="13.36328125" style="91" customWidth="1"/>
    <col min="9742" max="9742" width="0.6328125" style="91" customWidth="1"/>
    <col min="9743" max="9743" width="13.36328125" style="91" customWidth="1"/>
    <col min="9744" max="9744" width="1.6328125" style="91" customWidth="1"/>
    <col min="9745" max="9984" width="9.36328125" style="91"/>
    <col min="9985" max="9985" width="2" style="91" customWidth="1"/>
    <col min="9986" max="9986" width="36.6328125" style="91" customWidth="1"/>
    <col min="9987" max="9987" width="7.36328125" style="91" customWidth="1"/>
    <col min="9988" max="9988" width="1.6328125" style="91" customWidth="1"/>
    <col min="9989" max="9989" width="13.36328125" style="91" customWidth="1"/>
    <col min="9990" max="9990" width="1.6328125" style="91" customWidth="1"/>
    <col min="9991" max="9991" width="13.36328125" style="91" customWidth="1"/>
    <col min="9992" max="9992" width="1.6328125" style="91" customWidth="1"/>
    <col min="9993" max="9993" width="13.36328125" style="91" customWidth="1"/>
    <col min="9994" max="9994" width="1.6328125" style="91" customWidth="1"/>
    <col min="9995" max="9995" width="13.36328125" style="91" customWidth="1"/>
    <col min="9996" max="9996" width="1.6328125" style="91" customWidth="1"/>
    <col min="9997" max="9997" width="13.36328125" style="91" customWidth="1"/>
    <col min="9998" max="9998" width="0.6328125" style="91" customWidth="1"/>
    <col min="9999" max="9999" width="13.36328125" style="91" customWidth="1"/>
    <col min="10000" max="10000" width="1.6328125" style="91" customWidth="1"/>
    <col min="10001" max="10240" width="9.36328125" style="91"/>
    <col min="10241" max="10241" width="2" style="91" customWidth="1"/>
    <col min="10242" max="10242" width="36.6328125" style="91" customWidth="1"/>
    <col min="10243" max="10243" width="7.36328125" style="91" customWidth="1"/>
    <col min="10244" max="10244" width="1.6328125" style="91" customWidth="1"/>
    <col min="10245" max="10245" width="13.36328125" style="91" customWidth="1"/>
    <col min="10246" max="10246" width="1.6328125" style="91" customWidth="1"/>
    <col min="10247" max="10247" width="13.36328125" style="91" customWidth="1"/>
    <col min="10248" max="10248" width="1.6328125" style="91" customWidth="1"/>
    <col min="10249" max="10249" width="13.36328125" style="91" customWidth="1"/>
    <col min="10250" max="10250" width="1.6328125" style="91" customWidth="1"/>
    <col min="10251" max="10251" width="13.36328125" style="91" customWidth="1"/>
    <col min="10252" max="10252" width="1.6328125" style="91" customWidth="1"/>
    <col min="10253" max="10253" width="13.36328125" style="91" customWidth="1"/>
    <col min="10254" max="10254" width="0.6328125" style="91" customWidth="1"/>
    <col min="10255" max="10255" width="13.36328125" style="91" customWidth="1"/>
    <col min="10256" max="10256" width="1.6328125" style="91" customWidth="1"/>
    <col min="10257" max="10496" width="9.36328125" style="91"/>
    <col min="10497" max="10497" width="2" style="91" customWidth="1"/>
    <col min="10498" max="10498" width="36.6328125" style="91" customWidth="1"/>
    <col min="10499" max="10499" width="7.36328125" style="91" customWidth="1"/>
    <col min="10500" max="10500" width="1.6328125" style="91" customWidth="1"/>
    <col min="10501" max="10501" width="13.36328125" style="91" customWidth="1"/>
    <col min="10502" max="10502" width="1.6328125" style="91" customWidth="1"/>
    <col min="10503" max="10503" width="13.36328125" style="91" customWidth="1"/>
    <col min="10504" max="10504" width="1.6328125" style="91" customWidth="1"/>
    <col min="10505" max="10505" width="13.36328125" style="91" customWidth="1"/>
    <col min="10506" max="10506" width="1.6328125" style="91" customWidth="1"/>
    <col min="10507" max="10507" width="13.36328125" style="91" customWidth="1"/>
    <col min="10508" max="10508" width="1.6328125" style="91" customWidth="1"/>
    <col min="10509" max="10509" width="13.36328125" style="91" customWidth="1"/>
    <col min="10510" max="10510" width="0.6328125" style="91" customWidth="1"/>
    <col min="10511" max="10511" width="13.36328125" style="91" customWidth="1"/>
    <col min="10512" max="10512" width="1.6328125" style="91" customWidth="1"/>
    <col min="10513" max="10752" width="9.36328125" style="91"/>
    <col min="10753" max="10753" width="2" style="91" customWidth="1"/>
    <col min="10754" max="10754" width="36.6328125" style="91" customWidth="1"/>
    <col min="10755" max="10755" width="7.36328125" style="91" customWidth="1"/>
    <col min="10756" max="10756" width="1.6328125" style="91" customWidth="1"/>
    <col min="10757" max="10757" width="13.36328125" style="91" customWidth="1"/>
    <col min="10758" max="10758" width="1.6328125" style="91" customWidth="1"/>
    <col min="10759" max="10759" width="13.36328125" style="91" customWidth="1"/>
    <col min="10760" max="10760" width="1.6328125" style="91" customWidth="1"/>
    <col min="10761" max="10761" width="13.36328125" style="91" customWidth="1"/>
    <col min="10762" max="10762" width="1.6328125" style="91" customWidth="1"/>
    <col min="10763" max="10763" width="13.36328125" style="91" customWidth="1"/>
    <col min="10764" max="10764" width="1.6328125" style="91" customWidth="1"/>
    <col min="10765" max="10765" width="13.36328125" style="91" customWidth="1"/>
    <col min="10766" max="10766" width="0.6328125" style="91" customWidth="1"/>
    <col min="10767" max="10767" width="13.36328125" style="91" customWidth="1"/>
    <col min="10768" max="10768" width="1.6328125" style="91" customWidth="1"/>
    <col min="10769" max="11008" width="9.36328125" style="91"/>
    <col min="11009" max="11009" width="2" style="91" customWidth="1"/>
    <col min="11010" max="11010" width="36.6328125" style="91" customWidth="1"/>
    <col min="11011" max="11011" width="7.36328125" style="91" customWidth="1"/>
    <col min="11012" max="11012" width="1.6328125" style="91" customWidth="1"/>
    <col min="11013" max="11013" width="13.36328125" style="91" customWidth="1"/>
    <col min="11014" max="11014" width="1.6328125" style="91" customWidth="1"/>
    <col min="11015" max="11015" width="13.36328125" style="91" customWidth="1"/>
    <col min="11016" max="11016" width="1.6328125" style="91" customWidth="1"/>
    <col min="11017" max="11017" width="13.36328125" style="91" customWidth="1"/>
    <col min="11018" max="11018" width="1.6328125" style="91" customWidth="1"/>
    <col min="11019" max="11019" width="13.36328125" style="91" customWidth="1"/>
    <col min="11020" max="11020" width="1.6328125" style="91" customWidth="1"/>
    <col min="11021" max="11021" width="13.36328125" style="91" customWidth="1"/>
    <col min="11022" max="11022" width="0.6328125" style="91" customWidth="1"/>
    <col min="11023" max="11023" width="13.36328125" style="91" customWidth="1"/>
    <col min="11024" max="11024" width="1.6328125" style="91" customWidth="1"/>
    <col min="11025" max="11264" width="9.36328125" style="91"/>
    <col min="11265" max="11265" width="2" style="91" customWidth="1"/>
    <col min="11266" max="11266" width="36.6328125" style="91" customWidth="1"/>
    <col min="11267" max="11267" width="7.36328125" style="91" customWidth="1"/>
    <col min="11268" max="11268" width="1.6328125" style="91" customWidth="1"/>
    <col min="11269" max="11269" width="13.36328125" style="91" customWidth="1"/>
    <col min="11270" max="11270" width="1.6328125" style="91" customWidth="1"/>
    <col min="11271" max="11271" width="13.36328125" style="91" customWidth="1"/>
    <col min="11272" max="11272" width="1.6328125" style="91" customWidth="1"/>
    <col min="11273" max="11273" width="13.36328125" style="91" customWidth="1"/>
    <col min="11274" max="11274" width="1.6328125" style="91" customWidth="1"/>
    <col min="11275" max="11275" width="13.36328125" style="91" customWidth="1"/>
    <col min="11276" max="11276" width="1.6328125" style="91" customWidth="1"/>
    <col min="11277" max="11277" width="13.36328125" style="91" customWidth="1"/>
    <col min="11278" max="11278" width="0.6328125" style="91" customWidth="1"/>
    <col min="11279" max="11279" width="13.36328125" style="91" customWidth="1"/>
    <col min="11280" max="11280" width="1.6328125" style="91" customWidth="1"/>
    <col min="11281" max="11520" width="9.36328125" style="91"/>
    <col min="11521" max="11521" width="2" style="91" customWidth="1"/>
    <col min="11522" max="11522" width="36.6328125" style="91" customWidth="1"/>
    <col min="11523" max="11523" width="7.36328125" style="91" customWidth="1"/>
    <col min="11524" max="11524" width="1.6328125" style="91" customWidth="1"/>
    <col min="11525" max="11525" width="13.36328125" style="91" customWidth="1"/>
    <col min="11526" max="11526" width="1.6328125" style="91" customWidth="1"/>
    <col min="11527" max="11527" width="13.36328125" style="91" customWidth="1"/>
    <col min="11528" max="11528" width="1.6328125" style="91" customWidth="1"/>
    <col min="11529" max="11529" width="13.36328125" style="91" customWidth="1"/>
    <col min="11530" max="11530" width="1.6328125" style="91" customWidth="1"/>
    <col min="11531" max="11531" width="13.36328125" style="91" customWidth="1"/>
    <col min="11532" max="11532" width="1.6328125" style="91" customWidth="1"/>
    <col min="11533" max="11533" width="13.36328125" style="91" customWidth="1"/>
    <col min="11534" max="11534" width="0.6328125" style="91" customWidth="1"/>
    <col min="11535" max="11535" width="13.36328125" style="91" customWidth="1"/>
    <col min="11536" max="11536" width="1.6328125" style="91" customWidth="1"/>
    <col min="11537" max="11776" width="9.36328125" style="91"/>
    <col min="11777" max="11777" width="2" style="91" customWidth="1"/>
    <col min="11778" max="11778" width="36.6328125" style="91" customWidth="1"/>
    <col min="11779" max="11779" width="7.36328125" style="91" customWidth="1"/>
    <col min="11780" max="11780" width="1.6328125" style="91" customWidth="1"/>
    <col min="11781" max="11781" width="13.36328125" style="91" customWidth="1"/>
    <col min="11782" max="11782" width="1.6328125" style="91" customWidth="1"/>
    <col min="11783" max="11783" width="13.36328125" style="91" customWidth="1"/>
    <col min="11784" max="11784" width="1.6328125" style="91" customWidth="1"/>
    <col min="11785" max="11785" width="13.36328125" style="91" customWidth="1"/>
    <col min="11786" max="11786" width="1.6328125" style="91" customWidth="1"/>
    <col min="11787" max="11787" width="13.36328125" style="91" customWidth="1"/>
    <col min="11788" max="11788" width="1.6328125" style="91" customWidth="1"/>
    <col min="11789" max="11789" width="13.36328125" style="91" customWidth="1"/>
    <col min="11790" max="11790" width="0.6328125" style="91" customWidth="1"/>
    <col min="11791" max="11791" width="13.36328125" style="91" customWidth="1"/>
    <col min="11792" max="11792" width="1.6328125" style="91" customWidth="1"/>
    <col min="11793" max="12032" width="9.36328125" style="91"/>
    <col min="12033" max="12033" width="2" style="91" customWidth="1"/>
    <col min="12034" max="12034" width="36.6328125" style="91" customWidth="1"/>
    <col min="12035" max="12035" width="7.36328125" style="91" customWidth="1"/>
    <col min="12036" max="12036" width="1.6328125" style="91" customWidth="1"/>
    <col min="12037" max="12037" width="13.36328125" style="91" customWidth="1"/>
    <col min="12038" max="12038" width="1.6328125" style="91" customWidth="1"/>
    <col min="12039" max="12039" width="13.36328125" style="91" customWidth="1"/>
    <col min="12040" max="12040" width="1.6328125" style="91" customWidth="1"/>
    <col min="12041" max="12041" width="13.36328125" style="91" customWidth="1"/>
    <col min="12042" max="12042" width="1.6328125" style="91" customWidth="1"/>
    <col min="12043" max="12043" width="13.36328125" style="91" customWidth="1"/>
    <col min="12044" max="12044" width="1.6328125" style="91" customWidth="1"/>
    <col min="12045" max="12045" width="13.36328125" style="91" customWidth="1"/>
    <col min="12046" max="12046" width="0.6328125" style="91" customWidth="1"/>
    <col min="12047" max="12047" width="13.36328125" style="91" customWidth="1"/>
    <col min="12048" max="12048" width="1.6328125" style="91" customWidth="1"/>
    <col min="12049" max="12288" width="9.36328125" style="91"/>
    <col min="12289" max="12289" width="2" style="91" customWidth="1"/>
    <col min="12290" max="12290" width="36.6328125" style="91" customWidth="1"/>
    <col min="12291" max="12291" width="7.36328125" style="91" customWidth="1"/>
    <col min="12292" max="12292" width="1.6328125" style="91" customWidth="1"/>
    <col min="12293" max="12293" width="13.36328125" style="91" customWidth="1"/>
    <col min="12294" max="12294" width="1.6328125" style="91" customWidth="1"/>
    <col min="12295" max="12295" width="13.36328125" style="91" customWidth="1"/>
    <col min="12296" max="12296" width="1.6328125" style="91" customWidth="1"/>
    <col min="12297" max="12297" width="13.36328125" style="91" customWidth="1"/>
    <col min="12298" max="12298" width="1.6328125" style="91" customWidth="1"/>
    <col min="12299" max="12299" width="13.36328125" style="91" customWidth="1"/>
    <col min="12300" max="12300" width="1.6328125" style="91" customWidth="1"/>
    <col min="12301" max="12301" width="13.36328125" style="91" customWidth="1"/>
    <col min="12302" max="12302" width="0.6328125" style="91" customWidth="1"/>
    <col min="12303" max="12303" width="13.36328125" style="91" customWidth="1"/>
    <col min="12304" max="12304" width="1.6328125" style="91" customWidth="1"/>
    <col min="12305" max="12544" width="9.36328125" style="91"/>
    <col min="12545" max="12545" width="2" style="91" customWidth="1"/>
    <col min="12546" max="12546" width="36.6328125" style="91" customWidth="1"/>
    <col min="12547" max="12547" width="7.36328125" style="91" customWidth="1"/>
    <col min="12548" max="12548" width="1.6328125" style="91" customWidth="1"/>
    <col min="12549" max="12549" width="13.36328125" style="91" customWidth="1"/>
    <col min="12550" max="12550" width="1.6328125" style="91" customWidth="1"/>
    <col min="12551" max="12551" width="13.36328125" style="91" customWidth="1"/>
    <col min="12552" max="12552" width="1.6328125" style="91" customWidth="1"/>
    <col min="12553" max="12553" width="13.36328125" style="91" customWidth="1"/>
    <col min="12554" max="12554" width="1.6328125" style="91" customWidth="1"/>
    <col min="12555" max="12555" width="13.36328125" style="91" customWidth="1"/>
    <col min="12556" max="12556" width="1.6328125" style="91" customWidth="1"/>
    <col min="12557" max="12557" width="13.36328125" style="91" customWidth="1"/>
    <col min="12558" max="12558" width="0.6328125" style="91" customWidth="1"/>
    <col min="12559" max="12559" width="13.36328125" style="91" customWidth="1"/>
    <col min="12560" max="12560" width="1.6328125" style="91" customWidth="1"/>
    <col min="12561" max="12800" width="9.36328125" style="91"/>
    <col min="12801" max="12801" width="2" style="91" customWidth="1"/>
    <col min="12802" max="12802" width="36.6328125" style="91" customWidth="1"/>
    <col min="12803" max="12803" width="7.36328125" style="91" customWidth="1"/>
    <col min="12804" max="12804" width="1.6328125" style="91" customWidth="1"/>
    <col min="12805" max="12805" width="13.36328125" style="91" customWidth="1"/>
    <col min="12806" max="12806" width="1.6328125" style="91" customWidth="1"/>
    <col min="12807" max="12807" width="13.36328125" style="91" customWidth="1"/>
    <col min="12808" max="12808" width="1.6328125" style="91" customWidth="1"/>
    <col min="12809" max="12809" width="13.36328125" style="91" customWidth="1"/>
    <col min="12810" max="12810" width="1.6328125" style="91" customWidth="1"/>
    <col min="12811" max="12811" width="13.36328125" style="91" customWidth="1"/>
    <col min="12812" max="12812" width="1.6328125" style="91" customWidth="1"/>
    <col min="12813" max="12813" width="13.36328125" style="91" customWidth="1"/>
    <col min="12814" max="12814" width="0.6328125" style="91" customWidth="1"/>
    <col min="12815" max="12815" width="13.36328125" style="91" customWidth="1"/>
    <col min="12816" max="12816" width="1.6328125" style="91" customWidth="1"/>
    <col min="12817" max="13056" width="9.36328125" style="91"/>
    <col min="13057" max="13057" width="2" style="91" customWidth="1"/>
    <col min="13058" max="13058" width="36.6328125" style="91" customWidth="1"/>
    <col min="13059" max="13059" width="7.36328125" style="91" customWidth="1"/>
    <col min="13060" max="13060" width="1.6328125" style="91" customWidth="1"/>
    <col min="13061" max="13061" width="13.36328125" style="91" customWidth="1"/>
    <col min="13062" max="13062" width="1.6328125" style="91" customWidth="1"/>
    <col min="13063" max="13063" width="13.36328125" style="91" customWidth="1"/>
    <col min="13064" max="13064" width="1.6328125" style="91" customWidth="1"/>
    <col min="13065" max="13065" width="13.36328125" style="91" customWidth="1"/>
    <col min="13066" max="13066" width="1.6328125" style="91" customWidth="1"/>
    <col min="13067" max="13067" width="13.36328125" style="91" customWidth="1"/>
    <col min="13068" max="13068" width="1.6328125" style="91" customWidth="1"/>
    <col min="13069" max="13069" width="13.36328125" style="91" customWidth="1"/>
    <col min="13070" max="13070" width="0.6328125" style="91" customWidth="1"/>
    <col min="13071" max="13071" width="13.36328125" style="91" customWidth="1"/>
    <col min="13072" max="13072" width="1.6328125" style="91" customWidth="1"/>
    <col min="13073" max="13312" width="9.36328125" style="91"/>
    <col min="13313" max="13313" width="2" style="91" customWidth="1"/>
    <col min="13314" max="13314" width="36.6328125" style="91" customWidth="1"/>
    <col min="13315" max="13315" width="7.36328125" style="91" customWidth="1"/>
    <col min="13316" max="13316" width="1.6328125" style="91" customWidth="1"/>
    <col min="13317" max="13317" width="13.36328125" style="91" customWidth="1"/>
    <col min="13318" max="13318" width="1.6328125" style="91" customWidth="1"/>
    <col min="13319" max="13319" width="13.36328125" style="91" customWidth="1"/>
    <col min="13320" max="13320" width="1.6328125" style="91" customWidth="1"/>
    <col min="13321" max="13321" width="13.36328125" style="91" customWidth="1"/>
    <col min="13322" max="13322" width="1.6328125" style="91" customWidth="1"/>
    <col min="13323" max="13323" width="13.36328125" style="91" customWidth="1"/>
    <col min="13324" max="13324" width="1.6328125" style="91" customWidth="1"/>
    <col min="13325" max="13325" width="13.36328125" style="91" customWidth="1"/>
    <col min="13326" max="13326" width="0.6328125" style="91" customWidth="1"/>
    <col min="13327" max="13327" width="13.36328125" style="91" customWidth="1"/>
    <col min="13328" max="13328" width="1.6328125" style="91" customWidth="1"/>
    <col min="13329" max="13568" width="9.36328125" style="91"/>
    <col min="13569" max="13569" width="2" style="91" customWidth="1"/>
    <col min="13570" max="13570" width="36.6328125" style="91" customWidth="1"/>
    <col min="13571" max="13571" width="7.36328125" style="91" customWidth="1"/>
    <col min="13572" max="13572" width="1.6328125" style="91" customWidth="1"/>
    <col min="13573" max="13573" width="13.36328125" style="91" customWidth="1"/>
    <col min="13574" max="13574" width="1.6328125" style="91" customWidth="1"/>
    <col min="13575" max="13575" width="13.36328125" style="91" customWidth="1"/>
    <col min="13576" max="13576" width="1.6328125" style="91" customWidth="1"/>
    <col min="13577" max="13577" width="13.36328125" style="91" customWidth="1"/>
    <col min="13578" max="13578" width="1.6328125" style="91" customWidth="1"/>
    <col min="13579" max="13579" width="13.36328125" style="91" customWidth="1"/>
    <col min="13580" max="13580" width="1.6328125" style="91" customWidth="1"/>
    <col min="13581" max="13581" width="13.36328125" style="91" customWidth="1"/>
    <col min="13582" max="13582" width="0.6328125" style="91" customWidth="1"/>
    <col min="13583" max="13583" width="13.36328125" style="91" customWidth="1"/>
    <col min="13584" max="13584" width="1.6328125" style="91" customWidth="1"/>
    <col min="13585" max="13824" width="9.36328125" style="91"/>
    <col min="13825" max="13825" width="2" style="91" customWidth="1"/>
    <col min="13826" max="13826" width="36.6328125" style="91" customWidth="1"/>
    <col min="13827" max="13827" width="7.36328125" style="91" customWidth="1"/>
    <col min="13828" max="13828" width="1.6328125" style="91" customWidth="1"/>
    <col min="13829" max="13829" width="13.36328125" style="91" customWidth="1"/>
    <col min="13830" max="13830" width="1.6328125" style="91" customWidth="1"/>
    <col min="13831" max="13831" width="13.36328125" style="91" customWidth="1"/>
    <col min="13832" max="13832" width="1.6328125" style="91" customWidth="1"/>
    <col min="13833" max="13833" width="13.36328125" style="91" customWidth="1"/>
    <col min="13834" max="13834" width="1.6328125" style="91" customWidth="1"/>
    <col min="13835" max="13835" width="13.36328125" style="91" customWidth="1"/>
    <col min="13836" max="13836" width="1.6328125" style="91" customWidth="1"/>
    <col min="13837" max="13837" width="13.36328125" style="91" customWidth="1"/>
    <col min="13838" max="13838" width="0.6328125" style="91" customWidth="1"/>
    <col min="13839" max="13839" width="13.36328125" style="91" customWidth="1"/>
    <col min="13840" max="13840" width="1.6328125" style="91" customWidth="1"/>
    <col min="13841" max="14080" width="9.36328125" style="91"/>
    <col min="14081" max="14081" width="2" style="91" customWidth="1"/>
    <col min="14082" max="14082" width="36.6328125" style="91" customWidth="1"/>
    <col min="14083" max="14083" width="7.36328125" style="91" customWidth="1"/>
    <col min="14084" max="14084" width="1.6328125" style="91" customWidth="1"/>
    <col min="14085" max="14085" width="13.36328125" style="91" customWidth="1"/>
    <col min="14086" max="14086" width="1.6328125" style="91" customWidth="1"/>
    <col min="14087" max="14087" width="13.36328125" style="91" customWidth="1"/>
    <col min="14088" max="14088" width="1.6328125" style="91" customWidth="1"/>
    <col min="14089" max="14089" width="13.36328125" style="91" customWidth="1"/>
    <col min="14090" max="14090" width="1.6328125" style="91" customWidth="1"/>
    <col min="14091" max="14091" width="13.36328125" style="91" customWidth="1"/>
    <col min="14092" max="14092" width="1.6328125" style="91" customWidth="1"/>
    <col min="14093" max="14093" width="13.36328125" style="91" customWidth="1"/>
    <col min="14094" max="14094" width="0.6328125" style="91" customWidth="1"/>
    <col min="14095" max="14095" width="13.36328125" style="91" customWidth="1"/>
    <col min="14096" max="14096" width="1.6328125" style="91" customWidth="1"/>
    <col min="14097" max="14336" width="9.36328125" style="91"/>
    <col min="14337" max="14337" width="2" style="91" customWidth="1"/>
    <col min="14338" max="14338" width="36.6328125" style="91" customWidth="1"/>
    <col min="14339" max="14339" width="7.36328125" style="91" customWidth="1"/>
    <col min="14340" max="14340" width="1.6328125" style="91" customWidth="1"/>
    <col min="14341" max="14341" width="13.36328125" style="91" customWidth="1"/>
    <col min="14342" max="14342" width="1.6328125" style="91" customWidth="1"/>
    <col min="14343" max="14343" width="13.36328125" style="91" customWidth="1"/>
    <col min="14344" max="14344" width="1.6328125" style="91" customWidth="1"/>
    <col min="14345" max="14345" width="13.36328125" style="91" customWidth="1"/>
    <col min="14346" max="14346" width="1.6328125" style="91" customWidth="1"/>
    <col min="14347" max="14347" width="13.36328125" style="91" customWidth="1"/>
    <col min="14348" max="14348" width="1.6328125" style="91" customWidth="1"/>
    <col min="14349" max="14349" width="13.36328125" style="91" customWidth="1"/>
    <col min="14350" max="14350" width="0.6328125" style="91" customWidth="1"/>
    <col min="14351" max="14351" width="13.36328125" style="91" customWidth="1"/>
    <col min="14352" max="14352" width="1.6328125" style="91" customWidth="1"/>
    <col min="14353" max="14592" width="9.36328125" style="91"/>
    <col min="14593" max="14593" width="2" style="91" customWidth="1"/>
    <col min="14594" max="14594" width="36.6328125" style="91" customWidth="1"/>
    <col min="14595" max="14595" width="7.36328125" style="91" customWidth="1"/>
    <col min="14596" max="14596" width="1.6328125" style="91" customWidth="1"/>
    <col min="14597" max="14597" width="13.36328125" style="91" customWidth="1"/>
    <col min="14598" max="14598" width="1.6328125" style="91" customWidth="1"/>
    <col min="14599" max="14599" width="13.36328125" style="91" customWidth="1"/>
    <col min="14600" max="14600" width="1.6328125" style="91" customWidth="1"/>
    <col min="14601" max="14601" width="13.36328125" style="91" customWidth="1"/>
    <col min="14602" max="14602" width="1.6328125" style="91" customWidth="1"/>
    <col min="14603" max="14603" width="13.36328125" style="91" customWidth="1"/>
    <col min="14604" max="14604" width="1.6328125" style="91" customWidth="1"/>
    <col min="14605" max="14605" width="13.36328125" style="91" customWidth="1"/>
    <col min="14606" max="14606" width="0.6328125" style="91" customWidth="1"/>
    <col min="14607" max="14607" width="13.36328125" style="91" customWidth="1"/>
    <col min="14608" max="14608" width="1.6328125" style="91" customWidth="1"/>
    <col min="14609" max="14848" width="9.36328125" style="91"/>
    <col min="14849" max="14849" width="2" style="91" customWidth="1"/>
    <col min="14850" max="14850" width="36.6328125" style="91" customWidth="1"/>
    <col min="14851" max="14851" width="7.36328125" style="91" customWidth="1"/>
    <col min="14852" max="14852" width="1.6328125" style="91" customWidth="1"/>
    <col min="14853" max="14853" width="13.36328125" style="91" customWidth="1"/>
    <col min="14854" max="14854" width="1.6328125" style="91" customWidth="1"/>
    <col min="14855" max="14855" width="13.36328125" style="91" customWidth="1"/>
    <col min="14856" max="14856" width="1.6328125" style="91" customWidth="1"/>
    <col min="14857" max="14857" width="13.36328125" style="91" customWidth="1"/>
    <col min="14858" max="14858" width="1.6328125" style="91" customWidth="1"/>
    <col min="14859" max="14859" width="13.36328125" style="91" customWidth="1"/>
    <col min="14860" max="14860" width="1.6328125" style="91" customWidth="1"/>
    <col min="14861" max="14861" width="13.36328125" style="91" customWidth="1"/>
    <col min="14862" max="14862" width="0.6328125" style="91" customWidth="1"/>
    <col min="14863" max="14863" width="13.36328125" style="91" customWidth="1"/>
    <col min="14864" max="14864" width="1.6328125" style="91" customWidth="1"/>
    <col min="14865" max="15104" width="9.36328125" style="91"/>
    <col min="15105" max="15105" width="2" style="91" customWidth="1"/>
    <col min="15106" max="15106" width="36.6328125" style="91" customWidth="1"/>
    <col min="15107" max="15107" width="7.36328125" style="91" customWidth="1"/>
    <col min="15108" max="15108" width="1.6328125" style="91" customWidth="1"/>
    <col min="15109" max="15109" width="13.36328125" style="91" customWidth="1"/>
    <col min="15110" max="15110" width="1.6328125" style="91" customWidth="1"/>
    <col min="15111" max="15111" width="13.36328125" style="91" customWidth="1"/>
    <col min="15112" max="15112" width="1.6328125" style="91" customWidth="1"/>
    <col min="15113" max="15113" width="13.36328125" style="91" customWidth="1"/>
    <col min="15114" max="15114" width="1.6328125" style="91" customWidth="1"/>
    <col min="15115" max="15115" width="13.36328125" style="91" customWidth="1"/>
    <col min="15116" max="15116" width="1.6328125" style="91" customWidth="1"/>
    <col min="15117" max="15117" width="13.36328125" style="91" customWidth="1"/>
    <col min="15118" max="15118" width="0.6328125" style="91" customWidth="1"/>
    <col min="15119" max="15119" width="13.36328125" style="91" customWidth="1"/>
    <col min="15120" max="15120" width="1.6328125" style="91" customWidth="1"/>
    <col min="15121" max="15360" width="9.36328125" style="91"/>
    <col min="15361" max="15361" width="2" style="91" customWidth="1"/>
    <col min="15362" max="15362" width="36.6328125" style="91" customWidth="1"/>
    <col min="15363" max="15363" width="7.36328125" style="91" customWidth="1"/>
    <col min="15364" max="15364" width="1.6328125" style="91" customWidth="1"/>
    <col min="15365" max="15365" width="13.36328125" style="91" customWidth="1"/>
    <col min="15366" max="15366" width="1.6328125" style="91" customWidth="1"/>
    <col min="15367" max="15367" width="13.36328125" style="91" customWidth="1"/>
    <col min="15368" max="15368" width="1.6328125" style="91" customWidth="1"/>
    <col min="15369" max="15369" width="13.36328125" style="91" customWidth="1"/>
    <col min="15370" max="15370" width="1.6328125" style="91" customWidth="1"/>
    <col min="15371" max="15371" width="13.36328125" style="91" customWidth="1"/>
    <col min="15372" max="15372" width="1.6328125" style="91" customWidth="1"/>
    <col min="15373" max="15373" width="13.36328125" style="91" customWidth="1"/>
    <col min="15374" max="15374" width="0.6328125" style="91" customWidth="1"/>
    <col min="15375" max="15375" width="13.36328125" style="91" customWidth="1"/>
    <col min="15376" max="15376" width="1.6328125" style="91" customWidth="1"/>
    <col min="15377" max="15616" width="9.36328125" style="91"/>
    <col min="15617" max="15617" width="2" style="91" customWidth="1"/>
    <col min="15618" max="15618" width="36.6328125" style="91" customWidth="1"/>
    <col min="15619" max="15619" width="7.36328125" style="91" customWidth="1"/>
    <col min="15620" max="15620" width="1.6328125" style="91" customWidth="1"/>
    <col min="15621" max="15621" width="13.36328125" style="91" customWidth="1"/>
    <col min="15622" max="15622" width="1.6328125" style="91" customWidth="1"/>
    <col min="15623" max="15623" width="13.36328125" style="91" customWidth="1"/>
    <col min="15624" max="15624" width="1.6328125" style="91" customWidth="1"/>
    <col min="15625" max="15625" width="13.36328125" style="91" customWidth="1"/>
    <col min="15626" max="15626" width="1.6328125" style="91" customWidth="1"/>
    <col min="15627" max="15627" width="13.36328125" style="91" customWidth="1"/>
    <col min="15628" max="15628" width="1.6328125" style="91" customWidth="1"/>
    <col min="15629" max="15629" width="13.36328125" style="91" customWidth="1"/>
    <col min="15630" max="15630" width="0.6328125" style="91" customWidth="1"/>
    <col min="15631" max="15631" width="13.36328125" style="91" customWidth="1"/>
    <col min="15632" max="15632" width="1.6328125" style="91" customWidth="1"/>
    <col min="15633" max="15872" width="9.36328125" style="91"/>
    <col min="15873" max="15873" width="2" style="91" customWidth="1"/>
    <col min="15874" max="15874" width="36.6328125" style="91" customWidth="1"/>
    <col min="15875" max="15875" width="7.36328125" style="91" customWidth="1"/>
    <col min="15876" max="15876" width="1.6328125" style="91" customWidth="1"/>
    <col min="15877" max="15877" width="13.36328125" style="91" customWidth="1"/>
    <col min="15878" max="15878" width="1.6328125" style="91" customWidth="1"/>
    <col min="15879" max="15879" width="13.36328125" style="91" customWidth="1"/>
    <col min="15880" max="15880" width="1.6328125" style="91" customWidth="1"/>
    <col min="15881" max="15881" width="13.36328125" style="91" customWidth="1"/>
    <col min="15882" max="15882" width="1.6328125" style="91" customWidth="1"/>
    <col min="15883" max="15883" width="13.36328125" style="91" customWidth="1"/>
    <col min="15884" max="15884" width="1.6328125" style="91" customWidth="1"/>
    <col min="15885" max="15885" width="13.36328125" style="91" customWidth="1"/>
    <col min="15886" max="15886" width="0.6328125" style="91" customWidth="1"/>
    <col min="15887" max="15887" width="13.36328125" style="91" customWidth="1"/>
    <col min="15888" max="15888" width="1.6328125" style="91" customWidth="1"/>
    <col min="15889" max="16128" width="9.36328125" style="91"/>
    <col min="16129" max="16129" width="2" style="91" customWidth="1"/>
    <col min="16130" max="16130" width="36.6328125" style="91" customWidth="1"/>
    <col min="16131" max="16131" width="7.36328125" style="91" customWidth="1"/>
    <col min="16132" max="16132" width="1.6328125" style="91" customWidth="1"/>
    <col min="16133" max="16133" width="13.36328125" style="91" customWidth="1"/>
    <col min="16134" max="16134" width="1.6328125" style="91" customWidth="1"/>
    <col min="16135" max="16135" width="13.36328125" style="91" customWidth="1"/>
    <col min="16136" max="16136" width="1.6328125" style="91" customWidth="1"/>
    <col min="16137" max="16137" width="13.36328125" style="91" customWidth="1"/>
    <col min="16138" max="16138" width="1.6328125" style="91" customWidth="1"/>
    <col min="16139" max="16139" width="13.36328125" style="91" customWidth="1"/>
    <col min="16140" max="16140" width="1.6328125" style="91" customWidth="1"/>
    <col min="16141" max="16141" width="13.36328125" style="91" customWidth="1"/>
    <col min="16142" max="16142" width="0.6328125" style="91" customWidth="1"/>
    <col min="16143" max="16143" width="13.36328125" style="91" customWidth="1"/>
    <col min="16144" max="16144" width="1.6328125" style="91" customWidth="1"/>
    <col min="16145" max="16384" width="9.36328125" style="91"/>
  </cols>
  <sheetData>
    <row r="1" spans="1:17" s="88" customFormat="1" ht="21" customHeight="1" x14ac:dyDescent="0.35">
      <c r="A1" s="1" t="s">
        <v>0</v>
      </c>
      <c r="B1" s="2"/>
      <c r="C1" s="2"/>
      <c r="D1" s="2"/>
      <c r="E1" s="2"/>
      <c r="F1" s="2"/>
      <c r="G1" s="2"/>
      <c r="H1" s="87"/>
      <c r="J1" s="87"/>
      <c r="L1" s="87"/>
      <c r="M1" s="69"/>
      <c r="O1" s="69" t="s">
        <v>65</v>
      </c>
    </row>
    <row r="2" spans="1:17" s="88" customFormat="1" ht="21" customHeight="1" x14ac:dyDescent="0.35">
      <c r="A2" s="9" t="s">
        <v>99</v>
      </c>
      <c r="B2" s="2"/>
      <c r="C2" s="2"/>
      <c r="D2" s="2"/>
      <c r="E2" s="2"/>
      <c r="F2" s="2"/>
      <c r="G2" s="2"/>
      <c r="H2" s="87"/>
      <c r="J2" s="87"/>
      <c r="L2" s="87"/>
      <c r="M2" s="69"/>
      <c r="O2" s="69" t="s">
        <v>67</v>
      </c>
    </row>
    <row r="3" spans="1:17" s="88" customFormat="1" ht="21" customHeight="1" x14ac:dyDescent="0.35">
      <c r="A3" s="70" t="str">
        <f>+'PL (E)'!A4</f>
        <v>FOR THE THREE-MONTH PERIODS ENDED MARCH 31, 2024 AND 2023</v>
      </c>
      <c r="B3" s="2"/>
      <c r="C3" s="2"/>
      <c r="D3" s="2"/>
      <c r="E3" s="2"/>
      <c r="F3" s="2"/>
      <c r="G3" s="2"/>
      <c r="H3" s="87"/>
      <c r="I3" s="87"/>
      <c r="J3" s="87"/>
      <c r="K3" s="87"/>
      <c r="L3" s="87"/>
      <c r="M3" s="87"/>
      <c r="N3" s="87"/>
      <c r="O3" s="87"/>
    </row>
    <row r="4" spans="1:17" ht="21" customHeight="1" x14ac:dyDescent="0.3">
      <c r="A4" s="82"/>
      <c r="B4" s="89"/>
      <c r="C4" s="89"/>
      <c r="D4" s="89"/>
      <c r="E4" s="89"/>
      <c r="F4" s="89"/>
      <c r="G4" s="89"/>
      <c r="H4" s="90"/>
      <c r="I4" s="90"/>
      <c r="J4" s="90"/>
      <c r="K4" s="90"/>
      <c r="L4" s="90"/>
      <c r="M4" s="90"/>
      <c r="N4" s="90"/>
      <c r="O4" s="90"/>
    </row>
    <row r="5" spans="1:17" ht="21" customHeight="1" x14ac:dyDescent="0.3">
      <c r="A5" s="118"/>
      <c r="B5" s="90"/>
      <c r="C5" s="90"/>
      <c r="D5" s="90"/>
      <c r="E5" s="119" t="s">
        <v>134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32"/>
      <c r="Q5" s="32"/>
    </row>
    <row r="6" spans="1:17" ht="21" customHeight="1" x14ac:dyDescent="0.3">
      <c r="A6" s="90"/>
      <c r="B6" s="90"/>
      <c r="C6" s="90"/>
      <c r="D6" s="90"/>
      <c r="E6" s="90" t="s">
        <v>105</v>
      </c>
      <c r="F6" s="90"/>
      <c r="G6" s="120" t="s">
        <v>135</v>
      </c>
      <c r="H6" s="90"/>
      <c r="I6" s="90" t="s">
        <v>107</v>
      </c>
      <c r="J6" s="55"/>
      <c r="N6" s="121"/>
      <c r="O6" s="90" t="s">
        <v>110</v>
      </c>
    </row>
    <row r="7" spans="1:17" ht="21" customHeight="1" x14ac:dyDescent="0.3">
      <c r="A7" s="90"/>
      <c r="B7" s="90"/>
      <c r="C7" s="90"/>
      <c r="D7" s="90"/>
      <c r="E7" s="90" t="s">
        <v>111</v>
      </c>
      <c r="F7" s="90"/>
      <c r="G7" s="55" t="s">
        <v>136</v>
      </c>
      <c r="H7" s="55"/>
      <c r="I7" s="55" t="s">
        <v>137</v>
      </c>
      <c r="J7" s="55"/>
      <c r="K7" s="122" t="s">
        <v>52</v>
      </c>
      <c r="L7" s="122"/>
      <c r="M7" s="122"/>
      <c r="N7" s="121"/>
      <c r="O7" s="90" t="s">
        <v>117</v>
      </c>
    </row>
    <row r="8" spans="1:17" ht="21" customHeight="1" x14ac:dyDescent="0.3">
      <c r="A8" s="90"/>
      <c r="B8" s="90"/>
      <c r="C8" s="25" t="s">
        <v>11</v>
      </c>
      <c r="D8" s="90"/>
      <c r="E8" s="123" t="s">
        <v>118</v>
      </c>
      <c r="F8" s="90"/>
      <c r="G8" s="124" t="s">
        <v>119</v>
      </c>
      <c r="H8" s="90"/>
      <c r="I8" s="124" t="s">
        <v>120</v>
      </c>
      <c r="J8" s="125"/>
      <c r="K8" s="124" t="s">
        <v>121</v>
      </c>
      <c r="L8" s="126"/>
      <c r="M8" s="124" t="s">
        <v>122</v>
      </c>
      <c r="N8" s="121"/>
      <c r="O8" s="127" t="s">
        <v>126</v>
      </c>
    </row>
    <row r="9" spans="1:17" ht="12" customHeight="1" x14ac:dyDescent="0.3">
      <c r="A9" s="90"/>
      <c r="B9" s="90"/>
      <c r="C9" s="90"/>
      <c r="D9" s="90"/>
      <c r="E9" s="125"/>
      <c r="F9" s="90"/>
      <c r="G9" s="125"/>
      <c r="H9" s="125"/>
      <c r="I9" s="125"/>
      <c r="J9" s="125"/>
      <c r="K9" s="90"/>
      <c r="L9" s="121"/>
      <c r="M9" s="90"/>
      <c r="N9" s="121"/>
      <c r="O9" s="126"/>
    </row>
    <row r="10" spans="1:17" ht="21" customHeight="1" x14ac:dyDescent="0.3">
      <c r="A10" s="128" t="s">
        <v>127</v>
      </c>
      <c r="E10" s="129">
        <f>'[1]CE (S)'!E10</f>
        <v>244272</v>
      </c>
      <c r="G10" s="129">
        <f>'[1]CE (S)'!G10</f>
        <v>155048</v>
      </c>
      <c r="H10" s="129"/>
      <c r="I10" s="129" t="str">
        <f>'[1]CE (S)'!I10</f>
        <v>-</v>
      </c>
      <c r="J10" s="130"/>
      <c r="K10" s="129">
        <f>'[1]CE (S)'!K10</f>
        <v>27250</v>
      </c>
      <c r="L10" s="131"/>
      <c r="M10" s="129">
        <f>'[1]CE (S)'!M10</f>
        <v>77691</v>
      </c>
      <c r="N10" s="131"/>
      <c r="O10" s="77">
        <f>SUM(E10:N10)</f>
        <v>504261</v>
      </c>
    </row>
    <row r="11" spans="1:17" ht="21" customHeight="1" x14ac:dyDescent="0.3">
      <c r="A11" s="32" t="s">
        <v>138</v>
      </c>
      <c r="E11" s="132" t="s">
        <v>57</v>
      </c>
      <c r="G11" s="132" t="s">
        <v>57</v>
      </c>
      <c r="H11" s="129"/>
      <c r="I11" s="132" t="s">
        <v>57</v>
      </c>
      <c r="J11" s="130"/>
      <c r="K11" s="132" t="s">
        <v>57</v>
      </c>
      <c r="L11" s="131"/>
      <c r="M11" s="132">
        <f>+'PL (E)'!H49</f>
        <v>15518</v>
      </c>
      <c r="N11" s="131"/>
      <c r="O11" s="79">
        <f>SUM(E11:N11)</f>
        <v>15518</v>
      </c>
    </row>
    <row r="12" spans="1:17" ht="21" customHeight="1" thickBot="1" x14ac:dyDescent="0.35">
      <c r="A12" s="28" t="s">
        <v>130</v>
      </c>
      <c r="E12" s="133">
        <f>SUM(E10:E11)</f>
        <v>244272</v>
      </c>
      <c r="G12" s="133">
        <f>SUM(G10:G11)</f>
        <v>155048</v>
      </c>
      <c r="H12" s="129"/>
      <c r="I12" s="133" t="s">
        <v>57</v>
      </c>
      <c r="J12" s="130"/>
      <c r="K12" s="133">
        <f>SUM(K10:K11)</f>
        <v>27250</v>
      </c>
      <c r="L12" s="34"/>
      <c r="M12" s="133">
        <f>SUM(M10:M11)</f>
        <v>93209</v>
      </c>
      <c r="N12" s="34"/>
      <c r="O12" s="133">
        <f>SUM(O10:O11)</f>
        <v>519779</v>
      </c>
    </row>
    <row r="13" spans="1:17" ht="21" customHeight="1" thickTop="1" x14ac:dyDescent="0.3">
      <c r="A13" s="28"/>
      <c r="E13" s="129"/>
      <c r="G13" s="129"/>
      <c r="H13" s="129"/>
      <c r="I13" s="129"/>
      <c r="J13" s="130"/>
      <c r="K13" s="129"/>
      <c r="L13" s="34"/>
      <c r="M13" s="129"/>
      <c r="N13" s="34"/>
      <c r="O13" s="129"/>
    </row>
    <row r="14" spans="1:17" ht="21" customHeight="1" x14ac:dyDescent="0.3">
      <c r="A14" s="128" t="s">
        <v>131</v>
      </c>
      <c r="E14" s="134">
        <f>+'[1]CE (S)'!E14</f>
        <v>236592</v>
      </c>
      <c r="F14" s="134"/>
      <c r="G14" s="134">
        <f>+'[1]CE (S)'!G14</f>
        <v>139686</v>
      </c>
      <c r="H14" s="135"/>
      <c r="I14" s="134">
        <f>+'[1]CE (S)'!I14</f>
        <v>3259</v>
      </c>
      <c r="J14" s="131"/>
      <c r="K14" s="134">
        <f>+'[1]CE (S)'!K14</f>
        <v>26025</v>
      </c>
      <c r="L14" s="131"/>
      <c r="M14" s="134">
        <f>+'[1]CE (S)'!M14</f>
        <v>82162</v>
      </c>
      <c r="N14" s="131"/>
      <c r="O14" s="134">
        <f>+'[1]CE (S)'!O14</f>
        <v>487724</v>
      </c>
    </row>
    <row r="15" spans="1:17" ht="21" customHeight="1" x14ac:dyDescent="0.3">
      <c r="A15" s="32" t="s">
        <v>138</v>
      </c>
      <c r="E15" s="134" t="str">
        <f>+'[1]CE (S)'!E15</f>
        <v>-</v>
      </c>
      <c r="F15" s="134"/>
      <c r="G15" s="134" t="str">
        <f>+'[1]CE (S)'!G15</f>
        <v>-</v>
      </c>
      <c r="H15" s="135"/>
      <c r="I15" s="134" t="str">
        <f>+'[1]CE (S)'!I15</f>
        <v>-</v>
      </c>
      <c r="J15" s="131"/>
      <c r="K15" s="134" t="str">
        <f>+'[1]CE (S)'!K15</f>
        <v>-</v>
      </c>
      <c r="L15" s="131"/>
      <c r="M15" s="134">
        <f>+'[1]CE (S)'!M15</f>
        <v>10367</v>
      </c>
      <c r="N15" s="131"/>
      <c r="O15" s="134">
        <f>+'[1]CE (S)'!O15</f>
        <v>10367</v>
      </c>
    </row>
    <row r="16" spans="1:17" ht="21" customHeight="1" x14ac:dyDescent="0.3">
      <c r="A16" s="32" t="s">
        <v>132</v>
      </c>
      <c r="C16" s="90">
        <v>12</v>
      </c>
      <c r="E16" s="134">
        <f>+'[1]CE (S)'!E16</f>
        <v>1086</v>
      </c>
      <c r="F16" s="134"/>
      <c r="G16" s="134">
        <f>+'[1]CE (S)'!G16</f>
        <v>2173</v>
      </c>
      <c r="H16" s="135"/>
      <c r="I16" s="136">
        <f>+'[1]CE (S)'!I16</f>
        <v>-3259</v>
      </c>
      <c r="J16" s="131"/>
      <c r="K16" s="134" t="str">
        <f>+'[1]CE (S)'!K16</f>
        <v>-</v>
      </c>
      <c r="L16" s="130"/>
      <c r="M16" s="134" t="str">
        <f>+'[1]CE (S)'!M16</f>
        <v>-</v>
      </c>
      <c r="N16" s="131"/>
      <c r="O16" s="134" t="str">
        <f>+'[1]CE (S)'!O16</f>
        <v>-</v>
      </c>
    </row>
    <row r="17" spans="1:16" ht="21" customHeight="1" thickBot="1" x14ac:dyDescent="0.35">
      <c r="A17" s="28" t="s">
        <v>133</v>
      </c>
      <c r="E17" s="137">
        <f>SUM(E14:E16)</f>
        <v>237678</v>
      </c>
      <c r="F17" s="134"/>
      <c r="G17" s="137">
        <f>SUM(G14:G16)</f>
        <v>141859</v>
      </c>
      <c r="H17" s="135"/>
      <c r="I17" s="137" t="s">
        <v>57</v>
      </c>
      <c r="J17" s="77"/>
      <c r="K17" s="137">
        <f>SUM(K14:K16)</f>
        <v>26025</v>
      </c>
      <c r="L17" s="77"/>
      <c r="M17" s="137">
        <f>SUM(M14:M16)</f>
        <v>92529</v>
      </c>
      <c r="N17" s="77"/>
      <c r="O17" s="137">
        <f>SUM(O14:O16)</f>
        <v>498091</v>
      </c>
    </row>
    <row r="18" spans="1:16" ht="21" customHeight="1" thickTop="1" x14ac:dyDescent="0.3">
      <c r="A18" s="28"/>
      <c r="E18" s="134"/>
      <c r="F18" s="134"/>
      <c r="G18" s="134"/>
      <c r="H18" s="135"/>
      <c r="I18" s="134"/>
      <c r="J18" s="34"/>
      <c r="K18" s="134"/>
      <c r="L18" s="34"/>
      <c r="M18" s="134"/>
    </row>
    <row r="19" spans="1:16" ht="21" customHeight="1" x14ac:dyDescent="0.3">
      <c r="A19" s="28"/>
      <c r="E19" s="134"/>
      <c r="F19" s="134"/>
      <c r="G19" s="134"/>
      <c r="H19" s="135"/>
      <c r="I19" s="134"/>
      <c r="J19" s="34"/>
      <c r="K19" s="134"/>
      <c r="L19" s="34"/>
      <c r="M19" s="134"/>
    </row>
    <row r="20" spans="1:16" ht="21" customHeight="1" x14ac:dyDescent="0.3">
      <c r="A20" s="28"/>
      <c r="E20" s="134"/>
      <c r="F20" s="134"/>
      <c r="G20" s="134"/>
      <c r="H20" s="135"/>
      <c r="I20" s="134"/>
      <c r="J20" s="34"/>
      <c r="K20" s="134"/>
      <c r="L20" s="34"/>
      <c r="M20" s="134"/>
    </row>
    <row r="21" spans="1:16" ht="21" customHeight="1" x14ac:dyDescent="0.3">
      <c r="E21" s="134"/>
      <c r="F21" s="134"/>
      <c r="G21" s="134"/>
      <c r="H21" s="135"/>
      <c r="I21" s="134"/>
      <c r="K21" s="134"/>
      <c r="M21" s="90"/>
    </row>
    <row r="25" spans="1:16" ht="21" customHeight="1" x14ac:dyDescent="0.3"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</row>
  </sheetData>
  <mergeCells count="2">
    <mergeCell ref="E5:O5"/>
    <mergeCell ref="K7:M7"/>
  </mergeCells>
  <pageMargins left="0.74803149606299213" right="0.15748031496062992" top="0.70866141732283472" bottom="0.39370078740157483" header="0.51181102362204722" footer="0.47244094488188981"/>
  <pageSetup paperSize="9" firstPageNumber="8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5B061-E0A6-427E-B26C-226ECFE016F5}">
  <sheetPr>
    <tabColor rgb="FF00B050"/>
  </sheetPr>
  <dimension ref="A1:J89"/>
  <sheetViews>
    <sheetView view="pageBreakPreview" topLeftCell="A71" zoomScale="120" zoomScaleNormal="120" zoomScaleSheetLayoutView="120" workbookViewId="0">
      <selection activeCell="E92" sqref="E92"/>
    </sheetView>
  </sheetViews>
  <sheetFormatPr defaultColWidth="9.36328125" defaultRowHeight="21" customHeight="1" x14ac:dyDescent="0.3"/>
  <cols>
    <col min="1" max="1" width="2.6328125" style="32" customWidth="1"/>
    <col min="2" max="2" width="34.6328125" style="32" customWidth="1"/>
    <col min="3" max="3" width="1.36328125" style="32" customWidth="1"/>
    <col min="4" max="4" width="12.36328125" style="32" customWidth="1"/>
    <col min="5" max="5" width="1.36328125" style="32" customWidth="1"/>
    <col min="6" max="6" width="12.36328125" style="32" customWidth="1"/>
    <col min="7" max="7" width="1.36328125" style="32" customWidth="1"/>
    <col min="8" max="8" width="12.36328125" style="32" customWidth="1"/>
    <col min="9" max="9" width="1.36328125" style="32" customWidth="1"/>
    <col min="10" max="10" width="12.36328125" style="32" customWidth="1"/>
    <col min="11" max="11" width="9.36328125" style="32" customWidth="1"/>
    <col min="12" max="256" width="9.36328125" style="32"/>
    <col min="257" max="257" width="2.6328125" style="32" customWidth="1"/>
    <col min="258" max="258" width="34.6328125" style="32" customWidth="1"/>
    <col min="259" max="259" width="1.36328125" style="32" customWidth="1"/>
    <col min="260" max="260" width="12.36328125" style="32" customWidth="1"/>
    <col min="261" max="261" width="1.36328125" style="32" customWidth="1"/>
    <col min="262" max="262" width="12.36328125" style="32" customWidth="1"/>
    <col min="263" max="263" width="1.36328125" style="32" customWidth="1"/>
    <col min="264" max="264" width="12.36328125" style="32" customWidth="1"/>
    <col min="265" max="265" width="1.36328125" style="32" customWidth="1"/>
    <col min="266" max="266" width="12.36328125" style="32" customWidth="1"/>
    <col min="267" max="512" width="9.36328125" style="32"/>
    <col min="513" max="513" width="2.6328125" style="32" customWidth="1"/>
    <col min="514" max="514" width="34.6328125" style="32" customWidth="1"/>
    <col min="515" max="515" width="1.36328125" style="32" customWidth="1"/>
    <col min="516" max="516" width="12.36328125" style="32" customWidth="1"/>
    <col min="517" max="517" width="1.36328125" style="32" customWidth="1"/>
    <col min="518" max="518" width="12.36328125" style="32" customWidth="1"/>
    <col min="519" max="519" width="1.36328125" style="32" customWidth="1"/>
    <col min="520" max="520" width="12.36328125" style="32" customWidth="1"/>
    <col min="521" max="521" width="1.36328125" style="32" customWidth="1"/>
    <col min="522" max="522" width="12.36328125" style="32" customWidth="1"/>
    <col min="523" max="768" width="9.36328125" style="32"/>
    <col min="769" max="769" width="2.6328125" style="32" customWidth="1"/>
    <col min="770" max="770" width="34.6328125" style="32" customWidth="1"/>
    <col min="771" max="771" width="1.36328125" style="32" customWidth="1"/>
    <col min="772" max="772" width="12.36328125" style="32" customWidth="1"/>
    <col min="773" max="773" width="1.36328125" style="32" customWidth="1"/>
    <col min="774" max="774" width="12.36328125" style="32" customWidth="1"/>
    <col min="775" max="775" width="1.36328125" style="32" customWidth="1"/>
    <col min="776" max="776" width="12.36328125" style="32" customWidth="1"/>
    <col min="777" max="777" width="1.36328125" style="32" customWidth="1"/>
    <col min="778" max="778" width="12.36328125" style="32" customWidth="1"/>
    <col min="779" max="1024" width="9.36328125" style="32"/>
    <col min="1025" max="1025" width="2.6328125" style="32" customWidth="1"/>
    <col min="1026" max="1026" width="34.6328125" style="32" customWidth="1"/>
    <col min="1027" max="1027" width="1.36328125" style="32" customWidth="1"/>
    <col min="1028" max="1028" width="12.36328125" style="32" customWidth="1"/>
    <col min="1029" max="1029" width="1.36328125" style="32" customWidth="1"/>
    <col min="1030" max="1030" width="12.36328125" style="32" customWidth="1"/>
    <col min="1031" max="1031" width="1.36328125" style="32" customWidth="1"/>
    <col min="1032" max="1032" width="12.36328125" style="32" customWidth="1"/>
    <col min="1033" max="1033" width="1.36328125" style="32" customWidth="1"/>
    <col min="1034" max="1034" width="12.36328125" style="32" customWidth="1"/>
    <col min="1035" max="1280" width="9.36328125" style="32"/>
    <col min="1281" max="1281" width="2.6328125" style="32" customWidth="1"/>
    <col min="1282" max="1282" width="34.6328125" style="32" customWidth="1"/>
    <col min="1283" max="1283" width="1.36328125" style="32" customWidth="1"/>
    <col min="1284" max="1284" width="12.36328125" style="32" customWidth="1"/>
    <col min="1285" max="1285" width="1.36328125" style="32" customWidth="1"/>
    <col min="1286" max="1286" width="12.36328125" style="32" customWidth="1"/>
    <col min="1287" max="1287" width="1.36328125" style="32" customWidth="1"/>
    <col min="1288" max="1288" width="12.36328125" style="32" customWidth="1"/>
    <col min="1289" max="1289" width="1.36328125" style="32" customWidth="1"/>
    <col min="1290" max="1290" width="12.36328125" style="32" customWidth="1"/>
    <col min="1291" max="1536" width="9.36328125" style="32"/>
    <col min="1537" max="1537" width="2.6328125" style="32" customWidth="1"/>
    <col min="1538" max="1538" width="34.6328125" style="32" customWidth="1"/>
    <col min="1539" max="1539" width="1.36328125" style="32" customWidth="1"/>
    <col min="1540" max="1540" width="12.36328125" style="32" customWidth="1"/>
    <col min="1541" max="1541" width="1.36328125" style="32" customWidth="1"/>
    <col min="1542" max="1542" width="12.36328125" style="32" customWidth="1"/>
    <col min="1543" max="1543" width="1.36328125" style="32" customWidth="1"/>
    <col min="1544" max="1544" width="12.36328125" style="32" customWidth="1"/>
    <col min="1545" max="1545" width="1.36328125" style="32" customWidth="1"/>
    <col min="1546" max="1546" width="12.36328125" style="32" customWidth="1"/>
    <col min="1547" max="1792" width="9.36328125" style="32"/>
    <col min="1793" max="1793" width="2.6328125" style="32" customWidth="1"/>
    <col min="1794" max="1794" width="34.6328125" style="32" customWidth="1"/>
    <col min="1795" max="1795" width="1.36328125" style="32" customWidth="1"/>
    <col min="1796" max="1796" width="12.36328125" style="32" customWidth="1"/>
    <col min="1797" max="1797" width="1.36328125" style="32" customWidth="1"/>
    <col min="1798" max="1798" width="12.36328125" style="32" customWidth="1"/>
    <col min="1799" max="1799" width="1.36328125" style="32" customWidth="1"/>
    <col min="1800" max="1800" width="12.36328125" style="32" customWidth="1"/>
    <col min="1801" max="1801" width="1.36328125" style="32" customWidth="1"/>
    <col min="1802" max="1802" width="12.36328125" style="32" customWidth="1"/>
    <col min="1803" max="2048" width="9.36328125" style="32"/>
    <col min="2049" max="2049" width="2.6328125" style="32" customWidth="1"/>
    <col min="2050" max="2050" width="34.6328125" style="32" customWidth="1"/>
    <col min="2051" max="2051" width="1.36328125" style="32" customWidth="1"/>
    <col min="2052" max="2052" width="12.36328125" style="32" customWidth="1"/>
    <col min="2053" max="2053" width="1.36328125" style="32" customWidth="1"/>
    <col min="2054" max="2054" width="12.36328125" style="32" customWidth="1"/>
    <col min="2055" max="2055" width="1.36328125" style="32" customWidth="1"/>
    <col min="2056" max="2056" width="12.36328125" style="32" customWidth="1"/>
    <col min="2057" max="2057" width="1.36328125" style="32" customWidth="1"/>
    <col min="2058" max="2058" width="12.36328125" style="32" customWidth="1"/>
    <col min="2059" max="2304" width="9.36328125" style="32"/>
    <col min="2305" max="2305" width="2.6328125" style="32" customWidth="1"/>
    <col min="2306" max="2306" width="34.6328125" style="32" customWidth="1"/>
    <col min="2307" max="2307" width="1.36328125" style="32" customWidth="1"/>
    <col min="2308" max="2308" width="12.36328125" style="32" customWidth="1"/>
    <col min="2309" max="2309" width="1.36328125" style="32" customWidth="1"/>
    <col min="2310" max="2310" width="12.36328125" style="32" customWidth="1"/>
    <col min="2311" max="2311" width="1.36328125" style="32" customWidth="1"/>
    <col min="2312" max="2312" width="12.36328125" style="32" customWidth="1"/>
    <col min="2313" max="2313" width="1.36328125" style="32" customWidth="1"/>
    <col min="2314" max="2314" width="12.36328125" style="32" customWidth="1"/>
    <col min="2315" max="2560" width="9.36328125" style="32"/>
    <col min="2561" max="2561" width="2.6328125" style="32" customWidth="1"/>
    <col min="2562" max="2562" width="34.6328125" style="32" customWidth="1"/>
    <col min="2563" max="2563" width="1.36328125" style="32" customWidth="1"/>
    <col min="2564" max="2564" width="12.36328125" style="32" customWidth="1"/>
    <col min="2565" max="2565" width="1.36328125" style="32" customWidth="1"/>
    <col min="2566" max="2566" width="12.36328125" style="32" customWidth="1"/>
    <col min="2567" max="2567" width="1.36328125" style="32" customWidth="1"/>
    <col min="2568" max="2568" width="12.36328125" style="32" customWidth="1"/>
    <col min="2569" max="2569" width="1.36328125" style="32" customWidth="1"/>
    <col min="2570" max="2570" width="12.36328125" style="32" customWidth="1"/>
    <col min="2571" max="2816" width="9.36328125" style="32"/>
    <col min="2817" max="2817" width="2.6328125" style="32" customWidth="1"/>
    <col min="2818" max="2818" width="34.6328125" style="32" customWidth="1"/>
    <col min="2819" max="2819" width="1.36328125" style="32" customWidth="1"/>
    <col min="2820" max="2820" width="12.36328125" style="32" customWidth="1"/>
    <col min="2821" max="2821" width="1.36328125" style="32" customWidth="1"/>
    <col min="2822" max="2822" width="12.36328125" style="32" customWidth="1"/>
    <col min="2823" max="2823" width="1.36328125" style="32" customWidth="1"/>
    <col min="2824" max="2824" width="12.36328125" style="32" customWidth="1"/>
    <col min="2825" max="2825" width="1.36328125" style="32" customWidth="1"/>
    <col min="2826" max="2826" width="12.36328125" style="32" customWidth="1"/>
    <col min="2827" max="3072" width="9.36328125" style="32"/>
    <col min="3073" max="3073" width="2.6328125" style="32" customWidth="1"/>
    <col min="3074" max="3074" width="34.6328125" style="32" customWidth="1"/>
    <col min="3075" max="3075" width="1.36328125" style="32" customWidth="1"/>
    <col min="3076" max="3076" width="12.36328125" style="32" customWidth="1"/>
    <col min="3077" max="3077" width="1.36328125" style="32" customWidth="1"/>
    <col min="3078" max="3078" width="12.36328125" style="32" customWidth="1"/>
    <col min="3079" max="3079" width="1.36328125" style="32" customWidth="1"/>
    <col min="3080" max="3080" width="12.36328125" style="32" customWidth="1"/>
    <col min="3081" max="3081" width="1.36328125" style="32" customWidth="1"/>
    <col min="3082" max="3082" width="12.36328125" style="32" customWidth="1"/>
    <col min="3083" max="3328" width="9.36328125" style="32"/>
    <col min="3329" max="3329" width="2.6328125" style="32" customWidth="1"/>
    <col min="3330" max="3330" width="34.6328125" style="32" customWidth="1"/>
    <col min="3331" max="3331" width="1.36328125" style="32" customWidth="1"/>
    <col min="3332" max="3332" width="12.36328125" style="32" customWidth="1"/>
    <col min="3333" max="3333" width="1.36328125" style="32" customWidth="1"/>
    <col min="3334" max="3334" width="12.36328125" style="32" customWidth="1"/>
    <col min="3335" max="3335" width="1.36328125" style="32" customWidth="1"/>
    <col min="3336" max="3336" width="12.36328125" style="32" customWidth="1"/>
    <col min="3337" max="3337" width="1.36328125" style="32" customWidth="1"/>
    <col min="3338" max="3338" width="12.36328125" style="32" customWidth="1"/>
    <col min="3339" max="3584" width="9.36328125" style="32"/>
    <col min="3585" max="3585" width="2.6328125" style="32" customWidth="1"/>
    <col min="3586" max="3586" width="34.6328125" style="32" customWidth="1"/>
    <col min="3587" max="3587" width="1.36328125" style="32" customWidth="1"/>
    <col min="3588" max="3588" width="12.36328125" style="32" customWidth="1"/>
    <col min="3589" max="3589" width="1.36328125" style="32" customWidth="1"/>
    <col min="3590" max="3590" width="12.36328125" style="32" customWidth="1"/>
    <col min="3591" max="3591" width="1.36328125" style="32" customWidth="1"/>
    <col min="3592" max="3592" width="12.36328125" style="32" customWidth="1"/>
    <col min="3593" max="3593" width="1.36328125" style="32" customWidth="1"/>
    <col min="3594" max="3594" width="12.36328125" style="32" customWidth="1"/>
    <col min="3595" max="3840" width="9.36328125" style="32"/>
    <col min="3841" max="3841" width="2.6328125" style="32" customWidth="1"/>
    <col min="3842" max="3842" width="34.6328125" style="32" customWidth="1"/>
    <col min="3843" max="3843" width="1.36328125" style="32" customWidth="1"/>
    <col min="3844" max="3844" width="12.36328125" style="32" customWidth="1"/>
    <col min="3845" max="3845" width="1.36328125" style="32" customWidth="1"/>
    <col min="3846" max="3846" width="12.36328125" style="32" customWidth="1"/>
    <col min="3847" max="3847" width="1.36328125" style="32" customWidth="1"/>
    <col min="3848" max="3848" width="12.36328125" style="32" customWidth="1"/>
    <col min="3849" max="3849" width="1.36328125" style="32" customWidth="1"/>
    <col min="3850" max="3850" width="12.36328125" style="32" customWidth="1"/>
    <col min="3851" max="4096" width="9.36328125" style="32"/>
    <col min="4097" max="4097" width="2.6328125" style="32" customWidth="1"/>
    <col min="4098" max="4098" width="34.6328125" style="32" customWidth="1"/>
    <col min="4099" max="4099" width="1.36328125" style="32" customWidth="1"/>
    <col min="4100" max="4100" width="12.36328125" style="32" customWidth="1"/>
    <col min="4101" max="4101" width="1.36328125" style="32" customWidth="1"/>
    <col min="4102" max="4102" width="12.36328125" style="32" customWidth="1"/>
    <col min="4103" max="4103" width="1.36328125" style="32" customWidth="1"/>
    <col min="4104" max="4104" width="12.36328125" style="32" customWidth="1"/>
    <col min="4105" max="4105" width="1.36328125" style="32" customWidth="1"/>
    <col min="4106" max="4106" width="12.36328125" style="32" customWidth="1"/>
    <col min="4107" max="4352" width="9.36328125" style="32"/>
    <col min="4353" max="4353" width="2.6328125" style="32" customWidth="1"/>
    <col min="4354" max="4354" width="34.6328125" style="32" customWidth="1"/>
    <col min="4355" max="4355" width="1.36328125" style="32" customWidth="1"/>
    <col min="4356" max="4356" width="12.36328125" style="32" customWidth="1"/>
    <col min="4357" max="4357" width="1.36328125" style="32" customWidth="1"/>
    <col min="4358" max="4358" width="12.36328125" style="32" customWidth="1"/>
    <col min="4359" max="4359" width="1.36328125" style="32" customWidth="1"/>
    <col min="4360" max="4360" width="12.36328125" style="32" customWidth="1"/>
    <col min="4361" max="4361" width="1.36328125" style="32" customWidth="1"/>
    <col min="4362" max="4362" width="12.36328125" style="32" customWidth="1"/>
    <col min="4363" max="4608" width="9.36328125" style="32"/>
    <col min="4609" max="4609" width="2.6328125" style="32" customWidth="1"/>
    <col min="4610" max="4610" width="34.6328125" style="32" customWidth="1"/>
    <col min="4611" max="4611" width="1.36328125" style="32" customWidth="1"/>
    <col min="4612" max="4612" width="12.36328125" style="32" customWidth="1"/>
    <col min="4613" max="4613" width="1.36328125" style="32" customWidth="1"/>
    <col min="4614" max="4614" width="12.36328125" style="32" customWidth="1"/>
    <col min="4615" max="4615" width="1.36328125" style="32" customWidth="1"/>
    <col min="4616" max="4616" width="12.36328125" style="32" customWidth="1"/>
    <col min="4617" max="4617" width="1.36328125" style="32" customWidth="1"/>
    <col min="4618" max="4618" width="12.36328125" style="32" customWidth="1"/>
    <col min="4619" max="4864" width="9.36328125" style="32"/>
    <col min="4865" max="4865" width="2.6328125" style="32" customWidth="1"/>
    <col min="4866" max="4866" width="34.6328125" style="32" customWidth="1"/>
    <col min="4867" max="4867" width="1.36328125" style="32" customWidth="1"/>
    <col min="4868" max="4868" width="12.36328125" style="32" customWidth="1"/>
    <col min="4869" max="4869" width="1.36328125" style="32" customWidth="1"/>
    <col min="4870" max="4870" width="12.36328125" style="32" customWidth="1"/>
    <col min="4871" max="4871" width="1.36328125" style="32" customWidth="1"/>
    <col min="4872" max="4872" width="12.36328125" style="32" customWidth="1"/>
    <col min="4873" max="4873" width="1.36328125" style="32" customWidth="1"/>
    <col min="4874" max="4874" width="12.36328125" style="32" customWidth="1"/>
    <col min="4875" max="5120" width="9.36328125" style="32"/>
    <col min="5121" max="5121" width="2.6328125" style="32" customWidth="1"/>
    <col min="5122" max="5122" width="34.6328125" style="32" customWidth="1"/>
    <col min="5123" max="5123" width="1.36328125" style="32" customWidth="1"/>
    <col min="5124" max="5124" width="12.36328125" style="32" customWidth="1"/>
    <col min="5125" max="5125" width="1.36328125" style="32" customWidth="1"/>
    <col min="5126" max="5126" width="12.36328125" style="32" customWidth="1"/>
    <col min="5127" max="5127" width="1.36328125" style="32" customWidth="1"/>
    <col min="5128" max="5128" width="12.36328125" style="32" customWidth="1"/>
    <col min="5129" max="5129" width="1.36328125" style="32" customWidth="1"/>
    <col min="5130" max="5130" width="12.36328125" style="32" customWidth="1"/>
    <col min="5131" max="5376" width="9.36328125" style="32"/>
    <col min="5377" max="5377" width="2.6328125" style="32" customWidth="1"/>
    <col min="5378" max="5378" width="34.6328125" style="32" customWidth="1"/>
    <col min="5379" max="5379" width="1.36328125" style="32" customWidth="1"/>
    <col min="5380" max="5380" width="12.36328125" style="32" customWidth="1"/>
    <col min="5381" max="5381" width="1.36328125" style="32" customWidth="1"/>
    <col min="5382" max="5382" width="12.36328125" style="32" customWidth="1"/>
    <col min="5383" max="5383" width="1.36328125" style="32" customWidth="1"/>
    <col min="5384" max="5384" width="12.36328125" style="32" customWidth="1"/>
    <col min="5385" max="5385" width="1.36328125" style="32" customWidth="1"/>
    <col min="5386" max="5386" width="12.36328125" style="32" customWidth="1"/>
    <col min="5387" max="5632" width="9.36328125" style="32"/>
    <col min="5633" max="5633" width="2.6328125" style="32" customWidth="1"/>
    <col min="5634" max="5634" width="34.6328125" style="32" customWidth="1"/>
    <col min="5635" max="5635" width="1.36328125" style="32" customWidth="1"/>
    <col min="5636" max="5636" width="12.36328125" style="32" customWidth="1"/>
    <col min="5637" max="5637" width="1.36328125" style="32" customWidth="1"/>
    <col min="5638" max="5638" width="12.36328125" style="32" customWidth="1"/>
    <col min="5639" max="5639" width="1.36328125" style="32" customWidth="1"/>
    <col min="5640" max="5640" width="12.36328125" style="32" customWidth="1"/>
    <col min="5641" max="5641" width="1.36328125" style="32" customWidth="1"/>
    <col min="5642" max="5642" width="12.36328125" style="32" customWidth="1"/>
    <col min="5643" max="5888" width="9.36328125" style="32"/>
    <col min="5889" max="5889" width="2.6328125" style="32" customWidth="1"/>
    <col min="5890" max="5890" width="34.6328125" style="32" customWidth="1"/>
    <col min="5891" max="5891" width="1.36328125" style="32" customWidth="1"/>
    <col min="5892" max="5892" width="12.36328125" style="32" customWidth="1"/>
    <col min="5893" max="5893" width="1.36328125" style="32" customWidth="1"/>
    <col min="5894" max="5894" width="12.36328125" style="32" customWidth="1"/>
    <col min="5895" max="5895" width="1.36328125" style="32" customWidth="1"/>
    <col min="5896" max="5896" width="12.36328125" style="32" customWidth="1"/>
    <col min="5897" max="5897" width="1.36328125" style="32" customWidth="1"/>
    <col min="5898" max="5898" width="12.36328125" style="32" customWidth="1"/>
    <col min="5899" max="6144" width="9.36328125" style="32"/>
    <col min="6145" max="6145" width="2.6328125" style="32" customWidth="1"/>
    <col min="6146" max="6146" width="34.6328125" style="32" customWidth="1"/>
    <col min="6147" max="6147" width="1.36328125" style="32" customWidth="1"/>
    <col min="6148" max="6148" width="12.36328125" style="32" customWidth="1"/>
    <col min="6149" max="6149" width="1.36328125" style="32" customWidth="1"/>
    <col min="6150" max="6150" width="12.36328125" style="32" customWidth="1"/>
    <col min="6151" max="6151" width="1.36328125" style="32" customWidth="1"/>
    <col min="6152" max="6152" width="12.36328125" style="32" customWidth="1"/>
    <col min="6153" max="6153" width="1.36328125" style="32" customWidth="1"/>
    <col min="6154" max="6154" width="12.36328125" style="32" customWidth="1"/>
    <col min="6155" max="6400" width="9.36328125" style="32"/>
    <col min="6401" max="6401" width="2.6328125" style="32" customWidth="1"/>
    <col min="6402" max="6402" width="34.6328125" style="32" customWidth="1"/>
    <col min="6403" max="6403" width="1.36328125" style="32" customWidth="1"/>
    <col min="6404" max="6404" width="12.36328125" style="32" customWidth="1"/>
    <col min="6405" max="6405" width="1.36328125" style="32" customWidth="1"/>
    <col min="6406" max="6406" width="12.36328125" style="32" customWidth="1"/>
    <col min="6407" max="6407" width="1.36328125" style="32" customWidth="1"/>
    <col min="6408" max="6408" width="12.36328125" style="32" customWidth="1"/>
    <col min="6409" max="6409" width="1.36328125" style="32" customWidth="1"/>
    <col min="6410" max="6410" width="12.36328125" style="32" customWidth="1"/>
    <col min="6411" max="6656" width="9.36328125" style="32"/>
    <col min="6657" max="6657" width="2.6328125" style="32" customWidth="1"/>
    <col min="6658" max="6658" width="34.6328125" style="32" customWidth="1"/>
    <col min="6659" max="6659" width="1.36328125" style="32" customWidth="1"/>
    <col min="6660" max="6660" width="12.36328125" style="32" customWidth="1"/>
    <col min="6661" max="6661" width="1.36328125" style="32" customWidth="1"/>
    <col min="6662" max="6662" width="12.36328125" style="32" customWidth="1"/>
    <col min="6663" max="6663" width="1.36328125" style="32" customWidth="1"/>
    <col min="6664" max="6664" width="12.36328125" style="32" customWidth="1"/>
    <col min="6665" max="6665" width="1.36328125" style="32" customWidth="1"/>
    <col min="6666" max="6666" width="12.36328125" style="32" customWidth="1"/>
    <col min="6667" max="6912" width="9.36328125" style="32"/>
    <col min="6913" max="6913" width="2.6328125" style="32" customWidth="1"/>
    <col min="6914" max="6914" width="34.6328125" style="32" customWidth="1"/>
    <col min="6915" max="6915" width="1.36328125" style="32" customWidth="1"/>
    <col min="6916" max="6916" width="12.36328125" style="32" customWidth="1"/>
    <col min="6917" max="6917" width="1.36328125" style="32" customWidth="1"/>
    <col min="6918" max="6918" width="12.36328125" style="32" customWidth="1"/>
    <col min="6919" max="6919" width="1.36328125" style="32" customWidth="1"/>
    <col min="6920" max="6920" width="12.36328125" style="32" customWidth="1"/>
    <col min="6921" max="6921" width="1.36328125" style="32" customWidth="1"/>
    <col min="6922" max="6922" width="12.36328125" style="32" customWidth="1"/>
    <col min="6923" max="7168" width="9.36328125" style="32"/>
    <col min="7169" max="7169" width="2.6328125" style="32" customWidth="1"/>
    <col min="7170" max="7170" width="34.6328125" style="32" customWidth="1"/>
    <col min="7171" max="7171" width="1.36328125" style="32" customWidth="1"/>
    <col min="7172" max="7172" width="12.36328125" style="32" customWidth="1"/>
    <col min="7173" max="7173" width="1.36328125" style="32" customWidth="1"/>
    <col min="7174" max="7174" width="12.36328125" style="32" customWidth="1"/>
    <col min="7175" max="7175" width="1.36328125" style="32" customWidth="1"/>
    <col min="7176" max="7176" width="12.36328125" style="32" customWidth="1"/>
    <col min="7177" max="7177" width="1.36328125" style="32" customWidth="1"/>
    <col min="7178" max="7178" width="12.36328125" style="32" customWidth="1"/>
    <col min="7179" max="7424" width="9.36328125" style="32"/>
    <col min="7425" max="7425" width="2.6328125" style="32" customWidth="1"/>
    <col min="7426" max="7426" width="34.6328125" style="32" customWidth="1"/>
    <col min="7427" max="7427" width="1.36328125" style="32" customWidth="1"/>
    <col min="7428" max="7428" width="12.36328125" style="32" customWidth="1"/>
    <col min="7429" max="7429" width="1.36328125" style="32" customWidth="1"/>
    <col min="7430" max="7430" width="12.36328125" style="32" customWidth="1"/>
    <col min="7431" max="7431" width="1.36328125" style="32" customWidth="1"/>
    <col min="7432" max="7432" width="12.36328125" style="32" customWidth="1"/>
    <col min="7433" max="7433" width="1.36328125" style="32" customWidth="1"/>
    <col min="7434" max="7434" width="12.36328125" style="32" customWidth="1"/>
    <col min="7435" max="7680" width="9.36328125" style="32"/>
    <col min="7681" max="7681" width="2.6328125" style="32" customWidth="1"/>
    <col min="7682" max="7682" width="34.6328125" style="32" customWidth="1"/>
    <col min="7683" max="7683" width="1.36328125" style="32" customWidth="1"/>
    <col min="7684" max="7684" width="12.36328125" style="32" customWidth="1"/>
    <col min="7685" max="7685" width="1.36328125" style="32" customWidth="1"/>
    <col min="7686" max="7686" width="12.36328125" style="32" customWidth="1"/>
    <col min="7687" max="7687" width="1.36328125" style="32" customWidth="1"/>
    <col min="7688" max="7688" width="12.36328125" style="32" customWidth="1"/>
    <col min="7689" max="7689" width="1.36328125" style="32" customWidth="1"/>
    <col min="7690" max="7690" width="12.36328125" style="32" customWidth="1"/>
    <col min="7691" max="7936" width="9.36328125" style="32"/>
    <col min="7937" max="7937" width="2.6328125" style="32" customWidth="1"/>
    <col min="7938" max="7938" width="34.6328125" style="32" customWidth="1"/>
    <col min="7939" max="7939" width="1.36328125" style="32" customWidth="1"/>
    <col min="7940" max="7940" width="12.36328125" style="32" customWidth="1"/>
    <col min="7941" max="7941" width="1.36328125" style="32" customWidth="1"/>
    <col min="7942" max="7942" width="12.36328125" style="32" customWidth="1"/>
    <col min="7943" max="7943" width="1.36328125" style="32" customWidth="1"/>
    <col min="7944" max="7944" width="12.36328125" style="32" customWidth="1"/>
    <col min="7945" max="7945" width="1.36328125" style="32" customWidth="1"/>
    <col min="7946" max="7946" width="12.36328125" style="32" customWidth="1"/>
    <col min="7947" max="8192" width="9.36328125" style="32"/>
    <col min="8193" max="8193" width="2.6328125" style="32" customWidth="1"/>
    <col min="8194" max="8194" width="34.6328125" style="32" customWidth="1"/>
    <col min="8195" max="8195" width="1.36328125" style="32" customWidth="1"/>
    <col min="8196" max="8196" width="12.36328125" style="32" customWidth="1"/>
    <col min="8197" max="8197" width="1.36328125" style="32" customWidth="1"/>
    <col min="8198" max="8198" width="12.36328125" style="32" customWidth="1"/>
    <col min="8199" max="8199" width="1.36328125" style="32" customWidth="1"/>
    <col min="8200" max="8200" width="12.36328125" style="32" customWidth="1"/>
    <col min="8201" max="8201" width="1.36328125" style="32" customWidth="1"/>
    <col min="8202" max="8202" width="12.36328125" style="32" customWidth="1"/>
    <col min="8203" max="8448" width="9.36328125" style="32"/>
    <col min="8449" max="8449" width="2.6328125" style="32" customWidth="1"/>
    <col min="8450" max="8450" width="34.6328125" style="32" customWidth="1"/>
    <col min="8451" max="8451" width="1.36328125" style="32" customWidth="1"/>
    <col min="8452" max="8452" width="12.36328125" style="32" customWidth="1"/>
    <col min="8453" max="8453" width="1.36328125" style="32" customWidth="1"/>
    <col min="8454" max="8454" width="12.36328125" style="32" customWidth="1"/>
    <col min="8455" max="8455" width="1.36328125" style="32" customWidth="1"/>
    <col min="8456" max="8456" width="12.36328125" style="32" customWidth="1"/>
    <col min="8457" max="8457" width="1.36328125" style="32" customWidth="1"/>
    <col min="8458" max="8458" width="12.36328125" style="32" customWidth="1"/>
    <col min="8459" max="8704" width="9.36328125" style="32"/>
    <col min="8705" max="8705" width="2.6328125" style="32" customWidth="1"/>
    <col min="8706" max="8706" width="34.6328125" style="32" customWidth="1"/>
    <col min="8707" max="8707" width="1.36328125" style="32" customWidth="1"/>
    <col min="8708" max="8708" width="12.36328125" style="32" customWidth="1"/>
    <col min="8709" max="8709" width="1.36328125" style="32" customWidth="1"/>
    <col min="8710" max="8710" width="12.36328125" style="32" customWidth="1"/>
    <col min="8711" max="8711" width="1.36328125" style="32" customWidth="1"/>
    <col min="8712" max="8712" width="12.36328125" style="32" customWidth="1"/>
    <col min="8713" max="8713" width="1.36328125" style="32" customWidth="1"/>
    <col min="8714" max="8714" width="12.36328125" style="32" customWidth="1"/>
    <col min="8715" max="8960" width="9.36328125" style="32"/>
    <col min="8961" max="8961" width="2.6328125" style="32" customWidth="1"/>
    <col min="8962" max="8962" width="34.6328125" style="32" customWidth="1"/>
    <col min="8963" max="8963" width="1.36328125" style="32" customWidth="1"/>
    <col min="8964" max="8964" width="12.36328125" style="32" customWidth="1"/>
    <col min="8965" max="8965" width="1.36328125" style="32" customWidth="1"/>
    <col min="8966" max="8966" width="12.36328125" style="32" customWidth="1"/>
    <col min="8967" max="8967" width="1.36328125" style="32" customWidth="1"/>
    <col min="8968" max="8968" width="12.36328125" style="32" customWidth="1"/>
    <col min="8969" max="8969" width="1.36328125" style="32" customWidth="1"/>
    <col min="8970" max="8970" width="12.36328125" style="32" customWidth="1"/>
    <col min="8971" max="9216" width="9.36328125" style="32"/>
    <col min="9217" max="9217" width="2.6328125" style="32" customWidth="1"/>
    <col min="9218" max="9218" width="34.6328125" style="32" customWidth="1"/>
    <col min="9219" max="9219" width="1.36328125" style="32" customWidth="1"/>
    <col min="9220" max="9220" width="12.36328125" style="32" customWidth="1"/>
    <col min="9221" max="9221" width="1.36328125" style="32" customWidth="1"/>
    <col min="9222" max="9222" width="12.36328125" style="32" customWidth="1"/>
    <col min="9223" max="9223" width="1.36328125" style="32" customWidth="1"/>
    <col min="9224" max="9224" width="12.36328125" style="32" customWidth="1"/>
    <col min="9225" max="9225" width="1.36328125" style="32" customWidth="1"/>
    <col min="9226" max="9226" width="12.36328125" style="32" customWidth="1"/>
    <col min="9227" max="9472" width="9.36328125" style="32"/>
    <col min="9473" max="9473" width="2.6328125" style="32" customWidth="1"/>
    <col min="9474" max="9474" width="34.6328125" style="32" customWidth="1"/>
    <col min="9475" max="9475" width="1.36328125" style="32" customWidth="1"/>
    <col min="9476" max="9476" width="12.36328125" style="32" customWidth="1"/>
    <col min="9477" max="9477" width="1.36328125" style="32" customWidth="1"/>
    <col min="9478" max="9478" width="12.36328125" style="32" customWidth="1"/>
    <col min="9479" max="9479" width="1.36328125" style="32" customWidth="1"/>
    <col min="9480" max="9480" width="12.36328125" style="32" customWidth="1"/>
    <col min="9481" max="9481" width="1.36328125" style="32" customWidth="1"/>
    <col min="9482" max="9482" width="12.36328125" style="32" customWidth="1"/>
    <col min="9483" max="9728" width="9.36328125" style="32"/>
    <col min="9729" max="9729" width="2.6328125" style="32" customWidth="1"/>
    <col min="9730" max="9730" width="34.6328125" style="32" customWidth="1"/>
    <col min="9731" max="9731" width="1.36328125" style="32" customWidth="1"/>
    <col min="9732" max="9732" width="12.36328125" style="32" customWidth="1"/>
    <col min="9733" max="9733" width="1.36328125" style="32" customWidth="1"/>
    <col min="9734" max="9734" width="12.36328125" style="32" customWidth="1"/>
    <col min="9735" max="9735" width="1.36328125" style="32" customWidth="1"/>
    <col min="9736" max="9736" width="12.36328125" style="32" customWidth="1"/>
    <col min="9737" max="9737" width="1.36328125" style="32" customWidth="1"/>
    <col min="9738" max="9738" width="12.36328125" style="32" customWidth="1"/>
    <col min="9739" max="9984" width="9.36328125" style="32"/>
    <col min="9985" max="9985" width="2.6328125" style="32" customWidth="1"/>
    <col min="9986" max="9986" width="34.6328125" style="32" customWidth="1"/>
    <col min="9987" max="9987" width="1.36328125" style="32" customWidth="1"/>
    <col min="9988" max="9988" width="12.36328125" style="32" customWidth="1"/>
    <col min="9989" max="9989" width="1.36328125" style="32" customWidth="1"/>
    <col min="9990" max="9990" width="12.36328125" style="32" customWidth="1"/>
    <col min="9991" max="9991" width="1.36328125" style="32" customWidth="1"/>
    <col min="9992" max="9992" width="12.36328125" style="32" customWidth="1"/>
    <col min="9993" max="9993" width="1.36328125" style="32" customWidth="1"/>
    <col min="9994" max="9994" width="12.36328125" style="32" customWidth="1"/>
    <col min="9995" max="10240" width="9.36328125" style="32"/>
    <col min="10241" max="10241" width="2.6328125" style="32" customWidth="1"/>
    <col min="10242" max="10242" width="34.6328125" style="32" customWidth="1"/>
    <col min="10243" max="10243" width="1.36328125" style="32" customWidth="1"/>
    <col min="10244" max="10244" width="12.36328125" style="32" customWidth="1"/>
    <col min="10245" max="10245" width="1.36328125" style="32" customWidth="1"/>
    <col min="10246" max="10246" width="12.36328125" style="32" customWidth="1"/>
    <col min="10247" max="10247" width="1.36328125" style="32" customWidth="1"/>
    <col min="10248" max="10248" width="12.36328125" style="32" customWidth="1"/>
    <col min="10249" max="10249" width="1.36328125" style="32" customWidth="1"/>
    <col min="10250" max="10250" width="12.36328125" style="32" customWidth="1"/>
    <col min="10251" max="10496" width="9.36328125" style="32"/>
    <col min="10497" max="10497" width="2.6328125" style="32" customWidth="1"/>
    <col min="10498" max="10498" width="34.6328125" style="32" customWidth="1"/>
    <col min="10499" max="10499" width="1.36328125" style="32" customWidth="1"/>
    <col min="10500" max="10500" width="12.36328125" style="32" customWidth="1"/>
    <col min="10501" max="10501" width="1.36328125" style="32" customWidth="1"/>
    <col min="10502" max="10502" width="12.36328125" style="32" customWidth="1"/>
    <col min="10503" max="10503" width="1.36328125" style="32" customWidth="1"/>
    <col min="10504" max="10504" width="12.36328125" style="32" customWidth="1"/>
    <col min="10505" max="10505" width="1.36328125" style="32" customWidth="1"/>
    <col min="10506" max="10506" width="12.36328125" style="32" customWidth="1"/>
    <col min="10507" max="10752" width="9.36328125" style="32"/>
    <col min="10753" max="10753" width="2.6328125" style="32" customWidth="1"/>
    <col min="10754" max="10754" width="34.6328125" style="32" customWidth="1"/>
    <col min="10755" max="10755" width="1.36328125" style="32" customWidth="1"/>
    <col min="10756" max="10756" width="12.36328125" style="32" customWidth="1"/>
    <col min="10757" max="10757" width="1.36328125" style="32" customWidth="1"/>
    <col min="10758" max="10758" width="12.36328125" style="32" customWidth="1"/>
    <col min="10759" max="10759" width="1.36328125" style="32" customWidth="1"/>
    <col min="10760" max="10760" width="12.36328125" style="32" customWidth="1"/>
    <col min="10761" max="10761" width="1.36328125" style="32" customWidth="1"/>
    <col min="10762" max="10762" width="12.36328125" style="32" customWidth="1"/>
    <col min="10763" max="11008" width="9.36328125" style="32"/>
    <col min="11009" max="11009" width="2.6328125" style="32" customWidth="1"/>
    <col min="11010" max="11010" width="34.6328125" style="32" customWidth="1"/>
    <col min="11011" max="11011" width="1.36328125" style="32" customWidth="1"/>
    <col min="11012" max="11012" width="12.36328125" style="32" customWidth="1"/>
    <col min="11013" max="11013" width="1.36328125" style="32" customWidth="1"/>
    <col min="11014" max="11014" width="12.36328125" style="32" customWidth="1"/>
    <col min="11015" max="11015" width="1.36328125" style="32" customWidth="1"/>
    <col min="11016" max="11016" width="12.36328125" style="32" customWidth="1"/>
    <col min="11017" max="11017" width="1.36328125" style="32" customWidth="1"/>
    <col min="11018" max="11018" width="12.36328125" style="32" customWidth="1"/>
    <col min="11019" max="11264" width="9.36328125" style="32"/>
    <col min="11265" max="11265" width="2.6328125" style="32" customWidth="1"/>
    <col min="11266" max="11266" width="34.6328125" style="32" customWidth="1"/>
    <col min="11267" max="11267" width="1.36328125" style="32" customWidth="1"/>
    <col min="11268" max="11268" width="12.36328125" style="32" customWidth="1"/>
    <col min="11269" max="11269" width="1.36328125" style="32" customWidth="1"/>
    <col min="11270" max="11270" width="12.36328125" style="32" customWidth="1"/>
    <col min="11271" max="11271" width="1.36328125" style="32" customWidth="1"/>
    <col min="11272" max="11272" width="12.36328125" style="32" customWidth="1"/>
    <col min="11273" max="11273" width="1.36328125" style="32" customWidth="1"/>
    <col min="11274" max="11274" width="12.36328125" style="32" customWidth="1"/>
    <col min="11275" max="11520" width="9.36328125" style="32"/>
    <col min="11521" max="11521" width="2.6328125" style="32" customWidth="1"/>
    <col min="11522" max="11522" width="34.6328125" style="32" customWidth="1"/>
    <col min="11523" max="11523" width="1.36328125" style="32" customWidth="1"/>
    <col min="11524" max="11524" width="12.36328125" style="32" customWidth="1"/>
    <col min="11525" max="11525" width="1.36328125" style="32" customWidth="1"/>
    <col min="11526" max="11526" width="12.36328125" style="32" customWidth="1"/>
    <col min="11527" max="11527" width="1.36328125" style="32" customWidth="1"/>
    <col min="11528" max="11528" width="12.36328125" style="32" customWidth="1"/>
    <col min="11529" max="11529" width="1.36328125" style="32" customWidth="1"/>
    <col min="11530" max="11530" width="12.36328125" style="32" customWidth="1"/>
    <col min="11531" max="11776" width="9.36328125" style="32"/>
    <col min="11777" max="11777" width="2.6328125" style="32" customWidth="1"/>
    <col min="11778" max="11778" width="34.6328125" style="32" customWidth="1"/>
    <col min="11779" max="11779" width="1.36328125" style="32" customWidth="1"/>
    <col min="11780" max="11780" width="12.36328125" style="32" customWidth="1"/>
    <col min="11781" max="11781" width="1.36328125" style="32" customWidth="1"/>
    <col min="11782" max="11782" width="12.36328125" style="32" customWidth="1"/>
    <col min="11783" max="11783" width="1.36328125" style="32" customWidth="1"/>
    <col min="11784" max="11784" width="12.36328125" style="32" customWidth="1"/>
    <col min="11785" max="11785" width="1.36328125" style="32" customWidth="1"/>
    <col min="11786" max="11786" width="12.36328125" style="32" customWidth="1"/>
    <col min="11787" max="12032" width="9.36328125" style="32"/>
    <col min="12033" max="12033" width="2.6328125" style="32" customWidth="1"/>
    <col min="12034" max="12034" width="34.6328125" style="32" customWidth="1"/>
    <col min="12035" max="12035" width="1.36328125" style="32" customWidth="1"/>
    <col min="12036" max="12036" width="12.36328125" style="32" customWidth="1"/>
    <col min="12037" max="12037" width="1.36328125" style="32" customWidth="1"/>
    <col min="12038" max="12038" width="12.36328125" style="32" customWidth="1"/>
    <col min="12039" max="12039" width="1.36328125" style="32" customWidth="1"/>
    <col min="12040" max="12040" width="12.36328125" style="32" customWidth="1"/>
    <col min="12041" max="12041" width="1.36328125" style="32" customWidth="1"/>
    <col min="12042" max="12042" width="12.36328125" style="32" customWidth="1"/>
    <col min="12043" max="12288" width="9.36328125" style="32"/>
    <col min="12289" max="12289" width="2.6328125" style="32" customWidth="1"/>
    <col min="12290" max="12290" width="34.6328125" style="32" customWidth="1"/>
    <col min="12291" max="12291" width="1.36328125" style="32" customWidth="1"/>
    <col min="12292" max="12292" width="12.36328125" style="32" customWidth="1"/>
    <col min="12293" max="12293" width="1.36328125" style="32" customWidth="1"/>
    <col min="12294" max="12294" width="12.36328125" style="32" customWidth="1"/>
    <col min="12295" max="12295" width="1.36328125" style="32" customWidth="1"/>
    <col min="12296" max="12296" width="12.36328125" style="32" customWidth="1"/>
    <col min="12297" max="12297" width="1.36328125" style="32" customWidth="1"/>
    <col min="12298" max="12298" width="12.36328125" style="32" customWidth="1"/>
    <col min="12299" max="12544" width="9.36328125" style="32"/>
    <col min="12545" max="12545" width="2.6328125" style="32" customWidth="1"/>
    <col min="12546" max="12546" width="34.6328125" style="32" customWidth="1"/>
    <col min="12547" max="12547" width="1.36328125" style="32" customWidth="1"/>
    <col min="12548" max="12548" width="12.36328125" style="32" customWidth="1"/>
    <col min="12549" max="12549" width="1.36328125" style="32" customWidth="1"/>
    <col min="12550" max="12550" width="12.36328125" style="32" customWidth="1"/>
    <col min="12551" max="12551" width="1.36328125" style="32" customWidth="1"/>
    <col min="12552" max="12552" width="12.36328125" style="32" customWidth="1"/>
    <col min="12553" max="12553" width="1.36328125" style="32" customWidth="1"/>
    <col min="12554" max="12554" width="12.36328125" style="32" customWidth="1"/>
    <col min="12555" max="12800" width="9.36328125" style="32"/>
    <col min="12801" max="12801" width="2.6328125" style="32" customWidth="1"/>
    <col min="12802" max="12802" width="34.6328125" style="32" customWidth="1"/>
    <col min="12803" max="12803" width="1.36328125" style="32" customWidth="1"/>
    <col min="12804" max="12804" width="12.36328125" style="32" customWidth="1"/>
    <col min="12805" max="12805" width="1.36328125" style="32" customWidth="1"/>
    <col min="12806" max="12806" width="12.36328125" style="32" customWidth="1"/>
    <col min="12807" max="12807" width="1.36328125" style="32" customWidth="1"/>
    <col min="12808" max="12808" width="12.36328125" style="32" customWidth="1"/>
    <col min="12809" max="12809" width="1.36328125" style="32" customWidth="1"/>
    <col min="12810" max="12810" width="12.36328125" style="32" customWidth="1"/>
    <col min="12811" max="13056" width="9.36328125" style="32"/>
    <col min="13057" max="13057" width="2.6328125" style="32" customWidth="1"/>
    <col min="13058" max="13058" width="34.6328125" style="32" customWidth="1"/>
    <col min="13059" max="13059" width="1.36328125" style="32" customWidth="1"/>
    <col min="13060" max="13060" width="12.36328125" style="32" customWidth="1"/>
    <col min="13061" max="13061" width="1.36328125" style="32" customWidth="1"/>
    <col min="13062" max="13062" width="12.36328125" style="32" customWidth="1"/>
    <col min="13063" max="13063" width="1.36328125" style="32" customWidth="1"/>
    <col min="13064" max="13064" width="12.36328125" style="32" customWidth="1"/>
    <col min="13065" max="13065" width="1.36328125" style="32" customWidth="1"/>
    <col min="13066" max="13066" width="12.36328125" style="32" customWidth="1"/>
    <col min="13067" max="13312" width="9.36328125" style="32"/>
    <col min="13313" max="13313" width="2.6328125" style="32" customWidth="1"/>
    <col min="13314" max="13314" width="34.6328125" style="32" customWidth="1"/>
    <col min="13315" max="13315" width="1.36328125" style="32" customWidth="1"/>
    <col min="13316" max="13316" width="12.36328125" style="32" customWidth="1"/>
    <col min="13317" max="13317" width="1.36328125" style="32" customWidth="1"/>
    <col min="13318" max="13318" width="12.36328125" style="32" customWidth="1"/>
    <col min="13319" max="13319" width="1.36328125" style="32" customWidth="1"/>
    <col min="13320" max="13320" width="12.36328125" style="32" customWidth="1"/>
    <col min="13321" max="13321" width="1.36328125" style="32" customWidth="1"/>
    <col min="13322" max="13322" width="12.36328125" style="32" customWidth="1"/>
    <col min="13323" max="13568" width="9.36328125" style="32"/>
    <col min="13569" max="13569" width="2.6328125" style="32" customWidth="1"/>
    <col min="13570" max="13570" width="34.6328125" style="32" customWidth="1"/>
    <col min="13571" max="13571" width="1.36328125" style="32" customWidth="1"/>
    <col min="13572" max="13572" width="12.36328125" style="32" customWidth="1"/>
    <col min="13573" max="13573" width="1.36328125" style="32" customWidth="1"/>
    <col min="13574" max="13574" width="12.36328125" style="32" customWidth="1"/>
    <col min="13575" max="13575" width="1.36328125" style="32" customWidth="1"/>
    <col min="13576" max="13576" width="12.36328125" style="32" customWidth="1"/>
    <col min="13577" max="13577" width="1.36328125" style="32" customWidth="1"/>
    <col min="13578" max="13578" width="12.36328125" style="32" customWidth="1"/>
    <col min="13579" max="13824" width="9.36328125" style="32"/>
    <col min="13825" max="13825" width="2.6328125" style="32" customWidth="1"/>
    <col min="13826" max="13826" width="34.6328125" style="32" customWidth="1"/>
    <col min="13827" max="13827" width="1.36328125" style="32" customWidth="1"/>
    <col min="13828" max="13828" width="12.36328125" style="32" customWidth="1"/>
    <col min="13829" max="13829" width="1.36328125" style="32" customWidth="1"/>
    <col min="13830" max="13830" width="12.36328125" style="32" customWidth="1"/>
    <col min="13831" max="13831" width="1.36328125" style="32" customWidth="1"/>
    <col min="13832" max="13832" width="12.36328125" style="32" customWidth="1"/>
    <col min="13833" max="13833" width="1.36328125" style="32" customWidth="1"/>
    <col min="13834" max="13834" width="12.36328125" style="32" customWidth="1"/>
    <col min="13835" max="14080" width="9.36328125" style="32"/>
    <col min="14081" max="14081" width="2.6328125" style="32" customWidth="1"/>
    <col min="14082" max="14082" width="34.6328125" style="32" customWidth="1"/>
    <col min="14083" max="14083" width="1.36328125" style="32" customWidth="1"/>
    <col min="14084" max="14084" width="12.36328125" style="32" customWidth="1"/>
    <col min="14085" max="14085" width="1.36328125" style="32" customWidth="1"/>
    <col min="14086" max="14086" width="12.36328125" style="32" customWidth="1"/>
    <col min="14087" max="14087" width="1.36328125" style="32" customWidth="1"/>
    <col min="14088" max="14088" width="12.36328125" style="32" customWidth="1"/>
    <col min="14089" max="14089" width="1.36328125" style="32" customWidth="1"/>
    <col min="14090" max="14090" width="12.36328125" style="32" customWidth="1"/>
    <col min="14091" max="14336" width="9.36328125" style="32"/>
    <col min="14337" max="14337" width="2.6328125" style="32" customWidth="1"/>
    <col min="14338" max="14338" width="34.6328125" style="32" customWidth="1"/>
    <col min="14339" max="14339" width="1.36328125" style="32" customWidth="1"/>
    <col min="14340" max="14340" width="12.36328125" style="32" customWidth="1"/>
    <col min="14341" max="14341" width="1.36328125" style="32" customWidth="1"/>
    <col min="14342" max="14342" width="12.36328125" style="32" customWidth="1"/>
    <col min="14343" max="14343" width="1.36328125" style="32" customWidth="1"/>
    <col min="14344" max="14344" width="12.36328125" style="32" customWidth="1"/>
    <col min="14345" max="14345" width="1.36328125" style="32" customWidth="1"/>
    <col min="14346" max="14346" width="12.36328125" style="32" customWidth="1"/>
    <col min="14347" max="14592" width="9.36328125" style="32"/>
    <col min="14593" max="14593" width="2.6328125" style="32" customWidth="1"/>
    <col min="14594" max="14594" width="34.6328125" style="32" customWidth="1"/>
    <col min="14595" max="14595" width="1.36328125" style="32" customWidth="1"/>
    <col min="14596" max="14596" width="12.36328125" style="32" customWidth="1"/>
    <col min="14597" max="14597" width="1.36328125" style="32" customWidth="1"/>
    <col min="14598" max="14598" width="12.36328125" style="32" customWidth="1"/>
    <col min="14599" max="14599" width="1.36328125" style="32" customWidth="1"/>
    <col min="14600" max="14600" width="12.36328125" style="32" customWidth="1"/>
    <col min="14601" max="14601" width="1.36328125" style="32" customWidth="1"/>
    <col min="14602" max="14602" width="12.36328125" style="32" customWidth="1"/>
    <col min="14603" max="14848" width="9.36328125" style="32"/>
    <col min="14849" max="14849" width="2.6328125" style="32" customWidth="1"/>
    <col min="14850" max="14850" width="34.6328125" style="32" customWidth="1"/>
    <col min="14851" max="14851" width="1.36328125" style="32" customWidth="1"/>
    <col min="14852" max="14852" width="12.36328125" style="32" customWidth="1"/>
    <col min="14853" max="14853" width="1.36328125" style="32" customWidth="1"/>
    <col min="14854" max="14854" width="12.36328125" style="32" customWidth="1"/>
    <col min="14855" max="14855" width="1.36328125" style="32" customWidth="1"/>
    <col min="14856" max="14856" width="12.36328125" style="32" customWidth="1"/>
    <col min="14857" max="14857" width="1.36328125" style="32" customWidth="1"/>
    <col min="14858" max="14858" width="12.36328125" style="32" customWidth="1"/>
    <col min="14859" max="15104" width="9.36328125" style="32"/>
    <col min="15105" max="15105" width="2.6328125" style="32" customWidth="1"/>
    <col min="15106" max="15106" width="34.6328125" style="32" customWidth="1"/>
    <col min="15107" max="15107" width="1.36328125" style="32" customWidth="1"/>
    <col min="15108" max="15108" width="12.36328125" style="32" customWidth="1"/>
    <col min="15109" max="15109" width="1.36328125" style="32" customWidth="1"/>
    <col min="15110" max="15110" width="12.36328125" style="32" customWidth="1"/>
    <col min="15111" max="15111" width="1.36328125" style="32" customWidth="1"/>
    <col min="15112" max="15112" width="12.36328125" style="32" customWidth="1"/>
    <col min="15113" max="15113" width="1.36328125" style="32" customWidth="1"/>
    <col min="15114" max="15114" width="12.36328125" style="32" customWidth="1"/>
    <col min="15115" max="15360" width="9.36328125" style="32"/>
    <col min="15361" max="15361" width="2.6328125" style="32" customWidth="1"/>
    <col min="15362" max="15362" width="34.6328125" style="32" customWidth="1"/>
    <col min="15363" max="15363" width="1.36328125" style="32" customWidth="1"/>
    <col min="15364" max="15364" width="12.36328125" style="32" customWidth="1"/>
    <col min="15365" max="15365" width="1.36328125" style="32" customWidth="1"/>
    <col min="15366" max="15366" width="12.36328125" style="32" customWidth="1"/>
    <col min="15367" max="15367" width="1.36328125" style="32" customWidth="1"/>
    <col min="15368" max="15368" width="12.36328125" style="32" customWidth="1"/>
    <col min="15369" max="15369" width="1.36328125" style="32" customWidth="1"/>
    <col min="15370" max="15370" width="12.36328125" style="32" customWidth="1"/>
    <col min="15371" max="15616" width="9.36328125" style="32"/>
    <col min="15617" max="15617" width="2.6328125" style="32" customWidth="1"/>
    <col min="15618" max="15618" width="34.6328125" style="32" customWidth="1"/>
    <col min="15619" max="15619" width="1.36328125" style="32" customWidth="1"/>
    <col min="15620" max="15620" width="12.36328125" style="32" customWidth="1"/>
    <col min="15621" max="15621" width="1.36328125" style="32" customWidth="1"/>
    <col min="15622" max="15622" width="12.36328125" style="32" customWidth="1"/>
    <col min="15623" max="15623" width="1.36328125" style="32" customWidth="1"/>
    <col min="15624" max="15624" width="12.36328125" style="32" customWidth="1"/>
    <col min="15625" max="15625" width="1.36328125" style="32" customWidth="1"/>
    <col min="15626" max="15626" width="12.36328125" style="32" customWidth="1"/>
    <col min="15627" max="15872" width="9.36328125" style="32"/>
    <col min="15873" max="15873" width="2.6328125" style="32" customWidth="1"/>
    <col min="15874" max="15874" width="34.6328125" style="32" customWidth="1"/>
    <col min="15875" max="15875" width="1.36328125" style="32" customWidth="1"/>
    <col min="15876" max="15876" width="12.36328125" style="32" customWidth="1"/>
    <col min="15877" max="15877" width="1.36328125" style="32" customWidth="1"/>
    <col min="15878" max="15878" width="12.36328125" style="32" customWidth="1"/>
    <col min="15879" max="15879" width="1.36328125" style="32" customWidth="1"/>
    <col min="15880" max="15880" width="12.36328125" style="32" customWidth="1"/>
    <col min="15881" max="15881" width="1.36328125" style="32" customWidth="1"/>
    <col min="15882" max="15882" width="12.36328125" style="32" customWidth="1"/>
    <col min="15883" max="16128" width="9.36328125" style="32"/>
    <col min="16129" max="16129" width="2.6328125" style="32" customWidth="1"/>
    <col min="16130" max="16130" width="34.6328125" style="32" customWidth="1"/>
    <col min="16131" max="16131" width="1.36328125" style="32" customWidth="1"/>
    <col min="16132" max="16132" width="12.36328125" style="32" customWidth="1"/>
    <col min="16133" max="16133" width="1.36328125" style="32" customWidth="1"/>
    <col min="16134" max="16134" width="12.36328125" style="32" customWidth="1"/>
    <col min="16135" max="16135" width="1.36328125" style="32" customWidth="1"/>
    <col min="16136" max="16136" width="12.36328125" style="32" customWidth="1"/>
    <col min="16137" max="16137" width="1.36328125" style="32" customWidth="1"/>
    <col min="16138" max="16138" width="12.36328125" style="32" customWidth="1"/>
    <col min="16139" max="16384" width="9.36328125" style="32"/>
  </cols>
  <sheetData>
    <row r="1" spans="1:10" s="6" customFormat="1" ht="21" customHeight="1" x14ac:dyDescent="0.35">
      <c r="A1" s="1" t="s">
        <v>64</v>
      </c>
      <c r="C1" s="67"/>
      <c r="D1" s="68"/>
      <c r="E1" s="67"/>
      <c r="F1" s="67"/>
      <c r="G1" s="67"/>
      <c r="H1" s="68"/>
      <c r="I1" s="67"/>
      <c r="J1" s="69" t="s">
        <v>65</v>
      </c>
    </row>
    <row r="2" spans="1:10" s="6" customFormat="1" ht="21" customHeight="1" x14ac:dyDescent="0.35">
      <c r="A2" s="1" t="s">
        <v>66</v>
      </c>
      <c r="C2" s="67"/>
      <c r="D2" s="68"/>
      <c r="E2" s="67"/>
      <c r="F2" s="67"/>
      <c r="G2" s="67"/>
      <c r="H2" s="68"/>
      <c r="I2" s="67"/>
      <c r="J2" s="69" t="s">
        <v>67</v>
      </c>
    </row>
    <row r="3" spans="1:10" s="6" customFormat="1" ht="21" customHeight="1" x14ac:dyDescent="0.35">
      <c r="A3" s="47" t="s">
        <v>139</v>
      </c>
      <c r="C3" s="67"/>
      <c r="D3" s="68"/>
      <c r="E3" s="67"/>
      <c r="F3" s="67"/>
      <c r="G3" s="67"/>
      <c r="H3" s="68"/>
      <c r="I3" s="67"/>
    </row>
    <row r="4" spans="1:10" s="6" customFormat="1" ht="21" customHeight="1" x14ac:dyDescent="0.35">
      <c r="A4" s="70" t="str">
        <f>+'PL (E)'!A4</f>
        <v>FOR THE THREE-MONTH PERIODS ENDED MARCH 31, 2024 AND 2023</v>
      </c>
      <c r="C4" s="67"/>
      <c r="D4" s="68"/>
      <c r="E4" s="67"/>
      <c r="F4" s="67"/>
      <c r="G4" s="67"/>
      <c r="H4" s="68"/>
      <c r="I4" s="67"/>
      <c r="J4" s="68"/>
    </row>
    <row r="5" spans="1:10" s="13" customFormat="1" ht="21" customHeight="1" x14ac:dyDescent="0.3">
      <c r="A5" s="40"/>
      <c r="C5" s="29"/>
      <c r="D5" s="51"/>
      <c r="E5" s="29"/>
      <c r="F5" s="29"/>
      <c r="G5" s="29"/>
      <c r="H5" s="51"/>
      <c r="I5" s="29"/>
      <c r="J5" s="51"/>
    </row>
    <row r="6" spans="1:10" s="13" customFormat="1" ht="21" customHeight="1" x14ac:dyDescent="0.3">
      <c r="A6" s="48"/>
      <c r="B6" s="48"/>
      <c r="C6" s="48"/>
      <c r="D6" s="14" t="s">
        <v>4</v>
      </c>
      <c r="E6" s="14"/>
      <c r="F6" s="14"/>
      <c r="G6" s="14"/>
      <c r="H6" s="14"/>
      <c r="I6" s="14"/>
      <c r="J6" s="14"/>
    </row>
    <row r="7" spans="1:10" s="13" customFormat="1" ht="21" customHeight="1" x14ac:dyDescent="0.3">
      <c r="A7" s="48"/>
      <c r="B7" s="48"/>
      <c r="C7" s="48"/>
      <c r="D7" s="17" t="s">
        <v>5</v>
      </c>
      <c r="E7" s="17"/>
      <c r="F7" s="17"/>
      <c r="G7" s="35"/>
      <c r="H7" s="19" t="s">
        <v>6</v>
      </c>
      <c r="I7" s="19"/>
      <c r="J7" s="19"/>
    </row>
    <row r="8" spans="1:10" s="13" customFormat="1" ht="21" customHeight="1" x14ac:dyDescent="0.3">
      <c r="A8" s="48"/>
      <c r="B8" s="48"/>
      <c r="C8" s="48"/>
      <c r="D8" s="20" t="s">
        <v>7</v>
      </c>
      <c r="E8" s="20"/>
      <c r="F8" s="20"/>
      <c r="G8" s="35"/>
      <c r="H8" s="14" t="s">
        <v>7</v>
      </c>
      <c r="I8" s="14"/>
      <c r="J8" s="14"/>
    </row>
    <row r="9" spans="1:10" s="13" customFormat="1" ht="21" customHeight="1" x14ac:dyDescent="0.3">
      <c r="A9" s="48"/>
      <c r="B9" s="48"/>
      <c r="C9" s="48"/>
      <c r="D9" s="72" t="s">
        <v>70</v>
      </c>
      <c r="E9" s="22"/>
      <c r="F9" s="72" t="s">
        <v>71</v>
      </c>
      <c r="G9" s="22"/>
      <c r="H9" s="72" t="s">
        <v>70</v>
      </c>
      <c r="I9" s="22"/>
      <c r="J9" s="72" t="s">
        <v>71</v>
      </c>
    </row>
    <row r="10" spans="1:10" s="13" customFormat="1" ht="21" customHeight="1" x14ac:dyDescent="0.3">
      <c r="A10" s="28" t="s">
        <v>140</v>
      </c>
      <c r="B10" s="65"/>
      <c r="C10" s="48"/>
      <c r="D10" s="75"/>
      <c r="E10" s="48"/>
      <c r="F10" s="75"/>
      <c r="G10" s="48"/>
      <c r="H10" s="75"/>
      <c r="I10" s="48"/>
      <c r="J10" s="75"/>
    </row>
    <row r="11" spans="1:10" s="13" customFormat="1" ht="21" customHeight="1" x14ac:dyDescent="0.3">
      <c r="A11" s="32" t="s">
        <v>141</v>
      </c>
      <c r="C11" s="30"/>
      <c r="D11" s="34">
        <f>+'PL (E)'!D32</f>
        <v>16440</v>
      </c>
      <c r="E11" s="30"/>
      <c r="F11" s="34">
        <f>+'PL (E)'!F32</f>
        <v>10981</v>
      </c>
      <c r="G11" s="30"/>
      <c r="H11" s="34">
        <f>+'PL (E)'!H32</f>
        <v>15518</v>
      </c>
      <c r="I11" s="30"/>
      <c r="J11" s="34">
        <f>+'PL (E)'!J32</f>
        <v>10367</v>
      </c>
    </row>
    <row r="12" spans="1:10" s="13" customFormat="1" ht="21" customHeight="1" x14ac:dyDescent="0.3">
      <c r="A12" s="32" t="s">
        <v>142</v>
      </c>
      <c r="C12" s="75"/>
      <c r="D12" s="34"/>
      <c r="E12" s="75"/>
      <c r="F12" s="34"/>
      <c r="G12" s="75"/>
      <c r="H12" s="34"/>
      <c r="I12" s="75"/>
      <c r="J12" s="34"/>
    </row>
    <row r="13" spans="1:10" s="13" customFormat="1" ht="21" customHeight="1" x14ac:dyDescent="0.3">
      <c r="A13" s="32" t="s">
        <v>87</v>
      </c>
      <c r="C13" s="75"/>
      <c r="D13" s="34">
        <f>+'PL (E)'!D29</f>
        <v>3165</v>
      </c>
      <c r="E13" s="75"/>
      <c r="F13" s="34">
        <f>+'PL (E)'!F29</f>
        <v>1207</v>
      </c>
      <c r="G13" s="75"/>
      <c r="H13" s="34">
        <f>+'PL (E)'!H29</f>
        <v>2356</v>
      </c>
      <c r="I13" s="75"/>
      <c r="J13" s="34">
        <f>+'PL (E)'!J29</f>
        <v>863</v>
      </c>
    </row>
    <row r="14" spans="1:10" s="13" customFormat="1" ht="21" customHeight="1" x14ac:dyDescent="0.3">
      <c r="A14" s="32" t="s">
        <v>143</v>
      </c>
      <c r="B14" s="139"/>
      <c r="C14" s="74"/>
      <c r="D14" s="34">
        <f>[1]CF!D12</f>
        <v>6821</v>
      </c>
      <c r="E14" s="74"/>
      <c r="F14" s="34">
        <f>[1]CF!F12</f>
        <v>6413</v>
      </c>
      <c r="G14" s="34"/>
      <c r="H14" s="34">
        <f>[1]CF!H12</f>
        <v>5847</v>
      </c>
      <c r="I14" s="34"/>
      <c r="J14" s="34">
        <f>[1]CF!J12</f>
        <v>5583</v>
      </c>
    </row>
    <row r="15" spans="1:10" s="13" customFormat="1" ht="21" customHeight="1" x14ac:dyDescent="0.3">
      <c r="A15" s="32" t="s">
        <v>85</v>
      </c>
      <c r="B15" s="75"/>
      <c r="C15" s="75"/>
      <c r="D15" s="41">
        <f>[1]CF!D13</f>
        <v>-164</v>
      </c>
      <c r="E15" s="74"/>
      <c r="F15" s="34">
        <f>[1]CF!F13</f>
        <v>-5</v>
      </c>
      <c r="G15" s="34"/>
      <c r="H15" s="41" t="str">
        <f>[1]CF!H13</f>
        <v>-</v>
      </c>
      <c r="I15" s="34"/>
      <c r="J15" s="34">
        <f>[1]CF!J13</f>
        <v>-5</v>
      </c>
    </row>
    <row r="16" spans="1:10" s="13" customFormat="1" ht="21" customHeight="1" x14ac:dyDescent="0.3">
      <c r="A16" s="32" t="s">
        <v>144</v>
      </c>
      <c r="B16" s="75"/>
      <c r="C16" s="75"/>
      <c r="D16" s="41"/>
      <c r="E16" s="75"/>
      <c r="F16" s="41"/>
      <c r="G16" s="75"/>
      <c r="H16" s="41"/>
      <c r="I16" s="75"/>
      <c r="J16" s="34"/>
    </row>
    <row r="17" spans="1:10" s="13" customFormat="1" ht="21" customHeight="1" x14ac:dyDescent="0.3">
      <c r="A17" s="32" t="s">
        <v>145</v>
      </c>
      <c r="B17" s="75"/>
      <c r="C17" s="75"/>
      <c r="D17" s="41">
        <f>[1]CF!D15</f>
        <v>-81</v>
      </c>
      <c r="E17" s="41"/>
      <c r="F17" s="41">
        <f>[1]CF!F15</f>
        <v>26</v>
      </c>
      <c r="G17" s="41"/>
      <c r="H17" s="41">
        <f>[1]CF!H15</f>
        <v>9</v>
      </c>
      <c r="I17" s="41"/>
      <c r="J17" s="41">
        <f>[1]CF!J15</f>
        <v>96</v>
      </c>
    </row>
    <row r="18" spans="1:10" s="13" customFormat="1" ht="21" customHeight="1" x14ac:dyDescent="0.3">
      <c r="A18" s="32" t="s">
        <v>146</v>
      </c>
      <c r="B18" s="75"/>
      <c r="C18" s="75"/>
      <c r="D18" s="41">
        <f>[1]CF!D16</f>
        <v>-61</v>
      </c>
      <c r="E18" s="41"/>
      <c r="F18" s="41">
        <f>[1]CF!F16</f>
        <v>-124</v>
      </c>
      <c r="G18" s="41"/>
      <c r="H18" s="41">
        <f>[1]CF!H16</f>
        <v>-61</v>
      </c>
      <c r="I18" s="41"/>
      <c r="J18" s="41">
        <f>[1]CF!J16</f>
        <v>-117</v>
      </c>
    </row>
    <row r="19" spans="1:10" s="13" customFormat="1" ht="21" customHeight="1" x14ac:dyDescent="0.3">
      <c r="A19" s="32" t="s">
        <v>43</v>
      </c>
      <c r="B19" s="75"/>
      <c r="C19" s="75"/>
      <c r="D19" s="34">
        <f>[1]CF!D17</f>
        <v>210</v>
      </c>
      <c r="E19" s="34"/>
      <c r="F19" s="34">
        <f>[1]CF!F17</f>
        <v>242</v>
      </c>
      <c r="G19" s="34"/>
      <c r="H19" s="34">
        <f>[1]CF!H17</f>
        <v>210</v>
      </c>
      <c r="I19" s="34"/>
      <c r="J19" s="34">
        <f>[1]CF!J17</f>
        <v>242</v>
      </c>
    </row>
    <row r="20" spans="1:10" s="13" customFormat="1" ht="21" customHeight="1" x14ac:dyDescent="0.3">
      <c r="A20" s="32" t="s">
        <v>147</v>
      </c>
      <c r="B20" s="75"/>
      <c r="C20" s="75"/>
      <c r="D20" s="41">
        <f>[1]CF!D18</f>
        <v>6</v>
      </c>
      <c r="E20" s="75"/>
      <c r="F20" s="41">
        <f>[1]CF!F18</f>
        <v>-28</v>
      </c>
      <c r="G20" s="75"/>
      <c r="H20" s="41">
        <f>[1]CF!H18</f>
        <v>6</v>
      </c>
      <c r="I20" s="75"/>
      <c r="J20" s="41">
        <f>[1]CF!J18</f>
        <v>-28</v>
      </c>
    </row>
    <row r="21" spans="1:10" s="13" customFormat="1" ht="21" customHeight="1" x14ac:dyDescent="0.3">
      <c r="A21" s="32" t="s">
        <v>148</v>
      </c>
      <c r="B21" s="75"/>
      <c r="C21" s="75"/>
      <c r="D21" s="34">
        <f>[1]CF!D19</f>
        <v>897</v>
      </c>
      <c r="E21" s="75"/>
      <c r="F21" s="34">
        <f>[1]CF!F19</f>
        <v>1072</v>
      </c>
      <c r="G21" s="75"/>
      <c r="H21" s="34">
        <f>[1]CF!H19</f>
        <v>833</v>
      </c>
      <c r="I21" s="75"/>
      <c r="J21" s="34">
        <f>[1]CF!J19</f>
        <v>1053</v>
      </c>
    </row>
    <row r="22" spans="1:10" s="40" customFormat="1" ht="21" customHeight="1" x14ac:dyDescent="0.3">
      <c r="A22" s="32" t="s">
        <v>149</v>
      </c>
      <c r="C22" s="139"/>
      <c r="D22" s="34"/>
      <c r="E22" s="139"/>
      <c r="F22" s="34"/>
      <c r="G22" s="139"/>
      <c r="H22" s="34"/>
      <c r="I22" s="139"/>
      <c r="J22" s="34"/>
    </row>
    <row r="23" spans="1:10" s="13" customFormat="1" ht="21" customHeight="1" x14ac:dyDescent="0.3">
      <c r="A23" s="32" t="s">
        <v>16</v>
      </c>
      <c r="B23" s="74"/>
      <c r="C23" s="74"/>
      <c r="D23" s="34">
        <f>[1]CF!D21</f>
        <v>-26744</v>
      </c>
      <c r="E23" s="74"/>
      <c r="F23" s="34">
        <f>[1]CF!F21</f>
        <v>-41110</v>
      </c>
      <c r="G23" s="74"/>
      <c r="H23" s="34">
        <f>[1]CF!H21</f>
        <v>-16111</v>
      </c>
      <c r="I23" s="74"/>
      <c r="J23" s="34">
        <f>[1]CF!J21</f>
        <v>-35067</v>
      </c>
    </row>
    <row r="24" spans="1:10" s="13" customFormat="1" ht="21" customHeight="1" x14ac:dyDescent="0.3">
      <c r="A24" s="32" t="s">
        <v>150</v>
      </c>
      <c r="B24" s="74"/>
      <c r="C24" s="74"/>
      <c r="D24" s="34">
        <f>[1]CF!D22</f>
        <v>34484</v>
      </c>
      <c r="E24" s="74"/>
      <c r="F24" s="34">
        <f>[1]CF!F22</f>
        <v>70943</v>
      </c>
      <c r="G24" s="74"/>
      <c r="H24" s="34">
        <f>[1]CF!H22</f>
        <v>30464</v>
      </c>
      <c r="I24" s="74"/>
      <c r="J24" s="34">
        <f>[1]CF!J22</f>
        <v>66623</v>
      </c>
    </row>
    <row r="25" spans="1:10" s="13" customFormat="1" ht="21" customHeight="1" x14ac:dyDescent="0.3">
      <c r="A25" s="32" t="s">
        <v>26</v>
      </c>
      <c r="B25" s="74"/>
      <c r="C25" s="74"/>
      <c r="D25" s="34">
        <f>[1]CF!D23</f>
        <v>2</v>
      </c>
      <c r="E25" s="74"/>
      <c r="F25" s="34">
        <f>[1]CF!F23</f>
        <v>-10</v>
      </c>
      <c r="G25" s="74"/>
      <c r="H25" s="34">
        <f>[1]CF!H23</f>
        <v>2</v>
      </c>
      <c r="I25" s="74"/>
      <c r="J25" s="34">
        <f>[1]CF!J23</f>
        <v>1</v>
      </c>
    </row>
    <row r="26" spans="1:10" s="40" customFormat="1" ht="21" customHeight="1" x14ac:dyDescent="0.3">
      <c r="A26" s="32" t="s">
        <v>151</v>
      </c>
      <c r="C26" s="139"/>
      <c r="D26" s="34"/>
      <c r="E26" s="139"/>
      <c r="F26" s="34"/>
      <c r="G26" s="139"/>
      <c r="H26" s="34"/>
      <c r="I26" s="139"/>
      <c r="J26" s="34"/>
    </row>
    <row r="27" spans="1:10" s="40" customFormat="1" ht="21" customHeight="1" x14ac:dyDescent="0.3">
      <c r="A27" s="32" t="s">
        <v>33</v>
      </c>
      <c r="C27" s="139"/>
      <c r="D27" s="79">
        <f>[1]CF!D25</f>
        <v>13574</v>
      </c>
      <c r="E27" s="139"/>
      <c r="F27" s="79">
        <f>[1]CF!F25</f>
        <v>7869</v>
      </c>
      <c r="G27" s="139"/>
      <c r="H27" s="79">
        <f>[1]CF!H25</f>
        <v>11025</v>
      </c>
      <c r="I27" s="139"/>
      <c r="J27" s="79">
        <f>[1]CF!J25</f>
        <v>7971</v>
      </c>
    </row>
    <row r="28" spans="1:10" s="40" customFormat="1" ht="21" customHeight="1" x14ac:dyDescent="0.3">
      <c r="A28" s="42" t="s">
        <v>152</v>
      </c>
      <c r="C28" s="139"/>
      <c r="D28" s="34">
        <f>SUM(D11:D27)</f>
        <v>48549</v>
      </c>
      <c r="E28" s="139"/>
      <c r="F28" s="34">
        <f>SUM(F11:F27)</f>
        <v>57476</v>
      </c>
      <c r="G28" s="139"/>
      <c r="H28" s="34">
        <f>SUM(H11:H27)</f>
        <v>50098</v>
      </c>
      <c r="I28" s="139"/>
      <c r="J28" s="34">
        <f>SUM(J11:J27)</f>
        <v>57582</v>
      </c>
    </row>
    <row r="29" spans="1:10" s="13" customFormat="1" ht="21" customHeight="1" x14ac:dyDescent="0.3">
      <c r="A29" s="32" t="s">
        <v>153</v>
      </c>
      <c r="B29" s="74"/>
      <c r="C29" s="74"/>
      <c r="D29" s="34">
        <f>[1]CF!D27</f>
        <v>-24</v>
      </c>
      <c r="E29" s="74"/>
      <c r="F29" s="34">
        <f>[1]CF!F27</f>
        <v>-18</v>
      </c>
      <c r="G29" s="74"/>
      <c r="H29" s="34">
        <f>[1]CF!H27</f>
        <v>-24</v>
      </c>
      <c r="I29" s="74"/>
      <c r="J29" s="34">
        <f>[1]CF!J27</f>
        <v>-18</v>
      </c>
    </row>
    <row r="30" spans="1:10" s="13" customFormat="1" ht="21" customHeight="1" x14ac:dyDescent="0.3">
      <c r="A30" s="28" t="s">
        <v>154</v>
      </c>
      <c r="B30" s="32"/>
      <c r="D30" s="140"/>
      <c r="F30" s="140"/>
      <c r="H30" s="140"/>
      <c r="J30" s="140"/>
    </row>
    <row r="31" spans="1:10" s="13" customFormat="1" ht="21" customHeight="1" x14ac:dyDescent="0.3">
      <c r="A31" s="28" t="s">
        <v>155</v>
      </c>
      <c r="B31" s="74"/>
      <c r="C31" s="74"/>
      <c r="D31" s="79">
        <f>SUM(D28:D29)</f>
        <v>48525</v>
      </c>
      <c r="E31" s="74"/>
      <c r="F31" s="79">
        <f>SUM(F28:F29)</f>
        <v>57458</v>
      </c>
      <c r="G31" s="74"/>
      <c r="H31" s="79">
        <f>SUM(H28:H29)</f>
        <v>50074</v>
      </c>
      <c r="I31" s="74"/>
      <c r="J31" s="79">
        <f>SUM(J28:J29)</f>
        <v>57564</v>
      </c>
    </row>
    <row r="32" spans="1:10" s="13" customFormat="1" ht="21" customHeight="1" x14ac:dyDescent="0.3">
      <c r="A32" s="48"/>
      <c r="B32" s="48"/>
      <c r="C32" s="48"/>
      <c r="D32" s="141"/>
      <c r="E32" s="48"/>
      <c r="F32" s="141"/>
      <c r="G32" s="48"/>
      <c r="H32" s="141"/>
      <c r="I32" s="48"/>
      <c r="J32" s="141"/>
    </row>
    <row r="33" spans="1:10" s="6" customFormat="1" ht="21" customHeight="1" x14ac:dyDescent="0.35">
      <c r="A33" s="1" t="s">
        <v>64</v>
      </c>
      <c r="C33" s="67"/>
      <c r="D33" s="68"/>
      <c r="E33" s="67"/>
      <c r="F33" s="67"/>
      <c r="G33" s="67"/>
      <c r="H33" s="68"/>
      <c r="I33" s="67"/>
      <c r="J33" s="69" t="s">
        <v>65</v>
      </c>
    </row>
    <row r="34" spans="1:10" s="6" customFormat="1" ht="21" customHeight="1" x14ac:dyDescent="0.35">
      <c r="A34" s="1" t="s">
        <v>66</v>
      </c>
      <c r="C34" s="67"/>
      <c r="D34" s="68"/>
      <c r="E34" s="67"/>
      <c r="F34" s="67"/>
      <c r="G34" s="67"/>
      <c r="H34" s="68"/>
      <c r="I34" s="67"/>
      <c r="J34" s="69" t="s">
        <v>67</v>
      </c>
    </row>
    <row r="35" spans="1:10" s="6" customFormat="1" ht="21" customHeight="1" x14ac:dyDescent="0.35">
      <c r="A35" s="47" t="s">
        <v>156</v>
      </c>
      <c r="C35" s="67"/>
      <c r="D35" s="68"/>
      <c r="E35" s="67"/>
      <c r="F35" s="67"/>
      <c r="G35" s="67"/>
      <c r="H35" s="68"/>
      <c r="I35" s="67"/>
    </row>
    <row r="36" spans="1:10" s="6" customFormat="1" ht="21" customHeight="1" x14ac:dyDescent="0.35">
      <c r="A36" s="70" t="str">
        <f>A4</f>
        <v>FOR THE THREE-MONTH PERIODS ENDED MARCH 31, 2024 AND 2023</v>
      </c>
      <c r="C36" s="67"/>
      <c r="D36" s="68"/>
      <c r="E36" s="67"/>
      <c r="F36" s="67"/>
      <c r="G36" s="67"/>
      <c r="H36" s="68"/>
      <c r="I36" s="67"/>
      <c r="J36" s="68"/>
    </row>
    <row r="37" spans="1:10" s="13" customFormat="1" ht="21" customHeight="1" x14ac:dyDescent="0.3">
      <c r="A37" s="40"/>
      <c r="C37" s="29"/>
      <c r="D37" s="51"/>
      <c r="E37" s="29"/>
      <c r="F37" s="29"/>
      <c r="G37" s="29"/>
      <c r="H37" s="51"/>
      <c r="I37" s="29"/>
      <c r="J37" s="51"/>
    </row>
    <row r="38" spans="1:10" s="13" customFormat="1" ht="21" customHeight="1" x14ac:dyDescent="0.3">
      <c r="A38" s="48"/>
      <c r="B38" s="48"/>
      <c r="C38" s="48"/>
      <c r="D38" s="14" t="s">
        <v>4</v>
      </c>
      <c r="E38" s="14"/>
      <c r="F38" s="14"/>
      <c r="G38" s="14"/>
      <c r="H38" s="14"/>
      <c r="I38" s="14"/>
      <c r="J38" s="14"/>
    </row>
    <row r="39" spans="1:10" s="13" customFormat="1" ht="21" customHeight="1" x14ac:dyDescent="0.3">
      <c r="A39" s="48"/>
      <c r="B39" s="48"/>
      <c r="C39" s="48"/>
      <c r="D39" s="17" t="s">
        <v>5</v>
      </c>
      <c r="E39" s="17"/>
      <c r="F39" s="17"/>
      <c r="G39" s="35"/>
      <c r="H39" s="19" t="s">
        <v>6</v>
      </c>
      <c r="I39" s="19"/>
      <c r="J39" s="19"/>
    </row>
    <row r="40" spans="1:10" s="13" customFormat="1" ht="21" customHeight="1" x14ac:dyDescent="0.3">
      <c r="A40" s="48"/>
      <c r="B40" s="48"/>
      <c r="C40" s="48"/>
      <c r="D40" s="20" t="s">
        <v>7</v>
      </c>
      <c r="E40" s="20"/>
      <c r="F40" s="20"/>
      <c r="G40" s="35"/>
      <c r="H40" s="14" t="s">
        <v>7</v>
      </c>
      <c r="I40" s="14"/>
      <c r="J40" s="14"/>
    </row>
    <row r="41" spans="1:10" s="13" customFormat="1" ht="21" customHeight="1" x14ac:dyDescent="0.3">
      <c r="A41" s="48"/>
      <c r="B41" s="48"/>
      <c r="C41" s="48"/>
      <c r="D41" s="72" t="s">
        <v>70</v>
      </c>
      <c r="E41" s="22"/>
      <c r="F41" s="72" t="s">
        <v>71</v>
      </c>
      <c r="G41" s="22"/>
      <c r="H41" s="72" t="s">
        <v>70</v>
      </c>
      <c r="I41" s="22"/>
      <c r="J41" s="72" t="s">
        <v>71</v>
      </c>
    </row>
    <row r="42" spans="1:10" s="13" customFormat="1" ht="21" customHeight="1" x14ac:dyDescent="0.3">
      <c r="A42" s="28" t="s">
        <v>157</v>
      </c>
      <c r="B42" s="74"/>
      <c r="C42" s="74"/>
      <c r="D42" s="77"/>
      <c r="E42" s="74"/>
      <c r="F42" s="77"/>
      <c r="G42" s="74"/>
      <c r="H42" s="77"/>
      <c r="I42" s="74"/>
      <c r="J42" s="77"/>
    </row>
    <row r="43" spans="1:10" s="13" customFormat="1" ht="21" customHeight="1" x14ac:dyDescent="0.3">
      <c r="A43" s="32" t="s">
        <v>158</v>
      </c>
      <c r="B43" s="74"/>
      <c r="C43" s="74"/>
      <c r="D43" s="77"/>
      <c r="E43" s="74"/>
      <c r="F43" s="77"/>
      <c r="G43" s="74"/>
      <c r="H43" s="77"/>
      <c r="I43" s="74"/>
      <c r="J43" s="77"/>
    </row>
    <row r="44" spans="1:10" s="13" customFormat="1" ht="21" customHeight="1" x14ac:dyDescent="0.3">
      <c r="A44" s="32" t="s">
        <v>159</v>
      </c>
      <c r="C44" s="74"/>
      <c r="D44" s="142">
        <f>+[1]CF!D38</f>
        <v>-1141</v>
      </c>
      <c r="E44" s="74"/>
      <c r="F44" s="77">
        <f>[1]CF!F38</f>
        <v>-5070</v>
      </c>
      <c r="G44" s="74"/>
      <c r="H44" s="142">
        <f>+[1]CF!H38</f>
        <v>-1025</v>
      </c>
      <c r="I44" s="74"/>
      <c r="J44" s="77">
        <f>[1]CF!J38</f>
        <v>-3630</v>
      </c>
    </row>
    <row r="45" spans="1:10" s="13" customFormat="1" ht="21" customHeight="1" x14ac:dyDescent="0.3">
      <c r="A45" s="32" t="s">
        <v>160</v>
      </c>
      <c r="C45" s="74"/>
      <c r="D45" s="142">
        <f>+[1]CF!D39</f>
        <v>-724</v>
      </c>
      <c r="E45" s="74"/>
      <c r="F45" s="142" t="str">
        <f>[1]CF!F39</f>
        <v>-</v>
      </c>
      <c r="G45" s="74"/>
      <c r="H45" s="142">
        <f>+[1]CF!H39</f>
        <v>-602</v>
      </c>
      <c r="I45" s="74"/>
      <c r="J45" s="142" t="str">
        <f>[1]CF!J39</f>
        <v>-</v>
      </c>
    </row>
    <row r="46" spans="1:10" s="13" customFormat="1" ht="21" customHeight="1" x14ac:dyDescent="0.3">
      <c r="A46" s="32" t="s">
        <v>161</v>
      </c>
      <c r="C46" s="74"/>
      <c r="D46" s="80">
        <f>[1]CF!D40</f>
        <v>61</v>
      </c>
      <c r="E46" s="74"/>
      <c r="F46" s="80">
        <f>[1]CF!F40</f>
        <v>124</v>
      </c>
      <c r="G46" s="74"/>
      <c r="H46" s="80">
        <f>[1]CF!H40</f>
        <v>61</v>
      </c>
      <c r="I46" s="74"/>
      <c r="J46" s="80">
        <f>[1]CF!J40</f>
        <v>117</v>
      </c>
    </row>
    <row r="47" spans="1:10" s="13" customFormat="1" ht="21" customHeight="1" x14ac:dyDescent="0.3">
      <c r="A47" s="28" t="s">
        <v>162</v>
      </c>
      <c r="B47" s="74"/>
      <c r="C47" s="74"/>
      <c r="D47" s="79">
        <f>SUM(D43:D46)</f>
        <v>-1804</v>
      </c>
      <c r="E47" s="74"/>
      <c r="F47" s="79">
        <f>SUM(F43:F46)</f>
        <v>-4946</v>
      </c>
      <c r="G47" s="74"/>
      <c r="H47" s="79">
        <f>SUM(H43:H46)</f>
        <v>-1566</v>
      </c>
      <c r="I47" s="74"/>
      <c r="J47" s="79">
        <f>SUM(J43:J46)</f>
        <v>-3513</v>
      </c>
    </row>
    <row r="48" spans="1:10" s="13" customFormat="1" ht="21" customHeight="1" x14ac:dyDescent="0.3">
      <c r="A48" s="28"/>
      <c r="B48" s="74"/>
      <c r="C48" s="74"/>
      <c r="D48" s="77"/>
      <c r="E48" s="74"/>
      <c r="F48" s="77"/>
      <c r="G48" s="74"/>
      <c r="H48" s="77"/>
      <c r="I48" s="74"/>
      <c r="J48" s="77"/>
    </row>
    <row r="49" spans="1:10" s="13" customFormat="1" ht="21" customHeight="1" x14ac:dyDescent="0.3">
      <c r="A49" s="28" t="s">
        <v>163</v>
      </c>
      <c r="B49" s="28"/>
      <c r="D49" s="34"/>
      <c r="F49" s="34"/>
      <c r="H49" s="34"/>
      <c r="J49" s="34"/>
    </row>
    <row r="50" spans="1:10" s="13" customFormat="1" ht="21" customHeight="1" x14ac:dyDescent="0.3">
      <c r="A50" s="32" t="s">
        <v>164</v>
      </c>
      <c r="D50" s="34">
        <f>[1]CF!D44</f>
        <v>-890</v>
      </c>
      <c r="F50" s="34">
        <f>[1]CF!F44</f>
        <v>-1073</v>
      </c>
      <c r="H50" s="34">
        <f>[1]CF!H44</f>
        <v>-826</v>
      </c>
      <c r="I50" s="34"/>
      <c r="J50" s="34">
        <f>[1]CF!J44</f>
        <v>-1059</v>
      </c>
    </row>
    <row r="51" spans="1:10" s="13" customFormat="1" ht="21" customHeight="1" x14ac:dyDescent="0.3">
      <c r="A51" s="32" t="s">
        <v>165</v>
      </c>
      <c r="D51" s="34"/>
      <c r="F51" s="34"/>
      <c r="H51" s="34"/>
      <c r="I51" s="34"/>
      <c r="J51" s="34"/>
    </row>
    <row r="52" spans="1:10" s="13" customFormat="1" ht="21" customHeight="1" x14ac:dyDescent="0.3">
      <c r="A52" s="32" t="s">
        <v>32</v>
      </c>
      <c r="D52" s="34">
        <f>[1]CF!D45</f>
        <v>768</v>
      </c>
      <c r="F52" s="34">
        <f>[1]CF!F45</f>
        <v>-12202</v>
      </c>
      <c r="H52" s="34">
        <f>[1]CF!H45</f>
        <v>768</v>
      </c>
      <c r="I52" s="34"/>
      <c r="J52" s="34">
        <f>[1]CF!J45</f>
        <v>-12202</v>
      </c>
    </row>
    <row r="53" spans="1:10" s="13" customFormat="1" ht="21" customHeight="1" x14ac:dyDescent="0.3">
      <c r="A53" s="32" t="s">
        <v>166</v>
      </c>
      <c r="B53" s="32"/>
      <c r="D53" s="34">
        <f>[1]CF!D46</f>
        <v>-2582</v>
      </c>
      <c r="F53" s="34">
        <f>[1]CF!F46</f>
        <v>-2535</v>
      </c>
      <c r="H53" s="34">
        <f>[1]CF!H46</f>
        <v>-2582</v>
      </c>
      <c r="I53" s="34"/>
      <c r="J53" s="34">
        <f>[1]CF!J46</f>
        <v>-2535</v>
      </c>
    </row>
    <row r="54" spans="1:10" s="13" customFormat="1" ht="21" customHeight="1" x14ac:dyDescent="0.3">
      <c r="A54" s="32" t="s">
        <v>167</v>
      </c>
      <c r="B54" s="32"/>
      <c r="D54" s="79">
        <f>[1]CF!D47</f>
        <v>-1611</v>
      </c>
      <c r="F54" s="79">
        <f>[1]CF!F47</f>
        <v>-1498</v>
      </c>
      <c r="H54" s="79">
        <f>[1]CF!H47</f>
        <v>-1317</v>
      </c>
      <c r="I54" s="34"/>
      <c r="J54" s="79">
        <f>[1]CF!J47</f>
        <v>-1193</v>
      </c>
    </row>
    <row r="55" spans="1:10" s="13" customFormat="1" ht="21" customHeight="1" x14ac:dyDescent="0.3">
      <c r="A55" s="28" t="s">
        <v>168</v>
      </c>
      <c r="D55" s="79">
        <f>SUM(D50:D54)</f>
        <v>-4315</v>
      </c>
      <c r="F55" s="79">
        <f>SUM(F50:F54)</f>
        <v>-17308</v>
      </c>
      <c r="H55" s="79">
        <f>SUM(H50:H54)</f>
        <v>-3957</v>
      </c>
      <c r="J55" s="79">
        <f>SUM(J50:J54)</f>
        <v>-16989</v>
      </c>
    </row>
    <row r="56" spans="1:10" s="13" customFormat="1" ht="21" customHeight="1" x14ac:dyDescent="0.3">
      <c r="A56" s="28"/>
      <c r="D56" s="77"/>
      <c r="F56" s="77"/>
      <c r="H56" s="77"/>
      <c r="J56" s="77"/>
    </row>
    <row r="57" spans="1:10" s="13" customFormat="1" ht="21" customHeight="1" x14ac:dyDescent="0.3">
      <c r="A57" s="28" t="s">
        <v>169</v>
      </c>
      <c r="B57" s="28"/>
      <c r="D57" s="77">
        <f>SUM(D31,D47,D55)</f>
        <v>42406</v>
      </c>
      <c r="F57" s="77">
        <f>SUM(F31,F47,F55)</f>
        <v>35204</v>
      </c>
      <c r="H57" s="77">
        <f>SUM(H31,H47,H55)</f>
        <v>44551</v>
      </c>
      <c r="J57" s="77">
        <f>SUM(J31,J47,J55)</f>
        <v>37062</v>
      </c>
    </row>
    <row r="58" spans="1:10" s="13" customFormat="1" ht="21" customHeight="1" x14ac:dyDescent="0.3">
      <c r="A58" s="32" t="s">
        <v>170</v>
      </c>
      <c r="D58" s="77"/>
      <c r="F58" s="77"/>
      <c r="H58" s="77"/>
      <c r="J58" s="77"/>
    </row>
    <row r="59" spans="1:10" s="13" customFormat="1" ht="21" customHeight="1" x14ac:dyDescent="0.3">
      <c r="A59" s="32" t="s">
        <v>171</v>
      </c>
      <c r="B59" s="32"/>
      <c r="D59" s="79">
        <f>[1]CF!D51</f>
        <v>99594</v>
      </c>
      <c r="F59" s="79">
        <f>[1]CF!F51</f>
        <v>28255</v>
      </c>
      <c r="H59" s="79">
        <f>[1]CF!H51</f>
        <v>83148</v>
      </c>
      <c r="J59" s="79">
        <f>[1]CF!J51</f>
        <v>14003</v>
      </c>
    </row>
    <row r="60" spans="1:10" s="13" customFormat="1" ht="21" customHeight="1" x14ac:dyDescent="0.3">
      <c r="A60" s="28" t="s">
        <v>170</v>
      </c>
      <c r="D60" s="77"/>
      <c r="F60" s="77"/>
      <c r="H60" s="77"/>
      <c r="J60" s="77"/>
    </row>
    <row r="61" spans="1:10" s="13" customFormat="1" ht="21" customHeight="1" thickBot="1" x14ac:dyDescent="0.35">
      <c r="A61" s="28" t="s">
        <v>172</v>
      </c>
      <c r="B61" s="28"/>
      <c r="D61" s="143">
        <f>SUM(D57:D59)</f>
        <v>142000</v>
      </c>
      <c r="F61" s="143">
        <f>SUM(F57:F59)</f>
        <v>63459</v>
      </c>
      <c r="H61" s="143">
        <f>SUM(H57:H59)</f>
        <v>127699</v>
      </c>
      <c r="J61" s="143">
        <f>SUM(J57:J59)</f>
        <v>51065</v>
      </c>
    </row>
    <row r="62" spans="1:10" s="13" customFormat="1" ht="21" customHeight="1" thickTop="1" x14ac:dyDescent="0.3">
      <c r="A62" s="28"/>
      <c r="B62" s="28"/>
      <c r="D62" s="43"/>
      <c r="F62" s="43"/>
      <c r="H62" s="43"/>
      <c r="J62" s="43"/>
    </row>
    <row r="63" spans="1:10" s="13" customFormat="1" ht="21" customHeight="1" x14ac:dyDescent="0.3">
      <c r="A63" s="144"/>
      <c r="D63" s="34"/>
      <c r="F63" s="34"/>
      <c r="H63" s="34"/>
      <c r="J63" s="34"/>
    </row>
    <row r="64" spans="1:10" s="6" customFormat="1" ht="21" customHeight="1" x14ac:dyDescent="0.35">
      <c r="A64" s="1" t="s">
        <v>64</v>
      </c>
      <c r="C64" s="67"/>
      <c r="D64" s="68"/>
      <c r="E64" s="67"/>
      <c r="F64" s="67"/>
      <c r="G64" s="67"/>
      <c r="H64" s="68"/>
      <c r="I64" s="67"/>
      <c r="J64" s="69" t="s">
        <v>65</v>
      </c>
    </row>
    <row r="65" spans="1:10" s="6" customFormat="1" ht="21" customHeight="1" x14ac:dyDescent="0.35">
      <c r="A65" s="1" t="s">
        <v>66</v>
      </c>
      <c r="C65" s="67"/>
      <c r="D65" s="68"/>
      <c r="E65" s="67"/>
      <c r="F65" s="67"/>
      <c r="G65" s="67"/>
      <c r="H65" s="68"/>
      <c r="I65" s="67"/>
      <c r="J65" s="69" t="s">
        <v>67</v>
      </c>
    </row>
    <row r="66" spans="1:10" s="6" customFormat="1" ht="21" customHeight="1" x14ac:dyDescent="0.35">
      <c r="A66" s="47" t="s">
        <v>156</v>
      </c>
      <c r="C66" s="67"/>
      <c r="D66" s="68"/>
      <c r="E66" s="67"/>
      <c r="F66" s="67"/>
      <c r="G66" s="67"/>
      <c r="H66" s="68"/>
      <c r="I66" s="67"/>
    </row>
    <row r="67" spans="1:10" s="6" customFormat="1" ht="21" customHeight="1" x14ac:dyDescent="0.35">
      <c r="A67" s="70" t="str">
        <f>A4</f>
        <v>FOR THE THREE-MONTH PERIODS ENDED MARCH 31, 2024 AND 2023</v>
      </c>
      <c r="C67" s="67"/>
      <c r="D67" s="68"/>
      <c r="E67" s="67"/>
      <c r="F67" s="67"/>
      <c r="G67" s="67"/>
      <c r="H67" s="68"/>
      <c r="I67" s="67"/>
      <c r="J67" s="68"/>
    </row>
    <row r="68" spans="1:10" s="6" customFormat="1" ht="21" customHeight="1" x14ac:dyDescent="0.35">
      <c r="A68" s="70"/>
      <c r="C68" s="67"/>
      <c r="D68" s="68"/>
      <c r="E68" s="67"/>
      <c r="F68" s="67"/>
      <c r="G68" s="67"/>
      <c r="H68" s="68"/>
      <c r="I68" s="67"/>
      <c r="J68" s="68"/>
    </row>
    <row r="69" spans="1:10" s="13" customFormat="1" ht="21" customHeight="1" x14ac:dyDescent="0.3">
      <c r="A69" s="40"/>
      <c r="C69" s="29"/>
      <c r="D69" s="14" t="s">
        <v>4</v>
      </c>
      <c r="E69" s="14"/>
      <c r="F69" s="14"/>
      <c r="G69" s="14"/>
      <c r="H69" s="14"/>
      <c r="I69" s="14"/>
      <c r="J69" s="14"/>
    </row>
    <row r="70" spans="1:10" s="13" customFormat="1" ht="21" customHeight="1" x14ac:dyDescent="0.3">
      <c r="A70" s="48"/>
      <c r="B70" s="48"/>
      <c r="C70" s="48"/>
      <c r="D70" s="17" t="s">
        <v>5</v>
      </c>
      <c r="E70" s="17"/>
      <c r="F70" s="17"/>
      <c r="G70" s="35"/>
      <c r="H70" s="71" t="s">
        <v>6</v>
      </c>
      <c r="I70" s="71"/>
      <c r="J70" s="71"/>
    </row>
    <row r="71" spans="1:10" s="13" customFormat="1" ht="21" customHeight="1" x14ac:dyDescent="0.3">
      <c r="A71" s="48"/>
      <c r="B71" s="48"/>
      <c r="C71" s="48"/>
      <c r="D71" s="20" t="s">
        <v>7</v>
      </c>
      <c r="E71" s="20"/>
      <c r="F71" s="20"/>
      <c r="G71" s="35"/>
      <c r="H71" s="14" t="s">
        <v>7</v>
      </c>
      <c r="I71" s="14"/>
      <c r="J71" s="14"/>
    </row>
    <row r="72" spans="1:10" s="13" customFormat="1" ht="21" customHeight="1" x14ac:dyDescent="0.3">
      <c r="A72" s="48"/>
      <c r="B72" s="48"/>
      <c r="C72" s="48"/>
      <c r="D72" s="72" t="s">
        <v>70</v>
      </c>
      <c r="E72" s="22"/>
      <c r="F72" s="72" t="s">
        <v>71</v>
      </c>
      <c r="G72" s="22"/>
      <c r="H72" s="72" t="s">
        <v>70</v>
      </c>
      <c r="I72" s="22"/>
      <c r="J72" s="72" t="s">
        <v>71</v>
      </c>
    </row>
    <row r="73" spans="1:10" s="13" customFormat="1" ht="7.5" customHeight="1" x14ac:dyDescent="0.3"/>
    <row r="74" spans="1:10" ht="21" customHeight="1" x14ac:dyDescent="0.3">
      <c r="A74" s="145" t="s">
        <v>173</v>
      </c>
    </row>
    <row r="75" spans="1:10" ht="21" customHeight="1" x14ac:dyDescent="0.3">
      <c r="A75" s="145" t="s">
        <v>174</v>
      </c>
    </row>
    <row r="76" spans="1:10" ht="21" customHeight="1" x14ac:dyDescent="0.3">
      <c r="A76" s="32" t="s">
        <v>175</v>
      </c>
      <c r="D76" s="43">
        <f>[1]CF!D65</f>
        <v>44</v>
      </c>
      <c r="F76" s="43">
        <f>[1]CF!F65</f>
        <v>47</v>
      </c>
      <c r="H76" s="43">
        <f>[1]CF!H65</f>
        <v>36</v>
      </c>
      <c r="I76" s="13"/>
      <c r="J76" s="43">
        <f>[1]CF!J65</f>
        <v>41</v>
      </c>
    </row>
    <row r="77" spans="1:10" ht="21" customHeight="1" x14ac:dyDescent="0.3">
      <c r="A77" s="32" t="s">
        <v>176</v>
      </c>
      <c r="D77" s="43">
        <f>[1]CF!D66</f>
        <v>99052</v>
      </c>
      <c r="F77" s="43">
        <f>[1]CF!F66</f>
        <v>55920</v>
      </c>
      <c r="H77" s="43">
        <f>[1]CF!H66</f>
        <v>84783</v>
      </c>
      <c r="I77" s="13"/>
      <c r="J77" s="43">
        <f>[1]CF!J66</f>
        <v>43555</v>
      </c>
    </row>
    <row r="78" spans="1:10" ht="21" customHeight="1" x14ac:dyDescent="0.3">
      <c r="A78" s="32" t="s">
        <v>177</v>
      </c>
      <c r="D78" s="43">
        <f>[1]CF!D67</f>
        <v>42904</v>
      </c>
      <c r="F78" s="43">
        <f>[1]CF!F67</f>
        <v>7492</v>
      </c>
      <c r="H78" s="43">
        <f>[1]CF!H67</f>
        <v>42880</v>
      </c>
      <c r="I78" s="13"/>
      <c r="J78" s="43">
        <f>[1]CF!J67</f>
        <v>7469</v>
      </c>
    </row>
    <row r="79" spans="1:10" ht="21" customHeight="1" thickBot="1" x14ac:dyDescent="0.35">
      <c r="A79" s="13" t="s">
        <v>110</v>
      </c>
      <c r="D79" s="146">
        <f>SUM(D76:D78)</f>
        <v>142000</v>
      </c>
      <c r="F79" s="146">
        <f>SUM(F76:F78)</f>
        <v>63459</v>
      </c>
      <c r="H79" s="146">
        <f>SUM(H76:H78)</f>
        <v>127699</v>
      </c>
      <c r="I79" s="13"/>
      <c r="J79" s="146">
        <f>SUM(J76:J78)</f>
        <v>51065</v>
      </c>
    </row>
    <row r="80" spans="1:10" ht="21" customHeight="1" thickTop="1" x14ac:dyDescent="0.3">
      <c r="A80" s="13"/>
    </row>
    <row r="81" spans="1:10" ht="21" customHeight="1" x14ac:dyDescent="0.3">
      <c r="A81" s="145" t="s">
        <v>178</v>
      </c>
    </row>
    <row r="82" spans="1:10" ht="21" customHeight="1" thickBot="1" x14ac:dyDescent="0.35">
      <c r="A82" s="32" t="s">
        <v>179</v>
      </c>
      <c r="D82" s="143">
        <f>[1]CF!D71</f>
        <v>1530</v>
      </c>
      <c r="E82" s="13"/>
      <c r="F82" s="143">
        <f>[1]CF!F71</f>
        <v>698</v>
      </c>
      <c r="G82" s="13"/>
      <c r="H82" s="143">
        <f>[1]CF!H71</f>
        <v>1348</v>
      </c>
      <c r="I82" s="13"/>
      <c r="J82" s="143">
        <f>[1]CF!J71</f>
        <v>646</v>
      </c>
    </row>
    <row r="83" spans="1:10" ht="21" customHeight="1" thickTop="1" x14ac:dyDescent="0.3"/>
    <row r="84" spans="1:10" ht="21" customHeight="1" x14ac:dyDescent="0.3">
      <c r="D84"/>
      <c r="E84"/>
      <c r="F84"/>
      <c r="G84"/>
      <c r="H84"/>
      <c r="I84"/>
      <c r="J84"/>
    </row>
    <row r="85" spans="1:10" ht="21" customHeight="1" x14ac:dyDescent="0.3">
      <c r="D85"/>
      <c r="E85"/>
      <c r="F85"/>
      <c r="G85"/>
      <c r="H85"/>
      <c r="I85"/>
      <c r="J85"/>
    </row>
    <row r="86" spans="1:10" ht="21" customHeight="1" x14ac:dyDescent="0.3">
      <c r="D86" s="34"/>
      <c r="F86" s="55"/>
      <c r="H86" s="34"/>
      <c r="J86" s="55"/>
    </row>
    <row r="89" spans="1:10" ht="21" customHeight="1" x14ac:dyDescent="0.3">
      <c r="D89" s="147">
        <f>+D61-'BS (E)'!D15</f>
        <v>0</v>
      </c>
      <c r="E89" s="147">
        <f>+E61-'BS (E)'!E15</f>
        <v>0</v>
      </c>
      <c r="F89" s="147"/>
      <c r="G89" s="147">
        <f>+G61-'BS (E)'!G15</f>
        <v>0</v>
      </c>
      <c r="H89" s="147">
        <f>+H61-'BS (E)'!H15</f>
        <v>0</v>
      </c>
      <c r="I89" s="147">
        <f>+I61-'BS (E)'!I15</f>
        <v>0</v>
      </c>
      <c r="J89" s="147"/>
    </row>
  </sheetData>
  <mergeCells count="15">
    <mergeCell ref="D71:F71"/>
    <mergeCell ref="H71:J71"/>
    <mergeCell ref="D39:F39"/>
    <mergeCell ref="H39:J39"/>
    <mergeCell ref="D40:F40"/>
    <mergeCell ref="H40:J40"/>
    <mergeCell ref="D69:J69"/>
    <mergeCell ref="D70:F70"/>
    <mergeCell ref="H70:J70"/>
    <mergeCell ref="D6:J6"/>
    <mergeCell ref="D7:F7"/>
    <mergeCell ref="H7:J7"/>
    <mergeCell ref="D8:F8"/>
    <mergeCell ref="H8:J8"/>
    <mergeCell ref="D38:J38"/>
  </mergeCells>
  <pageMargins left="0.74803149606299213" right="0.19685039370078741" top="0.70866141732283472" bottom="0.39370078740157483" header="0.51181102362204722" footer="0.51181102362204722"/>
  <pageSetup paperSize="9" firstPageNumber="9" fitToHeight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2" manualBreakCount="2">
    <brk id="32" max="10" man="1"/>
    <brk id="6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</vt:lpstr>
      <vt:lpstr>SEC (E)</vt:lpstr>
      <vt:lpstr>SES (E)</vt:lpstr>
      <vt:lpstr>CF (E)</vt:lpstr>
      <vt:lpstr>'BS (E)'!Print_Area</vt:lpstr>
      <vt:lpstr>'CF (E)'!Print_Area</vt:lpstr>
      <vt:lpstr>'PL (E)'!Print_Area</vt:lpstr>
      <vt:lpstr>'SEC (E)'!Print_Area</vt:lpstr>
      <vt:lpstr>'SES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KWM Office 02</dc:creator>
  <cp:lastModifiedBy>KWM Office 02</cp:lastModifiedBy>
  <dcterms:created xsi:type="dcterms:W3CDTF">2024-05-14T08:53:38Z</dcterms:created>
  <dcterms:modified xsi:type="dcterms:W3CDTF">2024-05-14T08:54:38Z</dcterms:modified>
</cp:coreProperties>
</file>