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A:\SET 2024-2025\2024\"/>
    </mc:Choice>
  </mc:AlternateContent>
  <xr:revisionPtr revIDLastSave="0" documentId="13_ncr:1_{D7AD6FF0-CCBB-4417-8D67-CA9CCE8E3F36}" xr6:coauthVersionLast="47" xr6:coauthVersionMax="47" xr10:uidLastSave="{00000000-0000-0000-0000-000000000000}"/>
  <bookViews>
    <workbookView xWindow="-110" yWindow="-110" windowWidth="19420" windowHeight="10300" firstSheet="1" activeTab="5" xr2:uid="{00000000-000D-0000-FFFF-FFFF00000000}"/>
  </bookViews>
  <sheets>
    <sheet name="_com.sap.ip.bi.xl.hiddensheet" sheetId="14" state="veryHidden" r:id="rId1"/>
    <sheet name="BS-3-5" sheetId="16" r:id="rId2"/>
    <sheet name="PL6-7" sheetId="15" r:id="rId3"/>
    <sheet name="SH_consol 8" sheetId="11" r:id="rId4"/>
    <sheet name="SH_Sep 9" sheetId="13" r:id="rId5"/>
    <sheet name="CF 10-12" sheetId="9" r:id="rId6"/>
  </sheets>
  <definedNames>
    <definedName name="_xlnm.Print_Area" localSheetId="1">'BS-3-5'!$A$1:$M$88</definedName>
    <definedName name="_xlnm.Print_Area" localSheetId="5">'CF 10-12'!$A$1:$M$92</definedName>
    <definedName name="_xlnm.Print_Area" localSheetId="2">'PL6-7'!$A$1:$M$58</definedName>
    <definedName name="_xlnm.Print_Area" localSheetId="3">'SH_consol 8'!$A$1:$AC$31</definedName>
    <definedName name="_xlnm.Print_Area" localSheetId="4">'SH_Sep 9'!$A$1:$O$29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5" i="9" l="1"/>
  <c r="K25" i="13" l="1"/>
  <c r="K82" i="16"/>
  <c r="K80" i="16"/>
  <c r="K78" i="16"/>
  <c r="K77" i="16"/>
  <c r="K76" i="16"/>
  <c r="AA27" i="11"/>
  <c r="Q27" i="11" s="1"/>
  <c r="U27" i="11"/>
  <c r="AA26" i="11"/>
  <c r="G17" i="16"/>
  <c r="I17" i="16"/>
  <c r="K17" i="16"/>
  <c r="M17" i="16"/>
  <c r="AA23" i="11"/>
  <c r="I84" i="16"/>
  <c r="W23" i="11" l="1"/>
  <c r="Y23" i="11"/>
  <c r="AC23" i="11" l="1"/>
  <c r="M83" i="16" l="1"/>
  <c r="M85" i="16" s="1"/>
  <c r="M59" i="16"/>
  <c r="M51" i="16"/>
  <c r="M29" i="16"/>
  <c r="I83" i="16"/>
  <c r="I85" i="16" s="1"/>
  <c r="I59" i="16"/>
  <c r="I51" i="16"/>
  <c r="I29" i="16"/>
  <c r="K59" i="16"/>
  <c r="G59" i="16"/>
  <c r="K51" i="16"/>
  <c r="G51" i="16"/>
  <c r="K29" i="16"/>
  <c r="G29" i="16"/>
  <c r="K31" i="16" l="1"/>
  <c r="M61" i="16"/>
  <c r="M87" i="16" s="1"/>
  <c r="I61" i="16"/>
  <c r="I87" i="16" s="1"/>
  <c r="M31" i="16"/>
  <c r="I31" i="16"/>
  <c r="G31" i="16"/>
  <c r="G61" i="16"/>
  <c r="K61" i="16"/>
  <c r="M82" i="9" l="1"/>
  <c r="M65" i="9"/>
  <c r="M13" i="9"/>
  <c r="M12" i="9"/>
  <c r="I82" i="9"/>
  <c r="I65" i="9"/>
  <c r="I13" i="9"/>
  <c r="I12" i="9"/>
  <c r="I28" i="13"/>
  <c r="G28" i="13"/>
  <c r="E28" i="13"/>
  <c r="C28" i="13"/>
  <c r="M26" i="13"/>
  <c r="M28" i="13" s="1"/>
  <c r="K26" i="13"/>
  <c r="K28" i="13" s="1"/>
  <c r="K81" i="16" s="1"/>
  <c r="K83" i="16" s="1"/>
  <c r="K85" i="16" s="1"/>
  <c r="K87" i="16" s="1"/>
  <c r="O25" i="13"/>
  <c r="O26" i="13" s="1"/>
  <c r="O22" i="13"/>
  <c r="AA28" i="11"/>
  <c r="AA30" i="11" s="1"/>
  <c r="G84" i="16" s="1"/>
  <c r="U28" i="11"/>
  <c r="U30" i="11" s="1"/>
  <c r="S28" i="11"/>
  <c r="S30" i="11" s="1"/>
  <c r="Q28" i="11"/>
  <c r="Q30" i="11" s="1"/>
  <c r="M28" i="11"/>
  <c r="M30" i="11" s="1"/>
  <c r="G80" i="16" s="1"/>
  <c r="K28" i="11"/>
  <c r="I28" i="11"/>
  <c r="I30" i="11" s="1"/>
  <c r="G28" i="11"/>
  <c r="G30" i="11" s="1"/>
  <c r="E28" i="11"/>
  <c r="E30" i="11" s="1"/>
  <c r="G77" i="16" s="1"/>
  <c r="C28" i="11"/>
  <c r="C30" i="11" s="1"/>
  <c r="G76" i="16" s="1"/>
  <c r="W27" i="11"/>
  <c r="W28" i="11" s="1"/>
  <c r="K30" i="11"/>
  <c r="G78" i="16" s="1"/>
  <c r="M50" i="15"/>
  <c r="M51" i="15" s="1"/>
  <c r="M19" i="15"/>
  <c r="M13" i="15"/>
  <c r="I50" i="15"/>
  <c r="I51" i="15" s="1"/>
  <c r="I19" i="15"/>
  <c r="I13" i="15"/>
  <c r="M21" i="15" l="1"/>
  <c r="M24" i="15" s="1"/>
  <c r="M26" i="15" s="1"/>
  <c r="M10" i="9" s="1"/>
  <c r="M30" i="9" s="1"/>
  <c r="M50" i="9" s="1"/>
  <c r="M52" i="9" s="1"/>
  <c r="M84" i="9" s="1"/>
  <c r="M86" i="9" s="1"/>
  <c r="I21" i="15"/>
  <c r="I24" i="15" s="1"/>
  <c r="I26" i="15" s="1"/>
  <c r="I10" i="9" s="1"/>
  <c r="I30" i="9" s="1"/>
  <c r="I50" i="9" s="1"/>
  <c r="I52" i="9" s="1"/>
  <c r="I84" i="9" s="1"/>
  <c r="I86" i="9" s="1"/>
  <c r="O28" i="13"/>
  <c r="W30" i="11"/>
  <c r="G82" i="16" s="1"/>
  <c r="Y27" i="11"/>
  <c r="AC27" i="11" s="1"/>
  <c r="G19" i="15"/>
  <c r="M43" i="15" l="1"/>
  <c r="M52" i="15" s="1"/>
  <c r="M55" i="15" s="1"/>
  <c r="M57" i="15" s="1"/>
  <c r="M31" i="15"/>
  <c r="M29" i="15" s="1"/>
  <c r="M33" i="15" s="1"/>
  <c r="I31" i="15"/>
  <c r="I29" i="15" s="1"/>
  <c r="I33" i="15" s="1"/>
  <c r="I43" i="15"/>
  <c r="I52" i="15" s="1"/>
  <c r="I57" i="15" s="1"/>
  <c r="I55" i="15" s="1"/>
  <c r="C19" i="13"/>
  <c r="O13" i="13" l="1"/>
  <c r="W13" i="11"/>
  <c r="K13" i="11"/>
  <c r="Y13" i="11" l="1"/>
  <c r="AC13" i="11" s="1"/>
  <c r="M18" i="11" l="1"/>
  <c r="M20" i="11" s="1"/>
  <c r="K18" i="11"/>
  <c r="K20" i="11" s="1"/>
  <c r="I18" i="11"/>
  <c r="I20" i="11" s="1"/>
  <c r="G18" i="11"/>
  <c r="G20" i="11" s="1"/>
  <c r="E18" i="11"/>
  <c r="E20" i="11" s="1"/>
  <c r="C18" i="11"/>
  <c r="C20" i="11" s="1"/>
  <c r="U18" i="11"/>
  <c r="U20" i="11" s="1"/>
  <c r="S18" i="11"/>
  <c r="S20" i="11" s="1"/>
  <c r="W17" i="11"/>
  <c r="AA18" i="11"/>
  <c r="AA20" i="11" s="1"/>
  <c r="W18" i="11" l="1"/>
  <c r="Y17" i="11"/>
  <c r="AC17" i="11" s="1"/>
  <c r="Q18" i="11"/>
  <c r="Q20" i="11" s="1"/>
  <c r="W20" i="11" l="1"/>
  <c r="K13" i="15" l="1"/>
  <c r="G13" i="15"/>
  <c r="K50" i="15" l="1"/>
  <c r="K51" i="15" s="1"/>
  <c r="G50" i="15"/>
  <c r="G51" i="15" s="1"/>
  <c r="K19" i="15"/>
  <c r="K21" i="15" s="1"/>
  <c r="G21" i="15" l="1"/>
  <c r="G24" i="15" s="1"/>
  <c r="G26" i="15" s="1"/>
  <c r="K24" i="15"/>
  <c r="K26" i="15" s="1"/>
  <c r="K43" i="15" l="1"/>
  <c r="K30" i="9"/>
  <c r="G43" i="15"/>
  <c r="G31" i="15"/>
  <c r="G29" i="15" s="1"/>
  <c r="O26" i="11" s="1"/>
  <c r="K31" i="15"/>
  <c r="K29" i="15" s="1"/>
  <c r="O28" i="11" l="1"/>
  <c r="O30" i="11" s="1"/>
  <c r="G81" i="16" s="1"/>
  <c r="G83" i="16" s="1"/>
  <c r="G85" i="16" s="1"/>
  <c r="G87" i="16" s="1"/>
  <c r="Y26" i="11"/>
  <c r="K52" i="15"/>
  <c r="K55" i="15" s="1"/>
  <c r="K57" i="15" s="1"/>
  <c r="G52" i="15"/>
  <c r="G57" i="15" s="1"/>
  <c r="G55" i="15" s="1"/>
  <c r="G33" i="15"/>
  <c r="K33" i="15"/>
  <c r="G30" i="9"/>
  <c r="G50" i="9" s="1"/>
  <c r="K82" i="9"/>
  <c r="G82" i="9"/>
  <c r="K65" i="9"/>
  <c r="AC26" i="11" l="1"/>
  <c r="AC28" i="11" s="1"/>
  <c r="AC30" i="11" s="1"/>
  <c r="Y28" i="11"/>
  <c r="Y30" i="11" s="1"/>
  <c r="O18" i="11"/>
  <c r="O20" i="11" s="1"/>
  <c r="Y16" i="11"/>
  <c r="I19" i="13"/>
  <c r="G19" i="13"/>
  <c r="E19" i="13"/>
  <c r="AC16" i="11" l="1"/>
  <c r="AC18" i="11" s="1"/>
  <c r="AC20" i="11" s="1"/>
  <c r="Y18" i="11"/>
  <c r="Y20" i="11" s="1"/>
  <c r="M17" i="13" l="1"/>
  <c r="M19" i="13" s="1"/>
  <c r="A67" i="9" l="1"/>
  <c r="A66" i="9"/>
  <c r="A32" i="9" l="1"/>
  <c r="A31" i="9"/>
  <c r="G52" i="9" l="1"/>
  <c r="G84" i="9" s="1"/>
  <c r="G86" i="9" s="1"/>
  <c r="K50" i="9" l="1"/>
  <c r="K52" i="9" s="1"/>
  <c r="K84" i="9" s="1"/>
  <c r="K86" i="9" s="1"/>
  <c r="K17" i="13" l="1"/>
  <c r="O16" i="13"/>
  <c r="O17" i="13" s="1"/>
  <c r="O19" i="13" s="1"/>
  <c r="K19" i="13" l="1"/>
</calcChain>
</file>

<file path=xl/sharedStrings.xml><?xml version="1.0" encoding="utf-8"?>
<sst xmlns="http://schemas.openxmlformats.org/spreadsheetml/2006/main" count="338" uniqueCount="206">
  <si>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</si>
  <si>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</si>
  <si>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</si>
  <si>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</si>
  <si>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</si>
  <si>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</si>
  <si>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กำไรสะสม</t>
  </si>
  <si>
    <t>ยังไม่ได้จัดสรร</t>
  </si>
  <si>
    <t>รวมรายได้</t>
  </si>
  <si>
    <t>รวมค่าใช้จ่าย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</si>
  <si>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</si>
  <si>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</si>
  <si>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</si>
  <si>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</si>
  <si>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</si>
  <si>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</si>
  <si>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</si>
  <si>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 xml:space="preserve">รายได้จากการขาย </t>
  </si>
  <si>
    <t>ต้นทุนขาย</t>
  </si>
  <si>
    <t>หนี้สินไม่หมุนเวียน</t>
  </si>
  <si>
    <t>สินทรัพย์</t>
  </si>
  <si>
    <t>หมายเหตุ</t>
  </si>
  <si>
    <t>หนี้สินและส่วนของผู้ถือหุ้น</t>
  </si>
  <si>
    <t xml:space="preserve">เจ้าหนี้การค้า </t>
  </si>
  <si>
    <t xml:space="preserve">หนี้สินหมุนเวียนอื่น </t>
  </si>
  <si>
    <t xml:space="preserve">รายได้ </t>
  </si>
  <si>
    <t xml:space="preserve">รายได้อื่น </t>
  </si>
  <si>
    <t>ค่าใช้จ่าย</t>
  </si>
  <si>
    <t>ทุนจดทะเบียน</t>
  </si>
  <si>
    <t>ทุนที่ออกและชำระแล้ว</t>
  </si>
  <si>
    <t>ชำระแล้ว</t>
  </si>
  <si>
    <t>ที่ออกและ</t>
  </si>
  <si>
    <t>รวมส่วนของ</t>
  </si>
  <si>
    <t>ผู้ถือหุ้น</t>
  </si>
  <si>
    <t xml:space="preserve">ลูกหนี้การค้า </t>
  </si>
  <si>
    <t xml:space="preserve">สินทรัพย์หมุนเวียนอื่น 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</si>
  <si>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</si>
  <si>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</si>
  <si>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</si>
  <si>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 xml:space="preserve">ค่าใช้จ่ายในการบริหาร </t>
  </si>
  <si>
    <t>ต้นทุนทางการเงิน</t>
  </si>
  <si>
    <t>เงินสดและรายการเทียบเท่าเงินสด</t>
  </si>
  <si>
    <t>จัดสรรเป็นทุนสำรองตามกฎหมาย</t>
  </si>
  <si>
    <t>อสังหาริมทรัพย์เพื่อการลงทุน</t>
  </si>
  <si>
    <t>ตามกฎหมาย</t>
  </si>
  <si>
    <t>ทุนสำรอง</t>
  </si>
  <si>
    <t>องค์ประกอบอื่นของส่วนของผู้ถือหุ้น</t>
  </si>
  <si>
    <t>31 ธันวาคม</t>
  </si>
  <si>
    <t>กำไรขาดทุนเบ็ดเสร็จอื่น</t>
  </si>
  <si>
    <t>ส่วนที่เป็นของบริษัท</t>
  </si>
  <si>
    <t>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</si>
  <si>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</si>
  <si>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</si>
  <si>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</si>
  <si>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</si>
  <si>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</si>
  <si>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</si>
  <si>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</si>
  <si>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</si>
  <si>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</si>
  <si>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</si>
  <si>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รายการที่มิใช่เงินสด</t>
  </si>
  <si>
    <t>หนี้สินไม่หมุนเวียนอื่น</t>
  </si>
  <si>
    <t>รายได้จากการลงทุน</t>
  </si>
  <si>
    <t>ส่วนเกินทุนจาก</t>
  </si>
  <si>
    <t>การรวมธุรกิจ</t>
  </si>
  <si>
    <t>ภายใต้การ</t>
  </si>
  <si>
    <t>ควบคุมเดียวกัน</t>
  </si>
  <si>
    <t xml:space="preserve">    กำไรขาดทุนเบ็ดเสร็จอื่น</t>
  </si>
  <si>
    <t>ส่วนได้เสีย</t>
  </si>
  <si>
    <t>ที่ไม่มีอำนาจ</t>
  </si>
  <si>
    <t>ควบคุม</t>
  </si>
  <si>
    <t>ส่วนแบ่งกำไร</t>
  </si>
  <si>
    <t>รวมส่วนของบริษัทใหญ่</t>
  </si>
  <si>
    <t>ส่วนได้เสียที่ไม่มีอำนาจควบคุม</t>
  </si>
  <si>
    <t>รายได้เงินปันผล</t>
  </si>
  <si>
    <t>ค่าใช้จ่ายผลประโยชน์พนักงาน</t>
  </si>
  <si>
    <t>เงินสดรับจากเงินกู้ยืมระยะสั้นจากกิจการที่เกี่ยวข้องกัน</t>
  </si>
  <si>
    <t>เงินสดรับจากการขายที่ดิน อาคารและอุปกรณ์</t>
  </si>
  <si>
    <t>รวม</t>
  </si>
  <si>
    <t>องค์ประกอบอื่น</t>
  </si>
  <si>
    <t>ของ</t>
  </si>
  <si>
    <t>การแบ่งปันกำไร</t>
  </si>
  <si>
    <t>การแบ่งปันกำไรขาดทุนเบ็ดเสร็จรวม</t>
  </si>
  <si>
    <t>งบการเงินรวม</t>
  </si>
  <si>
    <t>งบการเงินเฉพาะกิจการ</t>
  </si>
  <si>
    <t>องค์ประกอบอื่นของ</t>
  </si>
  <si>
    <t>กำไรขาดทุนเบ็ดเสร็จรวมสำหรับงวด</t>
  </si>
  <si>
    <t>รวมกำไรขาดทุนเบ็ดเสร็จสำหรับงวด</t>
  </si>
  <si>
    <t>กำไรขาดทุนเบ็ดเสร็จสำหรับงวด</t>
  </si>
  <si>
    <t>กำไรสำหรับงวด</t>
  </si>
  <si>
    <t>เงินลงทุนในบริษัทย่อย</t>
  </si>
  <si>
    <t>จ่ายภาระผูกพันผลประโยชน์พนักงาน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</si>
  <si>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</si>
  <si>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(พันบาท)</t>
  </si>
  <si>
    <t>งบกำไรขาดทุนเบ็ดเสร็จ (ไม่ได้ตรวจสอบ)</t>
  </si>
  <si>
    <t>สำหรับงวดสามเดือนสิ้นสุดวันที่</t>
  </si>
  <si>
    <t>งบกระแสเงินสด (ไม่ได้ตรวจสอบ)</t>
  </si>
  <si>
    <t>เงินกู้ยืมระยะสั้นจากกิจการที่เกี่ยวข้องกัน</t>
  </si>
  <si>
    <t>ประมาณการหนี้สินสำหรับผลประโยชน์พนักงาน</t>
  </si>
  <si>
    <t>ค่าใช้จ่ายภาษีเงินได้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</si>
  <si>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</si>
  <si>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</si>
  <si>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</si>
  <si>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</si>
  <si>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เงินปันผลจ่ายให้ผู้ถือหุ้นของบริษัท</t>
  </si>
  <si>
    <t>เงินสดจ่ายเพื่อชำระเงินกู้ยืมระยะสั้นจากกิจการที่เกี่ยวข้องกัน</t>
  </si>
  <si>
    <t>ลูกหนี้การค้า</t>
  </si>
  <si>
    <t>เจ้าหนี้การค้า</t>
  </si>
  <si>
    <t>เงินลงทุนในการร่วมค้า</t>
  </si>
  <si>
    <t>เงินลงทุนในบริษัทร่วม</t>
  </si>
  <si>
    <t>การแปลงค่า</t>
  </si>
  <si>
    <t>งบกำไรขาดทุน (ไม่ได้ตรวจสอบ)</t>
  </si>
  <si>
    <t xml:space="preserve">    กำไร</t>
  </si>
  <si>
    <t>ค่าใช้จ่ายในการขายและจัดจำหน่าย</t>
  </si>
  <si>
    <t>หนี้สินค้างชำระจากการซื้อที่ดิน อาคารและอุปกรณ์</t>
  </si>
  <si>
    <t>ปรับรายการที่กระทบกำไรเป็นเงินสดรับ (จ่าย)</t>
  </si>
  <si>
    <t>บริษัท โอสถสภา จำกัด (มหาชน) และบริษัทย่อย</t>
  </si>
  <si>
    <t>เงินให้กู้ยืมระยะสั้นแก่กิจการที่เกี่ยวข้องกัน</t>
  </si>
  <si>
    <t>ส่วนเกินมูลค่าหุ้น</t>
  </si>
  <si>
    <t>ส่วนเกิน</t>
  </si>
  <si>
    <t>มูลค่าหุ้น</t>
  </si>
  <si>
    <t>ผลต่างของอัตราแลกเปลี่ยนจากการแปลงค่าหน่วยงานต่างประเทศ</t>
  </si>
  <si>
    <t>รับเงินปันผล</t>
  </si>
  <si>
    <t>รายได้ดอกเบี้ย</t>
  </si>
  <si>
    <t>(ไม่ได้ตรวจสอบ)</t>
  </si>
  <si>
    <t>ลูกหนี้อื่น</t>
  </si>
  <si>
    <t>เจ้าหนี้อื่น</t>
  </si>
  <si>
    <t>เงินกู้ยืมระยะยาวจากสถาบันการเงิน</t>
  </si>
  <si>
    <t>หนี้สินภาษีเงินได้รอการตัดบัญชี</t>
  </si>
  <si>
    <t>(หุ้นสามัญจำนวน 3,003,750,000 หุ้น มูลค่า 1 บาทต่อหุ้น)</t>
  </si>
  <si>
    <t>ส่วนของหนี้สินตามสัญญาเช่าที่ถึงกำหนดชำระภายในหนึ่งปี</t>
  </si>
  <si>
    <t>ส่วนแบ่งกำไรของบริษัทร่วมและการร่วมค้าที่ใช้วิธีส่วนได้เสีย</t>
  </si>
  <si>
    <t>กำไรก่อนภาษีเงินได้</t>
  </si>
  <si>
    <t>ส่วนแบ่งกำไรขาดทุนเบ็ดเสร็จอื่นของบริษัทร่วมและการร่วมค้า</t>
  </si>
  <si>
    <t>ที่ใช้วิธีส่วนได้เสีย</t>
  </si>
  <si>
    <t>ขาดทุนเบ็ดเสร็จอื่น</t>
  </si>
  <si>
    <t>วัดมูลค่าสินทรัพย์</t>
  </si>
  <si>
    <t>ทางการเงิน</t>
  </si>
  <si>
    <t>สินทรัพย์ไม่มีตัวตนอื่น</t>
  </si>
  <si>
    <t>หนี้สินตามสัญญาเช่า</t>
  </si>
  <si>
    <t>เงินสดจ่ายชำระหนี้สินตามสัญญาเช่า</t>
  </si>
  <si>
    <t>กำไรจากกิจกรรมดำเนินงาน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</si>
  <si>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</si>
  <si>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</si>
  <si>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ของบริษัทร่วมและ</t>
  </si>
  <si>
    <t>การร่วมค้าที่ใช้วิธี</t>
  </si>
  <si>
    <t>เงินสดรับชำระคืนจากเงินให้กู้ยืมระยะสั้นแก่กิจการที่เกี่ยวข้องกัน</t>
  </si>
  <si>
    <r>
      <t>ส่วนแบ่งกำไรของ</t>
    </r>
    <r>
      <rPr>
        <sz val="15"/>
        <rFont val="Angsana New"/>
        <family val="1"/>
      </rPr>
      <t>บริษัทร่วมและการร่วมค้าที่ใช้วิธีส่วนได้เสีย</t>
    </r>
  </si>
  <si>
    <r>
      <t>ซื้อสินทรัพย์ภายใต้</t>
    </r>
    <r>
      <rPr>
        <sz val="15"/>
        <rFont val="Angsana New"/>
        <family val="1"/>
      </rPr>
      <t>สัญญาเช่า</t>
    </r>
  </si>
  <si>
    <r>
      <t>และสินทรัพย์ไม่มีตัวตน</t>
    </r>
    <r>
      <rPr>
        <sz val="15"/>
        <rFont val="Angsana New"/>
        <family val="1"/>
      </rPr>
      <t>อื่น</t>
    </r>
  </si>
  <si>
    <t>ผลกำไรจากการ</t>
  </si>
  <si>
    <t>ค่าตัดจำหน่ายสินทรัพย์ไม่มีตัวตนอื่น</t>
  </si>
  <si>
    <t>รับดอกเบี้ย</t>
  </si>
  <si>
    <t>จ่ายดอกเบี้ย</t>
  </si>
  <si>
    <t>สินทรัพย์ทางการเงินไม่หมุนเวียนอื่น</t>
  </si>
  <si>
    <t>เงินสดจ่ายเพื่อซื้อบริษัทย่อยสุทธิจากเงินสดที่ได้มา</t>
  </si>
  <si>
    <t>(กำไร) ขาดทุนจากอัตราแลกเปลี่ยนที่ยังไม่เกิดขึ้นจริง</t>
  </si>
  <si>
    <t>กระแสเงินสดสุทธิได้มาจาก (ใช้ไปใน) กิจกรรมลงทุน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</si>
  <si>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</si>
  <si>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</si>
  <si>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ผลต่างของอัตรา</t>
  </si>
  <si>
    <t>แลกเปลี่ยน</t>
  </si>
  <si>
    <t>ต่างประเทศ</t>
  </si>
  <si>
    <t>หน่วยงาน</t>
  </si>
  <si>
    <t>เงินกู้ยืมระยะสั้นจากสถาบันการเงิน</t>
  </si>
  <si>
    <t>ส่วนเกินทุนอื่น</t>
  </si>
  <si>
    <t>ส่วนต่ำกว่าทุน</t>
  </si>
  <si>
    <t>จากการเปลี่ยน</t>
  </si>
  <si>
    <t>แปลงส่วนได้เสีย</t>
  </si>
  <si>
    <t>ในบริษัทย่อย</t>
  </si>
  <si>
    <t>ขาดทุนจากการด้อยค่าของที่ดิน อาคารและอุปกรณ์</t>
  </si>
  <si>
    <t>เงินสดจ่ายเพื่อเงินให้กู้ยืมระยะสั้นแก่กิจการที่เกี่ยวข้องกัน</t>
  </si>
  <si>
    <t>เงินสดจ่ายเพื่อซื้อสินทรัพย์ไม่มีตัวตนอื่น</t>
  </si>
  <si>
    <t>ขาดทุนจากการตัดจำหน่ายสินทรัพย์ไม่มีตัวตนอื่น</t>
  </si>
  <si>
    <t xml:space="preserve">(กลับรายการ) ขาดทุนจากการปรับลดมูลค่าสินค้า </t>
  </si>
  <si>
    <t>เงินปันผลค้างรับ</t>
  </si>
  <si>
    <t>31 มีนาคม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</si>
  <si>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</si>
  <si>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</si>
  <si>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</si>
  <si>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ทุน</t>
  </si>
  <si>
    <t>กำไรจากการจำหน่ายและตัดจำหน่ายที่ดิน อาคารและอุปกรณ์</t>
  </si>
  <si>
    <t>กำไรขาดทุนเบ็ดเสร็จอื่นสำหรับงวด - สุทธิจากภาษี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</si>
  <si>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</si>
  <si>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</si>
  <si>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</si>
  <si>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</si>
  <si>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งบฐานะการเงิน</t>
  </si>
  <si>
    <t>งบการเปลี่ยนแปลงส่วนของผู้ถือหุ้น (ไม่ได้ตรวจสอบ)</t>
  </si>
  <si>
    <t xml:space="preserve">งบการเปลี่ยนแปลงส่วนของผู้ถือหุ้น (ไม่ได้ตรวจสอบ) 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</si>
  <si>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</si>
  <si>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</si>
  <si>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ขาดทุนจากการด้อยค่าของสินทรัพย์ไม่มีตัวตนอื่น</t>
  </si>
  <si>
    <r>
      <rPr>
        <sz val="15"/>
        <rFont val="Angsana New"/>
        <family val="1"/>
      </rPr>
      <t>(กลับรายการ) ผลขาดทุนด้านเครดิตที่คาดว่าจะเกิดขึ้น</t>
    </r>
  </si>
  <si>
    <r>
      <rPr>
        <sz val="15"/>
        <rFont val="Angsana New"/>
        <family val="1"/>
      </rPr>
      <t>(กำไร) ขาดทุนที่ยังไม่เกิดขึ้นจากการเปลี่ยนแปลงมูลค่ายุติธรรมของตราสารอนุพันธ์</t>
    </r>
  </si>
  <si>
    <t>เงินสดจ่ายเพื่อชำระเงินกู้ยืมระยะยาวจากสถาบันการเงิน</t>
  </si>
  <si>
    <t>กระแสเงินสดสุทธิใช้ไปในกิจกรรมจัดหาเงิน</t>
  </si>
  <si>
    <t>เงินกู้ยืมระยะสั้นจากสถาบันการเงินเพิ่มขึ้น (ลดลง)</t>
  </si>
  <si>
    <t>เงินสดและรายการเทียบเท่าเงินสดเพิ่มขึ้น (ลดลง) สุทธิ</t>
  </si>
  <si>
    <t>หนี้สินค้างชำระจากการรับโอนกิจการทั้งหมดของบริษัทย่อย</t>
  </si>
  <si>
    <t>บริษัทใหญ่</t>
  </si>
  <si>
    <t>ส่วนของ</t>
  </si>
  <si>
    <t>เงินสดรับจากการขายเงินลงทุนในบริษัทย่อย</t>
  </si>
  <si>
    <t>เงินสดรับจากการรับโอนกิจการทั้งหมดจากบริษัทย่อย</t>
  </si>
  <si>
    <t>กำไรจากการจำหน่ายเงินลงทุนในบริษัทย่อย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</si>
</sst>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###,000"/>
  </numFmts>
  <fonts count="26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6"/>
      <name val="Angsana New"/>
      <family val="1"/>
    </font>
    <font>
      <i/>
      <sz val="16"/>
      <name val="Angsana New"/>
      <family val="1"/>
    </font>
    <font>
      <sz val="15"/>
      <color rgb="FF0070C0"/>
      <name val="Angsana New"/>
      <family val="1"/>
    </font>
    <font>
      <sz val="1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4" fontId="2" fillId="0" borderId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1" fillId="0" borderId="0"/>
    <xf numFmtId="0" fontId="10" fillId="2" borderId="6" applyNumberFormat="0" applyAlignment="0" applyProtection="0">
      <alignment horizontal="left" vertical="center" indent="1"/>
    </xf>
    <xf numFmtId="168" fontId="11" fillId="0" borderId="7" applyNumberFormat="0" applyProtection="0">
      <alignment horizontal="right" vertical="center"/>
    </xf>
    <xf numFmtId="168" fontId="10" fillId="0" borderId="8" applyNumberFormat="0" applyProtection="0">
      <alignment horizontal="right" vertical="center"/>
    </xf>
    <xf numFmtId="0" fontId="12" fillId="3" borderId="8" applyNumberFormat="0" applyAlignment="0" applyProtection="0">
      <alignment horizontal="left" vertical="center" indent="1"/>
    </xf>
    <xf numFmtId="0" fontId="12" fillId="4" borderId="8" applyNumberFormat="0" applyAlignment="0" applyProtection="0">
      <alignment horizontal="left" vertical="center" indent="1"/>
    </xf>
    <xf numFmtId="168" fontId="11" fillId="5" borderId="7" applyNumberFormat="0" applyBorder="0" applyProtection="0">
      <alignment horizontal="right" vertical="center"/>
    </xf>
    <xf numFmtId="0" fontId="12" fillId="3" borderId="8" applyNumberFormat="0" applyAlignment="0" applyProtection="0">
      <alignment horizontal="left" vertical="center" indent="1"/>
    </xf>
    <xf numFmtId="168" fontId="10" fillId="4" borderId="8" applyNumberFormat="0" applyProtection="0">
      <alignment horizontal="right" vertical="center"/>
    </xf>
    <xf numFmtId="168" fontId="10" fillId="5" borderId="8" applyNumberFormat="0" applyBorder="0" applyProtection="0">
      <alignment horizontal="right" vertical="center"/>
    </xf>
    <xf numFmtId="168" fontId="13" fillId="6" borderId="9" applyNumberFormat="0" applyBorder="0" applyAlignment="0" applyProtection="0">
      <alignment horizontal="right" vertical="center" indent="1"/>
    </xf>
    <xf numFmtId="168" fontId="14" fillId="7" borderId="9" applyNumberFormat="0" applyBorder="0" applyAlignment="0" applyProtection="0">
      <alignment horizontal="right" vertical="center" indent="1"/>
    </xf>
    <xf numFmtId="168" fontId="14" fillId="8" borderId="9" applyNumberFormat="0" applyBorder="0" applyAlignment="0" applyProtection="0">
      <alignment horizontal="right" vertical="center" indent="1"/>
    </xf>
    <xf numFmtId="168" fontId="15" fillId="9" borderId="9" applyNumberFormat="0" applyBorder="0" applyAlignment="0" applyProtection="0">
      <alignment horizontal="right" vertical="center" indent="1"/>
    </xf>
    <xf numFmtId="168" fontId="15" fillId="10" borderId="9" applyNumberFormat="0" applyBorder="0" applyAlignment="0" applyProtection="0">
      <alignment horizontal="right" vertical="center" indent="1"/>
    </xf>
    <xf numFmtId="168" fontId="15" fillId="11" borderId="9" applyNumberFormat="0" applyBorder="0" applyAlignment="0" applyProtection="0">
      <alignment horizontal="right" vertical="center" indent="1"/>
    </xf>
    <xf numFmtId="168" fontId="16" fillId="12" borderId="9" applyNumberFormat="0" applyBorder="0" applyAlignment="0" applyProtection="0">
      <alignment horizontal="right" vertical="center" indent="1"/>
    </xf>
    <xf numFmtId="168" fontId="16" fillId="13" borderId="9" applyNumberFormat="0" applyBorder="0" applyAlignment="0" applyProtection="0">
      <alignment horizontal="right" vertical="center" indent="1"/>
    </xf>
    <xf numFmtId="168" fontId="16" fillId="14" borderId="9" applyNumberFormat="0" applyBorder="0" applyAlignment="0" applyProtection="0">
      <alignment horizontal="right" vertical="center" indent="1"/>
    </xf>
    <xf numFmtId="0" fontId="17" fillId="0" borderId="6" applyNumberFormat="0" applyFont="0" applyFill="0" applyAlignment="0" applyProtection="0"/>
    <xf numFmtId="168" fontId="11" fillId="15" borderId="6" applyNumberFormat="0" applyAlignment="0" applyProtection="0">
      <alignment horizontal="left" vertical="center" indent="1"/>
    </xf>
    <xf numFmtId="0" fontId="10" fillId="2" borderId="8" applyNumberFormat="0" applyAlignment="0" applyProtection="0">
      <alignment horizontal="left" vertical="center" indent="1"/>
    </xf>
    <xf numFmtId="0" fontId="12" fillId="16" borderId="6" applyNumberFormat="0" applyAlignment="0" applyProtection="0">
      <alignment horizontal="left" vertical="center" indent="1"/>
    </xf>
    <xf numFmtId="0" fontId="12" fillId="17" borderId="6" applyNumberFormat="0" applyAlignment="0" applyProtection="0">
      <alignment horizontal="left" vertical="center" indent="1"/>
    </xf>
    <xf numFmtId="0" fontId="12" fillId="18" borderId="6" applyNumberFormat="0" applyAlignment="0" applyProtection="0">
      <alignment horizontal="left" vertical="center" indent="1"/>
    </xf>
    <xf numFmtId="0" fontId="12" fillId="5" borderId="6" applyNumberFormat="0" applyAlignment="0" applyProtection="0">
      <alignment horizontal="left" vertical="center" indent="1"/>
    </xf>
    <xf numFmtId="0" fontId="12" fillId="4" borderId="8" applyNumberFormat="0" applyAlignment="0" applyProtection="0">
      <alignment horizontal="left" vertical="center" indent="1"/>
    </xf>
    <xf numFmtId="0" fontId="18" fillId="0" borderId="10" applyNumberFormat="0" applyFill="0" applyBorder="0" applyAlignment="0" applyProtection="0"/>
    <xf numFmtId="0" fontId="19" fillId="0" borderId="10" applyNumberFormat="0" applyBorder="0" applyAlignment="0" applyProtection="0"/>
    <xf numFmtId="0" fontId="18" fillId="3" borderId="8" applyNumberFormat="0" applyAlignment="0" applyProtection="0">
      <alignment horizontal="left" vertical="center" indent="1"/>
    </xf>
    <xf numFmtId="0" fontId="18" fillId="3" borderId="8" applyNumberFormat="0" applyAlignment="0" applyProtection="0">
      <alignment horizontal="left" vertical="center" indent="1"/>
    </xf>
    <xf numFmtId="0" fontId="18" fillId="4" borderId="8" applyNumberFormat="0" applyAlignment="0" applyProtection="0">
      <alignment horizontal="left" vertical="center" indent="1"/>
    </xf>
    <xf numFmtId="168" fontId="20" fillId="4" borderId="8" applyNumberFormat="0" applyProtection="0">
      <alignment horizontal="right" vertical="center"/>
    </xf>
    <xf numFmtId="168" fontId="21" fillId="5" borderId="7" applyNumberFormat="0" applyBorder="0" applyProtection="0">
      <alignment horizontal="right" vertical="center"/>
    </xf>
    <xf numFmtId="168" fontId="20" fillId="5" borderId="8" applyNumberFormat="0" applyBorder="0" applyProtection="0">
      <alignment horizontal="right" vertical="center"/>
    </xf>
    <xf numFmtId="168" fontId="11" fillId="0" borderId="7" applyNumberFormat="0" applyFill="0" applyBorder="0" applyAlignment="0" applyProtection="0">
      <alignment horizontal="right" vertical="center"/>
    </xf>
    <xf numFmtId="168" fontId="11" fillId="0" borderId="7" applyNumberFormat="0" applyFill="0" applyBorder="0" applyAlignment="0" applyProtection="0">
      <alignment horizontal="right" vertical="center"/>
    </xf>
    <xf numFmtId="168" fontId="11" fillId="15" borderId="6" applyNumberFormat="0" applyAlignment="0" applyProtection="0">
      <alignment horizontal="left" vertical="center" indent="1"/>
    </xf>
    <xf numFmtId="43" fontId="25" fillId="0" borderId="0" applyFont="0" applyFill="0" applyBorder="0" applyAlignment="0" applyProtection="0"/>
  </cellStyleXfs>
  <cellXfs count="145">
    <xf numFmtId="0" fontId="0" fillId="0" borderId="0" xfId="0"/>
    <xf numFmtId="0" fontId="5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39" fontId="0" fillId="0" borderId="0" xfId="1" applyNumberFormat="1" applyFont="1" applyFill="1" applyAlignment="1">
      <alignment horizontal="center"/>
    </xf>
    <xf numFmtId="39" fontId="4" fillId="0" borderId="0" xfId="1" applyNumberFormat="1" applyFont="1" applyFill="1"/>
    <xf numFmtId="0" fontId="4" fillId="0" borderId="0" xfId="0" applyFont="1" applyAlignment="1">
      <alignment horizontal="left"/>
    </xf>
    <xf numFmtId="39" fontId="0" fillId="0" borderId="0" xfId="1" applyNumberFormat="1" applyFont="1" applyFill="1"/>
    <xf numFmtId="39" fontId="5" fillId="0" borderId="0" xfId="1" applyNumberFormat="1" applyFont="1" applyFill="1" applyAlignment="1">
      <alignment horizontal="center"/>
    </xf>
    <xf numFmtId="39" fontId="3" fillId="0" borderId="0" xfId="1" applyNumberFormat="1" applyFont="1" applyFill="1" applyAlignment="1"/>
    <xf numFmtId="39" fontId="3" fillId="0" borderId="0" xfId="1" applyNumberFormat="1" applyFont="1" applyFill="1" applyAlignment="1">
      <alignment horizontal="center"/>
    </xf>
    <xf numFmtId="39" fontId="3" fillId="0" borderId="0" xfId="1" applyNumberFormat="1" applyFont="1" applyFill="1" applyAlignment="1">
      <alignment horizontal="left"/>
    </xf>
    <xf numFmtId="39" fontId="3" fillId="0" borderId="0" xfId="1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3" fontId="3" fillId="0" borderId="0" xfId="0" applyNumberFormat="1" applyFont="1" applyAlignment="1">
      <alignment horizontal="left"/>
    </xf>
    <xf numFmtId="167" fontId="0" fillId="0" borderId="0" xfId="3" applyNumberFormat="1" applyFont="1"/>
    <xf numFmtId="166" fontId="0" fillId="0" borderId="0" xfId="0" applyNumberFormat="1"/>
    <xf numFmtId="167" fontId="0" fillId="0" borderId="0" xfId="0" applyNumberFormat="1"/>
    <xf numFmtId="167" fontId="5" fillId="0" borderId="0" xfId="0" applyNumberFormat="1" applyFont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4" fillId="0" borderId="4" xfId="0" applyNumberFormat="1" applyFont="1" applyBorder="1"/>
    <xf numFmtId="166" fontId="4" fillId="0" borderId="2" xfId="0" applyNumberFormat="1" applyFont="1" applyBorder="1"/>
    <xf numFmtId="0" fontId="6" fillId="0" borderId="0" xfId="0" applyFont="1"/>
    <xf numFmtId="0" fontId="5" fillId="0" borderId="0" xfId="0" applyFont="1"/>
    <xf numFmtId="0" fontId="3" fillId="0" borderId="0" xfId="0" applyFont="1"/>
    <xf numFmtId="0" fontId="4" fillId="0" borderId="0" xfId="0" applyFont="1"/>
    <xf numFmtId="3" fontId="2" fillId="0" borderId="0" xfId="1" applyNumberFormat="1" applyFill="1" applyAlignment="1"/>
    <xf numFmtId="166" fontId="2" fillId="0" borderId="0" xfId="0" applyNumberFormat="1" applyFont="1"/>
    <xf numFmtId="166" fontId="4" fillId="0" borderId="5" xfId="0" applyNumberFormat="1" applyFont="1" applyBorder="1"/>
    <xf numFmtId="166" fontId="4" fillId="0" borderId="0" xfId="0" applyNumberFormat="1" applyFont="1"/>
    <xf numFmtId="166" fontId="3" fillId="0" borderId="0" xfId="0" applyNumberFormat="1" applyFont="1" applyAlignment="1">
      <alignment horizontal="left"/>
    </xf>
    <xf numFmtId="166" fontId="0" fillId="0" borderId="0" xfId="1" applyNumberFormat="1" applyFont="1" applyFill="1" applyAlignment="1"/>
    <xf numFmtId="166" fontId="4" fillId="0" borderId="0" xfId="1" applyNumberFormat="1" applyFont="1" applyFill="1" applyBorder="1" applyAlignment="1"/>
    <xf numFmtId="166" fontId="2" fillId="0" borderId="0" xfId="1" applyNumberFormat="1" applyFill="1" applyAlignment="1"/>
    <xf numFmtId="166" fontId="4" fillId="0" borderId="0" xfId="1" applyNumberFormat="1" applyFont="1" applyFill="1" applyAlignment="1"/>
    <xf numFmtId="166" fontId="4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/>
    <xf numFmtId="166" fontId="0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6" fontId="4" fillId="0" borderId="4" xfId="1" applyNumberFormat="1" applyFont="1" applyFill="1" applyBorder="1" applyAlignment="1">
      <alignment horizontal="center"/>
    </xf>
    <xf numFmtId="166" fontId="4" fillId="0" borderId="0" xfId="1" quotePrefix="1" applyNumberFormat="1" applyFont="1" applyFill="1" applyBorder="1" applyAlignment="1"/>
    <xf numFmtId="166" fontId="4" fillId="0" borderId="0" xfId="1" quotePrefix="1" applyNumberFormat="1" applyFont="1" applyFill="1" applyBorder="1" applyAlignment="1">
      <alignment horizontal="center"/>
    </xf>
    <xf numFmtId="166" fontId="4" fillId="0" borderId="3" xfId="1" quotePrefix="1" applyNumberFormat="1" applyFont="1" applyFill="1" applyBorder="1" applyAlignment="1"/>
    <xf numFmtId="166" fontId="5" fillId="0" borderId="0" xfId="0" applyNumberFormat="1" applyFont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0" fillId="0" borderId="4" xfId="1" applyNumberFormat="1" applyFont="1" applyFill="1" applyBorder="1" applyAlignment="1"/>
    <xf numFmtId="166" fontId="2" fillId="0" borderId="4" xfId="1" applyNumberFormat="1" applyFill="1" applyBorder="1" applyAlignment="1"/>
    <xf numFmtId="166" fontId="7" fillId="0" borderId="0" xfId="0" applyNumberFormat="1" applyFont="1" applyAlignment="1">
      <alignment horizontal="center"/>
    </xf>
    <xf numFmtId="166" fontId="4" fillId="0" borderId="4" xfId="1" applyNumberFormat="1" applyFont="1" applyFill="1" applyBorder="1" applyAlignment="1"/>
    <xf numFmtId="166" fontId="5" fillId="0" borderId="4" xfId="0" applyNumberFormat="1" applyFont="1" applyBorder="1" applyAlignment="1">
      <alignment horizontal="center"/>
    </xf>
    <xf numFmtId="0" fontId="22" fillId="0" borderId="0" xfId="0" applyFont="1"/>
    <xf numFmtId="39" fontId="22" fillId="0" borderId="0" xfId="1" applyNumberFormat="1" applyFont="1" applyFill="1"/>
    <xf numFmtId="41" fontId="5" fillId="0" borderId="0" xfId="1" applyNumberFormat="1" applyFont="1" applyFill="1" applyAlignment="1">
      <alignment horizontal="center"/>
    </xf>
    <xf numFmtId="166" fontId="4" fillId="0" borderId="0" xfId="1" quotePrefix="1" applyNumberFormat="1" applyFont="1" applyFill="1" applyBorder="1" applyAlignment="1">
      <alignment horizontal="right"/>
    </xf>
    <xf numFmtId="166" fontId="4" fillId="0" borderId="2" xfId="1" quotePrefix="1" applyNumberFormat="1" applyFont="1" applyFill="1" applyBorder="1" applyAlignment="1"/>
    <xf numFmtId="166" fontId="4" fillId="0" borderId="2" xfId="1" quotePrefix="1" applyNumberFormat="1" applyFont="1" applyFill="1" applyBorder="1" applyAlignment="1">
      <alignment horizontal="right"/>
    </xf>
    <xf numFmtId="166" fontId="4" fillId="0" borderId="3" xfId="1" applyNumberFormat="1" applyFont="1" applyFill="1" applyBorder="1"/>
    <xf numFmtId="37" fontId="3" fillId="0" borderId="0" xfId="1" applyNumberFormat="1" applyFont="1" applyFill="1" applyBorder="1" applyAlignment="1"/>
    <xf numFmtId="37" fontId="3" fillId="0" borderId="0" xfId="1" applyNumberFormat="1" applyFont="1" applyFill="1" applyBorder="1"/>
    <xf numFmtId="0" fontId="24" fillId="0" borderId="0" xfId="0" applyFont="1"/>
    <xf numFmtId="43" fontId="2" fillId="0" borderId="0" xfId="1" applyNumberFormat="1" applyFill="1" applyAlignment="1"/>
    <xf numFmtId="43" fontId="2" fillId="0" borderId="0" xfId="1" applyNumberFormat="1" applyFill="1" applyBorder="1" applyAlignment="1"/>
    <xf numFmtId="43" fontId="4" fillId="0" borderId="0" xfId="1" applyNumberFormat="1" applyFont="1" applyFill="1" applyAlignment="1"/>
    <xf numFmtId="43" fontId="4" fillId="0" borderId="3" xfId="1" applyNumberFormat="1" applyFont="1" applyFill="1" applyBorder="1" applyAlignment="1"/>
    <xf numFmtId="166" fontId="2" fillId="0" borderId="1" xfId="1" applyNumberFormat="1" applyFill="1" applyBorder="1" applyAlignment="1"/>
    <xf numFmtId="166" fontId="4" fillId="0" borderId="5" xfId="1" applyNumberFormat="1" applyFont="1" applyFill="1" applyBorder="1" applyAlignment="1"/>
    <xf numFmtId="166" fontId="2" fillId="0" borderId="0" xfId="1" applyNumberFormat="1" applyFill="1" applyBorder="1" applyAlignment="1"/>
    <xf numFmtId="166" fontId="2" fillId="0" borderId="0" xfId="1" applyNumberFormat="1" applyFill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/>
    </xf>
    <xf numFmtId="166" fontId="0" fillId="0" borderId="0" xfId="1" applyNumberFormat="1" applyFont="1" applyFill="1"/>
    <xf numFmtId="0" fontId="23" fillId="0" borderId="0" xfId="0" applyFont="1" applyAlignment="1">
      <alignment horizontal="center"/>
    </xf>
    <xf numFmtId="37" fontId="0" fillId="0" borderId="0" xfId="0" applyNumberFormat="1"/>
    <xf numFmtId="0" fontId="6" fillId="0" borderId="0" xfId="0" applyFont="1" applyAlignment="1">
      <alignment horizontal="center"/>
    </xf>
    <xf numFmtId="167" fontId="4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167" fontId="0" fillId="0" borderId="0" xfId="0" applyNumberFormat="1" applyAlignment="1">
      <alignment horizontal="left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5" fontId="0" fillId="0" borderId="0" xfId="0" applyNumberFormat="1"/>
    <xf numFmtId="166" fontId="0" fillId="0" borderId="0" xfId="0" applyNumberFormat="1" applyAlignment="1">
      <alignment horizontal="center"/>
    </xf>
    <xf numFmtId="37" fontId="4" fillId="0" borderId="0" xfId="0" applyNumberFormat="1" applyFont="1"/>
    <xf numFmtId="0" fontId="2" fillId="0" borderId="0" xfId="0" applyFont="1"/>
    <xf numFmtId="166" fontId="4" fillId="0" borderId="0" xfId="0" applyNumberFormat="1" applyFont="1" applyAlignment="1">
      <alignment horizontal="right"/>
    </xf>
    <xf numFmtId="166" fontId="4" fillId="0" borderId="3" xfId="0" applyNumberFormat="1" applyFont="1" applyBorder="1"/>
    <xf numFmtId="43" fontId="4" fillId="0" borderId="0" xfId="0" applyNumberFormat="1" applyFont="1"/>
    <xf numFmtId="43" fontId="0" fillId="0" borderId="0" xfId="0" applyNumberFormat="1"/>
    <xf numFmtId="41" fontId="0" fillId="0" borderId="0" xfId="0" applyNumberFormat="1"/>
    <xf numFmtId="39" fontId="5" fillId="0" borderId="0" xfId="1" applyNumberFormat="1" applyFont="1" applyFill="1" applyBorder="1" applyAlignment="1">
      <alignment horizontal="center"/>
    </xf>
    <xf numFmtId="39" fontId="4" fillId="0" borderId="0" xfId="1" applyNumberFormat="1" applyFont="1" applyFill="1" applyAlignment="1">
      <alignment horizontal="left"/>
    </xf>
    <xf numFmtId="39" fontId="4" fillId="0" borderId="0" xfId="1" applyNumberFormat="1" applyFont="1" applyFill="1" applyBorder="1" applyAlignment="1">
      <alignment horizontal="left"/>
    </xf>
    <xf numFmtId="39" fontId="0" fillId="0" borderId="0" xfId="1" applyNumberFormat="1" applyFont="1" applyFill="1" applyBorder="1" applyAlignment="1">
      <alignment horizontal="center"/>
    </xf>
    <xf numFmtId="39" fontId="0" fillId="0" borderId="0" xfId="1" applyNumberFormat="1" applyFont="1" applyFill="1" applyBorder="1" applyAlignment="1"/>
    <xf numFmtId="39" fontId="0" fillId="0" borderId="0" xfId="1" applyNumberFormat="1" applyFont="1" applyFill="1" applyAlignment="1">
      <alignment horizontal="right"/>
    </xf>
    <xf numFmtId="39" fontId="0" fillId="0" borderId="0" xfId="1" applyNumberFormat="1" applyFont="1" applyFill="1" applyBorder="1"/>
    <xf numFmtId="37" fontId="0" fillId="0" borderId="0" xfId="1" applyNumberFormat="1" applyFont="1" applyFill="1" applyBorder="1" applyAlignment="1">
      <alignment horizontal="center"/>
    </xf>
    <xf numFmtId="37" fontId="0" fillId="0" borderId="0" xfId="1" quotePrefix="1" applyNumberFormat="1" applyFont="1" applyFill="1" applyBorder="1" applyAlignment="1">
      <alignment horizontal="right"/>
    </xf>
    <xf numFmtId="37" fontId="0" fillId="0" borderId="0" xfId="1" applyNumberFormat="1" applyFont="1" applyFill="1" applyBorder="1"/>
    <xf numFmtId="166" fontId="0" fillId="0" borderId="0" xfId="1" applyNumberFormat="1" applyFont="1" applyFill="1" applyBorder="1" applyAlignment="1"/>
    <xf numFmtId="166" fontId="0" fillId="0" borderId="0" xfId="1" applyNumberFormat="1" applyFont="1" applyFill="1" applyBorder="1"/>
    <xf numFmtId="166" fontId="0" fillId="0" borderId="0" xfId="1" quotePrefix="1" applyNumberFormat="1" applyFont="1" applyFill="1" applyBorder="1" applyAlignment="1"/>
    <xf numFmtId="166" fontId="0" fillId="0" borderId="1" xfId="1" quotePrefix="1" applyNumberFormat="1" applyFont="1" applyFill="1" applyBorder="1" applyAlignment="1"/>
    <xf numFmtId="166" fontId="0" fillId="0" borderId="1" xfId="1" applyNumberFormat="1" applyFont="1" applyFill="1" applyBorder="1" applyAlignment="1"/>
    <xf numFmtId="0" fontId="4" fillId="0" borderId="0" xfId="0" applyFont="1" applyAlignment="1">
      <alignment horizontal="center"/>
    </xf>
    <xf numFmtId="39" fontId="0" fillId="0" borderId="1" xfId="1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167" fontId="0" fillId="0" borderId="0" xfId="1" quotePrefix="1" applyNumberFormat="1" applyFont="1" applyFill="1" applyBorder="1" applyAlignment="1">
      <alignment horizontal="right"/>
    </xf>
    <xf numFmtId="167" fontId="0" fillId="0" borderId="0" xfId="1" applyNumberFormat="1" applyFont="1" applyFill="1" applyBorder="1"/>
    <xf numFmtId="165" fontId="3" fillId="0" borderId="0" xfId="0" applyNumberFormat="1" applyFont="1" applyAlignment="1">
      <alignment horizontal="left"/>
    </xf>
    <xf numFmtId="164" fontId="2" fillId="0" borderId="0" xfId="0" applyNumberFormat="1" applyFont="1"/>
    <xf numFmtId="165" fontId="2" fillId="0" borderId="0" xfId="0" applyNumberFormat="1" applyFont="1"/>
    <xf numFmtId="41" fontId="2" fillId="0" borderId="0" xfId="0" applyNumberFormat="1" applyFont="1"/>
    <xf numFmtId="41" fontId="4" fillId="0" borderId="2" xfId="0" applyNumberFormat="1" applyFont="1" applyBorder="1"/>
    <xf numFmtId="41" fontId="4" fillId="0" borderId="0" xfId="1" applyNumberFormat="1" applyFont="1" applyFill="1" applyBorder="1" applyAlignment="1"/>
    <xf numFmtId="41" fontId="4" fillId="0" borderId="0" xfId="0" applyNumberFormat="1" applyFont="1"/>
    <xf numFmtId="0" fontId="0" fillId="0" borderId="0" xfId="0" applyAlignment="1">
      <alignment horizontal="left"/>
    </xf>
    <xf numFmtId="41" fontId="4" fillId="0" borderId="3" xfId="0" applyNumberFormat="1" applyFont="1" applyBorder="1"/>
    <xf numFmtId="37" fontId="2" fillId="0" borderId="0" xfId="0" applyNumberFormat="1" applyFont="1"/>
    <xf numFmtId="164" fontId="5" fillId="0" borderId="0" xfId="0" applyNumberFormat="1" applyFont="1" applyAlignment="1">
      <alignment horizontal="center"/>
    </xf>
    <xf numFmtId="41" fontId="2" fillId="0" borderId="1" xfId="0" applyNumberFormat="1" applyFont="1" applyBorder="1"/>
    <xf numFmtId="165" fontId="5" fillId="0" borderId="0" xfId="0" applyNumberFormat="1" applyFont="1" applyAlignment="1">
      <alignment horizontal="center"/>
    </xf>
    <xf numFmtId="41" fontId="4" fillId="0" borderId="4" xfId="0" applyNumberFormat="1" applyFont="1" applyBorder="1"/>
    <xf numFmtId="41" fontId="4" fillId="0" borderId="1" xfId="0" applyNumberFormat="1" applyFont="1" applyBorder="1"/>
    <xf numFmtId="41" fontId="2" fillId="0" borderId="3" xfId="1" applyNumberFormat="1" applyFill="1" applyBorder="1" applyAlignment="1"/>
    <xf numFmtId="41" fontId="2" fillId="0" borderId="0" xfId="1" applyNumberFormat="1" applyFill="1" applyBorder="1" applyAlignment="1"/>
    <xf numFmtId="41" fontId="2" fillId="0" borderId="0" xfId="1" applyNumberFormat="1" applyFill="1" applyAlignment="1"/>
    <xf numFmtId="41" fontId="2" fillId="0" borderId="0" xfId="1" applyNumberFormat="1" applyAlignment="1"/>
    <xf numFmtId="41" fontId="2" fillId="0" borderId="1" xfId="1" applyNumberFormat="1" applyFill="1" applyBorder="1" applyAlignment="1"/>
    <xf numFmtId="41" fontId="4" fillId="0" borderId="0" xfId="1" applyNumberFormat="1" applyFont="1" applyFill="1" applyAlignment="1"/>
    <xf numFmtId="41" fontId="4" fillId="0" borderId="2" xfId="1" applyNumberFormat="1" applyFont="1" applyFill="1" applyBorder="1" applyAlignment="1"/>
    <xf numFmtId="41" fontId="2" fillId="0" borderId="0" xfId="1" applyNumberFormat="1" applyBorder="1" applyAlignment="1"/>
    <xf numFmtId="41" fontId="4" fillId="0" borderId="3" xfId="1" applyNumberFormat="1" applyFont="1" applyFill="1" applyBorder="1" applyAlignment="1"/>
    <xf numFmtId="41" fontId="0" fillId="0" borderId="0" xfId="0" applyNumberFormat="1" applyAlignment="1">
      <alignment horizontal="center" vertical="center"/>
    </xf>
    <xf numFmtId="41" fontId="0" fillId="0" borderId="0" xfId="0" applyNumberForma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39" fontId="0" fillId="0" borderId="1" xfId="1" applyNumberFormat="1" applyFont="1" applyFill="1" applyBorder="1" applyAlignment="1">
      <alignment horizontal="center"/>
    </xf>
    <xf numFmtId="0" fontId="22" fillId="0" borderId="0" xfId="0" applyFont="1" applyAlignment="1">
      <alignment horizontal="center"/>
    </xf>
  </cellXfs>
  <cellStyles count="43">
    <cellStyle name="Comma" xfId="1" builtinId="3"/>
    <cellStyle name="Comma 2" xfId="42" xr:uid="{11247E6A-7B4D-4D1A-9EE8-2ACF8ABCD039}"/>
    <cellStyle name="Comma 40" xfId="2" xr:uid="{00000000-0005-0000-0000-000001000000}"/>
    <cellStyle name="Normal" xfId="0" builtinId="0"/>
    <cellStyle name="Normal 112" xfId="4" xr:uid="{00000000-0005-0000-0000-000003000000}"/>
    <cellStyle name="Normal 4 2 2" xfId="3" xr:uid="{00000000-0005-0000-0000-000004000000}"/>
    <cellStyle name="SAPBorder" xfId="23" xr:uid="{00000000-0005-0000-0000-000006000000}"/>
    <cellStyle name="SAPDataCell" xfId="6" xr:uid="{00000000-0005-0000-0000-000007000000}"/>
    <cellStyle name="SAPDataTotalCell" xfId="7" xr:uid="{00000000-0005-0000-0000-000008000000}"/>
    <cellStyle name="SAPDimensionCell" xfId="5" xr:uid="{00000000-0005-0000-0000-000009000000}"/>
    <cellStyle name="SAPEditableDataCell" xfId="8" xr:uid="{00000000-0005-0000-0000-00000A000000}"/>
    <cellStyle name="SAPEditableDataTotalCell" xfId="11" xr:uid="{00000000-0005-0000-0000-00000B000000}"/>
    <cellStyle name="SAPEmphasized" xfId="31" xr:uid="{00000000-0005-0000-0000-00000C000000}"/>
    <cellStyle name="SAPEmphasizedEditableDataCell" xfId="33" xr:uid="{00000000-0005-0000-0000-00000D000000}"/>
    <cellStyle name="SAPEmphasizedEditableDataTotalCell" xfId="34" xr:uid="{00000000-0005-0000-0000-00000E000000}"/>
    <cellStyle name="SAPEmphasizedLockedDataCell" xfId="37" xr:uid="{00000000-0005-0000-0000-00000F000000}"/>
    <cellStyle name="SAPEmphasizedLockedDataTotalCell" xfId="38" xr:uid="{00000000-0005-0000-0000-000010000000}"/>
    <cellStyle name="SAPEmphasizedReadonlyDataCell" xfId="35" xr:uid="{00000000-0005-0000-0000-000011000000}"/>
    <cellStyle name="SAPEmphasizedReadonlyDataTotalCell" xfId="36" xr:uid="{00000000-0005-0000-0000-000012000000}"/>
    <cellStyle name="SAPEmphasizedTotal" xfId="32" xr:uid="{00000000-0005-0000-0000-000013000000}"/>
    <cellStyle name="SAPExceptionLevel1" xfId="14" xr:uid="{00000000-0005-0000-0000-000014000000}"/>
    <cellStyle name="SAPExceptionLevel2" xfId="15" xr:uid="{00000000-0005-0000-0000-000015000000}"/>
    <cellStyle name="SAPExceptionLevel3" xfId="16" xr:uid="{00000000-0005-0000-0000-000016000000}"/>
    <cellStyle name="SAPExceptionLevel4" xfId="17" xr:uid="{00000000-0005-0000-0000-000017000000}"/>
    <cellStyle name="SAPExceptionLevel5" xfId="18" xr:uid="{00000000-0005-0000-0000-000018000000}"/>
    <cellStyle name="SAPExceptionLevel6" xfId="19" xr:uid="{00000000-0005-0000-0000-000019000000}"/>
    <cellStyle name="SAPExceptionLevel7" xfId="20" xr:uid="{00000000-0005-0000-0000-00001A000000}"/>
    <cellStyle name="SAPExceptionLevel8" xfId="21" xr:uid="{00000000-0005-0000-0000-00001B000000}"/>
    <cellStyle name="SAPExceptionLevel9" xfId="22" xr:uid="{00000000-0005-0000-0000-00001C000000}"/>
    <cellStyle name="SAPFormula" xfId="40" xr:uid="{00000000-0005-0000-0000-00001D000000}"/>
    <cellStyle name="SAPGroupingFillCell" xfId="41" xr:uid="{00000000-0005-0000-0000-00001E000000}"/>
    <cellStyle name="SAPHierarchyCell0" xfId="26" xr:uid="{00000000-0005-0000-0000-00001F000000}"/>
    <cellStyle name="SAPHierarchyCell1" xfId="27" xr:uid="{00000000-0005-0000-0000-000020000000}"/>
    <cellStyle name="SAPHierarchyCell2" xfId="28" xr:uid="{00000000-0005-0000-0000-000021000000}"/>
    <cellStyle name="SAPHierarchyCell3" xfId="29" xr:uid="{00000000-0005-0000-0000-000022000000}"/>
    <cellStyle name="SAPHierarchyCell4" xfId="30" xr:uid="{00000000-0005-0000-0000-000023000000}"/>
    <cellStyle name="SAPLockedDataCell" xfId="10" xr:uid="{00000000-0005-0000-0000-000024000000}"/>
    <cellStyle name="SAPLockedDataTotalCell" xfId="13" xr:uid="{00000000-0005-0000-0000-000025000000}"/>
    <cellStyle name="SAPMemberCell" xfId="24" xr:uid="{00000000-0005-0000-0000-000026000000}"/>
    <cellStyle name="SAPMemberTotalCell" xfId="25" xr:uid="{00000000-0005-0000-0000-000027000000}"/>
    <cellStyle name="SAPMessageText" xfId="39" xr:uid="{00000000-0005-0000-0000-000028000000}"/>
    <cellStyle name="SAPReadonlyDataCell" xfId="9" xr:uid="{00000000-0005-0000-0000-000029000000}"/>
    <cellStyle name="SAPReadonlyDataTotalCell" xfId="12" xr:uid="{00000000-0005-0000-0000-00002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00FFFF"/>
      <color rgb="FF33CCFF"/>
      <color rgb="FFCCFFFF"/>
      <color rgb="FFFFFF66"/>
      <color rgb="FF66FF99"/>
      <color rgb="FF035D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 x14ac:dyDescent="0.65"/>
  <sheetData/>
  <pageMargins left="0.7" right="0.7" top="0.75" bottom="0.75" header="0.3" footer="0.3"/>
  <pageSetup orientation="portrait" horizontalDpi="1200" verticalDpi="1200" r:id="rId1"/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EE9A5-C091-45AD-AE69-0009C088CE4B}">
  <sheetPr>
    <pageSetUpPr fitToPage="1"/>
  </sheetPr>
  <dimension ref="A1:N99"/>
  <sheetViews>
    <sheetView view="pageBreakPreview" topLeftCell="A47" zoomScale="74" zoomScaleNormal="74" zoomScaleSheetLayoutView="74" workbookViewId="0">
      <selection activeCell="G81" sqref="G81"/>
    </sheetView>
  </sheetViews>
  <sheetFormatPr defaultColWidth="20.8984375" defaultRowHeight="21.5" x14ac:dyDescent="0.65"/>
  <cols>
    <col min="1" max="4" width="2" style="84" customWidth="1"/>
    <col min="5" max="5" width="43.8984375" style="84" customWidth="1"/>
    <col min="6" max="6" width="9.8984375" style="3" customWidth="1"/>
    <col min="7" max="7" width="14.8984375" style="84" customWidth="1"/>
    <col min="8" max="8" width="1.09765625" style="84" customWidth="1"/>
    <col min="9" max="9" width="14.8984375" style="84" customWidth="1"/>
    <col min="10" max="10" width="1.09765625" style="84" customWidth="1"/>
    <col min="11" max="11" width="14.8984375" style="112" customWidth="1"/>
    <col min="12" max="12" width="1.09765625" style="112" customWidth="1"/>
    <col min="13" max="13" width="14.8984375" style="112" customWidth="1"/>
    <col min="14" max="16384" width="20.8984375" style="84"/>
  </cols>
  <sheetData>
    <row r="1" spans="1:14" s="2" customFormat="1" ht="23.25" customHeight="1" x14ac:dyDescent="0.7">
      <c r="A1" s="2" t="s">
        <v>117</v>
      </c>
      <c r="F1" s="13"/>
      <c r="K1" s="110"/>
      <c r="L1" s="110"/>
      <c r="M1" s="110"/>
    </row>
    <row r="2" spans="1:14" s="2" customFormat="1" ht="23.25" customHeight="1" x14ac:dyDescent="0.7">
      <c r="A2" s="2" t="s">
        <v>188</v>
      </c>
      <c r="F2" s="13"/>
      <c r="K2" s="110"/>
      <c r="L2" s="110"/>
      <c r="M2" s="110"/>
    </row>
    <row r="3" spans="1:14" s="2" customFormat="1" ht="23.25" customHeight="1" x14ac:dyDescent="0.7">
      <c r="F3" s="13"/>
      <c r="K3" s="110"/>
      <c r="L3" s="110"/>
      <c r="M3" s="110"/>
    </row>
    <row r="4" spans="1:14" s="2" customFormat="1" ht="23.25" customHeight="1" x14ac:dyDescent="0.7">
      <c r="F4" s="13"/>
      <c r="G4" s="139" t="s">
        <v>84</v>
      </c>
      <c r="H4" s="139"/>
      <c r="I4" s="139"/>
      <c r="J4" s="6"/>
      <c r="K4" s="139" t="s">
        <v>85</v>
      </c>
      <c r="L4" s="139"/>
      <c r="M4" s="139"/>
    </row>
    <row r="5" spans="1:14" s="2" customFormat="1" ht="23.25" customHeight="1" x14ac:dyDescent="0.7">
      <c r="A5" s="24"/>
      <c r="F5" s="13"/>
      <c r="G5" s="134" t="s">
        <v>177</v>
      </c>
      <c r="H5" s="134"/>
      <c r="I5" s="134" t="s">
        <v>47</v>
      </c>
      <c r="J5" s="135"/>
      <c r="K5" s="134" t="s">
        <v>177</v>
      </c>
      <c r="L5" s="134"/>
      <c r="M5" s="134" t="s">
        <v>47</v>
      </c>
    </row>
    <row r="6" spans="1:14" ht="23.25" customHeight="1" x14ac:dyDescent="0.7">
      <c r="A6" s="24" t="s">
        <v>20</v>
      </c>
      <c r="F6" s="3" t="s">
        <v>21</v>
      </c>
      <c r="G6" s="68">
        <v>2567</v>
      </c>
      <c r="H6"/>
      <c r="I6" s="68">
        <v>2566</v>
      </c>
      <c r="J6"/>
      <c r="K6" s="68">
        <v>2567</v>
      </c>
      <c r="L6"/>
      <c r="M6" s="68">
        <v>2566</v>
      </c>
    </row>
    <row r="7" spans="1:14" ht="23.25" customHeight="1" x14ac:dyDescent="0.7">
      <c r="A7" s="24"/>
      <c r="G7" s="68" t="s">
        <v>125</v>
      </c>
      <c r="H7"/>
      <c r="I7" s="68"/>
      <c r="J7"/>
      <c r="K7" s="68" t="s">
        <v>125</v>
      </c>
      <c r="L7"/>
      <c r="M7" s="68"/>
    </row>
    <row r="8" spans="1:14" ht="23.25" customHeight="1" x14ac:dyDescent="0.65">
      <c r="G8" s="138" t="s">
        <v>94</v>
      </c>
      <c r="H8" s="138"/>
      <c r="I8" s="138"/>
      <c r="J8" s="138"/>
      <c r="K8" s="138"/>
      <c r="L8" s="138"/>
      <c r="M8" s="138"/>
    </row>
    <row r="9" spans="1:14" ht="23.25" customHeight="1" x14ac:dyDescent="0.7">
      <c r="A9" s="22" t="s">
        <v>0</v>
      </c>
      <c r="K9" s="111"/>
      <c r="M9" s="111"/>
    </row>
    <row r="10" spans="1:14" ht="23.25" customHeight="1" x14ac:dyDescent="0.65">
      <c r="A10" t="s">
        <v>41</v>
      </c>
      <c r="G10" s="113">
        <v>1286657</v>
      </c>
      <c r="H10" s="113"/>
      <c r="I10" s="113">
        <v>1339235</v>
      </c>
      <c r="J10" s="113"/>
      <c r="K10" s="113">
        <v>464565</v>
      </c>
      <c r="L10" s="113"/>
      <c r="M10" s="113">
        <v>501848</v>
      </c>
    </row>
    <row r="11" spans="1:14" ht="23.25" customHeight="1" x14ac:dyDescent="0.65">
      <c r="A11" s="84" t="s">
        <v>34</v>
      </c>
      <c r="F11" s="3">
        <v>8</v>
      </c>
      <c r="G11" s="113">
        <v>4361507</v>
      </c>
      <c r="H11" s="113"/>
      <c r="I11" s="113">
        <v>3695864</v>
      </c>
      <c r="J11" s="113"/>
      <c r="K11" s="113">
        <v>2867203</v>
      </c>
      <c r="L11" s="113"/>
      <c r="M11" s="113">
        <v>2371499</v>
      </c>
    </row>
    <row r="12" spans="1:14" ht="23.25" customHeight="1" x14ac:dyDescent="0.65">
      <c r="A12" t="s">
        <v>126</v>
      </c>
      <c r="G12" s="113">
        <v>739298</v>
      </c>
      <c r="H12" s="113"/>
      <c r="I12" s="113">
        <v>693724</v>
      </c>
      <c r="J12" s="113"/>
      <c r="K12" s="113">
        <v>211479</v>
      </c>
      <c r="L12" s="113"/>
      <c r="M12" s="113">
        <v>189017</v>
      </c>
    </row>
    <row r="13" spans="1:14" ht="23.25" customHeight="1" x14ac:dyDescent="0.65">
      <c r="A13" t="s">
        <v>176</v>
      </c>
      <c r="F13" s="3">
        <v>3</v>
      </c>
      <c r="G13" s="16">
        <v>0</v>
      </c>
      <c r="H13" s="113"/>
      <c r="I13" s="16">
        <v>0</v>
      </c>
      <c r="J13" s="113"/>
      <c r="K13" s="16">
        <v>0</v>
      </c>
      <c r="L13" s="113"/>
      <c r="M13" s="113">
        <v>563401</v>
      </c>
    </row>
    <row r="14" spans="1:14" ht="23.25" customHeight="1" x14ac:dyDescent="0.65">
      <c r="A14" t="s">
        <v>118</v>
      </c>
      <c r="F14" s="3">
        <v>3</v>
      </c>
      <c r="G14" s="16">
        <v>0</v>
      </c>
      <c r="H14" s="113"/>
      <c r="I14" s="16">
        <v>0</v>
      </c>
      <c r="J14" s="113"/>
      <c r="K14" s="113">
        <v>1116795</v>
      </c>
      <c r="L14" s="113"/>
      <c r="M14" s="113">
        <v>1381905</v>
      </c>
    </row>
    <row r="15" spans="1:14" ht="23.25" customHeight="1" x14ac:dyDescent="0.65">
      <c r="A15" s="84" t="s">
        <v>36</v>
      </c>
      <c r="G15" s="89">
        <v>3451358</v>
      </c>
      <c r="H15" s="113"/>
      <c r="I15" s="89">
        <v>3626615</v>
      </c>
      <c r="J15" s="113"/>
      <c r="K15" s="113">
        <v>1401816</v>
      </c>
      <c r="L15" s="113"/>
      <c r="M15" s="113">
        <v>1416666</v>
      </c>
      <c r="N15" s="113"/>
    </row>
    <row r="16" spans="1:14" ht="23.25" customHeight="1" x14ac:dyDescent="0.65">
      <c r="A16" t="s">
        <v>35</v>
      </c>
      <c r="G16" s="113">
        <v>17142</v>
      </c>
      <c r="H16" s="113"/>
      <c r="I16" s="113">
        <v>21028</v>
      </c>
      <c r="J16" s="113"/>
      <c r="K16" s="113">
        <v>9741</v>
      </c>
      <c r="L16" s="113"/>
      <c r="M16" s="113">
        <v>13279</v>
      </c>
      <c r="N16" s="113"/>
    </row>
    <row r="17" spans="1:13" s="25" customFormat="1" ht="23.25" customHeight="1" x14ac:dyDescent="0.7">
      <c r="A17" s="25" t="s">
        <v>1</v>
      </c>
      <c r="F17" s="73"/>
      <c r="G17" s="114">
        <f>SUM(G10:G16)</f>
        <v>9855962</v>
      </c>
      <c r="H17" s="115"/>
      <c r="I17" s="114">
        <f>SUM(I10:I16)</f>
        <v>9376466</v>
      </c>
      <c r="J17" s="116"/>
      <c r="K17" s="114">
        <f>SUM(K10:K16)</f>
        <v>6071599</v>
      </c>
      <c r="L17" s="116"/>
      <c r="M17" s="114">
        <f>SUM(M10:M16)</f>
        <v>6437615</v>
      </c>
    </row>
    <row r="18" spans="1:13" ht="23.25" customHeight="1" x14ac:dyDescent="0.7">
      <c r="A18" s="25"/>
      <c r="G18" s="27"/>
      <c r="H18" s="27"/>
      <c r="I18" s="27"/>
      <c r="J18" s="27"/>
      <c r="K18" s="27"/>
      <c r="L18" s="27"/>
      <c r="M18" s="27"/>
    </row>
    <row r="19" spans="1:13" ht="23.25" customHeight="1" x14ac:dyDescent="0.7">
      <c r="A19" s="22" t="s">
        <v>14</v>
      </c>
      <c r="G19" s="27"/>
      <c r="H19" s="27"/>
      <c r="I19" s="27"/>
      <c r="J19" s="27"/>
      <c r="K19" s="16"/>
      <c r="L19" s="27"/>
      <c r="M19" s="16"/>
    </row>
    <row r="20" spans="1:13" ht="23.25" customHeight="1" x14ac:dyDescent="0.65">
      <c r="A20" t="s">
        <v>155</v>
      </c>
      <c r="G20" s="113">
        <v>550</v>
      </c>
      <c r="H20" s="113"/>
      <c r="I20" s="113">
        <v>550</v>
      </c>
      <c r="J20" s="113"/>
      <c r="K20" s="113">
        <v>550</v>
      </c>
      <c r="L20" s="113"/>
      <c r="M20" s="113">
        <v>550</v>
      </c>
    </row>
    <row r="21" spans="1:13" ht="23.25" customHeight="1" x14ac:dyDescent="0.65">
      <c r="A21" s="117" t="s">
        <v>110</v>
      </c>
      <c r="F21" s="3">
        <v>4</v>
      </c>
      <c r="G21" s="113">
        <v>371077</v>
      </c>
      <c r="H21" s="113"/>
      <c r="I21" s="113">
        <v>368938</v>
      </c>
      <c r="J21" s="113"/>
      <c r="K21" s="16">
        <v>0</v>
      </c>
      <c r="L21" s="113"/>
      <c r="M21" s="16">
        <v>0</v>
      </c>
    </row>
    <row r="22" spans="1:13" ht="23.25" customHeight="1" x14ac:dyDescent="0.65">
      <c r="A22" s="117" t="s">
        <v>109</v>
      </c>
      <c r="F22" s="3">
        <v>4</v>
      </c>
      <c r="G22" s="113">
        <v>899990</v>
      </c>
      <c r="H22" s="113"/>
      <c r="I22" s="113">
        <v>837107</v>
      </c>
      <c r="J22" s="113"/>
      <c r="K22" s="113">
        <v>110700</v>
      </c>
      <c r="L22" s="113"/>
      <c r="M22" s="113">
        <v>110700</v>
      </c>
    </row>
    <row r="23" spans="1:13" ht="23.25" customHeight="1" x14ac:dyDescent="0.65">
      <c r="A23" s="117" t="s">
        <v>91</v>
      </c>
      <c r="F23" s="3">
        <v>5</v>
      </c>
      <c r="G23" s="16">
        <v>0</v>
      </c>
      <c r="H23" s="113"/>
      <c r="I23" s="16">
        <v>0</v>
      </c>
      <c r="J23" s="113"/>
      <c r="K23" s="89">
        <v>9752443</v>
      </c>
      <c r="L23" s="113"/>
      <c r="M23" s="89">
        <v>9752953</v>
      </c>
    </row>
    <row r="24" spans="1:13" ht="23.25" customHeight="1" x14ac:dyDescent="0.65">
      <c r="A24" t="s">
        <v>43</v>
      </c>
      <c r="G24" s="113">
        <v>180229</v>
      </c>
      <c r="H24" s="113"/>
      <c r="I24" s="113">
        <v>180326</v>
      </c>
      <c r="J24" s="113"/>
      <c r="K24" s="113">
        <v>449354</v>
      </c>
      <c r="L24" s="113"/>
      <c r="M24" s="113">
        <v>455678</v>
      </c>
    </row>
    <row r="25" spans="1:13" ht="23.25" customHeight="1" x14ac:dyDescent="0.65">
      <c r="A25" t="s">
        <v>37</v>
      </c>
      <c r="F25" s="3">
        <v>6</v>
      </c>
      <c r="G25" s="113">
        <v>13011672</v>
      </c>
      <c r="H25" s="113"/>
      <c r="I25" s="113">
        <v>13019570</v>
      </c>
      <c r="J25" s="113"/>
      <c r="K25" s="113">
        <v>7204872</v>
      </c>
      <c r="L25" s="113"/>
      <c r="M25" s="113">
        <v>6884728</v>
      </c>
    </row>
    <row r="26" spans="1:13" ht="23.25" customHeight="1" x14ac:dyDescent="0.65">
      <c r="A26" t="s">
        <v>139</v>
      </c>
      <c r="G26" s="113">
        <v>261709</v>
      </c>
      <c r="H26" s="113"/>
      <c r="I26" s="113">
        <v>267135</v>
      </c>
      <c r="J26" s="113"/>
      <c r="K26" s="89">
        <v>217044</v>
      </c>
      <c r="L26" s="113"/>
      <c r="M26" s="89">
        <v>220093</v>
      </c>
    </row>
    <row r="27" spans="1:13" ht="23.25" customHeight="1" x14ac:dyDescent="0.65">
      <c r="A27" t="s">
        <v>51</v>
      </c>
      <c r="G27" s="113">
        <v>162464</v>
      </c>
      <c r="H27" s="113"/>
      <c r="I27" s="113">
        <v>148913</v>
      </c>
      <c r="J27" s="113"/>
      <c r="K27" s="16">
        <v>84409</v>
      </c>
      <c r="L27" s="113"/>
      <c r="M27" s="16">
        <v>77190</v>
      </c>
    </row>
    <row r="28" spans="1:13" ht="23.25" customHeight="1" x14ac:dyDescent="0.65">
      <c r="A28" s="84" t="s">
        <v>38</v>
      </c>
      <c r="G28" s="113">
        <v>194677</v>
      </c>
      <c r="H28" s="113"/>
      <c r="I28" s="113">
        <v>202976</v>
      </c>
      <c r="J28" s="113"/>
      <c r="K28" s="113">
        <v>45633</v>
      </c>
      <c r="L28" s="113"/>
      <c r="M28" s="113">
        <v>43910</v>
      </c>
    </row>
    <row r="29" spans="1:13" ht="23.25" customHeight="1" x14ac:dyDescent="0.7">
      <c r="A29" s="25" t="s">
        <v>15</v>
      </c>
      <c r="G29" s="114">
        <f>SUM(G20:G28)</f>
        <v>15082368</v>
      </c>
      <c r="H29" s="116"/>
      <c r="I29" s="114">
        <f>SUM(I20:I28)</f>
        <v>15025515</v>
      </c>
      <c r="J29" s="113"/>
      <c r="K29" s="114">
        <f>SUM(K20:K28)</f>
        <v>17865005</v>
      </c>
      <c r="L29" s="113"/>
      <c r="M29" s="114">
        <f>SUM(M20:M28)</f>
        <v>17545802</v>
      </c>
    </row>
    <row r="30" spans="1:13" ht="23.25" customHeight="1" x14ac:dyDescent="0.65">
      <c r="G30" s="113"/>
      <c r="H30" s="113"/>
      <c r="I30" s="113"/>
      <c r="J30" s="113"/>
      <c r="K30" s="113"/>
      <c r="L30" s="113"/>
      <c r="M30" s="113"/>
    </row>
    <row r="31" spans="1:13" ht="23.25" customHeight="1" thickBot="1" x14ac:dyDescent="0.75">
      <c r="A31" s="25" t="s">
        <v>2</v>
      </c>
      <c r="G31" s="118">
        <f>G17+G29</f>
        <v>24938330</v>
      </c>
      <c r="H31" s="116"/>
      <c r="I31" s="118">
        <f>I17+I29</f>
        <v>24401981</v>
      </c>
      <c r="J31" s="116"/>
      <c r="K31" s="118">
        <f>K17+K29</f>
        <v>23936604</v>
      </c>
      <c r="L31" s="116"/>
      <c r="M31" s="118">
        <f>M17+M29</f>
        <v>23983417</v>
      </c>
    </row>
    <row r="32" spans="1:13" ht="23.25" customHeight="1" thickTop="1" x14ac:dyDescent="0.65">
      <c r="K32" s="119"/>
      <c r="M32" s="119"/>
    </row>
    <row r="33" spans="1:13" s="2" customFormat="1" ht="23.25" customHeight="1" x14ac:dyDescent="0.7">
      <c r="A33" s="2" t="s">
        <v>117</v>
      </c>
      <c r="F33" s="13"/>
      <c r="K33" s="110"/>
      <c r="L33" s="110"/>
      <c r="M33" s="110"/>
    </row>
    <row r="34" spans="1:13" s="2" customFormat="1" ht="23.25" customHeight="1" x14ac:dyDescent="0.7">
      <c r="A34" s="2" t="s">
        <v>188</v>
      </c>
      <c r="F34" s="13"/>
      <c r="K34" s="110"/>
      <c r="L34" s="110"/>
      <c r="M34" s="110"/>
    </row>
    <row r="35" spans="1:13" s="2" customFormat="1" ht="23.25" customHeight="1" x14ac:dyDescent="0.7">
      <c r="F35" s="13"/>
      <c r="G35" s="105"/>
      <c r="H35" s="105"/>
      <c r="I35" s="105"/>
      <c r="K35" s="110"/>
      <c r="L35" s="110"/>
      <c r="M35" s="110"/>
    </row>
    <row r="36" spans="1:13" s="2" customFormat="1" ht="23.25" customHeight="1" x14ac:dyDescent="0.7">
      <c r="F36" s="13"/>
      <c r="G36" s="139" t="s">
        <v>84</v>
      </c>
      <c r="H36" s="139"/>
      <c r="I36" s="139"/>
      <c r="J36" s="6"/>
      <c r="K36" s="139" t="s">
        <v>85</v>
      </c>
      <c r="L36" s="139"/>
      <c r="M36" s="139"/>
    </row>
    <row r="37" spans="1:13" s="2" customFormat="1" ht="23.25" customHeight="1" x14ac:dyDescent="0.7">
      <c r="A37" s="24"/>
      <c r="F37" s="13"/>
      <c r="G37" s="134" t="s">
        <v>177</v>
      </c>
      <c r="H37" s="134"/>
      <c r="I37" s="134" t="s">
        <v>47</v>
      </c>
      <c r="J37" s="135"/>
      <c r="K37" s="134" t="s">
        <v>177</v>
      </c>
      <c r="L37" s="134"/>
      <c r="M37" s="134" t="s">
        <v>47</v>
      </c>
    </row>
    <row r="38" spans="1:13" ht="23.25" customHeight="1" x14ac:dyDescent="0.7">
      <c r="A38" s="24" t="s">
        <v>22</v>
      </c>
      <c r="F38" s="3" t="s">
        <v>21</v>
      </c>
      <c r="G38" s="68">
        <v>2567</v>
      </c>
      <c r="H38"/>
      <c r="I38" s="68">
        <v>2566</v>
      </c>
      <c r="J38"/>
      <c r="K38" s="68">
        <v>2567</v>
      </c>
      <c r="L38"/>
      <c r="M38" s="68">
        <v>2566</v>
      </c>
    </row>
    <row r="39" spans="1:13" ht="23.25" customHeight="1" x14ac:dyDescent="0.7">
      <c r="A39" s="24"/>
      <c r="G39" s="68" t="s">
        <v>125</v>
      </c>
      <c r="H39"/>
      <c r="I39" s="68"/>
      <c r="J39"/>
      <c r="K39" s="68" t="s">
        <v>125</v>
      </c>
      <c r="L39"/>
      <c r="M39" s="68"/>
    </row>
    <row r="40" spans="1:13" ht="23.25" customHeight="1" x14ac:dyDescent="0.65">
      <c r="G40" s="138" t="s">
        <v>94</v>
      </c>
      <c r="H40" s="138"/>
      <c r="I40" s="138"/>
      <c r="J40" s="138"/>
      <c r="K40" s="138"/>
      <c r="L40" s="138"/>
      <c r="M40" s="138"/>
    </row>
    <row r="41" spans="1:13" ht="23.25" customHeight="1" x14ac:dyDescent="0.7">
      <c r="A41" s="22" t="s">
        <v>3</v>
      </c>
      <c r="K41" s="84"/>
      <c r="L41" s="84"/>
      <c r="M41" s="84"/>
    </row>
    <row r="42" spans="1:13" ht="23.25" customHeight="1" x14ac:dyDescent="0.65">
      <c r="A42" t="s">
        <v>165</v>
      </c>
      <c r="G42" s="89">
        <v>1006155</v>
      </c>
      <c r="H42" s="113"/>
      <c r="I42" s="89">
        <v>1902964</v>
      </c>
      <c r="J42" s="113"/>
      <c r="K42" s="89">
        <v>900000</v>
      </c>
      <c r="L42" s="113"/>
      <c r="M42" s="89">
        <v>1750000</v>
      </c>
    </row>
    <row r="43" spans="1:13" ht="23.25" customHeight="1" x14ac:dyDescent="0.65">
      <c r="A43" s="84" t="s">
        <v>23</v>
      </c>
      <c r="F43" s="120"/>
      <c r="G43" s="113">
        <v>2374485</v>
      </c>
      <c r="H43" s="113"/>
      <c r="I43" s="113">
        <v>2091911</v>
      </c>
      <c r="J43" s="113"/>
      <c r="K43" s="113">
        <v>1293692</v>
      </c>
      <c r="L43" s="113"/>
      <c r="M43" s="113">
        <v>1265616</v>
      </c>
    </row>
    <row r="44" spans="1:13" ht="23.25" customHeight="1" x14ac:dyDescent="0.65">
      <c r="A44" t="s">
        <v>127</v>
      </c>
      <c r="F44" s="120"/>
      <c r="G44" s="113">
        <v>2495279</v>
      </c>
      <c r="H44" s="113"/>
      <c r="I44" s="113">
        <v>2375357</v>
      </c>
      <c r="J44" s="113"/>
      <c r="K44" s="113">
        <v>2416820</v>
      </c>
      <c r="L44" s="113"/>
      <c r="M44" s="113">
        <v>1555131</v>
      </c>
    </row>
    <row r="45" spans="1:13" ht="23.25" customHeight="1" x14ac:dyDescent="0.65">
      <c r="A45" t="s">
        <v>98</v>
      </c>
      <c r="B45"/>
      <c r="F45" s="120">
        <v>3</v>
      </c>
      <c r="G45" s="16">
        <v>0</v>
      </c>
      <c r="H45" s="113"/>
      <c r="I45" s="16">
        <v>0</v>
      </c>
      <c r="J45" s="113"/>
      <c r="K45" s="113">
        <v>1677452</v>
      </c>
      <c r="L45" s="113"/>
      <c r="M45" s="113">
        <v>2249608</v>
      </c>
    </row>
    <row r="46" spans="1:13" ht="23.25" customHeight="1" x14ac:dyDescent="0.65">
      <c r="A46" t="s">
        <v>159</v>
      </c>
      <c r="B46"/>
      <c r="F46" s="120"/>
      <c r="G46" s="16"/>
      <c r="H46" s="113"/>
      <c r="I46" s="16"/>
      <c r="J46" s="113"/>
      <c r="K46" s="113"/>
      <c r="L46" s="113"/>
      <c r="M46" s="113"/>
    </row>
    <row r="47" spans="1:13" ht="23.25" customHeight="1" x14ac:dyDescent="0.65">
      <c r="A47"/>
      <c r="B47" t="s">
        <v>160</v>
      </c>
      <c r="F47" s="120"/>
      <c r="G47" s="16">
        <v>211657</v>
      </c>
      <c r="H47" s="113"/>
      <c r="I47" s="16">
        <v>187184</v>
      </c>
      <c r="J47" s="113"/>
      <c r="K47" s="16">
        <v>0</v>
      </c>
      <c r="L47" s="113"/>
      <c r="M47" s="16">
        <v>0</v>
      </c>
    </row>
    <row r="48" spans="1:13" ht="23.25" customHeight="1" x14ac:dyDescent="0.65">
      <c r="A48" t="s">
        <v>131</v>
      </c>
      <c r="B48"/>
      <c r="F48" s="120"/>
      <c r="G48" s="113">
        <v>76741</v>
      </c>
      <c r="H48" s="113"/>
      <c r="I48" s="113">
        <v>78078</v>
      </c>
      <c r="J48" s="113"/>
      <c r="K48" s="16">
        <v>32859</v>
      </c>
      <c r="L48" s="113"/>
      <c r="M48" s="16">
        <v>34248</v>
      </c>
    </row>
    <row r="49" spans="1:13" ht="23.25" customHeight="1" x14ac:dyDescent="0.65">
      <c r="A49" t="s">
        <v>187</v>
      </c>
      <c r="F49" s="120"/>
      <c r="G49" s="113">
        <v>280830</v>
      </c>
      <c r="H49" s="113"/>
      <c r="I49" s="113">
        <v>214469</v>
      </c>
      <c r="J49" s="113"/>
      <c r="K49" s="16">
        <v>150507</v>
      </c>
      <c r="L49" s="113"/>
      <c r="M49" s="16">
        <v>74048</v>
      </c>
    </row>
    <row r="50" spans="1:13" ht="23.25" customHeight="1" x14ac:dyDescent="0.65">
      <c r="A50" s="84" t="s">
        <v>24</v>
      </c>
      <c r="F50" s="120"/>
      <c r="G50" s="113">
        <v>5387</v>
      </c>
      <c r="H50" s="113"/>
      <c r="I50" s="113">
        <v>1729</v>
      </c>
      <c r="J50" s="113"/>
      <c r="K50" s="113">
        <v>5263</v>
      </c>
      <c r="L50" s="113"/>
      <c r="M50" s="113">
        <v>1681</v>
      </c>
    </row>
    <row r="51" spans="1:13" ht="23.25" customHeight="1" x14ac:dyDescent="0.7">
      <c r="A51" s="25" t="s">
        <v>4</v>
      </c>
      <c r="F51" s="120"/>
      <c r="G51" s="114">
        <f>SUM(G42:G50)</f>
        <v>6450534</v>
      </c>
      <c r="H51" s="116"/>
      <c r="I51" s="114">
        <f>SUM(I42:I50)</f>
        <v>6851692</v>
      </c>
      <c r="J51" s="113"/>
      <c r="K51" s="114">
        <f>SUM(K42:K50)</f>
        <v>6476593</v>
      </c>
      <c r="L51" s="113"/>
      <c r="M51" s="114">
        <f>SUM(M42:M50)</f>
        <v>6930332</v>
      </c>
    </row>
    <row r="52" spans="1:13" ht="15" customHeight="1" x14ac:dyDescent="0.7">
      <c r="A52" s="25"/>
      <c r="F52" s="120"/>
      <c r="G52" s="113"/>
      <c r="H52" s="113"/>
      <c r="I52" s="113"/>
      <c r="J52" s="113"/>
      <c r="K52" s="113"/>
      <c r="L52" s="113"/>
      <c r="M52" s="113"/>
    </row>
    <row r="53" spans="1:13" ht="23.25" customHeight="1" x14ac:dyDescent="0.7">
      <c r="A53" s="22" t="s">
        <v>19</v>
      </c>
      <c r="F53" s="120"/>
      <c r="G53" s="113"/>
      <c r="H53" s="113"/>
      <c r="I53" s="113"/>
      <c r="J53" s="113"/>
      <c r="K53" s="113"/>
      <c r="L53" s="113"/>
      <c r="M53" s="113"/>
    </row>
    <row r="54" spans="1:13" ht="23.25" customHeight="1" x14ac:dyDescent="0.65">
      <c r="A54" t="s">
        <v>128</v>
      </c>
      <c r="F54" s="120"/>
      <c r="G54" s="89">
        <v>226483</v>
      </c>
      <c r="H54" s="113"/>
      <c r="I54" s="89">
        <v>267277</v>
      </c>
      <c r="J54" s="89"/>
      <c r="K54" s="16">
        <v>0</v>
      </c>
      <c r="L54" s="89"/>
      <c r="M54" s="16">
        <v>0</v>
      </c>
    </row>
    <row r="55" spans="1:13" ht="23.25" customHeight="1" x14ac:dyDescent="0.65">
      <c r="A55" t="s">
        <v>140</v>
      </c>
      <c r="F55" s="120"/>
      <c r="G55" s="113">
        <v>240057</v>
      </c>
      <c r="H55" s="113"/>
      <c r="I55" s="113">
        <v>252693</v>
      </c>
      <c r="J55" s="113"/>
      <c r="K55" s="113">
        <v>129388</v>
      </c>
      <c r="L55" s="113"/>
      <c r="M55" s="113">
        <v>142803</v>
      </c>
    </row>
    <row r="56" spans="1:13" ht="23.25" customHeight="1" x14ac:dyDescent="0.65">
      <c r="A56" t="s">
        <v>99</v>
      </c>
      <c r="F56" s="120"/>
      <c r="G56" s="113">
        <v>522471</v>
      </c>
      <c r="H56" s="113"/>
      <c r="I56" s="113">
        <v>504741</v>
      </c>
      <c r="J56" s="113"/>
      <c r="K56" s="113">
        <v>355766</v>
      </c>
      <c r="L56" s="113"/>
      <c r="M56" s="113">
        <v>336768</v>
      </c>
    </row>
    <row r="57" spans="1:13" ht="23.25" customHeight="1" x14ac:dyDescent="0.65">
      <c r="A57" t="s">
        <v>129</v>
      </c>
      <c r="F57" s="120"/>
      <c r="G57" s="16">
        <v>0</v>
      </c>
      <c r="H57" s="113"/>
      <c r="I57" s="89">
        <v>12028</v>
      </c>
      <c r="J57" s="89"/>
      <c r="K57" s="16">
        <v>0</v>
      </c>
      <c r="L57" s="89"/>
      <c r="M57" s="16">
        <v>0</v>
      </c>
    </row>
    <row r="58" spans="1:13" ht="23.25" customHeight="1" x14ac:dyDescent="0.65">
      <c r="A58" t="s">
        <v>62</v>
      </c>
      <c r="F58" s="120"/>
      <c r="G58" s="121">
        <v>1144</v>
      </c>
      <c r="H58" s="113"/>
      <c r="I58" s="121">
        <v>3659</v>
      </c>
      <c r="J58" s="113"/>
      <c r="K58" s="121">
        <v>6069</v>
      </c>
      <c r="L58" s="113"/>
      <c r="M58" s="121">
        <v>6069</v>
      </c>
    </row>
    <row r="59" spans="1:13" ht="23.25" customHeight="1" x14ac:dyDescent="0.7">
      <c r="A59" s="25" t="s">
        <v>16</v>
      </c>
      <c r="F59" s="122"/>
      <c r="G59" s="116">
        <f>SUM(G54:G58)</f>
        <v>990155</v>
      </c>
      <c r="H59" s="116"/>
      <c r="I59" s="116">
        <f>SUM(I54:I58)</f>
        <v>1040398</v>
      </c>
      <c r="J59" s="113"/>
      <c r="K59" s="116">
        <f>SUM(K54:K58)</f>
        <v>491223</v>
      </c>
      <c r="L59" s="113"/>
      <c r="M59" s="116">
        <f>SUM(M54:M58)</f>
        <v>485640</v>
      </c>
    </row>
    <row r="60" spans="1:13" ht="15" customHeight="1" x14ac:dyDescent="0.7">
      <c r="A60" s="25"/>
      <c r="F60" s="122"/>
      <c r="G60" s="123"/>
      <c r="H60" s="116"/>
      <c r="I60" s="123"/>
      <c r="J60" s="113"/>
      <c r="K60" s="123"/>
      <c r="L60" s="113"/>
      <c r="M60" s="123"/>
    </row>
    <row r="61" spans="1:13" ht="23.25" customHeight="1" x14ac:dyDescent="0.7">
      <c r="A61" s="25" t="s">
        <v>5</v>
      </c>
      <c r="F61" s="122"/>
      <c r="G61" s="124">
        <f>G51+G59</f>
        <v>7440689</v>
      </c>
      <c r="H61" s="116"/>
      <c r="I61" s="124">
        <f>I51+I59</f>
        <v>7892090</v>
      </c>
      <c r="J61" s="113"/>
      <c r="K61" s="124">
        <f>K51+K59</f>
        <v>6967816</v>
      </c>
      <c r="L61" s="113"/>
      <c r="M61" s="124">
        <f>M51+M59</f>
        <v>7415972</v>
      </c>
    </row>
    <row r="62" spans="1:13" ht="15" customHeight="1" x14ac:dyDescent="0.7">
      <c r="A62" s="25"/>
      <c r="F62" s="122"/>
      <c r="G62" s="112"/>
      <c r="H62" s="112"/>
      <c r="I62" s="112"/>
      <c r="J62" s="112"/>
      <c r="K62" s="119"/>
      <c r="L62" s="119"/>
      <c r="M62" s="119"/>
    </row>
    <row r="63" spans="1:13" ht="23.25" customHeight="1" x14ac:dyDescent="0.7">
      <c r="A63" s="2" t="s">
        <v>117</v>
      </c>
      <c r="F63" s="122"/>
      <c r="G63" s="112"/>
      <c r="H63" s="112"/>
      <c r="I63" s="112"/>
      <c r="J63" s="112"/>
      <c r="K63" s="119"/>
      <c r="L63" s="119"/>
      <c r="M63" s="119"/>
    </row>
    <row r="64" spans="1:13" ht="23.25" customHeight="1" x14ac:dyDescent="0.7">
      <c r="A64" s="2" t="s">
        <v>188</v>
      </c>
      <c r="F64" s="122"/>
      <c r="G64" s="112"/>
      <c r="H64" s="112"/>
      <c r="I64" s="112"/>
      <c r="J64" s="112"/>
      <c r="K64" s="119"/>
      <c r="L64" s="119"/>
      <c r="M64" s="119"/>
    </row>
    <row r="65" spans="1:13" ht="23.25" customHeight="1" x14ac:dyDescent="0.7">
      <c r="A65" s="2"/>
      <c r="F65" s="122"/>
      <c r="G65" s="112"/>
      <c r="H65" s="112"/>
      <c r="I65" s="112"/>
      <c r="J65" s="112"/>
      <c r="K65" s="119"/>
      <c r="L65" s="119"/>
      <c r="M65" s="119"/>
    </row>
    <row r="66" spans="1:13" s="2" customFormat="1" ht="23.25" customHeight="1" x14ac:dyDescent="0.7">
      <c r="F66" s="13"/>
      <c r="G66" s="139" t="s">
        <v>84</v>
      </c>
      <c r="H66" s="139"/>
      <c r="I66" s="139"/>
      <c r="J66" s="6"/>
      <c r="K66" s="139" t="s">
        <v>85</v>
      </c>
      <c r="L66" s="139"/>
      <c r="M66" s="139"/>
    </row>
    <row r="67" spans="1:13" s="2" customFormat="1" ht="23.25" customHeight="1" x14ac:dyDescent="0.7">
      <c r="A67" s="24"/>
      <c r="F67" s="13"/>
      <c r="G67" s="134" t="s">
        <v>177</v>
      </c>
      <c r="H67" s="134"/>
      <c r="I67" s="134" t="s">
        <v>47</v>
      </c>
      <c r="J67" s="135"/>
      <c r="K67" s="134" t="s">
        <v>177</v>
      </c>
      <c r="L67" s="134"/>
      <c r="M67" s="134" t="s">
        <v>47</v>
      </c>
    </row>
    <row r="68" spans="1:13" ht="23.25" customHeight="1" x14ac:dyDescent="0.7">
      <c r="A68" s="24" t="s">
        <v>22</v>
      </c>
      <c r="G68" s="68">
        <v>2567</v>
      </c>
      <c r="H68"/>
      <c r="I68" s="68">
        <v>2566</v>
      </c>
      <c r="J68"/>
      <c r="K68" s="68">
        <v>2567</v>
      </c>
      <c r="L68"/>
      <c r="M68" s="68">
        <v>2566</v>
      </c>
    </row>
    <row r="69" spans="1:13" ht="23.25" customHeight="1" x14ac:dyDescent="0.7">
      <c r="A69" s="24"/>
      <c r="G69" s="68" t="s">
        <v>125</v>
      </c>
      <c r="H69"/>
      <c r="I69" s="68"/>
      <c r="J69"/>
      <c r="K69" s="68" t="s">
        <v>125</v>
      </c>
      <c r="L69"/>
      <c r="M69" s="68"/>
    </row>
    <row r="70" spans="1:13" ht="23.25" customHeight="1" x14ac:dyDescent="0.7">
      <c r="A70" s="22"/>
      <c r="G70" s="138" t="s">
        <v>94</v>
      </c>
      <c r="H70" s="138"/>
      <c r="I70" s="138"/>
      <c r="J70" s="138"/>
      <c r="K70" s="138"/>
      <c r="L70" s="138"/>
      <c r="M70" s="138"/>
    </row>
    <row r="71" spans="1:13" ht="23.25" customHeight="1" x14ac:dyDescent="0.7">
      <c r="A71" s="22" t="s">
        <v>13</v>
      </c>
      <c r="G71" s="113"/>
      <c r="H71" s="113"/>
      <c r="I71" s="113"/>
      <c r="J71" s="113"/>
      <c r="K71" s="113"/>
      <c r="L71" s="113"/>
      <c r="M71" s="113"/>
    </row>
    <row r="72" spans="1:13" ht="23.25" customHeight="1" x14ac:dyDescent="0.65">
      <c r="A72" s="84" t="s">
        <v>10</v>
      </c>
      <c r="G72" s="113"/>
      <c r="H72" s="113"/>
      <c r="I72" s="113"/>
      <c r="J72" s="113"/>
      <c r="K72" s="113"/>
      <c r="L72" s="113"/>
      <c r="M72" s="113"/>
    </row>
    <row r="73" spans="1:13" ht="23.25" customHeight="1" x14ac:dyDescent="0.65">
      <c r="B73" s="84" t="s">
        <v>28</v>
      </c>
      <c r="G73" s="113"/>
      <c r="H73" s="113"/>
      <c r="I73" s="113"/>
      <c r="J73" s="113"/>
      <c r="K73" s="113"/>
      <c r="L73" s="113"/>
      <c r="M73" s="113"/>
    </row>
    <row r="74" spans="1:13" ht="23.25" customHeight="1" thickBot="1" x14ac:dyDescent="0.7">
      <c r="B74" s="23" t="s">
        <v>130</v>
      </c>
      <c r="G74" s="125">
        <v>3003750</v>
      </c>
      <c r="H74" s="126"/>
      <c r="I74" s="125">
        <v>3003750</v>
      </c>
      <c r="J74" s="127"/>
      <c r="K74" s="125">
        <v>3003750</v>
      </c>
      <c r="L74" s="127"/>
      <c r="M74" s="125">
        <v>3003750</v>
      </c>
    </row>
    <row r="75" spans="1:13" ht="23.25" customHeight="1" thickTop="1" x14ac:dyDescent="0.65">
      <c r="B75" s="84" t="s">
        <v>29</v>
      </c>
      <c r="G75" s="128"/>
      <c r="H75" s="126"/>
      <c r="I75" s="128"/>
      <c r="J75" s="127"/>
      <c r="K75" s="126"/>
      <c r="L75" s="127"/>
      <c r="M75" s="126"/>
    </row>
    <row r="76" spans="1:13" ht="23.25" customHeight="1" x14ac:dyDescent="0.65">
      <c r="B76" s="23" t="s">
        <v>130</v>
      </c>
      <c r="G76" s="127">
        <f>'SH_consol 8'!C30</f>
        <v>3003750</v>
      </c>
      <c r="H76" s="126"/>
      <c r="I76" s="127">
        <v>3003750</v>
      </c>
      <c r="J76" s="127"/>
      <c r="K76" s="127">
        <f>'SH_Sep 9'!C28</f>
        <v>3003750</v>
      </c>
      <c r="L76" s="127"/>
      <c r="M76" s="127">
        <v>3003750</v>
      </c>
    </row>
    <row r="77" spans="1:13" ht="23.25" customHeight="1" x14ac:dyDescent="0.65">
      <c r="A77" t="s">
        <v>119</v>
      </c>
      <c r="G77" s="127">
        <f>'SH_consol 8'!E30</f>
        <v>11847802</v>
      </c>
      <c r="H77" s="126"/>
      <c r="I77" s="127">
        <v>11847802</v>
      </c>
      <c r="J77" s="127"/>
      <c r="K77" s="127">
        <f>'SH_Sep 9'!E28</f>
        <v>11847802</v>
      </c>
      <c r="L77" s="127"/>
      <c r="M77" s="127">
        <v>11847802</v>
      </c>
    </row>
    <row r="78" spans="1:13" ht="23.25" customHeight="1" x14ac:dyDescent="0.65">
      <c r="A78" t="s">
        <v>166</v>
      </c>
      <c r="G78" s="127">
        <f>'SH_consol 8'!K30</f>
        <v>48892</v>
      </c>
      <c r="H78" s="126"/>
      <c r="I78" s="127">
        <v>48892</v>
      </c>
      <c r="J78" s="127"/>
      <c r="K78" s="127">
        <f>'SH_Sep 9'!G28</f>
        <v>73950</v>
      </c>
      <c r="L78" s="127"/>
      <c r="M78" s="127">
        <v>73950</v>
      </c>
    </row>
    <row r="79" spans="1:13" ht="23.25" customHeight="1" x14ac:dyDescent="0.65">
      <c r="A79" s="84" t="s">
        <v>6</v>
      </c>
      <c r="F79"/>
      <c r="G79" s="127"/>
      <c r="H79" s="126"/>
      <c r="I79" s="127"/>
      <c r="J79" s="127"/>
      <c r="K79" s="127"/>
      <c r="L79" s="127"/>
      <c r="M79" s="127"/>
    </row>
    <row r="80" spans="1:13" ht="23.25" customHeight="1" x14ac:dyDescent="0.65">
      <c r="B80" t="s">
        <v>42</v>
      </c>
      <c r="G80" s="127">
        <f>'SH_consol 8'!M30</f>
        <v>300375</v>
      </c>
      <c r="H80" s="126"/>
      <c r="I80" s="127">
        <v>300375</v>
      </c>
      <c r="J80" s="127"/>
      <c r="K80" s="127">
        <f>'SH_Sep 9'!I28</f>
        <v>300375</v>
      </c>
      <c r="L80" s="127"/>
      <c r="M80" s="127">
        <v>300375</v>
      </c>
    </row>
    <row r="81" spans="1:13" ht="23.25" customHeight="1" x14ac:dyDescent="0.65">
      <c r="B81" s="84" t="s">
        <v>7</v>
      </c>
      <c r="F81" s="120"/>
      <c r="G81" s="127">
        <f>'SH_consol 8'!O30</f>
        <v>2745675</v>
      </c>
      <c r="H81" s="126"/>
      <c r="I81" s="127">
        <v>1917179</v>
      </c>
      <c r="J81" s="127"/>
      <c r="K81" s="127">
        <f>'SH_Sep 9'!K28</f>
        <v>1759126</v>
      </c>
      <c r="L81" s="127"/>
      <c r="M81" s="127">
        <v>1357783</v>
      </c>
    </row>
    <row r="82" spans="1:13" ht="23.25" customHeight="1" x14ac:dyDescent="0.65">
      <c r="A82" t="s">
        <v>46</v>
      </c>
      <c r="G82" s="129">
        <f>'SH_consol 8'!W30</f>
        <v>-682412</v>
      </c>
      <c r="H82" s="126"/>
      <c r="I82" s="129">
        <v>-792411</v>
      </c>
      <c r="J82" s="127"/>
      <c r="K82" s="129">
        <f>'SH_Sep 9'!M28</f>
        <v>-16215</v>
      </c>
      <c r="L82" s="127"/>
      <c r="M82" s="129">
        <v>-16215</v>
      </c>
    </row>
    <row r="83" spans="1:13" ht="23.25" customHeight="1" x14ac:dyDescent="0.7">
      <c r="A83" s="25" t="s">
        <v>73</v>
      </c>
      <c r="F83" s="120"/>
      <c r="G83" s="130">
        <f>SUM(G76:G82)</f>
        <v>17264082</v>
      </c>
      <c r="H83" s="126"/>
      <c r="I83" s="130">
        <f>SUM(I76:I82)</f>
        <v>16325587</v>
      </c>
      <c r="J83" s="127"/>
      <c r="K83" s="130">
        <f>SUM(K76:K82)</f>
        <v>16968788</v>
      </c>
      <c r="L83" s="127"/>
      <c r="M83" s="130">
        <f>SUM(M76:M82)</f>
        <v>16567445</v>
      </c>
    </row>
    <row r="84" spans="1:13" ht="23.25" customHeight="1" x14ac:dyDescent="0.65">
      <c r="A84" t="s">
        <v>74</v>
      </c>
      <c r="F84" s="120"/>
      <c r="G84" s="129">
        <f>'SH_consol 8'!AA30</f>
        <v>233559</v>
      </c>
      <c r="H84" s="126"/>
      <c r="I84" s="129">
        <f>184304</f>
        <v>184304</v>
      </c>
      <c r="J84" s="127"/>
      <c r="K84" s="16">
        <v>0</v>
      </c>
      <c r="L84" s="127"/>
      <c r="M84" s="16">
        <v>0</v>
      </c>
    </row>
    <row r="85" spans="1:13" ht="23.25" customHeight="1" x14ac:dyDescent="0.7">
      <c r="A85" s="25" t="s">
        <v>11</v>
      </c>
      <c r="F85" s="120"/>
      <c r="G85" s="131">
        <f>SUM(G83:G84)</f>
        <v>17497641</v>
      </c>
      <c r="H85" s="126"/>
      <c r="I85" s="131">
        <f>SUM(I83:I84)</f>
        <v>16509891</v>
      </c>
      <c r="J85" s="127"/>
      <c r="K85" s="131">
        <f>SUM(K83:K84)</f>
        <v>16968788</v>
      </c>
      <c r="L85" s="127"/>
      <c r="M85" s="131">
        <f>SUM(M83:M84)</f>
        <v>16567445</v>
      </c>
    </row>
    <row r="86" spans="1:13" ht="15" customHeight="1" x14ac:dyDescent="0.7">
      <c r="A86" s="25"/>
      <c r="F86" s="120"/>
      <c r="G86" s="127"/>
      <c r="H86" s="132"/>
      <c r="I86" s="127"/>
      <c r="J86" s="127"/>
      <c r="K86" s="126"/>
      <c r="L86" s="127"/>
      <c r="M86" s="126"/>
    </row>
    <row r="87" spans="1:13" ht="23.25" customHeight="1" thickBot="1" x14ac:dyDescent="0.75">
      <c r="A87" s="25" t="s">
        <v>12</v>
      </c>
      <c r="F87" s="120"/>
      <c r="G87" s="133">
        <f>G85+G61</f>
        <v>24938330</v>
      </c>
      <c r="H87" s="115"/>
      <c r="I87" s="133">
        <f>I85+I61</f>
        <v>24401981</v>
      </c>
      <c r="J87" s="130"/>
      <c r="K87" s="133">
        <f>K85+K61</f>
        <v>23936604</v>
      </c>
      <c r="L87" s="130"/>
      <c r="M87" s="133">
        <f>M85+M61</f>
        <v>23983417</v>
      </c>
    </row>
    <row r="88" spans="1:13" ht="22" thickTop="1" x14ac:dyDescent="0.65">
      <c r="G88" s="113"/>
      <c r="I88" s="113"/>
      <c r="K88" s="113"/>
      <c r="M88" s="113"/>
    </row>
    <row r="98" spans="7:9" ht="23.25" customHeight="1" x14ac:dyDescent="0.65"/>
    <row r="99" spans="7:9" ht="23.25" customHeight="1" x14ac:dyDescent="0.65">
      <c r="G99" s="112"/>
      <c r="I99" s="112"/>
    </row>
  </sheetData>
  <mergeCells count="9">
    <mergeCell ref="G70:M70"/>
    <mergeCell ref="G40:M40"/>
    <mergeCell ref="G66:I66"/>
    <mergeCell ref="K66:M66"/>
    <mergeCell ref="G4:I4"/>
    <mergeCell ref="K4:M4"/>
    <mergeCell ref="G8:M8"/>
    <mergeCell ref="G36:I36"/>
    <mergeCell ref="K36:M36"/>
  </mergeCells>
  <pageMargins left="0.7" right="0.7" top="0.48" bottom="0.5" header="0.5" footer="0.5"/>
  <pageSetup paperSize="9" scale="80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2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58"/>
  <sheetViews>
    <sheetView view="pageBreakPreview" zoomScale="85" zoomScaleNormal="80" zoomScaleSheetLayoutView="85" workbookViewId="0">
      <selection activeCell="G9" sqref="G9"/>
    </sheetView>
  </sheetViews>
  <sheetFormatPr defaultColWidth="20.8984375" defaultRowHeight="23.25" customHeight="1" x14ac:dyDescent="0.65"/>
  <cols>
    <col min="1" max="4" width="2" customWidth="1"/>
    <col min="5" max="5" width="52" customWidth="1"/>
    <col min="6" max="6" width="9.09765625" style="3" customWidth="1"/>
    <col min="7" max="7" width="14.69921875" customWidth="1"/>
    <col min="8" max="8" width="1.3984375" customWidth="1"/>
    <col min="9" max="9" width="14.69921875" customWidth="1"/>
    <col min="10" max="10" width="1.59765625" customWidth="1"/>
    <col min="11" max="11" width="14.69921875" customWidth="1"/>
    <col min="12" max="12" width="1.59765625" customWidth="1"/>
    <col min="13" max="13" width="14.69921875" customWidth="1"/>
    <col min="14" max="14" width="15.09765625" bestFit="1" customWidth="1"/>
  </cols>
  <sheetData>
    <row r="1" spans="1:15" s="2" customFormat="1" ht="23.25" customHeight="1" x14ac:dyDescent="0.7">
      <c r="A1" s="2" t="s">
        <v>117</v>
      </c>
      <c r="F1" s="13"/>
    </row>
    <row r="2" spans="1:15" s="2" customFormat="1" ht="23.25" customHeight="1" x14ac:dyDescent="0.7">
      <c r="A2" s="2" t="s">
        <v>112</v>
      </c>
      <c r="F2" s="13"/>
    </row>
    <row r="3" spans="1:15" s="2" customFormat="1" ht="23.25" customHeight="1" x14ac:dyDescent="0.7">
      <c r="F3" s="13"/>
    </row>
    <row r="4" spans="1:15" s="2" customFormat="1" ht="23.25" customHeight="1" x14ac:dyDescent="0.7">
      <c r="F4" s="13"/>
      <c r="G4" s="139" t="s">
        <v>84</v>
      </c>
      <c r="H4" s="139"/>
      <c r="I4" s="139"/>
      <c r="J4" s="6"/>
      <c r="K4" s="139" t="s">
        <v>85</v>
      </c>
      <c r="L4" s="139"/>
      <c r="M4" s="139"/>
    </row>
    <row r="5" spans="1:15" s="50" customFormat="1" ht="23.25" customHeight="1" x14ac:dyDescent="0.7">
      <c r="A5" s="24"/>
      <c r="F5" s="71"/>
      <c r="G5" s="140" t="s">
        <v>96</v>
      </c>
      <c r="H5" s="140"/>
      <c r="I5" s="140"/>
      <c r="J5"/>
      <c r="K5" s="140" t="s">
        <v>96</v>
      </c>
      <c r="L5" s="140"/>
      <c r="M5" s="140"/>
    </row>
    <row r="6" spans="1:15" s="50" customFormat="1" ht="23.25" customHeight="1" x14ac:dyDescent="0.7">
      <c r="A6" s="24"/>
      <c r="F6" s="71"/>
      <c r="G6" s="140" t="s">
        <v>177</v>
      </c>
      <c r="H6" s="140"/>
      <c r="I6" s="140"/>
      <c r="J6"/>
      <c r="K6" s="140" t="s">
        <v>177</v>
      </c>
      <c r="L6" s="140"/>
      <c r="M6" s="140"/>
    </row>
    <row r="7" spans="1:15" ht="23.25" customHeight="1" x14ac:dyDescent="0.7">
      <c r="A7" s="24"/>
      <c r="F7" s="3" t="s">
        <v>21</v>
      </c>
      <c r="G7" s="68">
        <v>2567</v>
      </c>
      <c r="I7" s="68">
        <v>2566</v>
      </c>
      <c r="K7" s="68">
        <v>2567</v>
      </c>
      <c r="M7" s="68">
        <v>2566</v>
      </c>
    </row>
    <row r="8" spans="1:15" ht="23.25" customHeight="1" x14ac:dyDescent="0.65">
      <c r="G8" s="138" t="s">
        <v>94</v>
      </c>
      <c r="H8" s="138"/>
      <c r="I8" s="138"/>
      <c r="J8" s="138"/>
      <c r="K8" s="138"/>
      <c r="L8" s="138"/>
      <c r="M8" s="138"/>
    </row>
    <row r="9" spans="1:15" ht="23.25" customHeight="1" x14ac:dyDescent="0.7">
      <c r="A9" s="22" t="s">
        <v>25</v>
      </c>
      <c r="N9" s="81"/>
    </row>
    <row r="10" spans="1:15" ht="23.25" customHeight="1" x14ac:dyDescent="0.65">
      <c r="A10" t="s">
        <v>17</v>
      </c>
      <c r="F10" s="3">
        <v>7</v>
      </c>
      <c r="G10" s="16">
        <v>7259888</v>
      </c>
      <c r="H10" s="16"/>
      <c r="I10" s="16">
        <v>6545367</v>
      </c>
      <c r="J10" s="16"/>
      <c r="K10" s="16">
        <v>4849782</v>
      </c>
      <c r="L10" s="16"/>
      <c r="M10" s="16">
        <v>4289810</v>
      </c>
      <c r="N10" s="81"/>
      <c r="O10" s="72"/>
    </row>
    <row r="11" spans="1:15" ht="23.25" customHeight="1" x14ac:dyDescent="0.65">
      <c r="A11" t="s">
        <v>63</v>
      </c>
      <c r="G11" s="16">
        <v>8767</v>
      </c>
      <c r="H11" s="16"/>
      <c r="I11" s="16">
        <v>305866</v>
      </c>
      <c r="J11" s="16"/>
      <c r="K11" s="16">
        <v>20398</v>
      </c>
      <c r="L11" s="16"/>
      <c r="M11" s="16">
        <v>309267</v>
      </c>
      <c r="N11" s="81"/>
    </row>
    <row r="12" spans="1:15" ht="23.25" customHeight="1" x14ac:dyDescent="0.65">
      <c r="A12" t="s">
        <v>26</v>
      </c>
      <c r="G12" s="16">
        <v>58895</v>
      </c>
      <c r="H12" s="16"/>
      <c r="I12" s="16">
        <v>41278</v>
      </c>
      <c r="J12" s="16"/>
      <c r="K12" s="16">
        <v>117952</v>
      </c>
      <c r="L12" s="16"/>
      <c r="M12" s="16">
        <v>108233</v>
      </c>
      <c r="N12" s="81"/>
    </row>
    <row r="13" spans="1:15" ht="23.25" customHeight="1" x14ac:dyDescent="0.7">
      <c r="A13" s="25" t="s">
        <v>8</v>
      </c>
      <c r="G13" s="21">
        <f>SUM(G10:G12)</f>
        <v>7327550</v>
      </c>
      <c r="I13" s="21">
        <f>SUM(I10:I12)</f>
        <v>6892511</v>
      </c>
      <c r="J13" s="83"/>
      <c r="K13" s="21">
        <f>SUM(K10:K12)</f>
        <v>4988132</v>
      </c>
      <c r="M13" s="21">
        <f>SUM(M10:M12)</f>
        <v>4707310</v>
      </c>
      <c r="N13" s="81"/>
    </row>
    <row r="14" spans="1:15" ht="23.15" customHeight="1" x14ac:dyDescent="0.7">
      <c r="A14" s="25"/>
      <c r="N14" s="81"/>
    </row>
    <row r="15" spans="1:15" ht="23.25" customHeight="1" x14ac:dyDescent="0.7">
      <c r="A15" s="22" t="s">
        <v>27</v>
      </c>
      <c r="N15" s="81"/>
    </row>
    <row r="16" spans="1:15" ht="23.25" customHeight="1" x14ac:dyDescent="0.65">
      <c r="A16" t="s">
        <v>18</v>
      </c>
      <c r="G16" s="82">
        <v>4612596</v>
      </c>
      <c r="H16" s="82"/>
      <c r="I16" s="82">
        <v>4359557</v>
      </c>
      <c r="J16" s="82"/>
      <c r="K16" s="82">
        <v>3524622</v>
      </c>
      <c r="L16" s="82"/>
      <c r="M16" s="82">
        <v>3382181</v>
      </c>
      <c r="N16" s="81"/>
      <c r="O16" s="26"/>
    </row>
    <row r="17" spans="1:15" ht="23.25" customHeight="1" x14ac:dyDescent="0.65">
      <c r="A17" t="s">
        <v>114</v>
      </c>
      <c r="G17" s="82">
        <v>1330470</v>
      </c>
      <c r="H17" s="82"/>
      <c r="I17" s="82">
        <v>1179966</v>
      </c>
      <c r="J17" s="82"/>
      <c r="K17" s="82">
        <v>550229</v>
      </c>
      <c r="L17" s="82"/>
      <c r="M17" s="82">
        <v>570377</v>
      </c>
      <c r="N17" s="81"/>
      <c r="O17" s="26"/>
    </row>
    <row r="18" spans="1:15" ht="23.25" customHeight="1" x14ac:dyDescent="0.65">
      <c r="A18" t="s">
        <v>39</v>
      </c>
      <c r="G18" s="82">
        <v>466299</v>
      </c>
      <c r="H18" s="82"/>
      <c r="I18" s="82">
        <v>522863</v>
      </c>
      <c r="J18" s="82"/>
      <c r="K18" s="82">
        <v>399714</v>
      </c>
      <c r="L18" s="82"/>
      <c r="M18" s="82">
        <v>351491</v>
      </c>
      <c r="N18" s="81"/>
      <c r="O18" s="26"/>
    </row>
    <row r="19" spans="1:15" ht="23.25" customHeight="1" x14ac:dyDescent="0.7">
      <c r="A19" s="25" t="s">
        <v>9</v>
      </c>
      <c r="G19" s="21">
        <f>SUM(G16:G18)</f>
        <v>6409365</v>
      </c>
      <c r="I19" s="21">
        <f>SUM(I16:I18)</f>
        <v>6062386</v>
      </c>
      <c r="J19" s="83"/>
      <c r="K19" s="21">
        <f>SUM(K16:K18)</f>
        <v>4474565</v>
      </c>
      <c r="M19" s="21">
        <f>SUM(M16:M18)</f>
        <v>4304049</v>
      </c>
      <c r="N19" s="81"/>
    </row>
    <row r="20" spans="1:15" ht="23.15" customHeight="1" x14ac:dyDescent="0.7">
      <c r="A20" s="25"/>
      <c r="N20" s="81"/>
    </row>
    <row r="21" spans="1:15" ht="23.15" customHeight="1" x14ac:dyDescent="0.7">
      <c r="A21" s="25" t="s">
        <v>142</v>
      </c>
      <c r="G21" s="29">
        <f>G13-G19</f>
        <v>918185</v>
      </c>
      <c r="I21" s="29">
        <f>I13-I19</f>
        <v>830125</v>
      </c>
      <c r="K21" s="29">
        <f>K13-K19</f>
        <v>513567</v>
      </c>
      <c r="M21" s="29">
        <f>M13-M19</f>
        <v>403261</v>
      </c>
      <c r="N21" s="81"/>
    </row>
    <row r="22" spans="1:15" ht="23.15" customHeight="1" x14ac:dyDescent="0.65">
      <c r="A22" t="s">
        <v>40</v>
      </c>
      <c r="G22" s="82">
        <v>-29208</v>
      </c>
      <c r="H22" s="82"/>
      <c r="I22" s="82">
        <v>-23896</v>
      </c>
      <c r="J22" s="82"/>
      <c r="K22" s="82">
        <v>-15777</v>
      </c>
      <c r="L22" s="82"/>
      <c r="M22" s="82">
        <v>-8116</v>
      </c>
      <c r="N22" s="81"/>
    </row>
    <row r="23" spans="1:15" ht="23.25" customHeight="1" x14ac:dyDescent="0.65">
      <c r="A23" t="s">
        <v>132</v>
      </c>
      <c r="F23" s="3">
        <v>4</v>
      </c>
      <c r="G23" s="82">
        <v>59027</v>
      </c>
      <c r="I23" s="82">
        <v>38697</v>
      </c>
      <c r="K23" s="16">
        <v>0</v>
      </c>
      <c r="L23" s="72"/>
      <c r="M23" s="16">
        <v>0</v>
      </c>
      <c r="N23" s="81"/>
    </row>
    <row r="24" spans="1:15" ht="23.25" customHeight="1" x14ac:dyDescent="0.7">
      <c r="A24" s="25" t="s">
        <v>133</v>
      </c>
      <c r="G24" s="39">
        <f>SUM(G21:G23)</f>
        <v>948004</v>
      </c>
      <c r="H24" s="34"/>
      <c r="I24" s="39">
        <f>SUM(I21:I23)</f>
        <v>844926</v>
      </c>
      <c r="J24" s="32"/>
      <c r="K24" s="39">
        <f>SUM(K21:K23)</f>
        <v>497790</v>
      </c>
      <c r="L24" s="34"/>
      <c r="M24" s="39">
        <f>SUM(M21:M23)</f>
        <v>395145</v>
      </c>
      <c r="N24" s="81"/>
    </row>
    <row r="25" spans="1:15" ht="23.25" customHeight="1" x14ac:dyDescent="0.65">
      <c r="A25" t="s">
        <v>100</v>
      </c>
      <c r="G25" s="64">
        <v>-82037</v>
      </c>
      <c r="H25" s="66"/>
      <c r="I25" s="64">
        <v>-53928</v>
      </c>
      <c r="J25" s="66"/>
      <c r="K25" s="64">
        <v>-96447</v>
      </c>
      <c r="L25" s="33"/>
      <c r="M25" s="64">
        <v>-12563</v>
      </c>
      <c r="N25" s="81"/>
    </row>
    <row r="26" spans="1:15" ht="23.25" customHeight="1" thickBot="1" x14ac:dyDescent="0.75">
      <c r="A26" s="25" t="s">
        <v>90</v>
      </c>
      <c r="G26" s="65">
        <f>SUM(G24:G25)</f>
        <v>865967</v>
      </c>
      <c r="H26" s="32"/>
      <c r="I26" s="65">
        <f>SUM(I24:I25)</f>
        <v>790998</v>
      </c>
      <c r="J26" s="32"/>
      <c r="K26" s="65">
        <f>SUM(K24:K25)</f>
        <v>401343</v>
      </c>
      <c r="L26" s="32"/>
      <c r="M26" s="65">
        <f>SUM(M24:M25)</f>
        <v>382582</v>
      </c>
      <c r="N26" s="81"/>
    </row>
    <row r="27" spans="1:15" ht="21.75" customHeight="1" thickTop="1" x14ac:dyDescent="0.7">
      <c r="A27" s="25"/>
      <c r="G27" s="66"/>
      <c r="H27" s="66"/>
      <c r="I27" s="66"/>
      <c r="J27" s="66"/>
      <c r="K27" s="66"/>
      <c r="L27" s="33"/>
      <c r="M27" s="66"/>
      <c r="N27" s="81"/>
    </row>
    <row r="28" spans="1:15" ht="23.25" customHeight="1" x14ac:dyDescent="0.7">
      <c r="A28" s="25" t="s">
        <v>82</v>
      </c>
      <c r="G28" s="60"/>
      <c r="H28" s="60"/>
      <c r="I28" s="60"/>
      <c r="J28" s="60"/>
      <c r="K28" s="60"/>
      <c r="L28" s="60"/>
      <c r="M28" s="60"/>
    </row>
    <row r="29" spans="1:15" ht="23.25" customHeight="1" x14ac:dyDescent="0.65">
      <c r="B29" t="s">
        <v>49</v>
      </c>
      <c r="G29" s="67">
        <f>G31-G30</f>
        <v>828496</v>
      </c>
      <c r="H29" s="67"/>
      <c r="I29" s="67">
        <f>I31-I30</f>
        <v>777897</v>
      </c>
      <c r="J29" s="67"/>
      <c r="K29" s="67">
        <f>K31-K30</f>
        <v>401343</v>
      </c>
      <c r="L29" s="67"/>
      <c r="M29" s="67">
        <f>M31-M30</f>
        <v>382582</v>
      </c>
    </row>
    <row r="30" spans="1:15" ht="23.25" customHeight="1" x14ac:dyDescent="0.65">
      <c r="B30" t="s">
        <v>50</v>
      </c>
      <c r="G30" s="67">
        <v>37471</v>
      </c>
      <c r="H30" s="67"/>
      <c r="I30" s="67">
        <v>13101</v>
      </c>
      <c r="J30" s="67"/>
      <c r="K30" s="67">
        <v>0</v>
      </c>
      <c r="L30" s="67"/>
      <c r="M30" s="67">
        <v>0</v>
      </c>
    </row>
    <row r="31" spans="1:15" s="25" customFormat="1" ht="23.25" customHeight="1" thickBot="1" x14ac:dyDescent="0.75">
      <c r="A31" s="25" t="s">
        <v>90</v>
      </c>
      <c r="F31" s="73"/>
      <c r="G31" s="65">
        <f>G26</f>
        <v>865967</v>
      </c>
      <c r="H31" s="34"/>
      <c r="I31" s="65">
        <f>I26</f>
        <v>790998</v>
      </c>
      <c r="J31" s="34"/>
      <c r="K31" s="65">
        <f>K26</f>
        <v>401343</v>
      </c>
      <c r="L31" s="34"/>
      <c r="M31" s="65">
        <f>M26</f>
        <v>382582</v>
      </c>
    </row>
    <row r="32" spans="1:15" s="25" customFormat="1" ht="23.25" customHeight="1" thickTop="1" x14ac:dyDescent="0.7">
      <c r="F32" s="73"/>
      <c r="G32" s="60"/>
      <c r="H32" s="60"/>
      <c r="I32" s="60"/>
      <c r="J32" s="60"/>
      <c r="K32" s="61"/>
      <c r="L32" s="60"/>
      <c r="M32" s="61"/>
    </row>
    <row r="33" spans="1:14" s="25" customFormat="1" ht="26.15" customHeight="1" thickBot="1" x14ac:dyDescent="0.75">
      <c r="A33" s="25" t="s">
        <v>93</v>
      </c>
      <c r="B33"/>
      <c r="F33" s="3"/>
      <c r="G33" s="63">
        <f>G29/3003750</f>
        <v>0.27582055763628799</v>
      </c>
      <c r="H33" s="62"/>
      <c r="I33" s="63">
        <f>I29/3003750</f>
        <v>0.25897528089887639</v>
      </c>
      <c r="J33" s="62"/>
      <c r="K33" s="63">
        <f>K29/3003750</f>
        <v>0.1336139825218477</v>
      </c>
      <c r="L33" s="62"/>
      <c r="M33" s="63">
        <f>M29/3003750</f>
        <v>0.12736812317935914</v>
      </c>
    </row>
    <row r="34" spans="1:14" s="25" customFormat="1" ht="23.25" customHeight="1" thickTop="1" x14ac:dyDescent="0.7">
      <c r="F34" s="73"/>
      <c r="K34" s="83"/>
      <c r="M34" s="83"/>
    </row>
    <row r="35" spans="1:14" s="2" customFormat="1" ht="23.25" customHeight="1" x14ac:dyDescent="0.7">
      <c r="A35" s="2" t="s">
        <v>117</v>
      </c>
      <c r="F35" s="13"/>
    </row>
    <row r="36" spans="1:14" s="2" customFormat="1" ht="23.25" customHeight="1" x14ac:dyDescent="0.7">
      <c r="A36" s="2" t="s">
        <v>95</v>
      </c>
      <c r="F36" s="13"/>
    </row>
    <row r="37" spans="1:14" s="2" customFormat="1" ht="23.25" customHeight="1" x14ac:dyDescent="0.7">
      <c r="F37" s="13"/>
    </row>
    <row r="38" spans="1:14" s="2" customFormat="1" ht="23.25" customHeight="1" x14ac:dyDescent="0.7">
      <c r="F38" s="13"/>
      <c r="G38" s="139" t="s">
        <v>84</v>
      </c>
      <c r="H38" s="139"/>
      <c r="I38" s="139"/>
      <c r="J38" s="6"/>
      <c r="K38" s="139" t="s">
        <v>85</v>
      </c>
      <c r="L38" s="139"/>
      <c r="M38" s="139"/>
    </row>
    <row r="39" spans="1:14" s="2" customFormat="1" ht="23.25" customHeight="1" x14ac:dyDescent="0.7">
      <c r="F39" s="13"/>
      <c r="G39" s="140" t="s">
        <v>96</v>
      </c>
      <c r="H39" s="140"/>
      <c r="I39" s="140"/>
      <c r="J39"/>
      <c r="K39" s="140" t="s">
        <v>96</v>
      </c>
      <c r="L39" s="140"/>
      <c r="M39" s="140"/>
    </row>
    <row r="40" spans="1:14" s="2" customFormat="1" ht="23.25" customHeight="1" x14ac:dyDescent="0.7">
      <c r="F40" s="13"/>
      <c r="G40" s="140" t="s">
        <v>177</v>
      </c>
      <c r="H40" s="140"/>
      <c r="I40" s="140"/>
      <c r="J40"/>
      <c r="K40" s="140" t="s">
        <v>177</v>
      </c>
      <c r="L40" s="140"/>
      <c r="M40" s="140"/>
    </row>
    <row r="41" spans="1:14" ht="23.25" customHeight="1" x14ac:dyDescent="0.7">
      <c r="A41" s="24"/>
      <c r="F41" s="3" t="s">
        <v>21</v>
      </c>
      <c r="G41" s="68">
        <v>2567</v>
      </c>
      <c r="I41" s="68">
        <v>2566</v>
      </c>
      <c r="J41" s="84"/>
      <c r="K41" s="68">
        <v>2567</v>
      </c>
      <c r="M41" s="68">
        <v>2566</v>
      </c>
    </row>
    <row r="42" spans="1:14" ht="23.25" customHeight="1" x14ac:dyDescent="0.65">
      <c r="G42" s="138" t="s">
        <v>94</v>
      </c>
      <c r="H42" s="138"/>
      <c r="I42" s="138"/>
      <c r="J42" s="138"/>
      <c r="K42" s="138"/>
      <c r="L42" s="138"/>
      <c r="M42" s="138"/>
    </row>
    <row r="43" spans="1:14" ht="23.25" customHeight="1" x14ac:dyDescent="0.7">
      <c r="A43" s="25" t="s">
        <v>90</v>
      </c>
      <c r="G43" s="85">
        <f>G26</f>
        <v>865967</v>
      </c>
      <c r="H43" s="85"/>
      <c r="I43" s="85">
        <f>I26</f>
        <v>790998</v>
      </c>
      <c r="J43" s="85"/>
      <c r="K43" s="85">
        <f>K26</f>
        <v>401343</v>
      </c>
      <c r="L43" s="85"/>
      <c r="M43" s="85">
        <f>M26</f>
        <v>382582</v>
      </c>
    </row>
    <row r="44" spans="1:14" ht="23.25" customHeight="1" x14ac:dyDescent="0.7">
      <c r="A44" s="25"/>
      <c r="G44" s="85"/>
      <c r="H44" s="85"/>
      <c r="I44" s="85"/>
      <c r="J44" s="43"/>
      <c r="K44" s="85"/>
      <c r="L44" s="85"/>
      <c r="M44" s="85"/>
    </row>
    <row r="45" spans="1:14" ht="23.25" customHeight="1" x14ac:dyDescent="0.7">
      <c r="A45" s="74" t="s">
        <v>48</v>
      </c>
      <c r="G45" s="29"/>
      <c r="H45" s="29"/>
      <c r="I45" s="29"/>
      <c r="J45" s="29"/>
      <c r="K45" s="29"/>
      <c r="L45" s="16"/>
      <c r="M45" s="29"/>
      <c r="N45" s="81"/>
    </row>
    <row r="46" spans="1:14" ht="23.25" customHeight="1" x14ac:dyDescent="0.7">
      <c r="A46" s="75" t="s">
        <v>143</v>
      </c>
      <c r="B46" s="76"/>
      <c r="C46" s="77"/>
      <c r="D46" s="77"/>
      <c r="E46" s="77"/>
      <c r="G46" s="16"/>
      <c r="H46" s="29"/>
      <c r="I46" s="16"/>
      <c r="J46" s="29"/>
      <c r="K46" s="16"/>
      <c r="L46" s="16"/>
      <c r="M46" s="16"/>
      <c r="N46" s="81"/>
    </row>
    <row r="47" spans="1:14" ht="23.25" customHeight="1" x14ac:dyDescent="0.65">
      <c r="A47" s="78" t="s">
        <v>122</v>
      </c>
      <c r="B47" s="77"/>
      <c r="C47" s="77"/>
      <c r="D47" s="77"/>
      <c r="E47" s="77"/>
      <c r="G47" s="16">
        <v>115788</v>
      </c>
      <c r="H47" s="16"/>
      <c r="I47" s="16">
        <v>45663</v>
      </c>
      <c r="J47" s="16"/>
      <c r="K47" s="16">
        <v>0</v>
      </c>
      <c r="L47" s="16"/>
      <c r="M47" s="16">
        <v>0</v>
      </c>
      <c r="N47" s="81"/>
    </row>
    <row r="48" spans="1:14" ht="23.25" customHeight="1" x14ac:dyDescent="0.65">
      <c r="A48" s="77" t="s">
        <v>134</v>
      </c>
      <c r="B48" s="79"/>
      <c r="C48" s="77"/>
      <c r="D48" s="77"/>
      <c r="E48" s="77"/>
      <c r="G48" s="16"/>
      <c r="H48" s="16"/>
      <c r="I48" s="16"/>
      <c r="J48" s="16"/>
      <c r="K48" s="16"/>
      <c r="L48" s="16"/>
      <c r="M48" s="16"/>
      <c r="N48" s="81"/>
    </row>
    <row r="49" spans="1:14" ht="23.25" customHeight="1" x14ac:dyDescent="0.65">
      <c r="A49" s="77"/>
      <c r="B49" s="77" t="s">
        <v>135</v>
      </c>
      <c r="C49" s="77"/>
      <c r="D49" s="77"/>
      <c r="E49" s="77"/>
      <c r="F49" s="3">
        <v>4</v>
      </c>
      <c r="G49" s="16">
        <v>5995</v>
      </c>
      <c r="H49" s="16"/>
      <c r="I49" s="16">
        <v>-1706</v>
      </c>
      <c r="J49" s="16"/>
      <c r="K49" s="16">
        <v>0</v>
      </c>
      <c r="L49" s="16"/>
      <c r="M49" s="16">
        <v>0</v>
      </c>
      <c r="N49" s="81"/>
    </row>
    <row r="50" spans="1:14" ht="23.25" customHeight="1" x14ac:dyDescent="0.7">
      <c r="A50" s="80" t="s">
        <v>144</v>
      </c>
      <c r="B50" s="76"/>
      <c r="C50" s="77"/>
      <c r="D50" s="77"/>
      <c r="E50" s="77"/>
      <c r="G50" s="21">
        <f>SUM(G47:G49)</f>
        <v>121783</v>
      </c>
      <c r="H50" s="29"/>
      <c r="I50" s="21">
        <f>SUM(I47:I49)</f>
        <v>43957</v>
      </c>
      <c r="J50" s="29"/>
      <c r="K50" s="21">
        <f>SUM(K47:K49)</f>
        <v>0</v>
      </c>
      <c r="L50" s="29"/>
      <c r="M50" s="21">
        <f>SUM(M47:M49)</f>
        <v>0</v>
      </c>
      <c r="N50" s="81"/>
    </row>
    <row r="51" spans="1:14" ht="23.25" customHeight="1" x14ac:dyDescent="0.7">
      <c r="A51" s="80" t="s">
        <v>183</v>
      </c>
      <c r="B51" s="76"/>
      <c r="C51" s="77"/>
      <c r="D51" s="77"/>
      <c r="E51" s="77"/>
      <c r="G51" s="21">
        <f>G50</f>
        <v>121783</v>
      </c>
      <c r="H51" s="29"/>
      <c r="I51" s="21">
        <f>I50</f>
        <v>43957</v>
      </c>
      <c r="J51" s="29"/>
      <c r="K51" s="21">
        <f>K50</f>
        <v>0</v>
      </c>
      <c r="L51" s="29"/>
      <c r="M51" s="21">
        <f>M50</f>
        <v>0</v>
      </c>
      <c r="N51" s="81"/>
    </row>
    <row r="52" spans="1:14" ht="23.25" customHeight="1" thickBot="1" x14ac:dyDescent="0.75">
      <c r="A52" s="76" t="s">
        <v>87</v>
      </c>
      <c r="G52" s="86">
        <f>G43+G51</f>
        <v>987750</v>
      </c>
      <c r="H52" s="29"/>
      <c r="I52" s="86">
        <f>I43+I51</f>
        <v>834955</v>
      </c>
      <c r="J52" s="29"/>
      <c r="K52" s="86">
        <f>K43+K51</f>
        <v>401343</v>
      </c>
      <c r="L52" s="29"/>
      <c r="M52" s="86">
        <f>M43+M51</f>
        <v>382582</v>
      </c>
      <c r="N52" s="81"/>
    </row>
    <row r="53" spans="1:14" s="25" customFormat="1" ht="23.25" customHeight="1" thickTop="1" x14ac:dyDescent="0.7">
      <c r="F53" s="73"/>
      <c r="G53" s="87"/>
      <c r="I53" s="87"/>
      <c r="K53" s="87"/>
      <c r="M53" s="87"/>
    </row>
    <row r="54" spans="1:14" ht="23.25" customHeight="1" x14ac:dyDescent="0.7">
      <c r="A54" s="25" t="s">
        <v>83</v>
      </c>
      <c r="G54" s="88"/>
      <c r="I54" s="88"/>
      <c r="K54" s="88"/>
      <c r="M54" s="88"/>
    </row>
    <row r="55" spans="1:14" ht="23.25" customHeight="1" x14ac:dyDescent="0.65">
      <c r="B55" t="s">
        <v>49</v>
      </c>
      <c r="G55" s="16">
        <f>G57-G56</f>
        <v>938495</v>
      </c>
      <c r="H55" s="16"/>
      <c r="I55" s="16">
        <f>I57-I56</f>
        <v>823340</v>
      </c>
      <c r="J55" s="16"/>
      <c r="K55" s="16">
        <f>K52</f>
        <v>401343</v>
      </c>
      <c r="L55" s="16"/>
      <c r="M55" s="16">
        <f>M52</f>
        <v>382582</v>
      </c>
      <c r="N55" s="72"/>
    </row>
    <row r="56" spans="1:14" ht="23.25" customHeight="1" x14ac:dyDescent="0.65">
      <c r="B56" t="s">
        <v>50</v>
      </c>
      <c r="G56" s="16">
        <v>49255</v>
      </c>
      <c r="H56" s="16"/>
      <c r="I56" s="16">
        <v>11615</v>
      </c>
      <c r="J56" s="16"/>
      <c r="K56" s="16">
        <v>0</v>
      </c>
      <c r="L56" s="16"/>
      <c r="M56" s="16">
        <v>0</v>
      </c>
    </row>
    <row r="57" spans="1:14" s="25" customFormat="1" ht="23.25" customHeight="1" thickBot="1" x14ac:dyDescent="0.75">
      <c r="A57" s="25" t="s">
        <v>87</v>
      </c>
      <c r="F57" s="73"/>
      <c r="G57" s="28">
        <f>G52</f>
        <v>987750</v>
      </c>
      <c r="H57" s="29"/>
      <c r="I57" s="28">
        <f>I52</f>
        <v>834955</v>
      </c>
      <c r="J57" s="29"/>
      <c r="K57" s="28">
        <f>SUM(K55:K56)</f>
        <v>401343</v>
      </c>
      <c r="L57" s="29"/>
      <c r="M57" s="28">
        <f>SUM(M55:M56)</f>
        <v>382582</v>
      </c>
    </row>
    <row r="58" spans="1:14" ht="15" customHeight="1" thickTop="1" x14ac:dyDescent="0.65">
      <c r="G58" s="72"/>
      <c r="I58" s="72"/>
      <c r="K58" s="89"/>
      <c r="M58" s="89"/>
    </row>
  </sheetData>
  <mergeCells count="14">
    <mergeCell ref="G40:I40"/>
    <mergeCell ref="K40:M40"/>
    <mergeCell ref="G42:M42"/>
    <mergeCell ref="G4:I4"/>
    <mergeCell ref="K4:M4"/>
    <mergeCell ref="G5:I5"/>
    <mergeCell ref="K5:M5"/>
    <mergeCell ref="G6:I6"/>
    <mergeCell ref="K6:M6"/>
    <mergeCell ref="G8:M8"/>
    <mergeCell ref="G38:I38"/>
    <mergeCell ref="K38:M38"/>
    <mergeCell ref="G39:I39"/>
    <mergeCell ref="K39:M39"/>
  </mergeCells>
  <pageMargins left="0.7" right="0.7" top="0.48" bottom="0.5" header="0.5" footer="0.5"/>
  <pageSetup paperSize="9" scale="75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&amp;Lหมายเหตุประกอบงบการเงินเป็นส่วนหนึ่งของงบการเงินระหว่างกาลนี้&amp;13
&amp;C&amp;P</oddFooter>
  </headerFooter>
  <rowBreaks count="1" manualBreakCount="1">
    <brk id="34" max="12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31"/>
  <sheetViews>
    <sheetView view="pageBreakPreview" topLeftCell="A25" zoomScale="50" zoomScaleNormal="60" zoomScaleSheetLayoutView="50" workbookViewId="0">
      <selection activeCell="G31" sqref="G31"/>
    </sheetView>
  </sheetViews>
  <sheetFormatPr defaultColWidth="9.09765625" defaultRowHeight="21.5" x14ac:dyDescent="0.65"/>
  <cols>
    <col min="1" max="1" width="41.69921875" style="7" customWidth="1"/>
    <col min="2" max="2" width="5.59765625" style="7" customWidth="1"/>
    <col min="3" max="3" width="14.3984375" style="7" customWidth="1"/>
    <col min="4" max="4" width="1.3984375" style="7" customWidth="1"/>
    <col min="5" max="5" width="14.3984375" style="7" customWidth="1"/>
    <col min="6" max="6" width="1.3984375" style="7" customWidth="1"/>
    <col min="7" max="7" width="16.09765625" style="7" customWidth="1"/>
    <col min="8" max="8" width="1.3984375" style="7" customWidth="1"/>
    <col min="9" max="9" width="16.09765625" style="7" customWidth="1"/>
    <col min="10" max="10" width="1.3984375" style="7" customWidth="1"/>
    <col min="11" max="11" width="14.3984375" style="7" customWidth="1"/>
    <col min="12" max="12" width="1.3984375" style="7" customWidth="1"/>
    <col min="13" max="13" width="13.69921875" style="7" customWidth="1"/>
    <col min="14" max="14" width="1.3984375" style="7" customWidth="1"/>
    <col min="15" max="15" width="14.3984375" style="7" customWidth="1"/>
    <col min="16" max="16" width="1.3984375" style="7" customWidth="1"/>
    <col min="17" max="17" width="14.69921875" style="7" customWidth="1"/>
    <col min="18" max="18" width="1.3984375" style="7" customWidth="1"/>
    <col min="19" max="19" width="15.59765625" style="7" customWidth="1"/>
    <col min="20" max="20" width="1.3984375" style="7" customWidth="1"/>
    <col min="21" max="21" width="17" style="7" customWidth="1"/>
    <col min="22" max="22" width="1.3984375" style="7" customWidth="1"/>
    <col min="23" max="23" width="14.69921875" style="7" customWidth="1"/>
    <col min="24" max="24" width="1.3984375" style="7" customWidth="1"/>
    <col min="25" max="25" width="14.3984375" style="7" customWidth="1"/>
    <col min="26" max="26" width="1.3984375" style="7" customWidth="1"/>
    <col min="27" max="27" width="14.3984375" style="4" customWidth="1"/>
    <col min="28" max="28" width="1.3984375" style="4" customWidth="1"/>
    <col min="29" max="29" width="14.3984375" style="7" customWidth="1"/>
    <col min="30" max="30" width="9.09765625" style="7"/>
    <col min="31" max="31" width="15.3984375" style="7" bestFit="1" customWidth="1"/>
    <col min="32" max="32" width="16.69921875" style="7" bestFit="1" customWidth="1"/>
    <col min="33" max="33" width="14.69921875" style="7" customWidth="1"/>
    <col min="34" max="34" width="9.09765625" style="7"/>
    <col min="35" max="35" width="10.59765625" style="7" bestFit="1" customWidth="1"/>
    <col min="36" max="16384" width="9.09765625" style="7"/>
  </cols>
  <sheetData>
    <row r="1" spans="1:32" s="11" customFormat="1" ht="23" x14ac:dyDescent="0.7">
      <c r="A1" s="2" t="s">
        <v>117</v>
      </c>
      <c r="B1" s="2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8"/>
    </row>
    <row r="2" spans="1:32" s="11" customFormat="1" ht="23" x14ac:dyDescent="0.7">
      <c r="A2" s="2" t="s">
        <v>189</v>
      </c>
      <c r="B2" s="2"/>
      <c r="AA2" s="10"/>
      <c r="AB2" s="10"/>
      <c r="AC2" s="12"/>
      <c r="AD2" s="12"/>
      <c r="AE2" s="12"/>
    </row>
    <row r="3" spans="1:32" s="11" customFormat="1" ht="23.15" customHeight="1" x14ac:dyDescent="0.7"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2"/>
      <c r="AE3" s="12"/>
    </row>
    <row r="4" spans="1:32" s="91" customFormat="1" ht="22" x14ac:dyDescent="0.7">
      <c r="C4" s="139" t="s">
        <v>84</v>
      </c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92"/>
      <c r="AE4" s="92"/>
    </row>
    <row r="5" spans="1:32" ht="23.15" customHeight="1" x14ac:dyDescent="0.65">
      <c r="A5" s="4"/>
      <c r="B5" s="4"/>
      <c r="C5" s="4"/>
      <c r="D5" s="4"/>
      <c r="E5" s="4"/>
      <c r="F5" s="4"/>
      <c r="G5" s="143" t="s">
        <v>166</v>
      </c>
      <c r="H5" s="143"/>
      <c r="I5" s="143"/>
      <c r="J5" s="143"/>
      <c r="K5" s="143"/>
      <c r="L5" s="4"/>
      <c r="M5" s="143" t="s">
        <v>6</v>
      </c>
      <c r="N5" s="143"/>
      <c r="O5" s="143"/>
      <c r="P5" s="93"/>
      <c r="Q5" s="143" t="s">
        <v>46</v>
      </c>
      <c r="R5" s="143"/>
      <c r="S5" s="143"/>
      <c r="T5" s="143"/>
      <c r="U5" s="143"/>
      <c r="V5" s="143"/>
      <c r="W5" s="143"/>
      <c r="X5" s="94"/>
      <c r="Y5" s="94"/>
      <c r="Z5" s="95"/>
      <c r="AC5" s="93"/>
      <c r="AD5" s="93"/>
      <c r="AE5" s="93"/>
    </row>
    <row r="6" spans="1:32" x14ac:dyDescent="0.65">
      <c r="A6" s="4"/>
      <c r="B6" s="4"/>
      <c r="C6" s="4"/>
      <c r="D6" s="4"/>
      <c r="E6" s="4"/>
      <c r="F6" s="4"/>
      <c r="G6" s="94"/>
      <c r="H6" s="4"/>
      <c r="I6" s="94"/>
      <c r="J6" s="4"/>
      <c r="K6" s="94"/>
      <c r="L6" s="4"/>
      <c r="M6" s="93"/>
      <c r="N6" s="93"/>
      <c r="O6" s="93"/>
      <c r="P6" s="93"/>
      <c r="Q6" s="93" t="s">
        <v>161</v>
      </c>
      <c r="R6" s="93"/>
      <c r="S6" s="93"/>
      <c r="T6" s="93"/>
      <c r="U6" s="93" t="s">
        <v>72</v>
      </c>
      <c r="V6" s="93"/>
      <c r="W6" s="93"/>
      <c r="X6" s="94"/>
      <c r="Y6" s="94"/>
      <c r="Z6" s="95"/>
      <c r="AC6" s="93"/>
      <c r="AD6" s="93"/>
      <c r="AE6" s="93"/>
    </row>
    <row r="7" spans="1:32" x14ac:dyDescent="0.65">
      <c r="A7" s="4"/>
      <c r="B7" s="4"/>
      <c r="C7" s="4"/>
      <c r="D7" s="4"/>
      <c r="E7" s="4"/>
      <c r="F7" s="4"/>
      <c r="G7" s="93" t="s">
        <v>64</v>
      </c>
      <c r="H7" s="4"/>
      <c r="I7" s="93" t="s">
        <v>167</v>
      </c>
      <c r="J7" s="4"/>
      <c r="K7" s="93"/>
      <c r="L7" s="4"/>
      <c r="M7" s="93"/>
      <c r="N7" s="93"/>
      <c r="O7" s="93"/>
      <c r="P7" s="93"/>
      <c r="Q7" s="93" t="s">
        <v>162</v>
      </c>
      <c r="R7" s="93"/>
      <c r="S7" s="93"/>
      <c r="T7" s="93"/>
      <c r="U7" s="4" t="s">
        <v>136</v>
      </c>
      <c r="V7" s="93"/>
      <c r="W7" s="93" t="s">
        <v>79</v>
      </c>
      <c r="X7" s="4"/>
      <c r="Y7" s="95"/>
      <c r="Z7" s="95"/>
      <c r="AC7" s="93"/>
      <c r="AD7" s="93"/>
      <c r="AE7" s="93"/>
    </row>
    <row r="8" spans="1:32" x14ac:dyDescent="0.65">
      <c r="C8" s="93" t="s">
        <v>181</v>
      </c>
      <c r="D8" s="93"/>
      <c r="E8" s="93"/>
      <c r="F8" s="93"/>
      <c r="G8" s="4" t="s">
        <v>65</v>
      </c>
      <c r="H8" s="93"/>
      <c r="I8" s="4" t="s">
        <v>168</v>
      </c>
      <c r="J8" s="93"/>
      <c r="K8" s="4"/>
      <c r="L8" s="93"/>
      <c r="M8" s="93"/>
      <c r="N8" s="93"/>
      <c r="Q8" s="93" t="s">
        <v>111</v>
      </c>
      <c r="S8" s="4" t="s">
        <v>151</v>
      </c>
      <c r="T8" s="4"/>
      <c r="U8" s="4" t="s">
        <v>145</v>
      </c>
      <c r="V8" s="4"/>
      <c r="W8" s="4" t="s">
        <v>80</v>
      </c>
      <c r="X8" s="93"/>
      <c r="Y8" s="93" t="s">
        <v>79</v>
      </c>
      <c r="Z8" s="93"/>
      <c r="AA8" s="4" t="s">
        <v>69</v>
      </c>
      <c r="AC8" s="93"/>
      <c r="AD8" s="96"/>
      <c r="AE8" s="96"/>
    </row>
    <row r="9" spans="1:32" x14ac:dyDescent="0.65">
      <c r="C9" s="93" t="s">
        <v>31</v>
      </c>
      <c r="D9" s="93"/>
      <c r="E9" s="93" t="s">
        <v>120</v>
      </c>
      <c r="F9" s="93"/>
      <c r="G9" s="4" t="s">
        <v>66</v>
      </c>
      <c r="H9" s="93"/>
      <c r="I9" s="4" t="s">
        <v>169</v>
      </c>
      <c r="J9" s="93"/>
      <c r="K9" s="4" t="s">
        <v>79</v>
      </c>
      <c r="L9" s="93"/>
      <c r="M9" s="93" t="s">
        <v>45</v>
      </c>
      <c r="N9" s="93"/>
      <c r="O9" s="96"/>
      <c r="P9" s="96"/>
      <c r="Q9" s="93" t="s">
        <v>164</v>
      </c>
      <c r="R9" s="96"/>
      <c r="S9" s="4" t="s">
        <v>137</v>
      </c>
      <c r="T9" s="4"/>
      <c r="U9" s="4" t="s">
        <v>146</v>
      </c>
      <c r="V9" s="4"/>
      <c r="W9" s="4" t="s">
        <v>81</v>
      </c>
      <c r="X9" s="93"/>
      <c r="Y9" s="93" t="s">
        <v>202</v>
      </c>
      <c r="Z9" s="93"/>
      <c r="AA9" s="4" t="s">
        <v>70</v>
      </c>
      <c r="AC9" s="93" t="s">
        <v>32</v>
      </c>
      <c r="AD9" s="96"/>
      <c r="AE9" s="96"/>
    </row>
    <row r="10" spans="1:32" x14ac:dyDescent="0.65">
      <c r="C10" s="93" t="s">
        <v>30</v>
      </c>
      <c r="D10" s="93"/>
      <c r="E10" s="93" t="s">
        <v>121</v>
      </c>
      <c r="F10" s="93"/>
      <c r="G10" s="4" t="s">
        <v>67</v>
      </c>
      <c r="H10" s="93"/>
      <c r="I10" s="4" t="s">
        <v>170</v>
      </c>
      <c r="J10" s="93"/>
      <c r="K10" s="93" t="s">
        <v>166</v>
      </c>
      <c r="L10" s="93"/>
      <c r="M10" s="93" t="s">
        <v>44</v>
      </c>
      <c r="N10" s="93"/>
      <c r="O10" s="93" t="s">
        <v>7</v>
      </c>
      <c r="P10" s="93"/>
      <c r="Q10" s="93" t="s">
        <v>163</v>
      </c>
      <c r="R10" s="93"/>
      <c r="S10" s="4" t="s">
        <v>138</v>
      </c>
      <c r="T10" s="4"/>
      <c r="U10" s="4" t="s">
        <v>69</v>
      </c>
      <c r="V10" s="4"/>
      <c r="W10" s="4" t="s">
        <v>13</v>
      </c>
      <c r="X10" s="93"/>
      <c r="Y10" s="4" t="s">
        <v>201</v>
      </c>
      <c r="Z10" s="93"/>
      <c r="AA10" s="4" t="s">
        <v>71</v>
      </c>
      <c r="AC10" s="93" t="s">
        <v>33</v>
      </c>
      <c r="AD10" s="96"/>
      <c r="AE10" s="93"/>
      <c r="AF10" s="96"/>
    </row>
    <row r="11" spans="1:32" x14ac:dyDescent="0.65">
      <c r="C11" s="142" t="s">
        <v>94</v>
      </c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96"/>
      <c r="AE11" s="93"/>
      <c r="AF11" s="96"/>
    </row>
    <row r="12" spans="1:32" ht="23.15" customHeight="1" x14ac:dyDescent="0.7">
      <c r="A12" s="5" t="s">
        <v>178</v>
      </c>
      <c r="B12" s="5"/>
      <c r="C12" s="97"/>
      <c r="D12" s="97"/>
      <c r="E12" s="97"/>
      <c r="F12" s="97"/>
      <c r="G12" s="98"/>
      <c r="H12" s="97"/>
      <c r="I12" s="98"/>
      <c r="J12" s="97"/>
      <c r="K12" s="98"/>
      <c r="L12" s="97"/>
      <c r="M12" s="97"/>
      <c r="N12" s="97"/>
      <c r="O12" s="98"/>
      <c r="P12" s="98"/>
      <c r="Q12" s="98"/>
      <c r="R12" s="98"/>
      <c r="S12" s="98"/>
      <c r="T12" s="98"/>
      <c r="U12" s="98"/>
      <c r="V12" s="98"/>
      <c r="W12" s="98"/>
      <c r="X12" s="99"/>
      <c r="Y12" s="99"/>
      <c r="Z12" s="99"/>
      <c r="AC12" s="97"/>
    </row>
    <row r="13" spans="1:32" ht="23.15" customHeight="1" x14ac:dyDescent="0.7">
      <c r="A13" s="5" t="s">
        <v>179</v>
      </c>
      <c r="B13" s="5"/>
      <c r="C13" s="32">
        <v>3003750</v>
      </c>
      <c r="D13" s="32"/>
      <c r="E13" s="32">
        <v>11847802</v>
      </c>
      <c r="F13" s="32"/>
      <c r="G13" s="32">
        <v>295202</v>
      </c>
      <c r="H13" s="32"/>
      <c r="I13" s="32">
        <v>-236359</v>
      </c>
      <c r="J13" s="32"/>
      <c r="K13" s="32">
        <f>SUM(G13:I13)</f>
        <v>58843</v>
      </c>
      <c r="L13" s="32"/>
      <c r="M13" s="32">
        <v>300375</v>
      </c>
      <c r="N13" s="32"/>
      <c r="O13" s="32">
        <v>2099731</v>
      </c>
      <c r="P13" s="32"/>
      <c r="Q13" s="32">
        <v>-679190</v>
      </c>
      <c r="R13" s="32"/>
      <c r="S13" s="32">
        <v>1857648</v>
      </c>
      <c r="T13" s="32"/>
      <c r="U13" s="32">
        <v>-25221</v>
      </c>
      <c r="V13" s="32"/>
      <c r="W13" s="32">
        <f>SUM(Q13:V13)</f>
        <v>1153237</v>
      </c>
      <c r="X13" s="32"/>
      <c r="Y13" s="29">
        <f>SUM(W13,C13:E13,K13:P13)</f>
        <v>18463738</v>
      </c>
      <c r="Z13" s="32"/>
      <c r="AA13" s="32">
        <v>-8761</v>
      </c>
      <c r="AB13" s="38"/>
      <c r="AC13" s="29">
        <f>SUM(Y13:AA13)</f>
        <v>18454977</v>
      </c>
    </row>
    <row r="14" spans="1:32" ht="17.5" customHeight="1" x14ac:dyDescent="0.7">
      <c r="A14" s="6"/>
      <c r="B14" s="6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37"/>
      <c r="AB14" s="37"/>
      <c r="AC14" s="101"/>
    </row>
    <row r="15" spans="1:32" ht="23.15" customHeight="1" x14ac:dyDescent="0.7">
      <c r="A15" s="6" t="s">
        <v>89</v>
      </c>
      <c r="B15" s="6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02"/>
      <c r="P15" s="102"/>
      <c r="Q15" s="102"/>
      <c r="R15" s="102"/>
      <c r="S15" s="19"/>
      <c r="T15" s="19"/>
      <c r="U15" s="19"/>
      <c r="V15" s="19"/>
      <c r="W15" s="19"/>
      <c r="X15" s="100"/>
      <c r="Y15" s="31"/>
      <c r="Z15" s="31"/>
      <c r="AA15" s="37"/>
      <c r="AB15" s="37"/>
      <c r="AC15" s="19"/>
    </row>
    <row r="16" spans="1:32" ht="23.15" customHeight="1" x14ac:dyDescent="0.65">
      <c r="A16" s="7" t="s">
        <v>113</v>
      </c>
      <c r="C16" s="16">
        <v>0</v>
      </c>
      <c r="D16" s="19"/>
      <c r="E16" s="16">
        <v>0</v>
      </c>
      <c r="F16" s="19"/>
      <c r="G16" s="16">
        <v>0</v>
      </c>
      <c r="H16" s="19"/>
      <c r="I16" s="16">
        <v>0</v>
      </c>
      <c r="J16" s="19"/>
      <c r="K16" s="16">
        <v>0</v>
      </c>
      <c r="L16" s="19"/>
      <c r="M16" s="16">
        <v>0</v>
      </c>
      <c r="N16" s="19"/>
      <c r="O16" s="102">
        <v>777897</v>
      </c>
      <c r="P16" s="102"/>
      <c r="Q16" s="16">
        <v>0</v>
      </c>
      <c r="R16" s="102"/>
      <c r="S16" s="16">
        <v>0</v>
      </c>
      <c r="T16" s="19"/>
      <c r="U16" s="16">
        <v>0</v>
      </c>
      <c r="V16" s="19"/>
      <c r="W16" s="16">
        <v>0</v>
      </c>
      <c r="X16" s="100"/>
      <c r="Y16" s="16">
        <f>SUM(W16,C16:E16,K16:P16)</f>
        <v>777897</v>
      </c>
      <c r="Z16" s="31"/>
      <c r="AA16" s="16">
        <v>13101</v>
      </c>
      <c r="AB16" s="37"/>
      <c r="AC16" s="31">
        <f t="shared" ref="AC16:AC17" si="0">SUM(Y16:AA16)</f>
        <v>790998</v>
      </c>
    </row>
    <row r="17" spans="1:29" ht="23.15" customHeight="1" x14ac:dyDescent="0.65">
      <c r="A17" s="7" t="s">
        <v>68</v>
      </c>
      <c r="C17" s="16">
        <v>0</v>
      </c>
      <c r="D17" s="19"/>
      <c r="E17" s="16">
        <v>0</v>
      </c>
      <c r="F17" s="19"/>
      <c r="G17" s="16">
        <v>0</v>
      </c>
      <c r="H17" s="19"/>
      <c r="I17" s="16">
        <v>0</v>
      </c>
      <c r="J17" s="19"/>
      <c r="K17" s="16">
        <v>0</v>
      </c>
      <c r="L17" s="19"/>
      <c r="M17" s="16">
        <v>0</v>
      </c>
      <c r="N17" s="19"/>
      <c r="O17" s="16">
        <v>0</v>
      </c>
      <c r="P17" s="16"/>
      <c r="Q17" s="103">
        <v>47149</v>
      </c>
      <c r="R17" s="102"/>
      <c r="S17" s="103">
        <v>0</v>
      </c>
      <c r="T17" s="19"/>
      <c r="U17" s="103">
        <v>-1706</v>
      </c>
      <c r="V17" s="102"/>
      <c r="W17" s="16">
        <f>SUM(Q17:V17)</f>
        <v>45443</v>
      </c>
      <c r="X17" s="100"/>
      <c r="Y17" s="16">
        <f>SUM(W17,C17:E17,K17:P17)</f>
        <v>45443</v>
      </c>
      <c r="Z17" s="100"/>
      <c r="AA17" s="16">
        <v>-1486</v>
      </c>
      <c r="AB17" s="37"/>
      <c r="AC17" s="104">
        <f t="shared" si="0"/>
        <v>43957</v>
      </c>
    </row>
    <row r="18" spans="1:29" ht="23.15" customHeight="1" x14ac:dyDescent="0.7">
      <c r="A18" s="5" t="s">
        <v>88</v>
      </c>
      <c r="B18" s="5"/>
      <c r="C18" s="21">
        <f>SUM(C16:C17)</f>
        <v>0</v>
      </c>
      <c r="D18" s="38"/>
      <c r="E18" s="21">
        <f>SUM(E16:E17)</f>
        <v>0</v>
      </c>
      <c r="F18" s="38"/>
      <c r="G18" s="21">
        <f>SUM(G16:G17)</f>
        <v>0</v>
      </c>
      <c r="H18" s="38"/>
      <c r="I18" s="21">
        <f>SUM(I16:I17)</f>
        <v>0</v>
      </c>
      <c r="J18" s="38"/>
      <c r="K18" s="21">
        <f>SUM(K16:K17)</f>
        <v>0</v>
      </c>
      <c r="L18" s="38"/>
      <c r="M18" s="21">
        <f>SUM(M16:M17)</f>
        <v>0</v>
      </c>
      <c r="N18" s="38"/>
      <c r="O18" s="21">
        <f>SUM(O16:O17)</f>
        <v>777897</v>
      </c>
      <c r="P18" s="29"/>
      <c r="Q18" s="21">
        <f>SUM(Q16:Q17)</f>
        <v>47149</v>
      </c>
      <c r="R18" s="40"/>
      <c r="S18" s="21">
        <f>SUM(S16:S17)</f>
        <v>0</v>
      </c>
      <c r="T18" s="40"/>
      <c r="U18" s="21">
        <f>SUM(U16:U17)</f>
        <v>-1706</v>
      </c>
      <c r="V18" s="40"/>
      <c r="W18" s="21">
        <f>SUM(W16:W17)</f>
        <v>45443</v>
      </c>
      <c r="X18" s="32"/>
      <c r="Y18" s="21">
        <f>SUM(Y16:Y17)</f>
        <v>823340</v>
      </c>
      <c r="Z18" s="40"/>
      <c r="AA18" s="21">
        <f>SUM(AA16:AA17)</f>
        <v>11615</v>
      </c>
      <c r="AB18" s="35"/>
      <c r="AC18" s="21">
        <f>SUM(AC16:AC17)</f>
        <v>834955</v>
      </c>
    </row>
    <row r="19" spans="1:29" ht="17.5" customHeight="1" x14ac:dyDescent="0.7">
      <c r="A19" s="5"/>
      <c r="B19" s="5"/>
      <c r="C19" s="38"/>
      <c r="D19" s="38"/>
      <c r="E19" s="38"/>
      <c r="F19" s="38"/>
      <c r="G19" s="41"/>
      <c r="H19" s="38"/>
      <c r="I19" s="41"/>
      <c r="J19" s="38"/>
      <c r="K19" s="41"/>
      <c r="L19" s="38"/>
      <c r="M19" s="38"/>
      <c r="N19" s="38"/>
      <c r="O19" s="40"/>
      <c r="P19" s="40"/>
      <c r="Q19" s="40"/>
      <c r="R19" s="40"/>
      <c r="S19" s="40"/>
      <c r="T19" s="40"/>
      <c r="U19" s="40"/>
      <c r="V19" s="40"/>
      <c r="W19" s="40"/>
      <c r="X19" s="32"/>
      <c r="Y19" s="40"/>
      <c r="Z19" s="40"/>
      <c r="AA19" s="37"/>
      <c r="AB19" s="37"/>
      <c r="AC19" s="40"/>
    </row>
    <row r="20" spans="1:29" ht="23.15" customHeight="1" thickBot="1" x14ac:dyDescent="0.75">
      <c r="A20" s="5" t="s">
        <v>180</v>
      </c>
      <c r="B20" s="5"/>
      <c r="C20" s="42">
        <f>SUM(C13,C18)</f>
        <v>3003750</v>
      </c>
      <c r="D20" s="36"/>
      <c r="E20" s="42">
        <f>SUM(E13,E18)</f>
        <v>11847802</v>
      </c>
      <c r="F20" s="36"/>
      <c r="G20" s="42">
        <f>SUM(G13,G18)</f>
        <v>295202</v>
      </c>
      <c r="H20" s="36"/>
      <c r="I20" s="42">
        <f>SUM(I13,I18)</f>
        <v>-236359</v>
      </c>
      <c r="J20" s="36"/>
      <c r="K20" s="42">
        <f>SUM(K13,K18)</f>
        <v>58843</v>
      </c>
      <c r="L20" s="36"/>
      <c r="M20" s="42">
        <f>SUM(M13,M18)</f>
        <v>300375</v>
      </c>
      <c r="N20" s="36"/>
      <c r="O20" s="42">
        <f>SUM(O13,O18)</f>
        <v>2877628</v>
      </c>
      <c r="P20" s="40"/>
      <c r="Q20" s="42">
        <f>SUM(Q13,Q18)</f>
        <v>-632041</v>
      </c>
      <c r="R20" s="36"/>
      <c r="S20" s="42">
        <f>SUM(S13,S18)</f>
        <v>1857648</v>
      </c>
      <c r="T20" s="36"/>
      <c r="U20" s="42">
        <f>SUM(U13,U18)</f>
        <v>-26927</v>
      </c>
      <c r="V20" s="40"/>
      <c r="W20" s="42">
        <f>SUM(W13,W18)</f>
        <v>1198680</v>
      </c>
      <c r="X20" s="36"/>
      <c r="Y20" s="42">
        <f>SUM(Y13,Y18)</f>
        <v>19287078</v>
      </c>
      <c r="Z20" s="36"/>
      <c r="AA20" s="42">
        <f>SUM(AA13,AA18)</f>
        <v>2854</v>
      </c>
      <c r="AB20" s="35"/>
      <c r="AC20" s="42">
        <f>SUM(AC13,AC18)</f>
        <v>19289932</v>
      </c>
    </row>
    <row r="21" spans="1:29" ht="22.5" thickTop="1" x14ac:dyDescent="0.7">
      <c r="A21" s="5"/>
      <c r="B21" s="5"/>
      <c r="C21" s="40"/>
      <c r="D21" s="36"/>
      <c r="E21" s="29"/>
      <c r="F21" s="36"/>
      <c r="G21" s="40"/>
      <c r="H21" s="36"/>
      <c r="I21" s="40"/>
      <c r="J21" s="36"/>
      <c r="K21" s="40"/>
      <c r="L21" s="36"/>
      <c r="M21" s="40"/>
      <c r="N21" s="36"/>
      <c r="O21" s="40"/>
      <c r="P21" s="40"/>
      <c r="Q21" s="40"/>
      <c r="R21" s="36"/>
      <c r="S21" s="40"/>
      <c r="T21" s="36"/>
      <c r="U21" s="29"/>
      <c r="V21" s="40"/>
      <c r="W21" s="40"/>
      <c r="X21" s="36"/>
      <c r="Y21" s="40"/>
      <c r="Z21" s="36"/>
      <c r="AA21" s="40"/>
      <c r="AB21" s="35"/>
      <c r="AC21" s="40"/>
    </row>
    <row r="22" spans="1:29" ht="23.15" customHeight="1" x14ac:dyDescent="0.7">
      <c r="A22" s="5" t="s">
        <v>184</v>
      </c>
      <c r="B22" s="5"/>
      <c r="C22" s="97"/>
      <c r="D22" s="97"/>
      <c r="E22" s="97"/>
      <c r="F22" s="97"/>
      <c r="G22" s="98"/>
      <c r="H22" s="97"/>
      <c r="I22" s="98"/>
      <c r="J22" s="97"/>
      <c r="K22" s="98"/>
      <c r="L22" s="97"/>
      <c r="M22" s="97"/>
      <c r="N22" s="97"/>
      <c r="O22" s="98"/>
      <c r="P22" s="98"/>
      <c r="Q22" s="98"/>
      <c r="R22" s="98"/>
      <c r="S22" s="98"/>
      <c r="T22" s="98"/>
      <c r="U22" s="98"/>
      <c r="V22" s="98"/>
      <c r="W22" s="98"/>
      <c r="X22" s="99"/>
      <c r="Y22" s="99"/>
      <c r="Z22" s="99"/>
      <c r="AC22" s="97"/>
    </row>
    <row r="23" spans="1:29" ht="23.15" customHeight="1" x14ac:dyDescent="0.7">
      <c r="A23" s="5" t="s">
        <v>185</v>
      </c>
      <c r="B23" s="5"/>
      <c r="C23" s="32">
        <v>3003750</v>
      </c>
      <c r="D23" s="32"/>
      <c r="E23" s="32">
        <v>11847802</v>
      </c>
      <c r="F23" s="32"/>
      <c r="G23" s="32">
        <v>295202</v>
      </c>
      <c r="H23" s="32"/>
      <c r="I23" s="32">
        <v>-246310</v>
      </c>
      <c r="J23" s="32"/>
      <c r="K23" s="32">
        <v>48892</v>
      </c>
      <c r="L23" s="32"/>
      <c r="M23" s="32">
        <v>300375</v>
      </c>
      <c r="N23" s="32"/>
      <c r="O23" s="32">
        <v>1917179</v>
      </c>
      <c r="P23" s="32"/>
      <c r="Q23" s="32">
        <v>-748479</v>
      </c>
      <c r="R23" s="32"/>
      <c r="S23" s="32">
        <v>-16215</v>
      </c>
      <c r="T23" s="32"/>
      <c r="U23" s="32">
        <v>-27717</v>
      </c>
      <c r="V23" s="32"/>
      <c r="W23" s="32">
        <f>SUM(Q23:V23)</f>
        <v>-792411</v>
      </c>
      <c r="X23" s="32"/>
      <c r="Y23" s="29">
        <f>SUM(W23,C23:E23,K23:P23)</f>
        <v>16325587</v>
      </c>
      <c r="Z23" s="32"/>
      <c r="AA23" s="32">
        <f>184304</f>
        <v>184304</v>
      </c>
      <c r="AB23" s="38"/>
      <c r="AC23" s="29">
        <f>SUM(Y23:AA23)</f>
        <v>16509891</v>
      </c>
    </row>
    <row r="24" spans="1:29" ht="17.5" customHeight="1" x14ac:dyDescent="0.7">
      <c r="A24" s="6"/>
      <c r="B24" s="6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37"/>
      <c r="AB24" s="37"/>
      <c r="AC24" s="101"/>
    </row>
    <row r="25" spans="1:29" ht="23.15" customHeight="1" x14ac:dyDescent="0.7">
      <c r="A25" s="6" t="s">
        <v>89</v>
      </c>
      <c r="B25" s="6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02"/>
      <c r="P25" s="102"/>
      <c r="Q25" s="102"/>
      <c r="R25" s="102"/>
      <c r="S25" s="19"/>
      <c r="T25" s="19"/>
      <c r="U25" s="19"/>
      <c r="V25" s="19"/>
      <c r="W25" s="19"/>
      <c r="X25" s="100"/>
      <c r="Y25" s="31"/>
      <c r="Z25" s="31"/>
      <c r="AA25" s="37"/>
      <c r="AB25" s="37"/>
      <c r="AC25" s="19"/>
    </row>
    <row r="26" spans="1:29" ht="23.15" customHeight="1" x14ac:dyDescent="0.65">
      <c r="A26" s="7" t="s">
        <v>113</v>
      </c>
      <c r="C26" s="16">
        <v>0</v>
      </c>
      <c r="D26" s="19"/>
      <c r="E26" s="16">
        <v>0</v>
      </c>
      <c r="F26" s="19"/>
      <c r="G26" s="16">
        <v>0</v>
      </c>
      <c r="H26" s="19"/>
      <c r="I26" s="16">
        <v>0</v>
      </c>
      <c r="J26" s="19"/>
      <c r="K26" s="16">
        <v>0</v>
      </c>
      <c r="L26" s="19"/>
      <c r="M26" s="16">
        <v>0</v>
      </c>
      <c r="N26" s="19"/>
      <c r="O26" s="102">
        <f>'PL6-7'!G29</f>
        <v>828496</v>
      </c>
      <c r="P26" s="102"/>
      <c r="Q26" s="16">
        <v>0</v>
      </c>
      <c r="R26" s="102"/>
      <c r="S26" s="16">
        <v>0</v>
      </c>
      <c r="T26" s="19"/>
      <c r="U26" s="16">
        <v>0</v>
      </c>
      <c r="V26" s="19"/>
      <c r="W26" s="16">
        <v>0</v>
      </c>
      <c r="X26" s="100"/>
      <c r="Y26" s="16">
        <f>SUM(W26,C26:E26,K26:P26)</f>
        <v>828496</v>
      </c>
      <c r="Z26" s="31"/>
      <c r="AA26" s="16">
        <f>'PL6-7'!G30</f>
        <v>37471</v>
      </c>
      <c r="AB26" s="37"/>
      <c r="AC26" s="31">
        <f t="shared" ref="AC26:AC27" si="1">SUM(Y26:AA26)</f>
        <v>865967</v>
      </c>
    </row>
    <row r="27" spans="1:29" ht="23.15" customHeight="1" x14ac:dyDescent="0.65">
      <c r="A27" s="7" t="s">
        <v>68</v>
      </c>
      <c r="C27" s="16">
        <v>0</v>
      </c>
      <c r="D27" s="19"/>
      <c r="E27" s="16">
        <v>0</v>
      </c>
      <c r="F27" s="19"/>
      <c r="G27" s="16">
        <v>0</v>
      </c>
      <c r="H27" s="19"/>
      <c r="I27" s="16">
        <v>0</v>
      </c>
      <c r="J27" s="19"/>
      <c r="K27" s="16">
        <v>0</v>
      </c>
      <c r="L27" s="19"/>
      <c r="M27" s="16">
        <v>0</v>
      </c>
      <c r="N27" s="19"/>
      <c r="O27" s="16">
        <v>0</v>
      </c>
      <c r="P27" s="16"/>
      <c r="Q27" s="103">
        <f>'PL6-7'!G47-'SH_consol 8'!AA27</f>
        <v>104004</v>
      </c>
      <c r="R27" s="102"/>
      <c r="S27" s="103">
        <v>0</v>
      </c>
      <c r="T27" s="19"/>
      <c r="U27" s="103">
        <f>'PL6-7'!G49</f>
        <v>5995</v>
      </c>
      <c r="V27" s="102"/>
      <c r="W27" s="16">
        <f>SUM(Q27:V27)</f>
        <v>109999</v>
      </c>
      <c r="X27" s="100"/>
      <c r="Y27" s="16">
        <f>SUM(W27,C27:E27,K27:P27)</f>
        <v>109999</v>
      </c>
      <c r="Z27" s="100"/>
      <c r="AA27" s="16">
        <f>'PL6-7'!G56-'PL6-7'!G30</f>
        <v>11784</v>
      </c>
      <c r="AB27" s="37"/>
      <c r="AC27" s="104">
        <f t="shared" si="1"/>
        <v>121783</v>
      </c>
    </row>
    <row r="28" spans="1:29" ht="23.15" customHeight="1" x14ac:dyDescent="0.7">
      <c r="A28" s="5" t="s">
        <v>88</v>
      </c>
      <c r="B28" s="5"/>
      <c r="C28" s="21">
        <f>SUM(C26:C27)</f>
        <v>0</v>
      </c>
      <c r="D28" s="38"/>
      <c r="E28" s="21">
        <f>SUM(E26:E27)</f>
        <v>0</v>
      </c>
      <c r="F28" s="38"/>
      <c r="G28" s="21">
        <f>SUM(G26:G27)</f>
        <v>0</v>
      </c>
      <c r="H28" s="38"/>
      <c r="I28" s="21">
        <f>SUM(I26:I27)</f>
        <v>0</v>
      </c>
      <c r="J28" s="38"/>
      <c r="K28" s="21">
        <f>SUM(K26:K27)</f>
        <v>0</v>
      </c>
      <c r="L28" s="38"/>
      <c r="M28" s="21">
        <f>SUM(M26:M27)</f>
        <v>0</v>
      </c>
      <c r="N28" s="38"/>
      <c r="O28" s="21">
        <f>SUM(O26:O27)</f>
        <v>828496</v>
      </c>
      <c r="P28" s="29"/>
      <c r="Q28" s="21">
        <f>SUM(Q26:Q27)</f>
        <v>104004</v>
      </c>
      <c r="R28" s="40"/>
      <c r="S28" s="21">
        <f>SUM(S26:S27)</f>
        <v>0</v>
      </c>
      <c r="T28" s="40"/>
      <c r="U28" s="21">
        <f>SUM(U26:U27)</f>
        <v>5995</v>
      </c>
      <c r="V28" s="40"/>
      <c r="W28" s="21">
        <f>SUM(W26:W27)</f>
        <v>109999</v>
      </c>
      <c r="X28" s="32"/>
      <c r="Y28" s="21">
        <f>SUM(Y26:Y27)</f>
        <v>938495</v>
      </c>
      <c r="Z28" s="40"/>
      <c r="AA28" s="21">
        <f>SUM(AA26:AA27)</f>
        <v>49255</v>
      </c>
      <c r="AB28" s="35"/>
      <c r="AC28" s="21">
        <f>SUM(AC26:AC27)</f>
        <v>987750</v>
      </c>
    </row>
    <row r="29" spans="1:29" ht="17.5" customHeight="1" x14ac:dyDescent="0.7">
      <c r="A29" s="5"/>
      <c r="B29" s="5"/>
      <c r="C29" s="38"/>
      <c r="D29" s="38"/>
      <c r="E29" s="38"/>
      <c r="F29" s="38"/>
      <c r="G29" s="41"/>
      <c r="H29" s="38"/>
      <c r="I29" s="41"/>
      <c r="J29" s="38"/>
      <c r="K29" s="41"/>
      <c r="L29" s="38"/>
      <c r="M29" s="38"/>
      <c r="N29" s="38"/>
      <c r="O29" s="40"/>
      <c r="P29" s="40"/>
      <c r="Q29" s="40"/>
      <c r="R29" s="40"/>
      <c r="S29" s="40"/>
      <c r="T29" s="40"/>
      <c r="U29" s="40"/>
      <c r="V29" s="40"/>
      <c r="W29" s="40"/>
      <c r="X29" s="32"/>
      <c r="Y29" s="40"/>
      <c r="Z29" s="40"/>
      <c r="AA29" s="37"/>
      <c r="AB29" s="37"/>
      <c r="AC29" s="40"/>
    </row>
    <row r="30" spans="1:29" ht="23.15" customHeight="1" thickBot="1" x14ac:dyDescent="0.75">
      <c r="A30" s="5" t="s">
        <v>186</v>
      </c>
      <c r="B30" s="5"/>
      <c r="C30" s="42">
        <f>SUM(C23,C28)</f>
        <v>3003750</v>
      </c>
      <c r="D30" s="36"/>
      <c r="E30" s="42">
        <f>SUM(E23,E28)</f>
        <v>11847802</v>
      </c>
      <c r="F30" s="36"/>
      <c r="G30" s="42">
        <f>SUM(G23,G28)</f>
        <v>295202</v>
      </c>
      <c r="H30" s="36"/>
      <c r="I30" s="42">
        <f>SUM(I23,I28)</f>
        <v>-246310</v>
      </c>
      <c r="J30" s="36"/>
      <c r="K30" s="42">
        <f>SUM(K23,K28)</f>
        <v>48892</v>
      </c>
      <c r="L30" s="36"/>
      <c r="M30" s="42">
        <f>SUM(M23,M28)</f>
        <v>300375</v>
      </c>
      <c r="N30" s="36"/>
      <c r="O30" s="42">
        <f>SUM(O23,O28)</f>
        <v>2745675</v>
      </c>
      <c r="P30" s="40"/>
      <c r="Q30" s="42">
        <f>SUM(Q23,Q28)</f>
        <v>-644475</v>
      </c>
      <c r="R30" s="36"/>
      <c r="S30" s="42">
        <f>SUM(S23,S28)</f>
        <v>-16215</v>
      </c>
      <c r="T30" s="36"/>
      <c r="U30" s="42">
        <f>SUM(U23,U28)</f>
        <v>-21722</v>
      </c>
      <c r="V30" s="40"/>
      <c r="W30" s="42">
        <f>SUM(W23,W28)</f>
        <v>-682412</v>
      </c>
      <c r="X30" s="36"/>
      <c r="Y30" s="42">
        <f>SUM(Y23,Y28)</f>
        <v>17264082</v>
      </c>
      <c r="Z30" s="36"/>
      <c r="AA30" s="42">
        <f>SUM(AA23,AA28)</f>
        <v>233559</v>
      </c>
      <c r="AB30" s="35"/>
      <c r="AC30" s="42">
        <f>SUM(AC23,AC28)</f>
        <v>17497641</v>
      </c>
    </row>
    <row r="31" spans="1:29" ht="22" thickTop="1" x14ac:dyDescent="0.65"/>
  </sheetData>
  <mergeCells count="6">
    <mergeCell ref="C3:AC3"/>
    <mergeCell ref="C11:AC11"/>
    <mergeCell ref="Q5:W5"/>
    <mergeCell ref="C4:AC4"/>
    <mergeCell ref="M5:O5"/>
    <mergeCell ref="G5:K5"/>
  </mergeCells>
  <pageMargins left="0.6" right="0.6" top="0.48" bottom="0.5" header="0.5" footer="0.5"/>
  <pageSetup paperSize="9" scale="55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&amp;Lหมายเหตุประกอบงบการเงินเป็นส่วนหนึ่งของงบการเงินระหว่างกาลนี้&amp;13
&amp;C&amp;P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9"/>
  <sheetViews>
    <sheetView view="pageBreakPreview" topLeftCell="A24" zoomScale="70" zoomScaleNormal="71" zoomScaleSheetLayoutView="70" workbookViewId="0">
      <selection activeCell="B8" sqref="B8"/>
    </sheetView>
  </sheetViews>
  <sheetFormatPr defaultColWidth="9.09765625" defaultRowHeight="21.5" x14ac:dyDescent="0.65"/>
  <cols>
    <col min="1" max="1" width="51.09765625" style="7" customWidth="1"/>
    <col min="2" max="2" width="11.09765625" style="8" customWidth="1"/>
    <col min="3" max="3" width="16.3984375" style="7" customWidth="1"/>
    <col min="4" max="4" width="2.09765625" style="7" customWidth="1"/>
    <col min="5" max="5" width="16.3984375" style="7" customWidth="1"/>
    <col min="6" max="6" width="2.09765625" style="7" customWidth="1"/>
    <col min="7" max="7" width="16.3984375" style="7" customWidth="1"/>
    <col min="8" max="8" width="2.09765625" style="7" customWidth="1"/>
    <col min="9" max="9" width="16.3984375" style="7" customWidth="1"/>
    <col min="10" max="10" width="2.09765625" style="7" customWidth="1"/>
    <col min="11" max="11" width="16.3984375" style="7" customWidth="1"/>
    <col min="12" max="12" width="2.09765625" style="7" customWidth="1"/>
    <col min="13" max="13" width="16.3984375" style="7" customWidth="1"/>
    <col min="14" max="14" width="2.09765625" style="7" customWidth="1"/>
    <col min="15" max="15" width="16.3984375" style="7" customWidth="1"/>
    <col min="16" max="16" width="17.8984375" style="7" customWidth="1"/>
    <col min="17" max="17" width="13.3984375" style="7" bestFit="1" customWidth="1"/>
    <col min="18" max="16384" width="9.09765625" style="7"/>
  </cols>
  <sheetData>
    <row r="1" spans="1:15" s="51" customFormat="1" ht="23" x14ac:dyDescent="0.7">
      <c r="A1" s="2" t="s">
        <v>117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s="51" customFormat="1" ht="23" x14ac:dyDescent="0.7">
      <c r="A2" s="2" t="s">
        <v>190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" customHeight="1" x14ac:dyDescent="0.7">
      <c r="A3" s="91"/>
      <c r="B3" s="91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ht="21" customHeight="1" x14ac:dyDescent="0.7">
      <c r="A4" s="91"/>
      <c r="B4" s="91"/>
      <c r="C4" s="139" t="s">
        <v>85</v>
      </c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</row>
    <row r="5" spans="1:15" ht="21" customHeight="1" x14ac:dyDescent="0.7">
      <c r="A5" s="91"/>
      <c r="B5" s="91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68" t="s">
        <v>86</v>
      </c>
      <c r="N5" s="105"/>
      <c r="O5" s="105"/>
    </row>
    <row r="6" spans="1:15" ht="21" customHeight="1" x14ac:dyDescent="0.65">
      <c r="A6" s="4"/>
      <c r="C6" s="4"/>
      <c r="D6" s="4"/>
      <c r="E6" s="4"/>
      <c r="F6" s="4"/>
      <c r="G6" s="106" t="s">
        <v>166</v>
      </c>
      <c r="H6" s="4"/>
      <c r="I6" s="143" t="s">
        <v>6</v>
      </c>
      <c r="J6" s="143"/>
      <c r="K6" s="143"/>
      <c r="L6" s="93"/>
      <c r="M6" s="106" t="s">
        <v>13</v>
      </c>
      <c r="N6" s="4"/>
      <c r="O6" s="95"/>
    </row>
    <row r="7" spans="1:15" ht="21" customHeight="1" x14ac:dyDescent="0.65">
      <c r="A7" s="4"/>
      <c r="C7" s="4"/>
      <c r="D7" s="4"/>
      <c r="E7" s="4"/>
      <c r="F7" s="4"/>
      <c r="G7" s="93" t="s">
        <v>64</v>
      </c>
      <c r="H7" s="4"/>
      <c r="I7" s="93"/>
      <c r="J7" s="93"/>
      <c r="K7" s="93"/>
      <c r="L7" s="93"/>
      <c r="M7" s="93"/>
      <c r="N7" s="4"/>
      <c r="O7" s="95"/>
    </row>
    <row r="8" spans="1:15" ht="21" customHeight="1" x14ac:dyDescent="0.65">
      <c r="C8" s="93" t="s">
        <v>181</v>
      </c>
      <c r="D8" s="93"/>
      <c r="E8" s="93"/>
      <c r="F8" s="93"/>
      <c r="G8" s="4" t="s">
        <v>65</v>
      </c>
      <c r="H8" s="93"/>
      <c r="I8" s="93"/>
      <c r="M8" s="4" t="s">
        <v>151</v>
      </c>
      <c r="N8" s="4"/>
      <c r="O8" s="93"/>
    </row>
    <row r="9" spans="1:15" ht="21" customHeight="1" x14ac:dyDescent="0.65">
      <c r="C9" s="93" t="s">
        <v>31</v>
      </c>
      <c r="D9" s="93"/>
      <c r="E9" s="93" t="s">
        <v>120</v>
      </c>
      <c r="F9" s="93"/>
      <c r="G9" s="4" t="s">
        <v>66</v>
      </c>
      <c r="H9" s="93"/>
      <c r="I9" s="93" t="s">
        <v>45</v>
      </c>
      <c r="J9" s="96"/>
      <c r="K9" s="96"/>
      <c r="L9" s="96"/>
      <c r="M9" s="4" t="s">
        <v>137</v>
      </c>
      <c r="N9" s="4"/>
      <c r="O9" s="93" t="s">
        <v>32</v>
      </c>
    </row>
    <row r="10" spans="1:15" ht="21" customHeight="1" x14ac:dyDescent="0.65">
      <c r="B10" s="90"/>
      <c r="C10" s="93" t="s">
        <v>30</v>
      </c>
      <c r="D10" s="93"/>
      <c r="E10" s="93" t="s">
        <v>121</v>
      </c>
      <c r="F10" s="93"/>
      <c r="G10" s="4" t="s">
        <v>67</v>
      </c>
      <c r="H10" s="93"/>
      <c r="I10" s="93" t="s">
        <v>44</v>
      </c>
      <c r="J10" s="96"/>
      <c r="K10" s="93" t="s">
        <v>7</v>
      </c>
      <c r="L10" s="93"/>
      <c r="M10" s="4" t="s">
        <v>138</v>
      </c>
      <c r="N10" s="4"/>
      <c r="O10" s="93" t="s">
        <v>33</v>
      </c>
    </row>
    <row r="11" spans="1:15" ht="21" customHeight="1" x14ac:dyDescent="0.65">
      <c r="C11" s="142" t="s">
        <v>94</v>
      </c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</row>
    <row r="12" spans="1:15" ht="22.5" customHeight="1" x14ac:dyDescent="0.7">
      <c r="A12" s="5" t="s">
        <v>178</v>
      </c>
      <c r="B12" s="1"/>
      <c r="C12" s="107"/>
      <c r="D12" s="107"/>
      <c r="E12" s="107"/>
      <c r="F12" s="107"/>
      <c r="G12" s="108"/>
      <c r="H12" s="107"/>
      <c r="I12" s="107"/>
      <c r="J12" s="109"/>
      <c r="K12" s="108"/>
      <c r="L12" s="108"/>
      <c r="M12" s="108"/>
      <c r="N12" s="108"/>
      <c r="O12" s="109"/>
    </row>
    <row r="13" spans="1:15" ht="22.5" customHeight="1" x14ac:dyDescent="0.7">
      <c r="A13" s="5" t="s">
        <v>179</v>
      </c>
      <c r="B13" s="52"/>
      <c r="C13" s="32">
        <v>3003750</v>
      </c>
      <c r="D13" s="32"/>
      <c r="E13" s="32">
        <v>11847802</v>
      </c>
      <c r="F13" s="32"/>
      <c r="G13" s="32">
        <v>73950</v>
      </c>
      <c r="H13" s="32"/>
      <c r="I13" s="32">
        <v>300375</v>
      </c>
      <c r="J13" s="32"/>
      <c r="K13" s="32">
        <v>1444800</v>
      </c>
      <c r="L13" s="32"/>
      <c r="M13" s="32">
        <v>1857648</v>
      </c>
      <c r="N13" s="32"/>
      <c r="O13" s="32">
        <f>SUM(C13:M13)</f>
        <v>18528325</v>
      </c>
    </row>
    <row r="14" spans="1:15" ht="8.15" customHeight="1" x14ac:dyDescent="0.7">
      <c r="B14" s="5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</row>
    <row r="15" spans="1:15" ht="22.5" customHeight="1" x14ac:dyDescent="0.7">
      <c r="A15" s="5" t="s">
        <v>89</v>
      </c>
      <c r="B15" s="52"/>
      <c r="C15" s="19"/>
      <c r="D15" s="101"/>
      <c r="E15" s="19"/>
      <c r="F15" s="101"/>
      <c r="G15" s="19"/>
      <c r="H15" s="101"/>
      <c r="I15" s="19"/>
      <c r="J15" s="100"/>
      <c r="K15" s="102"/>
      <c r="L15" s="102"/>
      <c r="M15" s="19"/>
      <c r="N15" s="19"/>
      <c r="O15" s="31"/>
    </row>
    <row r="16" spans="1:15" ht="22.5" customHeight="1" x14ac:dyDescent="0.65">
      <c r="A16" s="7" t="s">
        <v>113</v>
      </c>
      <c r="B16" s="52"/>
      <c r="C16" s="16">
        <v>0</v>
      </c>
      <c r="D16" s="101"/>
      <c r="E16" s="16">
        <v>0</v>
      </c>
      <c r="F16" s="101"/>
      <c r="G16" s="16">
        <v>0</v>
      </c>
      <c r="H16" s="101"/>
      <c r="I16" s="16">
        <v>0</v>
      </c>
      <c r="J16" s="100"/>
      <c r="K16" s="16">
        <v>382582</v>
      </c>
      <c r="L16" s="102"/>
      <c r="M16" s="16">
        <v>0</v>
      </c>
      <c r="N16" s="19"/>
      <c r="O16" s="16">
        <f>SUM(C16:M16)</f>
        <v>382582</v>
      </c>
    </row>
    <row r="17" spans="1:15" ht="22.5" customHeight="1" x14ac:dyDescent="0.7">
      <c r="A17" s="5" t="s">
        <v>88</v>
      </c>
      <c r="B17" s="52"/>
      <c r="C17" s="21">
        <v>0</v>
      </c>
      <c r="D17" s="36"/>
      <c r="E17" s="21">
        <v>0</v>
      </c>
      <c r="F17" s="36"/>
      <c r="G17" s="21">
        <v>0</v>
      </c>
      <c r="H17" s="36"/>
      <c r="I17" s="21">
        <v>0</v>
      </c>
      <c r="J17" s="32"/>
      <c r="K17" s="54">
        <f>SUM(K16:K16)</f>
        <v>382582</v>
      </c>
      <c r="L17" s="40"/>
      <c r="M17" s="55">
        <f>SUM(M16:M16)</f>
        <v>0</v>
      </c>
      <c r="N17" s="38"/>
      <c r="O17" s="54">
        <f>SUM(O16:O16)</f>
        <v>382582</v>
      </c>
    </row>
    <row r="18" spans="1:15" ht="8.15" customHeight="1" x14ac:dyDescent="0.7">
      <c r="A18" s="5"/>
      <c r="B18" s="52"/>
      <c r="C18" s="29"/>
      <c r="D18" s="36"/>
      <c r="E18" s="29"/>
      <c r="F18" s="36"/>
      <c r="G18" s="29"/>
      <c r="H18" s="36"/>
      <c r="I18" s="29"/>
      <c r="J18" s="32"/>
      <c r="K18" s="40"/>
      <c r="L18" s="40"/>
      <c r="M18" s="53"/>
      <c r="N18" s="38"/>
      <c r="O18" s="40"/>
    </row>
    <row r="19" spans="1:15" ht="22.5" customHeight="1" thickBot="1" x14ac:dyDescent="0.75">
      <c r="A19" s="5" t="s">
        <v>180</v>
      </c>
      <c r="B19" s="52"/>
      <c r="C19" s="56">
        <f>SUM(C13,C17)</f>
        <v>3003750</v>
      </c>
      <c r="D19" s="36"/>
      <c r="E19" s="56">
        <f>SUM(E13,E17)</f>
        <v>11847802</v>
      </c>
      <c r="F19" s="36"/>
      <c r="G19" s="56">
        <f>SUM(G13,G17)</f>
        <v>73950</v>
      </c>
      <c r="H19" s="36"/>
      <c r="I19" s="56">
        <f>SUM(I13,I17)</f>
        <v>300375</v>
      </c>
      <c r="J19" s="36"/>
      <c r="K19" s="56">
        <f>SUM(K13,K17)</f>
        <v>1827382</v>
      </c>
      <c r="L19" s="36"/>
      <c r="M19" s="56">
        <f>SUM(M13,M17)</f>
        <v>1857648</v>
      </c>
      <c r="N19" s="36"/>
      <c r="O19" s="56">
        <f>SUM(O13,O17)</f>
        <v>18910907</v>
      </c>
    </row>
    <row r="20" spans="1:15" ht="16" customHeight="1" thickTop="1" x14ac:dyDescent="0.65"/>
    <row r="21" spans="1:15" ht="22.5" customHeight="1" x14ac:dyDescent="0.7">
      <c r="A21" s="5" t="s">
        <v>184</v>
      </c>
      <c r="B21" s="1"/>
      <c r="C21" s="107"/>
      <c r="D21" s="107"/>
      <c r="E21" s="107"/>
      <c r="F21" s="107"/>
      <c r="G21" s="108"/>
      <c r="H21" s="107"/>
      <c r="I21" s="107"/>
      <c r="J21" s="109"/>
      <c r="K21" s="108"/>
      <c r="L21" s="108"/>
      <c r="M21" s="108"/>
      <c r="N21" s="108"/>
      <c r="O21" s="109"/>
    </row>
    <row r="22" spans="1:15" ht="22.5" customHeight="1" x14ac:dyDescent="0.7">
      <c r="A22" s="5" t="s">
        <v>185</v>
      </c>
      <c r="B22" s="52"/>
      <c r="C22" s="32">
        <v>3003750</v>
      </c>
      <c r="D22" s="32"/>
      <c r="E22" s="32">
        <v>11847802</v>
      </c>
      <c r="F22" s="32"/>
      <c r="G22" s="32">
        <v>73950</v>
      </c>
      <c r="H22" s="32"/>
      <c r="I22" s="32">
        <v>300375</v>
      </c>
      <c r="J22" s="32"/>
      <c r="K22" s="32">
        <v>1357783</v>
      </c>
      <c r="L22" s="32"/>
      <c r="M22" s="32">
        <v>-16215</v>
      </c>
      <c r="N22" s="32"/>
      <c r="O22" s="32">
        <f>SUM(C22:M22)</f>
        <v>16567445</v>
      </c>
    </row>
    <row r="23" spans="1:15" ht="8.15" customHeight="1" x14ac:dyDescent="0.7">
      <c r="B23" s="5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</row>
    <row r="24" spans="1:15" ht="22.5" customHeight="1" x14ac:dyDescent="0.7">
      <c r="A24" s="5" t="s">
        <v>89</v>
      </c>
      <c r="B24" s="52"/>
      <c r="C24" s="19"/>
      <c r="D24" s="101"/>
      <c r="E24" s="19"/>
      <c r="F24" s="101"/>
      <c r="G24" s="19"/>
      <c r="H24" s="101"/>
      <c r="I24" s="19"/>
      <c r="J24" s="100"/>
      <c r="K24" s="102"/>
      <c r="L24" s="102"/>
      <c r="M24" s="19"/>
      <c r="N24" s="19"/>
      <c r="O24" s="31"/>
    </row>
    <row r="25" spans="1:15" ht="22.5" customHeight="1" x14ac:dyDescent="0.65">
      <c r="A25" s="7" t="s">
        <v>113</v>
      </c>
      <c r="B25" s="52"/>
      <c r="C25" s="16">
        <v>0</v>
      </c>
      <c r="D25" s="101"/>
      <c r="E25" s="16">
        <v>0</v>
      </c>
      <c r="F25" s="101"/>
      <c r="G25" s="16">
        <v>0</v>
      </c>
      <c r="H25" s="101"/>
      <c r="I25" s="16">
        <v>0</v>
      </c>
      <c r="J25" s="100"/>
      <c r="K25" s="16">
        <f>'PL6-7'!K29</f>
        <v>401343</v>
      </c>
      <c r="L25" s="102"/>
      <c r="M25" s="16">
        <v>0</v>
      </c>
      <c r="N25" s="19"/>
      <c r="O25" s="16">
        <f>SUM(C25:M25)</f>
        <v>401343</v>
      </c>
    </row>
    <row r="26" spans="1:15" ht="22.5" customHeight="1" x14ac:dyDescent="0.7">
      <c r="A26" s="5" t="s">
        <v>88</v>
      </c>
      <c r="B26" s="52"/>
      <c r="C26" s="21">
        <v>0</v>
      </c>
      <c r="D26" s="36"/>
      <c r="E26" s="21">
        <v>0</v>
      </c>
      <c r="F26" s="36"/>
      <c r="G26" s="21">
        <v>0</v>
      </c>
      <c r="H26" s="36"/>
      <c r="I26" s="21">
        <v>0</v>
      </c>
      <c r="J26" s="32"/>
      <c r="K26" s="54">
        <f>SUM(K25:K25)</f>
        <v>401343</v>
      </c>
      <c r="L26" s="40"/>
      <c r="M26" s="55">
        <f>SUM(M25:M25)</f>
        <v>0</v>
      </c>
      <c r="N26" s="38"/>
      <c r="O26" s="54">
        <f>SUM(O25:O25)</f>
        <v>401343</v>
      </c>
    </row>
    <row r="27" spans="1:15" ht="8.15" customHeight="1" x14ac:dyDescent="0.7">
      <c r="A27" s="5"/>
      <c r="B27" s="52"/>
      <c r="C27" s="29"/>
      <c r="D27" s="36"/>
      <c r="E27" s="29"/>
      <c r="F27" s="36"/>
      <c r="G27" s="29"/>
      <c r="H27" s="36"/>
      <c r="I27" s="29"/>
      <c r="J27" s="32"/>
      <c r="K27" s="40"/>
      <c r="L27" s="40"/>
      <c r="M27" s="53"/>
      <c r="N27" s="38"/>
      <c r="O27" s="40"/>
    </row>
    <row r="28" spans="1:15" ht="22.5" customHeight="1" thickBot="1" x14ac:dyDescent="0.75">
      <c r="A28" s="5" t="s">
        <v>186</v>
      </c>
      <c r="B28" s="52"/>
      <c r="C28" s="56">
        <f>SUM(C22,C26)</f>
        <v>3003750</v>
      </c>
      <c r="D28" s="36"/>
      <c r="E28" s="56">
        <f>SUM(E22,E26)</f>
        <v>11847802</v>
      </c>
      <c r="F28" s="36"/>
      <c r="G28" s="56">
        <f>SUM(G22,G26)</f>
        <v>73950</v>
      </c>
      <c r="H28" s="36"/>
      <c r="I28" s="56">
        <f>SUM(I22,I26)</f>
        <v>300375</v>
      </c>
      <c r="J28" s="36"/>
      <c r="K28" s="56">
        <f>SUM(K22,K26)</f>
        <v>1759126</v>
      </c>
      <c r="L28" s="36"/>
      <c r="M28" s="56">
        <f>SUM(M22,M26)</f>
        <v>-16215</v>
      </c>
      <c r="N28" s="36"/>
      <c r="O28" s="56">
        <f>SUM(O22,O26)</f>
        <v>16968788</v>
      </c>
    </row>
    <row r="29" spans="1:15" ht="22" thickTop="1" x14ac:dyDescent="0.65"/>
  </sheetData>
  <mergeCells count="3">
    <mergeCell ref="C4:O4"/>
    <mergeCell ref="I6:K6"/>
    <mergeCell ref="C11:O11"/>
  </mergeCells>
  <pageMargins left="0.6" right="0.6" top="0.48" bottom="0.5" header="0.5" footer="0.5"/>
  <pageSetup paperSize="9" scale="80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&amp;Lหมายเหตุประกอบงบการเงินเป็นส่วนหนึ่งของงบการเงินระหว่างกาลนี้&amp;13
&amp;C&amp;P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94"/>
  <sheetViews>
    <sheetView tabSelected="1" view="pageBreakPreview" topLeftCell="A87" zoomScaleNormal="76" zoomScaleSheetLayoutView="100" workbookViewId="0">
      <selection activeCell="E84" sqref="E84"/>
    </sheetView>
  </sheetViews>
  <sheetFormatPr defaultColWidth="20.8984375" defaultRowHeight="23.25" customHeight="1" x14ac:dyDescent="0.65"/>
  <cols>
    <col min="1" max="4" width="2" customWidth="1"/>
    <col min="5" max="5" width="55.59765625" customWidth="1"/>
    <col min="6" max="6" width="9" customWidth="1"/>
    <col min="7" max="7" width="14" style="3" customWidth="1"/>
    <col min="8" max="8" width="1.59765625" style="3" customWidth="1"/>
    <col min="9" max="9" width="14" style="3" customWidth="1"/>
    <col min="10" max="10" width="1.59765625" customWidth="1"/>
    <col min="11" max="11" width="14" customWidth="1"/>
    <col min="12" max="12" width="1.59765625" customWidth="1"/>
    <col min="13" max="13" width="14" customWidth="1"/>
    <col min="14" max="14" width="1.8984375" customWidth="1"/>
  </cols>
  <sheetData>
    <row r="1" spans="1:13" s="2" customFormat="1" ht="23.25" customHeight="1" x14ac:dyDescent="0.7">
      <c r="A1" s="2" t="s">
        <v>117</v>
      </c>
      <c r="G1" s="13"/>
      <c r="H1" s="13"/>
      <c r="I1" s="13"/>
    </row>
    <row r="2" spans="1:13" s="2" customFormat="1" ht="23.25" customHeight="1" x14ac:dyDescent="0.7">
      <c r="A2" s="2" t="s">
        <v>97</v>
      </c>
      <c r="G2" s="13"/>
      <c r="H2" s="13"/>
      <c r="I2" s="13"/>
    </row>
    <row r="3" spans="1:13" s="2" customFormat="1" ht="23.15" customHeight="1" x14ac:dyDescent="0.7">
      <c r="G3" s="13"/>
      <c r="H3" s="13"/>
      <c r="I3" s="13"/>
    </row>
    <row r="4" spans="1:13" s="2" customFormat="1" ht="23.25" customHeight="1" x14ac:dyDescent="0.7">
      <c r="G4" s="141" t="s">
        <v>84</v>
      </c>
      <c r="H4" s="141"/>
      <c r="I4" s="141"/>
      <c r="K4" s="141" t="s">
        <v>85</v>
      </c>
      <c r="L4" s="141"/>
      <c r="M4" s="141"/>
    </row>
    <row r="5" spans="1:13" s="2" customFormat="1" ht="23.25" customHeight="1" x14ac:dyDescent="0.7">
      <c r="G5" s="144" t="s">
        <v>96</v>
      </c>
      <c r="H5" s="144"/>
      <c r="I5" s="144"/>
      <c r="J5" s="50"/>
      <c r="K5" s="144" t="s">
        <v>96</v>
      </c>
      <c r="L5" s="144"/>
      <c r="M5" s="144"/>
    </row>
    <row r="6" spans="1:13" s="2" customFormat="1" ht="23.25" customHeight="1" x14ac:dyDescent="0.7">
      <c r="F6" s="3"/>
      <c r="G6" s="144" t="s">
        <v>177</v>
      </c>
      <c r="H6" s="144"/>
      <c r="I6" s="144"/>
      <c r="J6" s="50"/>
      <c r="K6" s="144" t="s">
        <v>177</v>
      </c>
      <c r="L6" s="144"/>
      <c r="M6" s="144"/>
    </row>
    <row r="7" spans="1:13" s="50" customFormat="1" ht="23.25" customHeight="1" x14ac:dyDescent="0.7">
      <c r="F7" s="3"/>
      <c r="G7" s="69">
        <v>2567</v>
      </c>
      <c r="I7" s="69">
        <v>2566</v>
      </c>
      <c r="K7" s="69">
        <v>2567</v>
      </c>
      <c r="M7" s="69">
        <v>2566</v>
      </c>
    </row>
    <row r="8" spans="1:13" ht="23.25" customHeight="1" x14ac:dyDescent="0.65">
      <c r="G8" s="138" t="s">
        <v>94</v>
      </c>
      <c r="H8" s="138"/>
      <c r="I8" s="138"/>
      <c r="J8" s="138"/>
      <c r="K8" s="138"/>
      <c r="L8" s="138"/>
      <c r="M8" s="138"/>
    </row>
    <row r="9" spans="1:13" ht="23.25" customHeight="1" x14ac:dyDescent="0.7">
      <c r="A9" s="22" t="s">
        <v>52</v>
      </c>
      <c r="G9" s="18"/>
      <c r="H9" s="18"/>
      <c r="I9" s="18"/>
      <c r="J9" s="17"/>
      <c r="K9" s="17"/>
      <c r="L9" s="17"/>
      <c r="M9" s="17"/>
    </row>
    <row r="10" spans="1:13" ht="23.25" customHeight="1" x14ac:dyDescent="0.65">
      <c r="A10" t="s">
        <v>90</v>
      </c>
      <c r="F10" s="3"/>
      <c r="G10" s="70">
        <v>865967</v>
      </c>
      <c r="H10" s="43"/>
      <c r="I10" s="70">
        <f>'PL6-7'!I26</f>
        <v>790998</v>
      </c>
      <c r="J10" s="31"/>
      <c r="K10" s="70">
        <v>401343</v>
      </c>
      <c r="L10" s="31"/>
      <c r="M10" s="70">
        <f>'PL6-7'!M26</f>
        <v>382582</v>
      </c>
    </row>
    <row r="11" spans="1:13" ht="23.25" customHeight="1" x14ac:dyDescent="0.65">
      <c r="A11" s="23" t="s">
        <v>116</v>
      </c>
      <c r="F11" s="3"/>
      <c r="G11" s="31"/>
      <c r="H11" s="43"/>
      <c r="I11" s="31"/>
      <c r="J11" s="31"/>
      <c r="K11" s="31"/>
      <c r="L11" s="31"/>
      <c r="M11" s="31"/>
    </row>
    <row r="12" spans="1:13" ht="23.25" customHeight="1" x14ac:dyDescent="0.65">
      <c r="A12" t="s">
        <v>100</v>
      </c>
      <c r="F12" s="3"/>
      <c r="G12" s="31">
        <v>82037</v>
      </c>
      <c r="H12" s="43"/>
      <c r="I12" s="31">
        <f>-'PL6-7'!I25</f>
        <v>53928</v>
      </c>
      <c r="J12" s="16"/>
      <c r="K12" s="31">
        <v>96447</v>
      </c>
      <c r="L12" s="16"/>
      <c r="M12" s="31">
        <f>-'PL6-7'!M25</f>
        <v>12563</v>
      </c>
    </row>
    <row r="13" spans="1:13" ht="23.25" customHeight="1" x14ac:dyDescent="0.65">
      <c r="A13" t="s">
        <v>40</v>
      </c>
      <c r="F13" s="3"/>
      <c r="G13" s="31">
        <v>29208</v>
      </c>
      <c r="H13" s="43"/>
      <c r="I13" s="31">
        <f>-'PL6-7'!I22</f>
        <v>23896</v>
      </c>
      <c r="J13" s="31"/>
      <c r="K13" s="31">
        <v>15777</v>
      </c>
      <c r="L13" s="16"/>
      <c r="M13" s="31">
        <f>-'PL6-7'!M22</f>
        <v>8116</v>
      </c>
    </row>
    <row r="14" spans="1:13" ht="23.25" customHeight="1" x14ac:dyDescent="0.65">
      <c r="A14" t="s">
        <v>53</v>
      </c>
      <c r="F14" s="3"/>
      <c r="G14" s="31">
        <v>357549</v>
      </c>
      <c r="H14" s="43"/>
      <c r="I14" s="31">
        <v>383833</v>
      </c>
      <c r="J14" s="31"/>
      <c r="K14" s="31">
        <v>186083</v>
      </c>
      <c r="L14" s="31"/>
      <c r="M14" s="31">
        <v>181495</v>
      </c>
    </row>
    <row r="15" spans="1:13" ht="23.25" customHeight="1" x14ac:dyDescent="0.65">
      <c r="A15" t="s">
        <v>152</v>
      </c>
      <c r="F15" s="3"/>
      <c r="G15" s="31">
        <v>12693</v>
      </c>
      <c r="H15" s="43"/>
      <c r="I15" s="31">
        <v>12086</v>
      </c>
      <c r="J15" s="31"/>
      <c r="K15" s="31">
        <v>9714</v>
      </c>
      <c r="L15" s="31"/>
      <c r="M15" s="31">
        <v>9784</v>
      </c>
    </row>
    <row r="16" spans="1:13" ht="23.25" customHeight="1" x14ac:dyDescent="0.65">
      <c r="A16" s="15" t="s">
        <v>76</v>
      </c>
      <c r="F16" s="3"/>
      <c r="G16" s="31">
        <v>17798</v>
      </c>
      <c r="H16" s="43"/>
      <c r="I16" s="31">
        <v>29125</v>
      </c>
      <c r="J16" s="31"/>
      <c r="K16" s="31">
        <v>11797</v>
      </c>
      <c r="L16" s="16"/>
      <c r="M16" s="31">
        <v>22979</v>
      </c>
    </row>
    <row r="17" spans="1:13" ht="23.25" customHeight="1" x14ac:dyDescent="0.65">
      <c r="A17" t="s">
        <v>171</v>
      </c>
      <c r="F17" s="3"/>
      <c r="G17" s="27">
        <v>28843</v>
      </c>
      <c r="H17" s="43"/>
      <c r="I17" s="27">
        <v>23900</v>
      </c>
      <c r="J17" s="16"/>
      <c r="K17" s="31">
        <v>26421</v>
      </c>
      <c r="L17" s="16"/>
      <c r="M17" s="31">
        <v>0</v>
      </c>
    </row>
    <row r="18" spans="1:13" ht="23.25" customHeight="1" x14ac:dyDescent="0.65">
      <c r="A18" t="s">
        <v>193</v>
      </c>
      <c r="F18" s="3"/>
      <c r="G18" s="27">
        <v>1389</v>
      </c>
      <c r="H18" s="43"/>
      <c r="I18" s="27">
        <v>0</v>
      </c>
      <c r="J18" s="16"/>
      <c r="K18" s="31">
        <v>0</v>
      </c>
      <c r="L18" s="16"/>
      <c r="M18" s="31">
        <v>0</v>
      </c>
    </row>
    <row r="19" spans="1:13" ht="23.25" customHeight="1" x14ac:dyDescent="0.65">
      <c r="A19" t="s">
        <v>157</v>
      </c>
      <c r="F19" s="3"/>
      <c r="G19" s="27">
        <v>3468</v>
      </c>
      <c r="H19" s="43"/>
      <c r="I19" s="27">
        <v>24769</v>
      </c>
      <c r="J19" s="31"/>
      <c r="K19" s="27">
        <v>-7007</v>
      </c>
      <c r="L19" s="16"/>
      <c r="M19" s="27">
        <v>-1920</v>
      </c>
    </row>
    <row r="20" spans="1:13" ht="23.25" customHeight="1" x14ac:dyDescent="0.65">
      <c r="A20" s="15" t="s">
        <v>122</v>
      </c>
      <c r="F20" s="3"/>
      <c r="G20" s="27">
        <v>47717</v>
      </c>
      <c r="H20" s="31"/>
      <c r="I20" s="27">
        <v>52372</v>
      </c>
      <c r="J20" s="31"/>
      <c r="K20" s="27">
        <v>0</v>
      </c>
      <c r="L20" s="19"/>
      <c r="M20" s="27">
        <v>0</v>
      </c>
    </row>
    <row r="21" spans="1:13" ht="23.25" customHeight="1" x14ac:dyDescent="0.65">
      <c r="A21" t="s">
        <v>148</v>
      </c>
      <c r="F21" s="3"/>
      <c r="G21" s="27">
        <v>-59027</v>
      </c>
      <c r="H21" s="43"/>
      <c r="I21" s="27">
        <v>-38697</v>
      </c>
      <c r="J21" s="16"/>
      <c r="K21" s="27">
        <v>0</v>
      </c>
      <c r="L21" s="44"/>
      <c r="M21" s="27">
        <v>0</v>
      </c>
    </row>
    <row r="22" spans="1:13" ht="23.25" customHeight="1" x14ac:dyDescent="0.65">
      <c r="A22" t="s">
        <v>194</v>
      </c>
      <c r="F22" s="3"/>
      <c r="G22" s="27">
        <v>178</v>
      </c>
      <c r="H22" s="43"/>
      <c r="I22" s="27">
        <v>-429</v>
      </c>
      <c r="J22" s="16"/>
      <c r="K22" s="27">
        <v>154</v>
      </c>
      <c r="L22" s="16"/>
      <c r="M22" s="27">
        <v>0</v>
      </c>
    </row>
    <row r="23" spans="1:13" ht="23.25" customHeight="1" x14ac:dyDescent="0.65">
      <c r="A23" t="s">
        <v>175</v>
      </c>
      <c r="F23" s="3"/>
      <c r="G23" s="27">
        <v>69136</v>
      </c>
      <c r="H23" s="43"/>
      <c r="I23" s="27">
        <v>-9397</v>
      </c>
      <c r="J23" s="16"/>
      <c r="K23" s="27">
        <v>-8046</v>
      </c>
      <c r="L23" s="16"/>
      <c r="M23" s="27">
        <v>3206</v>
      </c>
    </row>
    <row r="24" spans="1:13" ht="23.25" customHeight="1" x14ac:dyDescent="0.65">
      <c r="A24" t="s">
        <v>195</v>
      </c>
      <c r="F24" s="3"/>
      <c r="G24" s="27">
        <v>5783</v>
      </c>
      <c r="H24" s="43"/>
      <c r="I24" s="27">
        <v>-9679</v>
      </c>
      <c r="J24" s="16"/>
      <c r="K24" s="27">
        <v>5783</v>
      </c>
      <c r="L24" s="16"/>
      <c r="M24" s="27">
        <v>-7364</v>
      </c>
    </row>
    <row r="25" spans="1:13" ht="22.75" customHeight="1" x14ac:dyDescent="0.65">
      <c r="A25" t="s">
        <v>205</v>
      </c>
      <c r="F25" s="3"/>
      <c r="G25" s="27">
        <v>0</v>
      </c>
      <c r="H25" s="43"/>
      <c r="I25" s="27">
        <v>0</v>
      </c>
      <c r="J25" s="16"/>
      <c r="K25" s="27">
        <v>-789</v>
      </c>
      <c r="L25" s="16"/>
      <c r="M25" s="27">
        <v>0</v>
      </c>
    </row>
    <row r="26" spans="1:13" ht="23.25" customHeight="1" x14ac:dyDescent="0.65">
      <c r="A26" t="s">
        <v>182</v>
      </c>
      <c r="F26" s="3"/>
      <c r="G26" s="27">
        <v>-8111</v>
      </c>
      <c r="H26" s="43"/>
      <c r="I26" s="27">
        <v>-2787</v>
      </c>
      <c r="J26" s="16"/>
      <c r="K26" s="27">
        <v>-3472</v>
      </c>
      <c r="L26" s="16"/>
      <c r="M26" s="27">
        <v>-58</v>
      </c>
    </row>
    <row r="27" spans="1:13" ht="23.25" customHeight="1" x14ac:dyDescent="0.65">
      <c r="A27" t="s">
        <v>174</v>
      </c>
      <c r="F27" s="3"/>
      <c r="G27" s="27">
        <v>8020</v>
      </c>
      <c r="H27" s="43"/>
      <c r="I27" s="27">
        <v>499</v>
      </c>
      <c r="J27" s="16"/>
      <c r="K27" s="27">
        <v>8020</v>
      </c>
      <c r="L27" s="16"/>
      <c r="M27" s="27">
        <v>0</v>
      </c>
    </row>
    <row r="28" spans="1:13" ht="23.25" customHeight="1" x14ac:dyDescent="0.65">
      <c r="A28" t="s">
        <v>75</v>
      </c>
      <c r="F28" s="3"/>
      <c r="G28" s="27">
        <v>0</v>
      </c>
      <c r="H28" s="43"/>
      <c r="I28" s="27">
        <v>-300002</v>
      </c>
      <c r="J28" s="31"/>
      <c r="K28" s="27">
        <v>0</v>
      </c>
      <c r="L28" s="16"/>
      <c r="M28" s="27">
        <v>-300002</v>
      </c>
    </row>
    <row r="29" spans="1:13" ht="23.25" customHeight="1" x14ac:dyDescent="0.65">
      <c r="A29" s="15" t="s">
        <v>124</v>
      </c>
      <c r="F29" s="3"/>
      <c r="G29" s="27">
        <v>-6622</v>
      </c>
      <c r="H29" s="43"/>
      <c r="I29" s="27">
        <v>-3971</v>
      </c>
      <c r="J29" s="31"/>
      <c r="K29" s="27">
        <v>-15202</v>
      </c>
      <c r="L29" s="16"/>
      <c r="M29" s="27">
        <v>-4624</v>
      </c>
    </row>
    <row r="30" spans="1:13" ht="23.25" customHeight="1" x14ac:dyDescent="0.7">
      <c r="A30" s="24"/>
      <c r="G30" s="45">
        <f>SUM(G10:G29)</f>
        <v>1456026</v>
      </c>
      <c r="H30" s="43"/>
      <c r="I30" s="45">
        <f>SUM(I10:I29)</f>
        <v>1030444</v>
      </c>
      <c r="J30" s="16"/>
      <c r="K30" s="46">
        <f>SUM(K10:K29)</f>
        <v>727023</v>
      </c>
      <c r="L30" s="16"/>
      <c r="M30" s="46">
        <f>SUM(M10:M29)</f>
        <v>306757</v>
      </c>
    </row>
    <row r="31" spans="1:13" s="2" customFormat="1" ht="23.25" customHeight="1" x14ac:dyDescent="0.7">
      <c r="A31" s="2" t="str">
        <f>A1</f>
        <v>บริษัท โอสถสภา จำกัด (มหาชน) และบริษัทย่อย</v>
      </c>
      <c r="F31"/>
      <c r="G31" s="47"/>
      <c r="H31" s="47"/>
      <c r="I31" s="47"/>
      <c r="J31" s="30"/>
      <c r="K31" s="30"/>
      <c r="L31" s="30"/>
      <c r="M31" s="30"/>
    </row>
    <row r="32" spans="1:13" s="2" customFormat="1" ht="23.25" customHeight="1" x14ac:dyDescent="0.7">
      <c r="A32" s="2" t="str">
        <f>A2</f>
        <v>งบกระแสเงินสด (ไม่ได้ตรวจสอบ)</v>
      </c>
      <c r="F32"/>
      <c r="G32" s="47"/>
      <c r="H32" s="47"/>
      <c r="I32" s="47"/>
      <c r="J32" s="30"/>
      <c r="K32" s="30"/>
      <c r="L32" s="30"/>
      <c r="M32" s="30"/>
    </row>
    <row r="33" spans="1:13" s="2" customFormat="1" ht="23.15" customHeight="1" x14ac:dyDescent="0.7">
      <c r="F33"/>
      <c r="G33" s="13"/>
      <c r="H33" s="13"/>
      <c r="I33" s="13"/>
    </row>
    <row r="34" spans="1:13" s="2" customFormat="1" ht="23.25" customHeight="1" x14ac:dyDescent="0.7">
      <c r="G34" s="141" t="s">
        <v>84</v>
      </c>
      <c r="H34" s="141"/>
      <c r="I34" s="141"/>
      <c r="K34" s="141" t="s">
        <v>85</v>
      </c>
      <c r="L34" s="141"/>
      <c r="M34" s="141"/>
    </row>
    <row r="35" spans="1:13" s="2" customFormat="1" ht="23.25" customHeight="1" x14ac:dyDescent="0.7">
      <c r="G35" s="144" t="s">
        <v>96</v>
      </c>
      <c r="H35" s="144"/>
      <c r="I35" s="144"/>
      <c r="J35" s="50"/>
      <c r="K35" s="144" t="s">
        <v>96</v>
      </c>
      <c r="L35" s="144"/>
      <c r="M35" s="144"/>
    </row>
    <row r="36" spans="1:13" s="2" customFormat="1" ht="23.25" customHeight="1" x14ac:dyDescent="0.7">
      <c r="G36" s="144" t="s">
        <v>177</v>
      </c>
      <c r="H36" s="144"/>
      <c r="I36" s="144"/>
      <c r="J36" s="50"/>
      <c r="K36" s="144" t="s">
        <v>177</v>
      </c>
      <c r="L36" s="144"/>
      <c r="M36" s="144"/>
    </row>
    <row r="37" spans="1:13" s="50" customFormat="1" ht="23.25" customHeight="1" x14ac:dyDescent="0.7">
      <c r="F37" s="3" t="s">
        <v>21</v>
      </c>
      <c r="G37" s="69">
        <v>2567</v>
      </c>
      <c r="I37" s="69">
        <v>2566</v>
      </c>
      <c r="K37" s="69">
        <v>2567</v>
      </c>
      <c r="M37" s="69">
        <v>2566</v>
      </c>
    </row>
    <row r="38" spans="1:13" ht="23.25" customHeight="1" x14ac:dyDescent="0.7">
      <c r="F38" s="2"/>
      <c r="G38" s="138" t="s">
        <v>94</v>
      </c>
      <c r="H38" s="138"/>
      <c r="I38" s="138"/>
      <c r="J38" s="138"/>
      <c r="K38" s="138"/>
      <c r="L38" s="138"/>
      <c r="M38" s="138"/>
    </row>
    <row r="39" spans="1:13" ht="21.5" x14ac:dyDescent="0.65">
      <c r="A39" s="23" t="s">
        <v>54</v>
      </c>
      <c r="F39" s="3"/>
      <c r="G39" s="43"/>
      <c r="H39" s="43"/>
      <c r="I39" s="43"/>
      <c r="J39" s="16"/>
      <c r="K39" s="31"/>
      <c r="L39" s="16"/>
      <c r="M39" s="31"/>
    </row>
    <row r="40" spans="1:13" ht="23.25" customHeight="1" x14ac:dyDescent="0.65">
      <c r="A40" t="s">
        <v>107</v>
      </c>
      <c r="F40" s="3"/>
      <c r="G40" s="16">
        <v>-601820</v>
      </c>
      <c r="H40" s="31"/>
      <c r="I40" s="16">
        <v>-174391</v>
      </c>
      <c r="J40" s="16"/>
      <c r="K40" s="27">
        <v>-328290</v>
      </c>
      <c r="L40" s="16"/>
      <c r="M40" s="27">
        <v>289648</v>
      </c>
    </row>
    <row r="41" spans="1:13" ht="23.25" customHeight="1" x14ac:dyDescent="0.65">
      <c r="A41" t="s">
        <v>126</v>
      </c>
      <c r="F41" s="3"/>
      <c r="G41" s="27">
        <v>23700</v>
      </c>
      <c r="H41" s="31"/>
      <c r="I41" s="27">
        <v>-93482</v>
      </c>
      <c r="J41" s="16"/>
      <c r="K41" s="27">
        <v>-6271</v>
      </c>
      <c r="L41" s="16"/>
      <c r="M41" s="27">
        <v>-34341</v>
      </c>
    </row>
    <row r="42" spans="1:13" ht="23.25" customHeight="1" x14ac:dyDescent="0.65">
      <c r="A42" t="s">
        <v>55</v>
      </c>
      <c r="F42" s="3"/>
      <c r="G42" s="27">
        <v>136555</v>
      </c>
      <c r="H42" s="31"/>
      <c r="I42" s="27">
        <v>-149045</v>
      </c>
      <c r="J42" s="16"/>
      <c r="K42" s="27">
        <v>50093</v>
      </c>
      <c r="L42" s="16"/>
      <c r="M42" s="27">
        <v>-175040</v>
      </c>
    </row>
    <row r="43" spans="1:13" ht="23.25" customHeight="1" x14ac:dyDescent="0.65">
      <c r="A43" t="s">
        <v>56</v>
      </c>
      <c r="F43" s="3"/>
      <c r="G43" s="27">
        <v>2605</v>
      </c>
      <c r="H43" s="31"/>
      <c r="I43" s="27">
        <v>96</v>
      </c>
      <c r="J43" s="16"/>
      <c r="K43" s="27">
        <v>2258</v>
      </c>
      <c r="L43" s="16"/>
      <c r="M43" s="27">
        <v>1028</v>
      </c>
    </row>
    <row r="44" spans="1:13" ht="23.25" customHeight="1" x14ac:dyDescent="0.65">
      <c r="A44" t="s">
        <v>57</v>
      </c>
      <c r="F44" s="3"/>
      <c r="G44" s="27">
        <v>3293</v>
      </c>
      <c r="H44" s="31"/>
      <c r="I44" s="27">
        <v>-4214</v>
      </c>
      <c r="J44" s="16"/>
      <c r="K44" s="27">
        <v>2169</v>
      </c>
      <c r="L44" s="16"/>
      <c r="M44" s="27">
        <v>0</v>
      </c>
    </row>
    <row r="45" spans="1:13" ht="23.25" customHeight="1" x14ac:dyDescent="0.65">
      <c r="A45" t="s">
        <v>108</v>
      </c>
      <c r="F45" s="3"/>
      <c r="G45" s="27">
        <v>204264</v>
      </c>
      <c r="H45" s="31"/>
      <c r="I45" s="27">
        <v>-428455</v>
      </c>
      <c r="J45" s="16"/>
      <c r="K45" s="27">
        <v>-21750</v>
      </c>
      <c r="L45" s="16"/>
      <c r="M45" s="27">
        <v>2746</v>
      </c>
    </row>
    <row r="46" spans="1:13" ht="23.25" customHeight="1" x14ac:dyDescent="0.65">
      <c r="A46" t="s">
        <v>127</v>
      </c>
      <c r="F46" s="3"/>
      <c r="G46" s="27">
        <v>99971</v>
      </c>
      <c r="H46" s="31"/>
      <c r="I46" s="27">
        <v>36939</v>
      </c>
      <c r="J46" s="16"/>
      <c r="K46" s="27">
        <v>-226172</v>
      </c>
      <c r="L46" s="16"/>
      <c r="M46" s="27">
        <v>-208786</v>
      </c>
    </row>
    <row r="47" spans="1:13" ht="23.25" customHeight="1" x14ac:dyDescent="0.65">
      <c r="A47" t="s">
        <v>58</v>
      </c>
      <c r="F47" s="3"/>
      <c r="G47" s="27">
        <v>-843</v>
      </c>
      <c r="H47" s="31"/>
      <c r="I47" s="27">
        <v>323</v>
      </c>
      <c r="J47" s="16"/>
      <c r="K47" s="27">
        <v>-920</v>
      </c>
      <c r="L47" s="16"/>
      <c r="M47" s="27">
        <v>323</v>
      </c>
    </row>
    <row r="48" spans="1:13" ht="23.25" customHeight="1" x14ac:dyDescent="0.65">
      <c r="A48" t="s">
        <v>62</v>
      </c>
      <c r="F48" s="3"/>
      <c r="G48" s="27">
        <v>-2585</v>
      </c>
      <c r="H48" s="31"/>
      <c r="I48" s="27">
        <v>0</v>
      </c>
      <c r="J48" s="16"/>
      <c r="K48" s="27">
        <v>0</v>
      </c>
      <c r="L48" s="16"/>
      <c r="M48" s="27">
        <v>0</v>
      </c>
    </row>
    <row r="49" spans="1:15" s="2" customFormat="1" ht="23.25" customHeight="1" x14ac:dyDescent="0.7">
      <c r="A49" t="s">
        <v>92</v>
      </c>
      <c r="B49" s="6"/>
      <c r="C49" s="6"/>
      <c r="D49" s="6"/>
      <c r="F49" s="3"/>
      <c r="G49" s="27">
        <v>-1713</v>
      </c>
      <c r="H49" s="47"/>
      <c r="I49" s="27">
        <v>-28679</v>
      </c>
      <c r="J49" s="16"/>
      <c r="K49" s="27">
        <v>0</v>
      </c>
      <c r="L49" s="16"/>
      <c r="M49" s="27">
        <v>-20153</v>
      </c>
    </row>
    <row r="50" spans="1:15" s="2" customFormat="1" ht="23.25" customHeight="1" x14ac:dyDescent="0.7">
      <c r="A50" s="25" t="s">
        <v>101</v>
      </c>
      <c r="B50" s="6"/>
      <c r="C50" s="6"/>
      <c r="D50" s="6"/>
      <c r="F50" s="3"/>
      <c r="G50" s="20">
        <f>G30+SUM(G40:G49)</f>
        <v>1319453</v>
      </c>
      <c r="H50" s="34"/>
      <c r="I50" s="20">
        <f>I30+SUM(I40:I49)</f>
        <v>189536</v>
      </c>
      <c r="J50" s="34"/>
      <c r="K50" s="20">
        <f>K30+SUM(K40:K49)</f>
        <v>198140</v>
      </c>
      <c r="L50" s="29"/>
      <c r="M50" s="20">
        <f>M30+SUM(M40:M49)</f>
        <v>162182</v>
      </c>
    </row>
    <row r="51" spans="1:15" s="2" customFormat="1" ht="23.25" customHeight="1" x14ac:dyDescent="0.7">
      <c r="A51" t="s">
        <v>102</v>
      </c>
      <c r="B51" s="6"/>
      <c r="C51" s="6"/>
      <c r="D51" s="6"/>
      <c r="F51" s="3"/>
      <c r="G51" s="27">
        <v>-65577</v>
      </c>
      <c r="H51" s="31"/>
      <c r="I51" s="27">
        <v>-39342</v>
      </c>
      <c r="J51" s="16"/>
      <c r="K51" s="27">
        <v>-24969</v>
      </c>
      <c r="L51" s="16"/>
      <c r="M51" s="27">
        <v>-21623</v>
      </c>
    </row>
    <row r="52" spans="1:15" s="2" customFormat="1" ht="23.25" customHeight="1" x14ac:dyDescent="0.7">
      <c r="A52" s="25" t="s">
        <v>103</v>
      </c>
      <c r="B52" s="6"/>
      <c r="C52" s="6"/>
      <c r="D52" s="6"/>
      <c r="F52" s="3"/>
      <c r="G52" s="21">
        <f>SUM(G50:G51)</f>
        <v>1253876</v>
      </c>
      <c r="H52" s="34"/>
      <c r="I52" s="21">
        <f>SUM(I50:I51)</f>
        <v>150194</v>
      </c>
      <c r="J52" s="34"/>
      <c r="K52" s="21">
        <f>SUM(K50:K51)</f>
        <v>173171</v>
      </c>
      <c r="L52" s="29"/>
      <c r="M52" s="21">
        <f>SUM(M50:M51)</f>
        <v>140559</v>
      </c>
    </row>
    <row r="53" spans="1:15" s="2" customFormat="1" ht="21.65" customHeight="1" x14ac:dyDescent="0.7">
      <c r="A53" s="25"/>
      <c r="B53" s="6"/>
      <c r="C53" s="6"/>
      <c r="D53" s="6"/>
      <c r="G53" s="48"/>
      <c r="H53" s="16"/>
      <c r="I53" s="48"/>
      <c r="J53" s="30"/>
      <c r="K53" s="48"/>
      <c r="L53" s="30"/>
      <c r="M53" s="48"/>
    </row>
    <row r="54" spans="1:15" ht="23.25" customHeight="1" x14ac:dyDescent="0.7">
      <c r="A54" s="22" t="s">
        <v>59</v>
      </c>
      <c r="F54" s="2"/>
      <c r="G54" s="43"/>
      <c r="H54" s="43"/>
      <c r="I54" s="43"/>
      <c r="J54" s="43"/>
      <c r="K54" s="43"/>
      <c r="L54" s="43"/>
      <c r="M54" s="43"/>
    </row>
    <row r="55" spans="1:15" s="59" customFormat="1" ht="23.25" customHeight="1" x14ac:dyDescent="0.65">
      <c r="A55" t="s">
        <v>156</v>
      </c>
      <c r="F55" s="3"/>
      <c r="G55" s="16">
        <v>0</v>
      </c>
      <c r="H55" s="16"/>
      <c r="I55" s="16">
        <v>-1620</v>
      </c>
      <c r="J55" s="16"/>
      <c r="K55" s="27">
        <v>0</v>
      </c>
      <c r="L55" s="16"/>
      <c r="M55" s="27">
        <v>0</v>
      </c>
    </row>
    <row r="56" spans="1:15" s="59" customFormat="1" ht="23.25" customHeight="1" x14ac:dyDescent="0.65">
      <c r="A56" t="s">
        <v>204</v>
      </c>
      <c r="F56" s="137">
        <v>5</v>
      </c>
      <c r="G56" s="16">
        <v>0</v>
      </c>
      <c r="H56" s="16"/>
      <c r="I56" s="16">
        <v>0</v>
      </c>
      <c r="J56" s="16"/>
      <c r="K56" s="27">
        <v>687746</v>
      </c>
      <c r="L56" s="16"/>
      <c r="M56" s="27">
        <v>0</v>
      </c>
    </row>
    <row r="57" spans="1:15" s="59" customFormat="1" ht="23.25" customHeight="1" x14ac:dyDescent="0.65">
      <c r="A57" t="s">
        <v>203</v>
      </c>
      <c r="F57" s="3">
        <v>5</v>
      </c>
      <c r="G57" s="27">
        <v>0</v>
      </c>
      <c r="H57" s="16"/>
      <c r="I57" s="16">
        <v>0</v>
      </c>
      <c r="J57" s="16"/>
      <c r="K57" s="27">
        <v>1299</v>
      </c>
      <c r="L57" s="16"/>
      <c r="M57" s="16">
        <v>0</v>
      </c>
    </row>
    <row r="58" spans="1:15" ht="23.25" customHeight="1" x14ac:dyDescent="0.65">
      <c r="A58" t="s">
        <v>78</v>
      </c>
      <c r="F58" s="3"/>
      <c r="G58" s="16">
        <v>8246</v>
      </c>
      <c r="H58" s="27"/>
      <c r="I58" s="16">
        <v>3142</v>
      </c>
      <c r="J58" s="16"/>
      <c r="K58" s="27">
        <v>3472</v>
      </c>
      <c r="L58" s="16"/>
      <c r="M58" s="27">
        <v>150</v>
      </c>
    </row>
    <row r="59" spans="1:15" ht="23.25" customHeight="1" x14ac:dyDescent="0.65">
      <c r="A59" t="s">
        <v>104</v>
      </c>
      <c r="F59" s="3"/>
      <c r="G59" s="27">
        <v>-311972</v>
      </c>
      <c r="H59" s="27"/>
      <c r="I59" s="27">
        <v>-301654</v>
      </c>
      <c r="J59" s="16"/>
      <c r="K59" s="27">
        <v>-273730</v>
      </c>
      <c r="L59" s="16"/>
      <c r="M59" s="27">
        <v>-214220</v>
      </c>
    </row>
    <row r="60" spans="1:15" ht="23.25" customHeight="1" x14ac:dyDescent="0.65">
      <c r="A60" t="s">
        <v>173</v>
      </c>
      <c r="F60" s="3"/>
      <c r="G60" s="27">
        <v>-20573</v>
      </c>
      <c r="H60" s="27"/>
      <c r="I60" s="27">
        <v>-6512</v>
      </c>
      <c r="J60" s="16"/>
      <c r="K60" s="27">
        <v>-17630</v>
      </c>
      <c r="L60" s="16"/>
      <c r="M60" s="27">
        <v>-4852</v>
      </c>
    </row>
    <row r="61" spans="1:15" ht="23.25" customHeight="1" x14ac:dyDescent="0.65">
      <c r="A61" t="s">
        <v>172</v>
      </c>
      <c r="F61" s="3"/>
      <c r="G61" s="16">
        <v>0</v>
      </c>
      <c r="H61" s="27"/>
      <c r="I61" s="16">
        <v>0</v>
      </c>
      <c r="J61" s="16"/>
      <c r="K61" s="27">
        <v>-1110542</v>
      </c>
      <c r="L61" s="16"/>
      <c r="M61" s="27">
        <v>-996719</v>
      </c>
    </row>
    <row r="62" spans="1:15" s="2" customFormat="1" ht="23.25" customHeight="1" x14ac:dyDescent="0.7">
      <c r="A62" t="s">
        <v>147</v>
      </c>
      <c r="B62"/>
      <c r="C62" s="6"/>
      <c r="D62" s="6"/>
      <c r="E62" s="6"/>
      <c r="F62" s="3"/>
      <c r="G62" s="27">
        <v>0</v>
      </c>
      <c r="H62" s="47"/>
      <c r="I62" s="27">
        <v>0</v>
      </c>
      <c r="J62" s="16"/>
      <c r="K62" s="27">
        <v>1375652</v>
      </c>
      <c r="L62" s="16"/>
      <c r="M62" s="27">
        <v>762592</v>
      </c>
      <c r="O62" s="27"/>
    </row>
    <row r="63" spans="1:15" ht="23.25" customHeight="1" x14ac:dyDescent="0.65">
      <c r="A63" t="s">
        <v>123</v>
      </c>
      <c r="F63" s="3"/>
      <c r="G63" s="27">
        <v>0</v>
      </c>
      <c r="H63" s="43"/>
      <c r="I63" s="27">
        <v>300002</v>
      </c>
      <c r="J63" s="16"/>
      <c r="K63" s="27">
        <v>563401</v>
      </c>
      <c r="L63" s="16"/>
      <c r="M63" s="27">
        <v>585549</v>
      </c>
    </row>
    <row r="64" spans="1:15" ht="23.25" customHeight="1" x14ac:dyDescent="0.65">
      <c r="A64" t="s">
        <v>153</v>
      </c>
      <c r="F64" s="3"/>
      <c r="G64" s="27">
        <v>5281</v>
      </c>
      <c r="H64" s="31"/>
      <c r="I64" s="27">
        <v>3215</v>
      </c>
      <c r="J64" s="16"/>
      <c r="K64" s="27">
        <v>13683</v>
      </c>
      <c r="L64" s="16"/>
      <c r="M64" s="27">
        <v>3323</v>
      </c>
    </row>
    <row r="65" spans="1:13" ht="23.25" customHeight="1" x14ac:dyDescent="0.7">
      <c r="A65" s="25" t="s">
        <v>158</v>
      </c>
      <c r="F65" s="3"/>
      <c r="G65" s="21">
        <f>SUM(G55:G64)</f>
        <v>-319018</v>
      </c>
      <c r="H65" s="34"/>
      <c r="I65" s="21">
        <f>SUM(I55:I64)</f>
        <v>-3427</v>
      </c>
      <c r="J65" s="34"/>
      <c r="K65" s="21">
        <f>SUM(K55:K64)</f>
        <v>1243351</v>
      </c>
      <c r="L65" s="34"/>
      <c r="M65" s="21">
        <f>SUM(M55:M64)</f>
        <v>135823</v>
      </c>
    </row>
    <row r="66" spans="1:13" s="2" customFormat="1" ht="23.25" customHeight="1" x14ac:dyDescent="0.7">
      <c r="A66" s="2" t="str">
        <f>A1</f>
        <v>บริษัท โอสถสภา จำกัด (มหาชน) และบริษัทย่อย</v>
      </c>
      <c r="F66" s="6"/>
      <c r="G66" s="13"/>
      <c r="H66" s="13"/>
      <c r="I66" s="13"/>
      <c r="K66" s="14"/>
      <c r="M66" s="14"/>
    </row>
    <row r="67" spans="1:13" s="2" customFormat="1" ht="23.25" customHeight="1" x14ac:dyDescent="0.7">
      <c r="A67" s="2" t="str">
        <f>A2</f>
        <v>งบกระแสเงินสด (ไม่ได้ตรวจสอบ)</v>
      </c>
      <c r="F67"/>
      <c r="G67" s="13"/>
      <c r="H67" s="13"/>
      <c r="I67" s="13"/>
    </row>
    <row r="68" spans="1:13" s="2" customFormat="1" ht="23.15" customHeight="1" x14ac:dyDescent="0.7">
      <c r="F68"/>
      <c r="G68" s="13"/>
      <c r="H68" s="13"/>
      <c r="I68" s="13"/>
    </row>
    <row r="69" spans="1:13" s="2" customFormat="1" ht="23.25" customHeight="1" x14ac:dyDescent="0.7">
      <c r="F69"/>
      <c r="G69" s="141" t="s">
        <v>84</v>
      </c>
      <c r="H69" s="141"/>
      <c r="I69" s="141"/>
      <c r="K69" s="141" t="s">
        <v>85</v>
      </c>
      <c r="L69" s="141"/>
      <c r="M69" s="141"/>
    </row>
    <row r="70" spans="1:13" s="2" customFormat="1" ht="23.25" customHeight="1" x14ac:dyDescent="0.7">
      <c r="G70" s="144" t="s">
        <v>96</v>
      </c>
      <c r="H70" s="144"/>
      <c r="I70" s="144"/>
      <c r="J70" s="50"/>
      <c r="K70" s="144" t="s">
        <v>96</v>
      </c>
      <c r="L70" s="144"/>
      <c r="M70" s="144"/>
    </row>
    <row r="71" spans="1:13" s="2" customFormat="1" ht="23.25" customHeight="1" x14ac:dyDescent="0.7">
      <c r="G71" s="144" t="s">
        <v>177</v>
      </c>
      <c r="H71" s="144"/>
      <c r="I71" s="144"/>
      <c r="J71" s="50"/>
      <c r="K71" s="144" t="s">
        <v>177</v>
      </c>
      <c r="L71" s="144"/>
      <c r="M71" s="144"/>
    </row>
    <row r="72" spans="1:13" s="50" customFormat="1" ht="23.25" customHeight="1" x14ac:dyDescent="0.7">
      <c r="F72" s="3" t="s">
        <v>21</v>
      </c>
      <c r="G72" s="69">
        <v>2567</v>
      </c>
      <c r="I72" s="69">
        <v>2566</v>
      </c>
      <c r="K72" s="69">
        <v>2567</v>
      </c>
      <c r="M72" s="69">
        <v>2566</v>
      </c>
    </row>
    <row r="73" spans="1:13" ht="23.25" customHeight="1" x14ac:dyDescent="0.7">
      <c r="F73" s="2"/>
      <c r="G73" s="138" t="s">
        <v>94</v>
      </c>
      <c r="H73" s="138"/>
      <c r="I73" s="138"/>
      <c r="J73" s="138"/>
      <c r="K73" s="138"/>
      <c r="L73" s="138"/>
      <c r="M73" s="138"/>
    </row>
    <row r="74" spans="1:13" ht="23.25" customHeight="1" x14ac:dyDescent="0.7">
      <c r="A74" s="22" t="s">
        <v>60</v>
      </c>
      <c r="F74" s="2"/>
      <c r="G74" s="16"/>
      <c r="H74" s="43"/>
      <c r="I74" s="16"/>
      <c r="J74" s="16"/>
      <c r="K74" s="16"/>
      <c r="L74" s="16"/>
      <c r="M74" s="16"/>
    </row>
    <row r="75" spans="1:13" ht="23.25" customHeight="1" x14ac:dyDescent="0.65">
      <c r="A75" t="s">
        <v>198</v>
      </c>
      <c r="F75" s="3"/>
      <c r="G75" s="16">
        <v>-891217</v>
      </c>
      <c r="H75" s="43"/>
      <c r="I75" s="16">
        <v>53755</v>
      </c>
      <c r="J75" s="16"/>
      <c r="K75" s="27">
        <v>-850000</v>
      </c>
      <c r="L75" s="16"/>
      <c r="M75" s="27">
        <v>100000</v>
      </c>
    </row>
    <row r="76" spans="1:13" ht="23.25" customHeight="1" x14ac:dyDescent="0.65">
      <c r="A76" t="s">
        <v>77</v>
      </c>
      <c r="F76" s="3"/>
      <c r="G76" s="16">
        <v>0</v>
      </c>
      <c r="H76" s="43"/>
      <c r="I76" s="16">
        <v>0</v>
      </c>
      <c r="J76" s="16"/>
      <c r="K76" s="27">
        <v>2443521</v>
      </c>
      <c r="L76" s="16"/>
      <c r="M76" s="27">
        <v>2832866</v>
      </c>
    </row>
    <row r="77" spans="1:13" ht="23.25" customHeight="1" x14ac:dyDescent="0.65">
      <c r="A77" t="s">
        <v>106</v>
      </c>
      <c r="F77" s="3"/>
      <c r="G77" s="16">
        <v>0</v>
      </c>
      <c r="H77" s="43"/>
      <c r="I77" s="16">
        <v>0</v>
      </c>
      <c r="J77" s="16"/>
      <c r="K77" s="27">
        <v>-3015677</v>
      </c>
      <c r="L77" s="16"/>
      <c r="M77" s="27">
        <v>-3067295</v>
      </c>
    </row>
    <row r="78" spans="1:13" ht="23.25" customHeight="1" x14ac:dyDescent="0.65">
      <c r="A78" t="s">
        <v>196</v>
      </c>
      <c r="F78" s="3"/>
      <c r="G78" s="16">
        <v>-46164</v>
      </c>
      <c r="H78" s="43"/>
      <c r="I78" s="16">
        <v>0</v>
      </c>
      <c r="J78" s="16"/>
      <c r="K78" s="27">
        <v>0</v>
      </c>
      <c r="L78" s="16"/>
      <c r="M78" s="27">
        <v>0</v>
      </c>
    </row>
    <row r="79" spans="1:13" ht="23.25" customHeight="1" x14ac:dyDescent="0.65">
      <c r="A79" t="s">
        <v>141</v>
      </c>
      <c r="B79" s="23"/>
      <c r="F79" s="3"/>
      <c r="G79" s="16">
        <v>-20555</v>
      </c>
      <c r="H79" s="43"/>
      <c r="I79" s="16">
        <v>-40254</v>
      </c>
      <c r="J79" s="16"/>
      <c r="K79" s="27">
        <v>-14805</v>
      </c>
      <c r="L79" s="16"/>
      <c r="M79" s="27">
        <v>-15766</v>
      </c>
    </row>
    <row r="80" spans="1:13" ht="23.25" customHeight="1" x14ac:dyDescent="0.65">
      <c r="A80" t="s">
        <v>105</v>
      </c>
      <c r="F80" s="3"/>
      <c r="G80" s="16">
        <v>-79</v>
      </c>
      <c r="H80" s="43"/>
      <c r="I80" s="16">
        <v>-23</v>
      </c>
      <c r="J80" s="16"/>
      <c r="K80" s="16">
        <v>-79</v>
      </c>
      <c r="L80" s="16"/>
      <c r="M80" s="27">
        <v>-23</v>
      </c>
    </row>
    <row r="81" spans="1:13" ht="23.25" customHeight="1" x14ac:dyDescent="0.65">
      <c r="A81" t="s">
        <v>154</v>
      </c>
      <c r="F81" s="3"/>
      <c r="G81" s="16">
        <v>-29421</v>
      </c>
      <c r="H81" s="43"/>
      <c r="I81" s="16">
        <v>-23797</v>
      </c>
      <c r="J81" s="16"/>
      <c r="K81" s="27">
        <v>-16765</v>
      </c>
      <c r="L81" s="16"/>
      <c r="M81" s="27">
        <v>-7623</v>
      </c>
    </row>
    <row r="82" spans="1:13" ht="23.25" customHeight="1" x14ac:dyDescent="0.7">
      <c r="A82" s="25" t="s">
        <v>197</v>
      </c>
      <c r="F82" s="3"/>
      <c r="G82" s="21">
        <f>SUM(G75:G81)</f>
        <v>-987436</v>
      </c>
      <c r="H82" s="34"/>
      <c r="I82" s="21">
        <f>SUM(I75:I81)</f>
        <v>-10319</v>
      </c>
      <c r="J82" s="34"/>
      <c r="K82" s="21">
        <f>SUM(K75:K81)</f>
        <v>-1453805</v>
      </c>
      <c r="L82" s="34"/>
      <c r="M82" s="21">
        <f>SUM(M75:M81)</f>
        <v>-157841</v>
      </c>
    </row>
    <row r="83" spans="1:13" ht="23.25" customHeight="1" x14ac:dyDescent="0.65">
      <c r="F83" s="3"/>
      <c r="G83" s="49"/>
      <c r="H83" s="43"/>
      <c r="I83" s="49"/>
      <c r="J83" s="16"/>
      <c r="K83" s="49"/>
      <c r="L83" s="43"/>
      <c r="M83" s="49"/>
    </row>
    <row r="84" spans="1:13" ht="23.25" customHeight="1" x14ac:dyDescent="0.7">
      <c r="A84" s="25" t="s">
        <v>199</v>
      </c>
      <c r="F84" s="3"/>
      <c r="G84" s="29">
        <f>G52+G65+G82</f>
        <v>-52578</v>
      </c>
      <c r="H84" s="34"/>
      <c r="I84" s="29">
        <f>I52+I65+I82</f>
        <v>136448</v>
      </c>
      <c r="J84" s="34"/>
      <c r="K84" s="29">
        <f>K52+K65+K82</f>
        <v>-37283</v>
      </c>
      <c r="L84" s="34"/>
      <c r="M84" s="29">
        <f>M52+M65+M82</f>
        <v>118541</v>
      </c>
    </row>
    <row r="85" spans="1:13" ht="23.25" customHeight="1" x14ac:dyDescent="0.7">
      <c r="A85" t="s">
        <v>191</v>
      </c>
      <c r="F85" s="3"/>
      <c r="G85" s="16">
        <v>1339235</v>
      </c>
      <c r="H85" s="34"/>
      <c r="I85" s="16">
        <v>1086594</v>
      </c>
      <c r="J85" s="34"/>
      <c r="K85" s="16">
        <v>501848</v>
      </c>
      <c r="L85" s="34"/>
      <c r="M85" s="16">
        <v>521563</v>
      </c>
    </row>
    <row r="86" spans="1:13" ht="23.25" customHeight="1" thickBot="1" x14ac:dyDescent="0.75">
      <c r="A86" s="25" t="s">
        <v>192</v>
      </c>
      <c r="F86" s="3"/>
      <c r="G86" s="28">
        <f>SUM(G84:G85)</f>
        <v>1286657</v>
      </c>
      <c r="H86" s="34"/>
      <c r="I86" s="28">
        <f>SUM(I84:I85)</f>
        <v>1223042</v>
      </c>
      <c r="J86" s="34"/>
      <c r="K86" s="28">
        <f>SUM(K84:K85)</f>
        <v>464565</v>
      </c>
      <c r="L86" s="34"/>
      <c r="M86" s="28">
        <f>SUM(M84:M85)</f>
        <v>640104</v>
      </c>
    </row>
    <row r="87" spans="1:13" ht="23.25" customHeight="1" thickTop="1" x14ac:dyDescent="0.7">
      <c r="A87" s="25"/>
      <c r="F87" s="3"/>
      <c r="G87" s="29"/>
      <c r="H87" s="43"/>
      <c r="I87" s="29"/>
      <c r="J87" s="16"/>
      <c r="K87" s="29"/>
      <c r="L87" s="29"/>
      <c r="M87" s="29"/>
    </row>
    <row r="88" spans="1:13" ht="23.25" customHeight="1" x14ac:dyDescent="0.7">
      <c r="A88" s="22" t="s">
        <v>61</v>
      </c>
      <c r="B88" s="22"/>
      <c r="F88" s="136"/>
      <c r="G88" s="37"/>
      <c r="H88" s="43"/>
      <c r="I88" s="37"/>
      <c r="J88" s="16"/>
      <c r="K88" s="37"/>
      <c r="L88" s="43"/>
      <c r="M88" s="37"/>
    </row>
    <row r="89" spans="1:13" ht="23.25" customHeight="1" x14ac:dyDescent="0.65">
      <c r="A89" t="s">
        <v>149</v>
      </c>
      <c r="F89" s="136"/>
      <c r="G89" s="27">
        <v>5239</v>
      </c>
      <c r="H89" s="27"/>
      <c r="I89" s="27">
        <v>12646</v>
      </c>
      <c r="J89" s="16"/>
      <c r="K89" s="27">
        <v>0</v>
      </c>
      <c r="L89" s="16"/>
      <c r="M89" s="27">
        <v>0</v>
      </c>
    </row>
    <row r="90" spans="1:13" ht="23.25" customHeight="1" x14ac:dyDescent="0.65">
      <c r="A90" t="s">
        <v>115</v>
      </c>
      <c r="F90" s="136"/>
      <c r="G90" s="27"/>
      <c r="H90" s="27"/>
      <c r="I90" s="27"/>
      <c r="J90" s="16"/>
      <c r="K90" s="27"/>
      <c r="L90" s="16"/>
      <c r="M90" s="27"/>
    </row>
    <row r="91" spans="1:13" ht="23.25" customHeight="1" x14ac:dyDescent="0.65">
      <c r="B91" t="s">
        <v>150</v>
      </c>
      <c r="F91" s="136"/>
      <c r="G91" s="27">
        <v>146202</v>
      </c>
      <c r="H91" s="27"/>
      <c r="I91" s="27">
        <v>215222</v>
      </c>
      <c r="J91" s="16"/>
      <c r="K91" s="27">
        <v>110820</v>
      </c>
      <c r="L91" s="16"/>
      <c r="M91" s="27">
        <v>151616</v>
      </c>
    </row>
    <row r="92" spans="1:13" ht="23.25" customHeight="1" x14ac:dyDescent="0.65">
      <c r="A92" t="s">
        <v>200</v>
      </c>
      <c r="F92" s="136">
        <v>5</v>
      </c>
      <c r="G92" s="27">
        <v>0</v>
      </c>
      <c r="H92" s="27"/>
      <c r="I92" s="27">
        <v>0</v>
      </c>
      <c r="J92" s="16"/>
      <c r="K92" s="27">
        <v>1104694</v>
      </c>
      <c r="L92" s="16"/>
      <c r="M92" s="27">
        <v>0</v>
      </c>
    </row>
    <row r="93" spans="1:13" ht="23.25" customHeight="1" x14ac:dyDescent="0.65">
      <c r="G93" s="43"/>
      <c r="K93" s="16"/>
    </row>
    <row r="94" spans="1:13" ht="23.25" customHeight="1" x14ac:dyDescent="0.65">
      <c r="G94" s="43"/>
      <c r="K94" s="16"/>
    </row>
  </sheetData>
  <mergeCells count="21">
    <mergeCell ref="G73:M73"/>
    <mergeCell ref="G69:I69"/>
    <mergeCell ref="K69:M69"/>
    <mergeCell ref="G70:I70"/>
    <mergeCell ref="K70:M70"/>
    <mergeCell ref="G71:I71"/>
    <mergeCell ref="K71:M71"/>
    <mergeCell ref="G4:I4"/>
    <mergeCell ref="K4:M4"/>
    <mergeCell ref="G8:M8"/>
    <mergeCell ref="G38:M38"/>
    <mergeCell ref="G34:I34"/>
    <mergeCell ref="K34:M34"/>
    <mergeCell ref="G5:I5"/>
    <mergeCell ref="K5:M5"/>
    <mergeCell ref="G6:I6"/>
    <mergeCell ref="K6:M6"/>
    <mergeCell ref="G35:I35"/>
    <mergeCell ref="K35:M35"/>
    <mergeCell ref="G36:I36"/>
    <mergeCell ref="K36:M36"/>
  </mergeCells>
  <pageMargins left="0.7" right="0.7" top="0.48" bottom="0.5" header="0.5" footer="0.5"/>
  <pageSetup paperSize="9" scale="75" firstPageNumber="1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&amp;Lหมายเหตุประกอบงบการเงินเป็นส่วนหนึ่งของงบการเงินระหว่างกาลนี้&amp;13
&amp;C&amp;P</oddFooter>
  </headerFooter>
  <rowBreaks count="2" manualBreakCount="2">
    <brk id="30" max="12" man="1"/>
    <brk id="65" max="12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2.7.001.82873</Revision>
</Application>
</file>

<file path=customXml/itemProps1.xml><?xml version="1.0" encoding="utf-8"?>
<ds:datastoreItem xmlns:ds="http://schemas.openxmlformats.org/officeDocument/2006/customXml" ds:itemID="{00DEED53-D2C2-4968-8EBB-E85DB6E1FD8E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PL6-7</vt:lpstr>
      <vt:lpstr>SH_consol 8</vt:lpstr>
      <vt:lpstr>SH_Sep 9</vt:lpstr>
      <vt:lpstr>CF 10-12</vt:lpstr>
      <vt:lpstr>'BS-3-5'!Print_Area</vt:lpstr>
      <vt:lpstr>'CF 10-12'!Print_Area</vt:lpstr>
      <vt:lpstr>'PL6-7'!Print_Area</vt:lpstr>
      <vt:lpstr>'SH_consol 8'!Print_Area</vt:lpstr>
      <vt:lpstr>'SH_Sep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Kornsiri, Chongaksorn</cp:lastModifiedBy>
  <cp:lastPrinted>2024-05-15T02:00:01Z</cp:lastPrinted>
  <dcterms:created xsi:type="dcterms:W3CDTF">2000-10-29T08:16:28Z</dcterms:created>
  <dcterms:modified xsi:type="dcterms:W3CDTF">2024-05-15T02:00:05Z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42c54-cfeb-4535-9ee6-866b3abbb09d_Enabled">
    <vt:lpwstr>true</vt:lpwstr>
  </property>
  <property fmtid="{D5CDD505-2E9C-101B-9397-08002B2CF9AE}" pid="3" name="MSIP_Label_a6b42c54-cfeb-4535-9ee6-866b3abbb09d_SetDate">
    <vt:lpwstr>2024-03-27T07:41:37Z</vt:lpwstr>
  </property>
  <property fmtid="{D5CDD505-2E9C-101B-9397-08002B2CF9AE}" pid="4" name="MSIP_Label_a6b42c54-cfeb-4535-9ee6-866b3abbb09d_Method">
    <vt:lpwstr>Privileged</vt:lpwstr>
  </property>
  <property fmtid="{D5CDD505-2E9C-101B-9397-08002B2CF9AE}" pid="5" name="MSIP_Label_a6b42c54-cfeb-4535-9ee6-866b3abbb09d_Name">
    <vt:lpwstr>a6b42c54-cfeb-4535-9ee6-866b3abbb09d</vt:lpwstr>
  </property>
  <property fmtid="{D5CDD505-2E9C-101B-9397-08002B2CF9AE}" pid="6" name="MSIP_Label_a6b42c54-cfeb-4535-9ee6-866b3abbb09d_SiteId">
    <vt:lpwstr>cb3ed3b0-202c-4365-b20f-86f8ed08f887</vt:lpwstr>
  </property>
  <property fmtid="{D5CDD505-2E9C-101B-9397-08002B2CF9AE}" pid="7" name="MSIP_Label_a6b42c54-cfeb-4535-9ee6-866b3abbb09d_ActionId">
    <vt:lpwstr>08179860-4745-4d01-a68d-2bf643b728d6</vt:lpwstr>
  </property>
  <property fmtid="{D5CDD505-2E9C-101B-9397-08002B2CF9AE}" pid="8" name="MSIP_Label_a6b42c54-cfeb-4535-9ee6-866b3abbb09d_ContentBits">
    <vt:lpwstr>0</vt:lpwstr>
  </property>
</Properties>
</file>