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70000FEB-F1AE-4C1B-93BA-F19158C331AD}" xr6:coauthVersionLast="47" xr6:coauthVersionMax="47" xr10:uidLastSave="{00000000-0000-0000-0000-000000000000}"/>
  <bookViews>
    <workbookView xWindow="-110" yWindow="-110" windowWidth="19420" windowHeight="10300" tabRatio="854" firstSheet="1" activeTab="5" xr2:uid="{00000000-000D-0000-FFFF-FFFF00000000}"/>
  </bookViews>
  <sheets>
    <sheet name="_com.sap.ip.bi.xl.hiddensheet" sheetId="11" state="veryHidden" r:id="rId1"/>
    <sheet name="BS-2-4" sheetId="12" r:id="rId2"/>
    <sheet name="PL-5-6" sheetId="2" r:id="rId3"/>
    <sheet name="Equity Conso-7" sheetId="4" r:id="rId4"/>
    <sheet name="Equity Seperate-8" sheetId="5" r:id="rId5"/>
    <sheet name="CF-9-11" sheetId="8" r:id="rId6"/>
  </sheets>
  <definedNames>
    <definedName name="AS2DocOpenMode" hidden="1">"AS2DocumentEdit"</definedName>
    <definedName name="_xlnm.Print_Area" localSheetId="1">'BS-2-4'!$A$1:$I$92</definedName>
    <definedName name="_xlnm.Print_Area" localSheetId="5">'CF-9-11'!$A$1:$J$96</definedName>
    <definedName name="_xlnm.Print_Area" localSheetId="3">'Equity Conso-7'!$A$1:$AD$32</definedName>
    <definedName name="_xlnm.Print_Area" localSheetId="4">'Equity Seperate-8'!$A$1:$O$28</definedName>
    <definedName name="_xlnm.Print_Area" localSheetId="2">'PL-5-6'!$A$1:$J$61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8" l="1"/>
  <c r="H14" i="8"/>
  <c r="H13" i="8"/>
  <c r="D13" i="8"/>
  <c r="H11" i="8"/>
  <c r="D11" i="8"/>
  <c r="K24" i="5"/>
  <c r="C89" i="12"/>
  <c r="C85" i="12"/>
  <c r="C83" i="12"/>
  <c r="C82" i="12"/>
  <c r="C81" i="12"/>
  <c r="R28" i="4"/>
  <c r="AB28" i="4"/>
  <c r="AB27" i="4"/>
  <c r="V28" i="4"/>
  <c r="AB24" i="4" l="1"/>
  <c r="I18" i="12"/>
  <c r="X24" i="4"/>
  <c r="Z24" i="4" s="1"/>
  <c r="I61" i="12" l="1"/>
  <c r="I53" i="12"/>
  <c r="I30" i="12"/>
  <c r="E61" i="12"/>
  <c r="E53" i="12"/>
  <c r="E30" i="12"/>
  <c r="E18" i="12"/>
  <c r="G61" i="12"/>
  <c r="C61" i="12"/>
  <c r="J53" i="12"/>
  <c r="G53" i="12"/>
  <c r="C53" i="12"/>
  <c r="J30" i="12"/>
  <c r="G30" i="12"/>
  <c r="C30" i="12"/>
  <c r="J18" i="12"/>
  <c r="H18" i="12"/>
  <c r="G18" i="12"/>
  <c r="F18" i="12"/>
  <c r="D18" i="12"/>
  <c r="C18" i="12"/>
  <c r="C63" i="12" l="1"/>
  <c r="I63" i="12"/>
  <c r="I92" i="12" s="1"/>
  <c r="E32" i="12"/>
  <c r="I32" i="12"/>
  <c r="C32" i="12"/>
  <c r="G63" i="12"/>
  <c r="E63" i="12"/>
  <c r="G32" i="12"/>
  <c r="I88" i="12"/>
  <c r="I90" i="12" s="1"/>
  <c r="J32" i="12"/>
  <c r="E88" i="12"/>
  <c r="E90" i="12" s="1"/>
  <c r="I94" i="12" l="1"/>
  <c r="E92" i="12"/>
  <c r="E94" i="12" s="1"/>
  <c r="C33" i="12" l="1"/>
  <c r="J86" i="8" l="1"/>
  <c r="J68" i="8"/>
  <c r="J14" i="8"/>
  <c r="J13" i="8"/>
  <c r="F86" i="8"/>
  <c r="F68" i="8"/>
  <c r="F14" i="8"/>
  <c r="F13" i="8"/>
  <c r="M25" i="5"/>
  <c r="M27" i="5" s="1"/>
  <c r="G87" i="12" s="1"/>
  <c r="K25" i="5"/>
  <c r="K27" i="5" s="1"/>
  <c r="G86" i="12" s="1"/>
  <c r="I25" i="5"/>
  <c r="I27" i="5" s="1"/>
  <c r="G85" i="12" s="1"/>
  <c r="G25" i="5"/>
  <c r="G27" i="5" s="1"/>
  <c r="G83" i="12" s="1"/>
  <c r="E25" i="5"/>
  <c r="E27" i="5" s="1"/>
  <c r="G82" i="12" s="1"/>
  <c r="C25" i="5"/>
  <c r="C27" i="5" s="1"/>
  <c r="G81" i="12" s="1"/>
  <c r="O24" i="5"/>
  <c r="O25" i="5" s="1"/>
  <c r="O21" i="5"/>
  <c r="T31" i="4"/>
  <c r="N31" i="4"/>
  <c r="F31" i="4"/>
  <c r="D31" i="4"/>
  <c r="AB29" i="4"/>
  <c r="AB31" i="4" s="1"/>
  <c r="V29" i="4"/>
  <c r="V31" i="4" s="1"/>
  <c r="T29" i="4"/>
  <c r="R29" i="4"/>
  <c r="N29" i="4"/>
  <c r="J29" i="4"/>
  <c r="J31" i="4" s="1"/>
  <c r="H29" i="4"/>
  <c r="H31" i="4" s="1"/>
  <c r="F29" i="4"/>
  <c r="D29" i="4"/>
  <c r="X28" i="4"/>
  <c r="L28" i="4"/>
  <c r="Z28" i="4" s="1"/>
  <c r="AD28" i="4" s="1"/>
  <c r="X27" i="4"/>
  <c r="L27" i="4"/>
  <c r="J53" i="2"/>
  <c r="J54" i="2" s="1"/>
  <c r="J20" i="2"/>
  <c r="J14" i="2"/>
  <c r="J22" i="2" s="1"/>
  <c r="J26" i="2" s="1"/>
  <c r="J28" i="2" s="1"/>
  <c r="J31" i="2" s="1"/>
  <c r="F53" i="2"/>
  <c r="F54" i="2" s="1"/>
  <c r="F20" i="2"/>
  <c r="F14" i="2"/>
  <c r="X18" i="4"/>
  <c r="G88" i="12" l="1"/>
  <c r="G90" i="12" s="1"/>
  <c r="G92" i="12" s="1"/>
  <c r="F22" i="2"/>
  <c r="F26" i="2" s="1"/>
  <c r="F28" i="2" s="1"/>
  <c r="F33" i="2" s="1"/>
  <c r="F31" i="2" s="1"/>
  <c r="F35" i="2" s="1"/>
  <c r="J11" i="8"/>
  <c r="J32" i="8" s="1"/>
  <c r="J53" i="8" s="1"/>
  <c r="J55" i="8" s="1"/>
  <c r="J88" i="8" s="1"/>
  <c r="J90" i="8" s="1"/>
  <c r="F11" i="8"/>
  <c r="F32" i="8" s="1"/>
  <c r="F53" i="8" s="1"/>
  <c r="F55" i="8" s="1"/>
  <c r="F88" i="8" s="1"/>
  <c r="F90" i="8" s="1"/>
  <c r="O27" i="5"/>
  <c r="X29" i="4"/>
  <c r="L31" i="4"/>
  <c r="R31" i="4"/>
  <c r="L29" i="4"/>
  <c r="J33" i="2"/>
  <c r="J46" i="2" s="1"/>
  <c r="J55" i="2" s="1"/>
  <c r="J58" i="2" s="1"/>
  <c r="J60" i="2" s="1"/>
  <c r="J35" i="2"/>
  <c r="F46" i="2"/>
  <c r="F55" i="2" s="1"/>
  <c r="F60" i="2" s="1"/>
  <c r="F58" i="2" s="1"/>
  <c r="O12" i="5"/>
  <c r="X14" i="4"/>
  <c r="L14" i="4"/>
  <c r="G94" i="12" l="1"/>
  <c r="E33" i="12"/>
  <c r="X31" i="4"/>
  <c r="C87" i="12" s="1"/>
  <c r="AD24" i="4"/>
  <c r="Z14" i="4"/>
  <c r="AD14" i="4" s="1"/>
  <c r="H86" i="8" l="1"/>
  <c r="D86" i="8"/>
  <c r="H68" i="8"/>
  <c r="D68" i="8"/>
  <c r="H53" i="2" l="1"/>
  <c r="H54" i="2" s="1"/>
  <c r="G16" i="5" l="1"/>
  <c r="G18" i="5" s="1"/>
  <c r="L18" i="4" l="1"/>
  <c r="Z18" i="4" s="1"/>
  <c r="L17" i="4"/>
  <c r="L19" i="4" l="1"/>
  <c r="L21" i="4" s="1"/>
  <c r="J19" i="4"/>
  <c r="J21" i="4" s="1"/>
  <c r="H19" i="4"/>
  <c r="H21" i="4" s="1"/>
  <c r="N19" i="4"/>
  <c r="N21" i="4" l="1"/>
  <c r="D53" i="2" l="1"/>
  <c r="D54" i="2" s="1"/>
  <c r="X17" i="4" l="1"/>
  <c r="H20" i="2" l="1"/>
  <c r="D20" i="2"/>
  <c r="H14" i="2"/>
  <c r="D14" i="2"/>
  <c r="D22" i="2" l="1"/>
  <c r="D26" i="2" s="1"/>
  <c r="D28" i="2" s="1"/>
  <c r="H22" i="2"/>
  <c r="H26" i="2" s="1"/>
  <c r="H28" i="2" s="1"/>
  <c r="H32" i="8" l="1"/>
  <c r="H31" i="2"/>
  <c r="D33" i="2"/>
  <c r="D31" i="2" s="1"/>
  <c r="P27" i="4" s="1"/>
  <c r="D32" i="8"/>
  <c r="P29" i="4" l="1"/>
  <c r="Z27" i="4"/>
  <c r="AD27" i="4" s="1"/>
  <c r="AD29" i="4" s="1"/>
  <c r="AD31" i="4" s="1"/>
  <c r="D35" i="2"/>
  <c r="Z17" i="4"/>
  <c r="D46" i="2"/>
  <c r="D55" i="2" s="1"/>
  <c r="H35" i="2"/>
  <c r="H33" i="2"/>
  <c r="H46" i="2" s="1"/>
  <c r="P31" i="4" l="1"/>
  <c r="C86" i="12" s="1"/>
  <c r="C88" i="12" s="1"/>
  <c r="C90" i="12" s="1"/>
  <c r="C92" i="12" s="1"/>
  <c r="C94" i="12" s="1"/>
  <c r="Z29" i="4"/>
  <c r="Z31" i="4" s="1"/>
  <c r="H55" i="2"/>
  <c r="H58" i="2" s="1"/>
  <c r="H60" i="2" s="1"/>
  <c r="D60" i="2"/>
  <c r="D58" i="2" s="1"/>
  <c r="I16" i="5"/>
  <c r="E16" i="5"/>
  <c r="E18" i="5" s="1"/>
  <c r="C16" i="5"/>
  <c r="I18" i="5" l="1"/>
  <c r="C18" i="5"/>
  <c r="AD18" i="4" l="1"/>
  <c r="F19" i="4" l="1"/>
  <c r="F21" i="4" l="1"/>
  <c r="D19" i="4"/>
  <c r="V19" i="4"/>
  <c r="V21" i="4" s="1"/>
  <c r="T19" i="4"/>
  <c r="T21" i="4" s="1"/>
  <c r="AB19" i="4"/>
  <c r="AB21" i="4" s="1"/>
  <c r="D21" i="4" l="1"/>
  <c r="R19" i="4"/>
  <c r="R21" i="4" s="1"/>
  <c r="X19" i="4" l="1"/>
  <c r="X21" i="4" s="1"/>
  <c r="M16" i="5" l="1"/>
  <c r="M18" i="5" l="1"/>
  <c r="D53" i="8" l="1"/>
  <c r="D55" i="8" s="1"/>
  <c r="D88" i="8" s="1"/>
  <c r="D90" i="8" s="1"/>
  <c r="P19" i="4" l="1"/>
  <c r="P21" i="4" l="1"/>
  <c r="Z19" i="4"/>
  <c r="Z21" i="4" s="1"/>
  <c r="AD17" i="4"/>
  <c r="AD19" i="4" s="1"/>
  <c r="AD21" i="4" s="1"/>
  <c r="H53" i="8" l="1"/>
  <c r="H55" i="8" s="1"/>
  <c r="H88" i="8" s="1"/>
  <c r="H90" i="8" s="1"/>
  <c r="K16" i="5" l="1"/>
  <c r="K18" i="5" l="1"/>
  <c r="O15" i="5"/>
  <c r="O16" i="5" s="1"/>
  <c r="O18" i="5" s="1"/>
</calcChain>
</file>

<file path=xl/sharedStrings.xml><?xml version="1.0" encoding="utf-8"?>
<sst xmlns="http://schemas.openxmlformats.org/spreadsheetml/2006/main" count="375" uniqueCount="221">
  <si>
    <t>Osotspa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</si>
  <si>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</si>
  <si>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</si>
  <si>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</si>
  <si>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</si>
  <si>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</si>
  <si>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</si>
  <si>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</si>
  <si>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</si>
  <si>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</si>
  <si>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</si>
  <si>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</si>
  <si>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</si>
  <si>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</si>
  <si>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</si>
  <si>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Dividend receivables</t>
  </si>
  <si>
    <t>Short-term loans to related parties</t>
  </si>
  <si>
    <t>Inventories</t>
  </si>
  <si>
    <t>Other current assets</t>
  </si>
  <si>
    <t>Total current assets</t>
  </si>
  <si>
    <t>Non-current assets</t>
  </si>
  <si>
    <t>Other non-current financial assets</t>
  </si>
  <si>
    <t>4</t>
  </si>
  <si>
    <t>Investments in associates</t>
  </si>
  <si>
    <t>5</t>
  </si>
  <si>
    <t>Investments in joint ventures</t>
  </si>
  <si>
    <t>Investments in subsidiaries</t>
  </si>
  <si>
    <t>6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</si>
  <si>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</si>
  <si>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</si>
  <si>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</si>
  <si>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</si>
  <si>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</si>
  <si>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</si>
  <si>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</si>
  <si>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</si>
  <si>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</si>
  <si>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</si>
  <si>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</si>
  <si>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Short-term loans from related parties</t>
  </si>
  <si>
    <t xml:space="preserve">   from financial institution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</si>
  <si>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</si>
  <si>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</si>
  <si>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</si>
  <si>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</si>
  <si>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</si>
  <si>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 from financial institution</t>
  </si>
  <si>
    <t>Lease liabilities</t>
  </si>
  <si>
    <t>Provisions for employee benefits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</si>
  <si>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</si>
  <si>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</si>
  <si>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</si>
  <si>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</si>
  <si>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</si>
  <si>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</si>
  <si>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</si>
  <si>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 (3,003,750,000 ordinary shares, </t>
  </si>
  <si>
    <t xml:space="preserve">        par value at Baht 1 per share)</t>
  </si>
  <si>
    <t xml:space="preserve">     Issued and paid-up share capital</t>
  </si>
  <si>
    <t>Share premium</t>
  </si>
  <si>
    <t>Other surpluses</t>
  </si>
  <si>
    <t>Retained earnings</t>
  </si>
  <si>
    <t xml:space="preserve">     Appropriated to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</si>
  <si>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</si>
  <si>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</si>
  <si>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</si>
  <si>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</si>
  <si>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</si>
  <si>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</si>
  <si>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</si>
  <si>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Three-month period ended</t>
  </si>
  <si>
    <t>Revenues</t>
  </si>
  <si>
    <t>Revenues from sales</t>
  </si>
  <si>
    <t>Investment income</t>
  </si>
  <si>
    <t>Other income</t>
  </si>
  <si>
    <t>Total revenues</t>
  </si>
  <si>
    <t>Expenses</t>
  </si>
  <si>
    <t>Cost of sales of goods</t>
  </si>
  <si>
    <t>Selling and distribution expenses</t>
  </si>
  <si>
    <t>Administrative expenses</t>
  </si>
  <si>
    <t>Total expenses</t>
  </si>
  <si>
    <t>Profit from operating activities</t>
  </si>
  <si>
    <t>Finance costs</t>
  </si>
  <si>
    <t>Share of profit of associates and joint ventures</t>
  </si>
  <si>
    <t xml:space="preserve">   accounted for using equity method</t>
  </si>
  <si>
    <t>Profit before income tax expense</t>
  </si>
  <si>
    <t>Tax expense</t>
  </si>
  <si>
    <t>Profit for the period</t>
  </si>
  <si>
    <t>Profit attributable to: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</si>
  <si>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</si>
  <si>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</si>
  <si>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</si>
  <si>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</si>
  <si>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>Other comprehensive income</t>
  </si>
  <si>
    <t>Items that will be reclassified subsequently to profit or loss</t>
  </si>
  <si>
    <t>Exchange differences on translating foreign operations</t>
  </si>
  <si>
    <t xml:space="preserve">Share of other comprehensive income of associates </t>
  </si>
  <si>
    <t xml:space="preserve">   and joint ventures accounted for using equity method</t>
  </si>
  <si>
    <t>Total items that will be reclassified subsequently to profit or loss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</si>
  <si>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</si>
  <si>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</si>
  <si>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</si>
  <si>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</si>
  <si>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Share of other</t>
  </si>
  <si>
    <t>Surplus on</t>
  </si>
  <si>
    <t>Exchange</t>
  </si>
  <si>
    <t>comprehensive</t>
  </si>
  <si>
    <t>business</t>
  </si>
  <si>
    <t xml:space="preserve">Deficit from </t>
  </si>
  <si>
    <t>differences on</t>
  </si>
  <si>
    <t>income of associates</t>
  </si>
  <si>
    <t>Issued and</t>
  </si>
  <si>
    <t>combination</t>
  </si>
  <si>
    <t xml:space="preserve">the changes in the </t>
  </si>
  <si>
    <t>translating</t>
  </si>
  <si>
    <t>Gain on</t>
  </si>
  <si>
    <t xml:space="preserve">  and joint ventures</t>
  </si>
  <si>
    <t>Total other</t>
  </si>
  <si>
    <t>attributable to</t>
  </si>
  <si>
    <t>paid-up</t>
  </si>
  <si>
    <t>Share</t>
  </si>
  <si>
    <t xml:space="preserve"> under</t>
  </si>
  <si>
    <t xml:space="preserve">ownership interests </t>
  </si>
  <si>
    <t>Total</t>
  </si>
  <si>
    <t>Legal</t>
  </si>
  <si>
    <t>foreign</t>
  </si>
  <si>
    <t>measurement of</t>
  </si>
  <si>
    <t>accounted for using</t>
  </si>
  <si>
    <t>components</t>
  </si>
  <si>
    <t>owners</t>
  </si>
  <si>
    <t xml:space="preserve">Non-controlling </t>
  </si>
  <si>
    <t>share capital</t>
  </si>
  <si>
    <t>premium</t>
  </si>
  <si>
    <t>common control</t>
  </si>
  <si>
    <t>in subsidiaries</t>
  </si>
  <si>
    <t>other surpluses</t>
  </si>
  <si>
    <t>reserve</t>
  </si>
  <si>
    <t>Unappropriated</t>
  </si>
  <si>
    <t>operations</t>
  </si>
  <si>
    <t>financial assets</t>
  </si>
  <si>
    <t>equity method</t>
  </si>
  <si>
    <t xml:space="preserve"> of equity</t>
  </si>
  <si>
    <t>of the parent</t>
  </si>
  <si>
    <t>interests</t>
  </si>
  <si>
    <t>equity</t>
  </si>
  <si>
    <t>Comprehensive income for the period</t>
  </si>
  <si>
    <t xml:space="preserve">    Profit</t>
  </si>
  <si>
    <t xml:space="preserve">    Other comprehensive income</t>
  </si>
  <si>
    <t>Three-month period ended 31 March 2023</t>
  </si>
  <si>
    <t>Balance at 1 January 2023</t>
  </si>
  <si>
    <t>Balance at 31 March 2023</t>
  </si>
  <si>
    <t>Separate financial statements</t>
  </si>
  <si>
    <t>Other components</t>
  </si>
  <si>
    <t>of equity</t>
  </si>
  <si>
    <t xml:space="preserve">Issued and </t>
  </si>
  <si>
    <t>Surplus on business</t>
  </si>
  <si>
    <t>combination under</t>
  </si>
  <si>
    <t>Legal reserve</t>
  </si>
  <si>
    <t xml:space="preserve">Unappropriated </t>
  </si>
  <si>
    <t>Statement of cash flows (Unaudited)</t>
  </si>
  <si>
    <t>Cash flows from operating activities</t>
  </si>
  <si>
    <t>Adjustments to reconcile profit to cash receipts (payments)</t>
  </si>
  <si>
    <t xml:space="preserve">Depreciation </t>
  </si>
  <si>
    <t>Amortisation of other intangible assets</t>
  </si>
  <si>
    <t>Employee benefit expenses</t>
  </si>
  <si>
    <t xml:space="preserve">Impairment loss on property, plant and equipment </t>
  </si>
  <si>
    <t>Unrealised (gain) loss on exchange rate</t>
  </si>
  <si>
    <t xml:space="preserve">Share of profit of associates and joint ventures accounted for using </t>
  </si>
  <si>
    <t xml:space="preserve">   equity method</t>
  </si>
  <si>
    <t>(Reversal of) loss on inventories devaluation</t>
  </si>
  <si>
    <t>Gain on disposal and write-off of property, plant and equipment</t>
  </si>
  <si>
    <t>Loss on write-off of other intangible assets</t>
  </si>
  <si>
    <t>Interest income</t>
  </si>
  <si>
    <t>Changes in operating assets and liabilities</t>
  </si>
  <si>
    <t>Employee benefit obligations paid</t>
  </si>
  <si>
    <t>Net cash generated from operations</t>
  </si>
  <si>
    <t>Tax paid</t>
  </si>
  <si>
    <t xml:space="preserve">Net cash from operating activities </t>
  </si>
  <si>
    <t>Cash flows from investing activities</t>
  </si>
  <si>
    <t>Acquisition of a subsidiary, net of cash acquired</t>
  </si>
  <si>
    <t xml:space="preserve">Proceeds from sale of property, plant and equipment </t>
  </si>
  <si>
    <t xml:space="preserve">Acquisition of property, plant and equipment  </t>
  </si>
  <si>
    <t>Acquisition of other intangible assets</t>
  </si>
  <si>
    <t>Cash outflow on short-term loans to related parties</t>
  </si>
  <si>
    <t>Proceeds from repayment of short-term loans to related parties</t>
  </si>
  <si>
    <t xml:space="preserve">Dividends received </t>
  </si>
  <si>
    <t xml:space="preserve">Interest received  </t>
  </si>
  <si>
    <t xml:space="preserve">Net cash from (used in) investing activities  </t>
  </si>
  <si>
    <t>Cash flows from financing activities</t>
  </si>
  <si>
    <t>Proceeds from short-term loans from related parties</t>
  </si>
  <si>
    <t>Repayment of short-term loans from related parties</t>
  </si>
  <si>
    <t>Payment of lease liabilities</t>
  </si>
  <si>
    <t>Dividends paid to owners of the Company</t>
  </si>
  <si>
    <t>Interest paid</t>
  </si>
  <si>
    <t>Non-cash transactions</t>
  </si>
  <si>
    <t>Purchase of assets under lease agreements</t>
  </si>
  <si>
    <t>Outstanding payable from purchase of property, plant and equipment</t>
  </si>
  <si>
    <t xml:space="preserve">   and other intangible assets</t>
  </si>
  <si>
    <t>Other comprehensive income for the period, net of tax</t>
  </si>
  <si>
    <t>Three-month period ended 31 March 2024</t>
  </si>
  <si>
    <t>Balance at 1 January 2024</t>
  </si>
  <si>
    <t>Balance at 31 March 2024</t>
  </si>
  <si>
    <t>Short-term loans from financial institution</t>
  </si>
  <si>
    <t>Current portion of long-term loans</t>
  </si>
  <si>
    <t>3</t>
  </si>
  <si>
    <t>Cash and cash equivalents at 1 January</t>
  </si>
  <si>
    <t>Cash and cash equivalents at 31 March</t>
  </si>
  <si>
    <t>Dividend income</t>
  </si>
  <si>
    <t>8</t>
  </si>
  <si>
    <t>Impairment loss on other intangible assets</t>
  </si>
  <si>
    <t>Unrealised (gain) loss from change in fair value of derivatives</t>
  </si>
  <si>
    <t>Repayment of long-term loans from financial institution</t>
  </si>
  <si>
    <t>Net cash used in financing activities</t>
  </si>
  <si>
    <t>Increase (decrease) in short-term loans from financial institution</t>
  </si>
  <si>
    <t>Net increase (decrease) in cash and cash equivalents</t>
  </si>
  <si>
    <t>Proceeds from sale of investment in subsidiary</t>
  </si>
  <si>
    <t>Proceeds from entire business transfer from a subsidiary</t>
  </si>
  <si>
    <t>Gain on disposal of investment in subsidiary</t>
  </si>
  <si>
    <t>Outstanding payable from the entire business transfer of a subsidiary</t>
  </si>
  <si>
    <t>7</t>
  </si>
  <si>
    <t>(Reversal of)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</si>
</sst>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47">
    <font>
      <sz val="10"/>
      <name val="ApFont"/>
    </font>
    <font>
      <sz val="11"/>
      <name val="Times New Roman"/>
      <family val="1"/>
    </font>
    <font>
      <sz val="10"/>
      <name val="ApFont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  <font>
      <sz val="11"/>
      <color theme="0" tint="-0.34998626667073579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7">
    <xf numFmtId="0" fontId="0" fillId="0" borderId="0"/>
    <xf numFmtId="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0" fillId="0" borderId="0"/>
    <xf numFmtId="167" fontId="20" fillId="0" borderId="0"/>
    <xf numFmtId="168" fontId="20" fillId="0" borderId="0"/>
    <xf numFmtId="0" fontId="21" fillId="0" borderId="0" applyNumberFormat="0" applyFill="0" applyBorder="0" applyAlignment="0" applyProtection="0"/>
    <xf numFmtId="38" fontId="22" fillId="2" borderId="0" applyNumberFormat="0" applyBorder="0" applyAlignment="0" applyProtection="0"/>
    <xf numFmtId="14" fontId="23" fillId="3" borderId="1">
      <alignment horizontal="center" vertical="center" wrapText="1"/>
    </xf>
    <xf numFmtId="10" fontId="22" fillId="4" borderId="2" applyNumberFormat="0" applyBorder="0" applyAlignment="0" applyProtection="0"/>
    <xf numFmtId="37" fontId="24" fillId="0" borderId="0"/>
    <xf numFmtId="169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" fillId="0" borderId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26" fillId="0" borderId="0" applyFill="0" applyBorder="0" applyProtection="0">
      <alignment horizontal="left" vertical="top"/>
    </xf>
    <xf numFmtId="0" fontId="31" fillId="5" borderId="9" applyNumberFormat="0" applyAlignment="0" applyProtection="0">
      <alignment horizontal="left" vertical="center" indent="1"/>
    </xf>
    <xf numFmtId="171" fontId="32" fillId="0" borderId="10" applyNumberFormat="0" applyProtection="0">
      <alignment horizontal="right" vertical="center"/>
    </xf>
    <xf numFmtId="171" fontId="31" fillId="0" borderId="11" applyNumberFormat="0" applyProtection="0">
      <alignment horizontal="right" vertical="center"/>
    </xf>
    <xf numFmtId="171" fontId="32" fillId="6" borderId="9" applyNumberFormat="0" applyAlignment="0" applyProtection="0">
      <alignment horizontal="left" vertical="center" indent="1"/>
    </xf>
    <xf numFmtId="0" fontId="33" fillId="7" borderId="11" applyNumberFormat="0" applyAlignment="0">
      <alignment horizontal="left" vertical="center" indent="1"/>
      <protection locked="0"/>
    </xf>
    <xf numFmtId="0" fontId="33" fillId="8" borderId="11" applyNumberFormat="0" applyAlignment="0" applyProtection="0">
      <alignment horizontal="left" vertical="center" indent="1"/>
    </xf>
    <xf numFmtId="171" fontId="32" fillId="9" borderId="10" applyNumberFormat="0" applyBorder="0">
      <alignment horizontal="right" vertical="center"/>
      <protection locked="0"/>
    </xf>
    <xf numFmtId="0" fontId="33" fillId="7" borderId="11" applyNumberFormat="0" applyAlignment="0">
      <alignment horizontal="left" vertical="center" indent="1"/>
      <protection locked="0"/>
    </xf>
    <xf numFmtId="171" fontId="31" fillId="8" borderId="11" applyNumberFormat="0" applyProtection="0">
      <alignment horizontal="right" vertical="center"/>
    </xf>
    <xf numFmtId="171" fontId="31" fillId="9" borderId="11" applyNumberFormat="0" applyBorder="0">
      <alignment horizontal="right" vertical="center"/>
      <protection locked="0"/>
    </xf>
    <xf numFmtId="171" fontId="34" fillId="10" borderId="12" applyNumberFormat="0" applyBorder="0" applyAlignment="0" applyProtection="0">
      <alignment horizontal="right" vertical="center" indent="1"/>
    </xf>
    <xf numFmtId="171" fontId="35" fillId="11" borderId="12" applyNumberFormat="0" applyBorder="0" applyAlignment="0" applyProtection="0">
      <alignment horizontal="right" vertical="center" indent="1"/>
    </xf>
    <xf numFmtId="171" fontId="35" fillId="12" borderId="12" applyNumberFormat="0" applyBorder="0" applyAlignment="0" applyProtection="0">
      <alignment horizontal="right" vertical="center" indent="1"/>
    </xf>
    <xf numFmtId="171" fontId="36" fillId="13" borderId="12" applyNumberFormat="0" applyBorder="0" applyAlignment="0" applyProtection="0">
      <alignment horizontal="right" vertical="center" indent="1"/>
    </xf>
    <xf numFmtId="171" fontId="36" fillId="14" borderId="12" applyNumberFormat="0" applyBorder="0" applyAlignment="0" applyProtection="0">
      <alignment horizontal="right" vertical="center" indent="1"/>
    </xf>
    <xf numFmtId="171" fontId="36" fillId="15" borderId="12" applyNumberFormat="0" applyBorder="0" applyAlignment="0" applyProtection="0">
      <alignment horizontal="right" vertical="center" indent="1"/>
    </xf>
    <xf numFmtId="171" fontId="37" fillId="16" borderId="12" applyNumberFormat="0" applyBorder="0" applyAlignment="0" applyProtection="0">
      <alignment horizontal="right" vertical="center" indent="1"/>
    </xf>
    <xf numFmtId="171" fontId="37" fillId="17" borderId="12" applyNumberFormat="0" applyBorder="0" applyAlignment="0" applyProtection="0">
      <alignment horizontal="right" vertical="center" indent="1"/>
    </xf>
    <xf numFmtId="171" fontId="37" fillId="18" borderId="12" applyNumberFormat="0" applyBorder="0" applyAlignment="0" applyProtection="0">
      <alignment horizontal="right" vertical="center" indent="1"/>
    </xf>
    <xf numFmtId="0" fontId="38" fillId="0" borderId="9" applyNumberFormat="0" applyFont="0" applyFill="0" applyAlignment="0" applyProtection="0"/>
    <xf numFmtId="171" fontId="32" fillId="6" borderId="9" applyNumberFormat="0" applyAlignment="0" applyProtection="0">
      <alignment horizontal="left" vertical="center" indent="1"/>
    </xf>
    <xf numFmtId="0" fontId="31" fillId="5" borderId="11" applyNumberFormat="0" applyAlignment="0" applyProtection="0">
      <alignment horizontal="left" vertical="center" indent="1"/>
    </xf>
    <xf numFmtId="0" fontId="33" fillId="19" borderId="9" applyNumberFormat="0" applyAlignment="0" applyProtection="0">
      <alignment horizontal="left" vertical="center" indent="1"/>
    </xf>
    <xf numFmtId="0" fontId="33" fillId="20" borderId="9" applyNumberFormat="0" applyAlignment="0" applyProtection="0">
      <alignment horizontal="left" vertical="center" indent="1"/>
    </xf>
    <xf numFmtId="0" fontId="33" fillId="21" borderId="9" applyNumberFormat="0" applyAlignment="0" applyProtection="0">
      <alignment horizontal="left" vertical="center" indent="1"/>
    </xf>
    <xf numFmtId="0" fontId="33" fillId="9" borderId="9" applyNumberFormat="0" applyAlignment="0" applyProtection="0">
      <alignment horizontal="left" vertical="center" indent="1"/>
    </xf>
    <xf numFmtId="0" fontId="33" fillId="8" borderId="11" applyNumberFormat="0" applyAlignment="0" applyProtection="0">
      <alignment horizontal="left" vertical="center" indent="1"/>
    </xf>
    <xf numFmtId="0" fontId="39" fillId="0" borderId="13" applyNumberFormat="0" applyFill="0" applyBorder="0" applyAlignment="0" applyProtection="0"/>
    <xf numFmtId="0" fontId="40" fillId="0" borderId="13" applyNumberFormat="0" applyBorder="0" applyAlignment="0" applyProtection="0"/>
    <xf numFmtId="0" fontId="39" fillId="7" borderId="11" applyNumberFormat="0" applyAlignment="0">
      <alignment horizontal="left" vertical="center" indent="1"/>
      <protection locked="0"/>
    </xf>
    <xf numFmtId="0" fontId="39" fillId="7" borderId="11" applyNumberFormat="0" applyAlignment="0">
      <alignment horizontal="left" vertical="center" indent="1"/>
      <protection locked="0"/>
    </xf>
    <xf numFmtId="0" fontId="39" fillId="8" borderId="11" applyNumberFormat="0" applyAlignment="0" applyProtection="0">
      <alignment horizontal="left" vertical="center" indent="1"/>
    </xf>
    <xf numFmtId="171" fontId="41" fillId="8" borderId="11" applyNumberFormat="0" applyProtection="0">
      <alignment horizontal="right" vertical="center"/>
    </xf>
    <xf numFmtId="171" fontId="42" fillId="9" borderId="10" applyNumberFormat="0" applyBorder="0">
      <alignment horizontal="right" vertical="center"/>
      <protection locked="0"/>
    </xf>
    <xf numFmtId="171" fontId="41" fillId="9" borderId="11" applyNumberFormat="0" applyBorder="0">
      <alignment horizontal="right" vertical="center"/>
      <protection locked="0"/>
    </xf>
    <xf numFmtId="171" fontId="32" fillId="0" borderId="10" applyNumberFormat="0" applyFill="0" applyBorder="0" applyAlignment="0" applyProtection="0">
      <alignment horizontal="right" vertical="center"/>
    </xf>
    <xf numFmtId="171" fontId="32" fillId="0" borderId="10" applyNumberFormat="0" applyFill="0" applyBorder="0" applyAlignment="0" applyProtection="0">
      <alignment horizontal="right" vertical="center"/>
    </xf>
    <xf numFmtId="0" fontId="38" fillId="0" borderId="14" applyNumberFormat="0" applyFont="0" applyFill="0" applyAlignment="0" applyProtection="0"/>
    <xf numFmtId="4" fontId="2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10">
    <xf numFmtId="0" fontId="0" fillId="0" borderId="0" xfId="0"/>
    <xf numFmtId="3" fontId="4" fillId="0" borderId="0" xfId="1" applyNumberFormat="1" applyFont="1" applyFill="1" applyAlignment="1"/>
    <xf numFmtId="49" fontId="5" fillId="0" borderId="0" xfId="32" applyNumberFormat="1" applyFont="1"/>
    <xf numFmtId="49" fontId="6" fillId="0" borderId="0" xfId="32" applyNumberFormat="1" applyFont="1"/>
    <xf numFmtId="3" fontId="1" fillId="0" borderId="0" xfId="1" applyNumberFormat="1" applyFont="1" applyFill="1" applyAlignment="1"/>
    <xf numFmtId="0" fontId="1" fillId="0" borderId="0" xfId="32"/>
    <xf numFmtId="49" fontId="7" fillId="0" borderId="0" xfId="32" applyNumberFormat="1" applyFont="1"/>
    <xf numFmtId="0" fontId="8" fillId="0" borderId="0" xfId="32" applyFont="1"/>
    <xf numFmtId="49" fontId="6" fillId="0" borderId="0" xfId="32" applyNumberFormat="1" applyFont="1" applyAlignment="1">
      <alignment horizontal="center"/>
    </xf>
    <xf numFmtId="3" fontId="10" fillId="0" borderId="0" xfId="1" applyNumberFormat="1" applyFont="1" applyFill="1" applyBorder="1" applyAlignment="1">
      <alignment horizontal="right"/>
    </xf>
    <xf numFmtId="37" fontId="5" fillId="0" borderId="0" xfId="32" applyNumberFormat="1" applyFont="1" applyAlignment="1">
      <alignment horizontal="right"/>
    </xf>
    <xf numFmtId="49" fontId="1" fillId="0" borderId="0" xfId="32" applyNumberFormat="1"/>
    <xf numFmtId="164" fontId="1" fillId="0" borderId="0" xfId="32" applyNumberFormat="1"/>
    <xf numFmtId="49" fontId="11" fillId="0" borderId="0" xfId="32" applyNumberFormat="1" applyFont="1"/>
    <xf numFmtId="3" fontId="12" fillId="0" borderId="0" xfId="1" applyNumberFormat="1" applyFont="1" applyFill="1" applyAlignment="1"/>
    <xf numFmtId="0" fontId="1" fillId="0" borderId="0" xfId="0" applyFont="1" applyAlignment="1">
      <alignment horizontal="center"/>
    </xf>
    <xf numFmtId="49" fontId="13" fillId="0" borderId="0" xfId="32" applyNumberFormat="1" applyFont="1"/>
    <xf numFmtId="37" fontId="1" fillId="0" borderId="0" xfId="1" applyNumberFormat="1" applyFont="1" applyFill="1" applyAlignment="1"/>
    <xf numFmtId="37" fontId="1" fillId="0" borderId="0" xfId="32" applyNumberFormat="1" applyAlignment="1">
      <alignment horizontal="right"/>
    </xf>
    <xf numFmtId="37" fontId="1" fillId="0" borderId="0" xfId="32" applyNumberFormat="1"/>
    <xf numFmtId="164" fontId="1" fillId="0" borderId="0" xfId="1" applyNumberFormat="1" applyFont="1" applyFill="1" applyAlignment="1"/>
    <xf numFmtId="49" fontId="1" fillId="0" borderId="0" xfId="0" applyNumberFormat="1" applyFont="1"/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0" fontId="5" fillId="0" borderId="0" xfId="32" applyFont="1"/>
    <xf numFmtId="49" fontId="6" fillId="0" borderId="0" xfId="32" quotePrefix="1" applyNumberFormat="1" applyFont="1" applyAlignment="1">
      <alignment horizontal="center"/>
    </xf>
    <xf numFmtId="0" fontId="5" fillId="0" borderId="0" xfId="0" applyFont="1"/>
    <xf numFmtId="49" fontId="13" fillId="0" borderId="0" xfId="32" applyNumberFormat="1" applyFont="1" applyAlignment="1">
      <alignment horizontal="center"/>
    </xf>
    <xf numFmtId="37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37" fontId="5" fillId="0" borderId="0" xfId="0" applyNumberFormat="1" applyFont="1"/>
    <xf numFmtId="49" fontId="6" fillId="0" borderId="0" xfId="0" applyNumberFormat="1" applyFont="1"/>
    <xf numFmtId="4" fontId="1" fillId="0" borderId="0" xfId="1" applyFont="1" applyFill="1" applyAlignment="1"/>
    <xf numFmtId="4" fontId="1" fillId="0" borderId="0" xfId="1" applyFont="1" applyFill="1"/>
    <xf numFmtId="0" fontId="7" fillId="0" borderId="0" xfId="22" applyFont="1"/>
    <xf numFmtId="49" fontId="16" fillId="0" borderId="0" xfId="32" applyNumberFormat="1" applyFont="1"/>
    <xf numFmtId="0" fontId="6" fillId="0" borderId="0" xfId="22" applyFont="1"/>
    <xf numFmtId="0" fontId="17" fillId="0" borderId="0" xfId="22" applyFont="1" applyAlignment="1">
      <alignment horizontal="center"/>
    </xf>
    <xf numFmtId="0" fontId="1" fillId="0" borderId="0" xfId="22" applyAlignment="1">
      <alignment horizontal="center"/>
    </xf>
    <xf numFmtId="49" fontId="18" fillId="0" borderId="0" xfId="32" applyNumberFormat="1" applyFont="1" applyAlignment="1">
      <alignment horizontal="center"/>
    </xf>
    <xf numFmtId="0" fontId="16" fillId="0" borderId="0" xfId="32" applyFont="1"/>
    <xf numFmtId="0" fontId="17" fillId="0" borderId="0" xfId="32" applyFont="1" applyAlignment="1">
      <alignment horizontal="center"/>
    </xf>
    <xf numFmtId="0" fontId="1" fillId="0" borderId="0" xfId="32" applyAlignment="1">
      <alignment horizontal="center"/>
    </xf>
    <xf numFmtId="0" fontId="5" fillId="0" borderId="0" xfId="18" applyFont="1" applyAlignment="1">
      <alignment horizontal="left"/>
    </xf>
    <xf numFmtId="0" fontId="5" fillId="0" borderId="0" xfId="18" applyFont="1" applyAlignment="1">
      <alignment wrapText="1"/>
    </xf>
    <xf numFmtId="164" fontId="5" fillId="0" borderId="0" xfId="32" applyNumberFormat="1" applyFont="1"/>
    <xf numFmtId="164" fontId="16" fillId="0" borderId="0" xfId="1" applyNumberFormat="1" applyFont="1" applyFill="1" applyBorder="1" applyAlignment="1">
      <alignment horizontal="right"/>
    </xf>
    <xf numFmtId="4" fontId="17" fillId="0" borderId="0" xfId="1" applyFont="1" applyFill="1" applyBorder="1" applyAlignment="1">
      <alignment horizontal="center"/>
    </xf>
    <xf numFmtId="4" fontId="17" fillId="0" borderId="0" xfId="1" applyFont="1" applyFill="1" applyBorder="1" applyAlignment="1">
      <alignment horizontal="right"/>
    </xf>
    <xf numFmtId="164" fontId="17" fillId="0" borderId="0" xfId="1" applyNumberFormat="1" applyFont="1" applyFill="1" applyBorder="1" applyAlignment="1">
      <alignment horizontal="right"/>
    </xf>
    <xf numFmtId="0" fontId="5" fillId="0" borderId="0" xfId="29" applyFont="1" applyAlignment="1">
      <alignment horizontal="left"/>
    </xf>
    <xf numFmtId="164" fontId="17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5" fillId="0" borderId="0" xfId="30" applyFont="1" applyAlignment="1">
      <alignment horizontal="left"/>
    </xf>
    <xf numFmtId="164" fontId="16" fillId="0" borderId="5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/>
    <xf numFmtId="164" fontId="16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/>
    <xf numFmtId="49" fontId="17" fillId="0" borderId="0" xfId="32" applyNumberFormat="1" applyFont="1"/>
    <xf numFmtId="164" fontId="17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6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5" fillId="0" borderId="5" xfId="32" applyNumberFormat="1" applyFont="1" applyBorder="1"/>
    <xf numFmtId="0" fontId="1" fillId="0" borderId="0" xfId="0" applyFont="1" applyAlignment="1">
      <alignment horizontal="left"/>
    </xf>
    <xf numFmtId="165" fontId="1" fillId="0" borderId="0" xfId="0" applyNumberFormat="1" applyFont="1"/>
    <xf numFmtId="4" fontId="1" fillId="0" borderId="0" xfId="1" applyFont="1" applyFill="1" applyBorder="1" applyAlignment="1"/>
    <xf numFmtId="49" fontId="5" fillId="0" borderId="0" xfId="0" applyNumberFormat="1" applyFont="1" applyAlignment="1">
      <alignment horizontal="left"/>
    </xf>
    <xf numFmtId="165" fontId="5" fillId="0" borderId="0" xfId="0" applyNumberFormat="1" applyFont="1"/>
    <xf numFmtId="165" fontId="5" fillId="0" borderId="5" xfId="0" applyNumberFormat="1" applyFont="1" applyBorder="1"/>
    <xf numFmtId="37" fontId="5" fillId="0" borderId="0" xfId="1" applyNumberFormat="1" applyFont="1" applyFill="1" applyBorder="1" applyAlignment="1"/>
    <xf numFmtId="0" fontId="15" fillId="0" borderId="0" xfId="22" applyFont="1" applyAlignment="1">
      <alignment horizontal="left"/>
    </xf>
    <xf numFmtId="0" fontId="8" fillId="0" borderId="0" xfId="22" applyFont="1"/>
    <xf numFmtId="0" fontId="27" fillId="0" borderId="0" xfId="22" applyFont="1" applyAlignment="1">
      <alignment horizontal="center" wrapText="1"/>
    </xf>
    <xf numFmtId="0" fontId="30" fillId="0" borderId="0" xfId="22" applyFont="1" applyAlignment="1">
      <alignment horizontal="center" wrapText="1"/>
    </xf>
    <xf numFmtId="0" fontId="29" fillId="0" borderId="0" xfId="22" applyFont="1" applyAlignment="1">
      <alignment wrapText="1"/>
    </xf>
    <xf numFmtId="0" fontId="27" fillId="0" borderId="0" xfId="22" applyFont="1" applyAlignment="1">
      <alignment wrapText="1"/>
    </xf>
    <xf numFmtId="49" fontId="5" fillId="0" borderId="0" xfId="0" applyNumberFormat="1" applyFont="1"/>
    <xf numFmtId="0" fontId="1" fillId="0" borderId="0" xfId="32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/>
    <xf numFmtId="164" fontId="1" fillId="0" borderId="0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5" fillId="0" borderId="0" xfId="32" applyNumberFormat="1" applyFont="1" applyAlignment="1">
      <alignment horizontal="right"/>
    </xf>
    <xf numFmtId="49" fontId="13" fillId="0" borderId="0" xfId="32" applyNumberFormat="1" applyFont="1" applyAlignment="1">
      <alignment horizontal="justify"/>
    </xf>
    <xf numFmtId="49" fontId="1" fillId="0" borderId="0" xfId="32" applyNumberFormat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5" fillId="0" borderId="4" xfId="2" applyNumberFormat="1" applyFont="1" applyFill="1" applyBorder="1" applyAlignment="1">
      <alignment horizontal="right"/>
    </xf>
    <xf numFmtId="164" fontId="5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/>
    <xf numFmtId="3" fontId="1" fillId="0" borderId="0" xfId="1" applyNumberFormat="1" applyFont="1" applyFill="1" applyAlignment="1">
      <alignment horizontal="right"/>
    </xf>
    <xf numFmtId="49" fontId="15" fillId="0" borderId="0" xfId="32" applyNumberFormat="1" applyFont="1"/>
    <xf numFmtId="164" fontId="5" fillId="0" borderId="5" xfId="2" applyNumberFormat="1" applyFont="1" applyFill="1" applyBorder="1" applyAlignment="1">
      <alignment horizontal="right"/>
    </xf>
    <xf numFmtId="164" fontId="5" fillId="0" borderId="0" xfId="32" applyNumberFormat="1" applyFont="1" applyAlignment="1">
      <alignment horizontal="center"/>
    </xf>
    <xf numFmtId="0" fontId="13" fillId="0" borderId="0" xfId="0" applyFont="1"/>
    <xf numFmtId="164" fontId="1" fillId="0" borderId="0" xfId="2" applyNumberFormat="1" applyFont="1" applyFill="1" applyBorder="1" applyAlignment="1">
      <alignment horizontal="center"/>
    </xf>
    <xf numFmtId="0" fontId="1" fillId="0" borderId="0" xfId="29" applyFont="1" applyAlignment="1">
      <alignment horizontal="left"/>
    </xf>
    <xf numFmtId="164" fontId="1" fillId="0" borderId="4" xfId="1" applyNumberFormat="1" applyFont="1" applyFill="1" applyBorder="1"/>
    <xf numFmtId="165" fontId="5" fillId="0" borderId="7" xfId="0" applyNumberFormat="1" applyFont="1" applyBorder="1"/>
    <xf numFmtId="49" fontId="7" fillId="0" borderId="0" xfId="0" applyNumberFormat="1" applyFont="1"/>
    <xf numFmtId="49" fontId="13" fillId="0" borderId="0" xfId="0" applyNumberFormat="1" applyFont="1"/>
    <xf numFmtId="0" fontId="6" fillId="0" borderId="0" xfId="0" applyFont="1"/>
    <xf numFmtId="0" fontId="27" fillId="0" borderId="0" xfId="22" applyFont="1"/>
    <xf numFmtId="0" fontId="27" fillId="0" borderId="0" xfId="22" applyFont="1" applyAlignment="1">
      <alignment horizontal="center"/>
    </xf>
    <xf numFmtId="0" fontId="28" fillId="0" borderId="0" xfId="22" applyFont="1"/>
    <xf numFmtId="0" fontId="27" fillId="0" borderId="4" xfId="22" applyFont="1" applyBorder="1" applyAlignment="1">
      <alignment horizontal="center"/>
    </xf>
    <xf numFmtId="0" fontId="29" fillId="0" borderId="0" xfId="22" applyFont="1" applyAlignment="1">
      <alignment horizontal="center" wrapText="1"/>
    </xf>
    <xf numFmtId="0" fontId="29" fillId="0" borderId="0" xfId="22" applyFont="1" applyAlignment="1">
      <alignment horizontal="right" wrapText="1"/>
    </xf>
    <xf numFmtId="164" fontId="29" fillId="0" borderId="0" xfId="1" applyNumberFormat="1" applyFont="1" applyFill="1" applyBorder="1" applyAlignment="1">
      <alignment horizontal="right"/>
    </xf>
    <xf numFmtId="164" fontId="29" fillId="0" borderId="0" xfId="1" applyNumberFormat="1" applyFont="1" applyFill="1" applyBorder="1" applyAlignment="1"/>
    <xf numFmtId="164" fontId="29" fillId="0" borderId="0" xfId="1" applyNumberFormat="1" applyFont="1" applyFill="1" applyAlignment="1"/>
    <xf numFmtId="164" fontId="29" fillId="0" borderId="0" xfId="1" applyNumberFormat="1" applyFont="1" applyFill="1" applyAlignment="1">
      <alignment horizontal="right"/>
    </xf>
    <xf numFmtId="164" fontId="29" fillId="0" borderId="0" xfId="1" applyNumberFormat="1" applyFont="1" applyFill="1" applyBorder="1" applyAlignment="1">
      <alignment horizontal="center"/>
    </xf>
    <xf numFmtId="164" fontId="29" fillId="0" borderId="0" xfId="1" applyNumberFormat="1" applyFont="1" applyFill="1" applyAlignment="1">
      <alignment horizontal="center"/>
    </xf>
    <xf numFmtId="164" fontId="27" fillId="0" borderId="0" xfId="1" applyNumberFormat="1" applyFont="1" applyFill="1" applyAlignment="1"/>
    <xf numFmtId="164" fontId="27" fillId="0" borderId="0" xfId="1" applyNumberFormat="1" applyFont="1" applyFill="1" applyAlignment="1">
      <alignment horizontal="center"/>
    </xf>
    <xf numFmtId="164" fontId="27" fillId="0" borderId="0" xfId="1" applyNumberFormat="1" applyFont="1" applyFill="1" applyAlignment="1">
      <alignment horizontal="right"/>
    </xf>
    <xf numFmtId="164" fontId="29" fillId="0" borderId="5" xfId="1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164" fontId="5" fillId="0" borderId="8" xfId="2" applyNumberFormat="1" applyFont="1" applyFill="1" applyBorder="1" applyAlignment="1">
      <alignment horizontal="right"/>
    </xf>
    <xf numFmtId="164" fontId="5" fillId="0" borderId="6" xfId="2" applyNumberFormat="1" applyFont="1" applyFill="1" applyBorder="1" applyAlignment="1">
      <alignment horizontal="right"/>
    </xf>
    <xf numFmtId="43" fontId="5" fillId="0" borderId="6" xfId="2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wrapText="1"/>
    </xf>
    <xf numFmtId="164" fontId="29" fillId="0" borderId="6" xfId="1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center"/>
    </xf>
    <xf numFmtId="164" fontId="5" fillId="0" borderId="5" xfId="2" applyNumberFormat="1" applyFont="1" applyFill="1" applyBorder="1" applyAlignment="1">
      <alignment horizontal="center"/>
    </xf>
    <xf numFmtId="164" fontId="27" fillId="0" borderId="0" xfId="22" applyNumberFormat="1" applyFont="1"/>
    <xf numFmtId="49" fontId="43" fillId="0" borderId="0" xfId="32" applyNumberFormat="1" applyFont="1" applyAlignment="1">
      <alignment horizontal="center"/>
    </xf>
    <xf numFmtId="49" fontId="44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2" fillId="0" borderId="0" xfId="32" applyFont="1"/>
    <xf numFmtId="49" fontId="3" fillId="0" borderId="0" xfId="32" applyNumberFormat="1" applyFont="1"/>
    <xf numFmtId="0" fontId="4" fillId="0" borderId="0" xfId="32" applyFont="1"/>
    <xf numFmtId="0" fontId="5" fillId="0" borderId="0" xfId="0" applyFont="1" applyAlignment="1">
      <alignment horizontal="center"/>
    </xf>
    <xf numFmtId="0" fontId="6" fillId="0" borderId="0" xfId="32" applyFont="1" applyAlignment="1">
      <alignment horizontal="center"/>
    </xf>
    <xf numFmtId="0" fontId="5" fillId="0" borderId="0" xfId="0" applyFont="1" applyAlignment="1">
      <alignment horizontal="left"/>
    </xf>
    <xf numFmtId="37" fontId="5" fillId="0" borderId="0" xfId="32" applyNumberFormat="1" applyFont="1"/>
    <xf numFmtId="0" fontId="5" fillId="0" borderId="0" xfId="31" applyFont="1"/>
    <xf numFmtId="0" fontId="1" fillId="0" borderId="0" xfId="31" applyFont="1"/>
    <xf numFmtId="43" fontId="5" fillId="0" borderId="0" xfId="32" applyNumberFormat="1" applyFont="1" applyAlignment="1">
      <alignment horizontal="right"/>
    </xf>
    <xf numFmtId="43" fontId="5" fillId="0" borderId="0" xfId="32" applyNumberFormat="1" applyFont="1"/>
    <xf numFmtId="0" fontId="13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" fontId="45" fillId="0" borderId="0" xfId="1" applyFont="1" applyFill="1"/>
    <xf numFmtId="4" fontId="1" fillId="0" borderId="0" xfId="32" applyNumberFormat="1"/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Alignment="1">
      <alignment horizontal="right"/>
    </xf>
    <xf numFmtId="41" fontId="1" fillId="0" borderId="0" xfId="1" applyNumberFormat="1" applyFont="1" applyFill="1"/>
    <xf numFmtId="41" fontId="1" fillId="0" borderId="0" xfId="1" applyNumberFormat="1" applyFont="1" applyFill="1" applyBorder="1"/>
    <xf numFmtId="4" fontId="45" fillId="0" borderId="0" xfId="1" applyFont="1" applyFill="1" applyBorder="1"/>
    <xf numFmtId="4" fontId="1" fillId="0" borderId="0" xfId="1" applyFont="1" applyFill="1" applyBorder="1"/>
    <xf numFmtId="41" fontId="5" fillId="0" borderId="5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1" fillId="0" borderId="4" xfId="1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/>
    <xf numFmtId="164" fontId="5" fillId="0" borderId="0" xfId="1" applyNumberFormat="1" applyFont="1" applyFill="1" applyAlignment="1">
      <alignment horizontal="right"/>
    </xf>
    <xf numFmtId="41" fontId="5" fillId="0" borderId="6" xfId="1" applyNumberFormat="1" applyFont="1" applyFill="1" applyBorder="1" applyAlignment="1">
      <alignment horizontal="right"/>
    </xf>
    <xf numFmtId="0" fontId="6" fillId="0" borderId="0" xfId="32" quotePrefix="1" applyFont="1" applyAlignment="1">
      <alignment horizontal="center"/>
    </xf>
    <xf numFmtId="41" fontId="1" fillId="0" borderId="0" xfId="2" applyNumberFormat="1" applyFont="1" applyFill="1" applyBorder="1" applyAlignment="1">
      <alignment horizontal="right"/>
    </xf>
    <xf numFmtId="41" fontId="1" fillId="0" borderId="0" xfId="32" applyNumberFormat="1" applyAlignment="1">
      <alignment horizontal="right"/>
    </xf>
    <xf numFmtId="41" fontId="1" fillId="0" borderId="0" xfId="0" applyNumberFormat="1" applyFont="1"/>
    <xf numFmtId="41" fontId="5" fillId="0" borderId="5" xfId="2" applyNumberFormat="1" applyFont="1" applyFill="1" applyBorder="1" applyAlignment="1">
      <alignment horizontal="right"/>
    </xf>
    <xf numFmtId="41" fontId="5" fillId="0" borderId="0" xfId="2" applyNumberFormat="1" applyFont="1" applyFill="1" applyBorder="1" applyAlignment="1">
      <alignment horizontal="right"/>
    </xf>
    <xf numFmtId="41" fontId="5" fillId="0" borderId="0" xfId="32" applyNumberFormat="1" applyFont="1" applyAlignment="1">
      <alignment horizontal="right"/>
    </xf>
    <xf numFmtId="37" fontId="5" fillId="0" borderId="5" xfId="32" applyNumberFormat="1" applyFont="1" applyBorder="1" applyAlignment="1">
      <alignment horizontal="right"/>
    </xf>
    <xf numFmtId="39" fontId="1" fillId="0" borderId="0" xfId="32" applyNumberFormat="1" applyAlignment="1">
      <alignment horizontal="right"/>
    </xf>
    <xf numFmtId="41" fontId="5" fillId="0" borderId="4" xfId="2" applyNumberFormat="1" applyFont="1" applyFill="1" applyBorder="1" applyAlignment="1">
      <alignment horizontal="right"/>
    </xf>
    <xf numFmtId="41" fontId="1" fillId="0" borderId="6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1" fillId="0" borderId="4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4" xfId="1" applyNumberFormat="1" applyFont="1" applyFill="1" applyBorder="1" applyAlignment="1"/>
    <xf numFmtId="4" fontId="1" fillId="0" borderId="0" xfId="1" applyFont="1"/>
    <xf numFmtId="4" fontId="6" fillId="0" borderId="0" xfId="1" applyFont="1" applyAlignment="1">
      <alignment horizontal="center"/>
    </xf>
    <xf numFmtId="0" fontId="1" fillId="0" borderId="0" xfId="0" applyFont="1" applyFill="1"/>
    <xf numFmtId="49" fontId="6" fillId="0" borderId="0" xfId="0" applyNumberFormat="1" applyFont="1" applyFill="1" applyAlignment="1">
      <alignment horizontal="center"/>
    </xf>
    <xf numFmtId="49" fontId="13" fillId="0" borderId="0" xfId="0" applyNumberFormat="1" applyFont="1" applyFill="1"/>
    <xf numFmtId="0" fontId="5" fillId="0" borderId="0" xfId="0" applyFont="1" applyAlignment="1">
      <alignment horizontal="center"/>
    </xf>
    <xf numFmtId="0" fontId="6" fillId="0" borderId="0" xfId="32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0" borderId="0" xfId="32" applyFont="1" applyAlignment="1">
      <alignment horizontal="center"/>
    </xf>
    <xf numFmtId="0" fontId="17" fillId="0" borderId="4" xfId="22" applyFont="1" applyBorder="1" applyAlignment="1">
      <alignment horizontal="center"/>
    </xf>
    <xf numFmtId="0" fontId="18" fillId="0" borderId="0" xfId="32" applyFont="1" applyAlignment="1">
      <alignment horizontal="center"/>
    </xf>
    <xf numFmtId="0" fontId="1" fillId="0" borderId="4" xfId="32" applyBorder="1" applyAlignment="1">
      <alignment horizontal="center"/>
    </xf>
    <xf numFmtId="0" fontId="1" fillId="0" borderId="4" xfId="22" applyBorder="1" applyAlignment="1">
      <alignment horizontal="center"/>
    </xf>
    <xf numFmtId="0" fontId="6" fillId="0" borderId="0" xfId="22" applyFont="1" applyAlignment="1">
      <alignment horizontal="center"/>
    </xf>
    <xf numFmtId="0" fontId="29" fillId="0" borderId="0" xfId="22" applyFont="1" applyAlignment="1">
      <alignment horizontal="center"/>
    </xf>
    <xf numFmtId="0" fontId="27" fillId="0" borderId="4" xfId="22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164" fontId="46" fillId="0" borderId="0" xfId="32" applyNumberFormat="1" applyFont="1"/>
    <xf numFmtId="0" fontId="46" fillId="0" borderId="0" xfId="32" applyFont="1"/>
    <xf numFmtId="4" fontId="46" fillId="0" borderId="0" xfId="1" applyFont="1"/>
    <xf numFmtId="3" fontId="46" fillId="0" borderId="0" xfId="1" applyNumberFormat="1" applyFont="1" applyFill="1" applyAlignment="1"/>
    <xf numFmtId="41" fontId="46" fillId="0" borderId="0" xfId="32" applyNumberFormat="1" applyFont="1"/>
  </cellXfs>
  <cellStyles count="77">
    <cellStyle name="Comma" xfId="1" builtinId="3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TotalCell" xfId="44" xr:uid="{00000000-0005-0000-0000-00002B000000}"/>
    <cellStyle name="SAPEmphasized" xfId="64" xr:uid="{00000000-0005-0000-0000-00002C000000}"/>
    <cellStyle name="SAPEmphasizedEditableDataCell" xfId="66" xr:uid="{00000000-0005-0000-0000-00002D000000}"/>
    <cellStyle name="SAPEmphasizedEditableDataTotalCell" xfId="67" xr:uid="{00000000-0005-0000-0000-00002E000000}"/>
    <cellStyle name="SAPEmphasizedLockedDataCell" xfId="70" xr:uid="{00000000-0005-0000-0000-00002F000000}"/>
    <cellStyle name="SAPEmphasizedLockedDataTotalCell" xfId="71" xr:uid="{00000000-0005-0000-0000-000030000000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TotalCell" xfId="46" xr:uid="{00000000-0005-0000-0000-000046000000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32</xdr:row>
      <xdr:rowOff>0</xdr:rowOff>
    </xdr:from>
    <xdr:to>
      <xdr:col>5</xdr:col>
      <xdr:colOff>251460</xdr:colOff>
      <xdr:row>32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5</xdr:col>
      <xdr:colOff>251460</xdr:colOff>
      <xdr:row>32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EpmWorksheetKeyString_GUI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DC0C-2BD1-411D-BC47-8C232735A4F3}">
  <sheetPr>
    <pageSetUpPr fitToPage="1"/>
  </sheetPr>
  <dimension ref="A1:AH98"/>
  <sheetViews>
    <sheetView view="pageBreakPreview" topLeftCell="A88" zoomScale="74" zoomScaleNormal="74" zoomScaleSheetLayoutView="74" workbookViewId="0">
      <selection activeCell="P97" sqref="P97"/>
    </sheetView>
  </sheetViews>
  <sheetFormatPr defaultColWidth="9.453125" defaultRowHeight="14"/>
  <cols>
    <col min="1" max="1" width="46.54296875" style="11" customWidth="1"/>
    <col min="2" max="2" width="6.81640625" style="3" customWidth="1"/>
    <col min="3" max="3" width="13.453125" style="4" customWidth="1"/>
    <col min="4" max="4" width="1.1796875" style="5" customWidth="1"/>
    <col min="5" max="5" width="13.453125" style="4" customWidth="1"/>
    <col min="6" max="6" width="1.1796875" style="5" customWidth="1"/>
    <col min="7" max="7" width="13.453125" style="5" customWidth="1"/>
    <col min="8" max="8" width="1.1796875" style="5" customWidth="1"/>
    <col min="9" max="9" width="13.453125" style="5" customWidth="1"/>
    <col min="10" max="10" width="0.54296875" style="5" customWidth="1"/>
    <col min="11" max="11" width="14.453125" style="187" bestFit="1" customWidth="1"/>
    <col min="12" max="12" width="14.453125" style="5" customWidth="1"/>
    <col min="13" max="16384" width="9.453125" style="5"/>
  </cols>
  <sheetData>
    <row r="1" spans="1:34" ht="21" customHeight="1">
      <c r="A1" s="98" t="s">
        <v>0</v>
      </c>
    </row>
    <row r="2" spans="1:34" ht="21" customHeight="1">
      <c r="A2" s="6" t="s">
        <v>1</v>
      </c>
    </row>
    <row r="3" spans="1:34" ht="21" customHeight="1">
      <c r="A3" s="2"/>
    </row>
    <row r="4" spans="1:34" ht="21" customHeight="1">
      <c r="A4" s="2"/>
      <c r="C4" s="192" t="s">
        <v>2</v>
      </c>
      <c r="D4" s="192"/>
      <c r="E4" s="192"/>
      <c r="F4" s="192"/>
      <c r="G4" s="192" t="s">
        <v>3</v>
      </c>
      <c r="H4" s="192"/>
      <c r="I4" s="192"/>
      <c r="J4" s="144"/>
    </row>
    <row r="5" spans="1:34" ht="21" customHeight="1">
      <c r="A5" s="2"/>
      <c r="C5" s="192" t="s">
        <v>4</v>
      </c>
      <c r="D5" s="192"/>
      <c r="E5" s="192"/>
      <c r="F5" s="192"/>
      <c r="G5" s="192" t="s">
        <v>4</v>
      </c>
      <c r="H5" s="192"/>
      <c r="I5" s="192"/>
      <c r="J5" s="144"/>
    </row>
    <row r="6" spans="1:34" ht="21" customHeight="1">
      <c r="A6" s="2"/>
      <c r="C6" s="153" t="s">
        <v>5</v>
      </c>
      <c r="D6" s="153"/>
      <c r="E6" s="153" t="s">
        <v>6</v>
      </c>
      <c r="G6" s="153" t="s">
        <v>5</v>
      </c>
      <c r="H6" s="153"/>
      <c r="I6" s="153" t="s">
        <v>6</v>
      </c>
      <c r="J6" s="153"/>
    </row>
    <row r="7" spans="1:34" ht="21" customHeight="1">
      <c r="A7" s="82" t="s">
        <v>7</v>
      </c>
      <c r="B7" s="8" t="s">
        <v>8</v>
      </c>
      <c r="C7" s="15">
        <v>2024</v>
      </c>
      <c r="D7" s="15"/>
      <c r="E7" s="15">
        <v>2023</v>
      </c>
      <c r="G7" s="15">
        <v>2024</v>
      </c>
      <c r="H7" s="15"/>
      <c r="I7" s="15">
        <v>2023</v>
      </c>
      <c r="J7" s="15"/>
    </row>
    <row r="8" spans="1:34" ht="21" customHeight="1">
      <c r="A8" s="82"/>
      <c r="B8" s="8"/>
      <c r="C8" s="15" t="s">
        <v>9</v>
      </c>
      <c r="D8" s="15"/>
      <c r="E8" s="15"/>
      <c r="F8" s="7"/>
      <c r="G8" s="15" t="s">
        <v>9</v>
      </c>
      <c r="H8" s="15"/>
      <c r="I8" s="15"/>
      <c r="J8" s="15"/>
    </row>
    <row r="9" spans="1:34" ht="21" customHeight="1">
      <c r="A9" s="2"/>
      <c r="B9" s="8"/>
      <c r="C9" s="193" t="s">
        <v>10</v>
      </c>
      <c r="D9" s="193"/>
      <c r="E9" s="193"/>
      <c r="F9" s="193"/>
      <c r="G9" s="193"/>
      <c r="H9" s="193"/>
      <c r="I9" s="193"/>
      <c r="J9" s="145"/>
      <c r="L9" s="84"/>
      <c r="N9" s="154"/>
      <c r="P9" s="36"/>
      <c r="Q9" s="155"/>
      <c r="R9" s="85"/>
      <c r="S9" s="86"/>
      <c r="T9" s="86"/>
      <c r="U9" s="86"/>
      <c r="V9" s="86"/>
      <c r="W9" s="84"/>
      <c r="X9" s="65"/>
      <c r="Y9" s="84"/>
      <c r="AA9" s="154"/>
      <c r="AC9" s="36"/>
      <c r="AD9" s="155"/>
      <c r="AE9" s="85"/>
      <c r="AF9" s="86"/>
      <c r="AG9" s="86"/>
      <c r="AH9" s="86"/>
    </row>
    <row r="10" spans="1:34" ht="21" customHeight="1">
      <c r="A10" s="16" t="s">
        <v>11</v>
      </c>
      <c r="B10" s="8"/>
      <c r="D10" s="83"/>
      <c r="L10" s="86"/>
      <c r="N10" s="154"/>
      <c r="P10" s="36"/>
      <c r="Q10" s="155"/>
      <c r="R10" s="85"/>
      <c r="S10" s="86"/>
      <c r="T10" s="86"/>
      <c r="U10" s="86"/>
      <c r="V10" s="86"/>
      <c r="W10" s="84"/>
      <c r="X10" s="65"/>
      <c r="Y10" s="86"/>
      <c r="AA10" s="154"/>
      <c r="AC10" s="36"/>
      <c r="AD10" s="155"/>
      <c r="AE10" s="85"/>
      <c r="AF10" s="86"/>
      <c r="AG10" s="86"/>
      <c r="AH10" s="86"/>
    </row>
    <row r="11" spans="1:34" ht="21" customHeight="1">
      <c r="A11" s="11" t="s">
        <v>12</v>
      </c>
      <c r="B11" s="8"/>
      <c r="C11" s="156">
        <v>1286657</v>
      </c>
      <c r="D11" s="157"/>
      <c r="E11" s="156">
        <v>1339235</v>
      </c>
      <c r="F11" s="158"/>
      <c r="G11" s="156">
        <v>464565</v>
      </c>
      <c r="H11" s="157"/>
      <c r="I11" s="156">
        <v>501848</v>
      </c>
      <c r="J11" s="155"/>
      <c r="L11" s="86"/>
      <c r="M11" s="84"/>
      <c r="N11" s="154"/>
      <c r="P11" s="36"/>
      <c r="Q11" s="155"/>
      <c r="R11" s="85"/>
      <c r="S11" s="86"/>
      <c r="T11" s="86"/>
      <c r="U11" s="86"/>
      <c r="V11" s="86"/>
      <c r="W11" s="84"/>
      <c r="X11" s="65"/>
      <c r="Y11" s="86"/>
      <c r="AA11" s="154"/>
      <c r="AC11" s="36"/>
      <c r="AD11" s="155"/>
      <c r="AE11" s="85"/>
      <c r="AF11" s="86"/>
      <c r="AG11" s="86"/>
      <c r="AH11" s="86"/>
    </row>
    <row r="12" spans="1:34" ht="21" customHeight="1">
      <c r="A12" s="11" t="s">
        <v>13</v>
      </c>
      <c r="B12" s="8" t="s">
        <v>208</v>
      </c>
      <c r="C12" s="156">
        <v>4361507</v>
      </c>
      <c r="D12" s="157"/>
      <c r="E12" s="156">
        <v>3695864</v>
      </c>
      <c r="F12" s="158"/>
      <c r="G12" s="156">
        <v>2867203</v>
      </c>
      <c r="H12" s="157"/>
      <c r="I12" s="156">
        <v>2371499</v>
      </c>
      <c r="J12" s="155"/>
      <c r="L12" s="86"/>
      <c r="M12" s="84"/>
      <c r="N12" s="154"/>
      <c r="P12" s="36"/>
      <c r="Q12" s="155"/>
      <c r="R12" s="85"/>
      <c r="S12" s="86"/>
      <c r="T12" s="86"/>
      <c r="U12" s="86"/>
      <c r="V12" s="86"/>
      <c r="W12" s="84"/>
      <c r="X12" s="65"/>
      <c r="Y12" s="84"/>
      <c r="AA12" s="154"/>
      <c r="AC12" s="36"/>
      <c r="AD12" s="155"/>
      <c r="AE12" s="85"/>
      <c r="AF12" s="86"/>
      <c r="AG12" s="86"/>
      <c r="AH12" s="86"/>
    </row>
    <row r="13" spans="1:34" ht="21" customHeight="1">
      <c r="A13" s="11" t="s">
        <v>14</v>
      </c>
      <c r="B13" s="8"/>
      <c r="C13" s="156">
        <v>739298</v>
      </c>
      <c r="D13" s="156"/>
      <c r="E13" s="156">
        <v>693724</v>
      </c>
      <c r="F13" s="159"/>
      <c r="G13" s="156">
        <v>211479</v>
      </c>
      <c r="H13" s="156"/>
      <c r="I13" s="156">
        <v>189017</v>
      </c>
      <c r="J13" s="155"/>
      <c r="L13" s="86"/>
      <c r="M13" s="84"/>
      <c r="N13" s="160"/>
      <c r="P13" s="161"/>
      <c r="Q13" s="155"/>
      <c r="R13" s="85"/>
      <c r="S13" s="86"/>
      <c r="T13" s="86"/>
      <c r="U13" s="86"/>
      <c r="V13" s="86"/>
      <c r="W13" s="84"/>
      <c r="X13" s="86"/>
      <c r="Y13" s="86"/>
      <c r="AA13" s="160"/>
      <c r="AC13" s="161"/>
      <c r="AD13" s="155"/>
      <c r="AE13" s="85"/>
      <c r="AF13" s="86"/>
      <c r="AG13" s="86"/>
      <c r="AH13" s="86"/>
    </row>
    <row r="14" spans="1:34" ht="21" customHeight="1">
      <c r="A14" s="11" t="s">
        <v>15</v>
      </c>
      <c r="B14" s="8" t="s">
        <v>204</v>
      </c>
      <c r="C14" s="84">
        <v>0</v>
      </c>
      <c r="D14" s="157"/>
      <c r="E14" s="84">
        <v>0</v>
      </c>
      <c r="F14" s="158"/>
      <c r="G14" s="84">
        <v>0</v>
      </c>
      <c r="H14" s="157"/>
      <c r="I14" s="84">
        <v>563401</v>
      </c>
      <c r="J14" s="155"/>
      <c r="L14" s="86"/>
      <c r="M14" s="84"/>
      <c r="N14" s="154"/>
      <c r="P14" s="36"/>
      <c r="Q14" s="155"/>
      <c r="R14" s="85"/>
      <c r="S14" s="86"/>
      <c r="T14" s="86"/>
      <c r="U14" s="86"/>
      <c r="V14" s="86"/>
      <c r="W14" s="84"/>
      <c r="X14" s="65"/>
      <c r="Y14" s="84"/>
      <c r="AA14" s="154"/>
      <c r="AC14" s="36"/>
      <c r="AD14" s="155"/>
      <c r="AE14" s="85"/>
      <c r="AF14" s="86"/>
      <c r="AG14" s="86"/>
      <c r="AH14" s="86"/>
    </row>
    <row r="15" spans="1:34" ht="21" customHeight="1">
      <c r="A15" s="11" t="s">
        <v>16</v>
      </c>
      <c r="B15" s="8" t="s">
        <v>204</v>
      </c>
      <c r="C15" s="84">
        <v>0</v>
      </c>
      <c r="D15" s="157"/>
      <c r="E15" s="84">
        <v>0</v>
      </c>
      <c r="F15" s="158"/>
      <c r="G15" s="84">
        <v>1116795</v>
      </c>
      <c r="H15" s="157"/>
      <c r="I15" s="84">
        <v>1381905</v>
      </c>
      <c r="J15" s="155"/>
      <c r="L15" s="86"/>
      <c r="M15" s="84"/>
      <c r="N15" s="154"/>
      <c r="P15" s="36"/>
      <c r="Q15" s="155"/>
      <c r="R15" s="85"/>
      <c r="S15" s="86"/>
      <c r="T15" s="86"/>
      <c r="U15" s="86"/>
      <c r="V15" s="86"/>
      <c r="W15" s="84"/>
      <c r="X15" s="65"/>
      <c r="Y15" s="84"/>
      <c r="AA15" s="154"/>
      <c r="AC15" s="36"/>
      <c r="AD15" s="155"/>
      <c r="AE15" s="85"/>
      <c r="AF15" s="86"/>
      <c r="AG15" s="86"/>
      <c r="AH15" s="86"/>
    </row>
    <row r="16" spans="1:34" ht="21" customHeight="1">
      <c r="A16" s="11" t="s">
        <v>17</v>
      </c>
      <c r="B16" s="8"/>
      <c r="C16" s="156">
        <v>3451358</v>
      </c>
      <c r="D16" s="157"/>
      <c r="E16" s="156">
        <v>3626615</v>
      </c>
      <c r="F16" s="158"/>
      <c r="G16" s="156">
        <v>1401816</v>
      </c>
      <c r="H16" s="157"/>
      <c r="I16" s="156">
        <v>1416666</v>
      </c>
      <c r="J16" s="155"/>
      <c r="L16" s="86"/>
      <c r="M16" s="84"/>
      <c r="N16" s="154"/>
      <c r="P16" s="36"/>
      <c r="Q16" s="155"/>
      <c r="R16" s="85"/>
      <c r="S16" s="86"/>
      <c r="T16" s="86"/>
      <c r="U16" s="86"/>
      <c r="V16" s="86"/>
      <c r="W16" s="84"/>
      <c r="X16" s="65"/>
      <c r="Y16" s="86"/>
      <c r="AA16" s="154"/>
      <c r="AC16" s="36"/>
      <c r="AD16" s="155"/>
      <c r="AE16" s="85"/>
      <c r="AF16" s="86"/>
      <c r="AG16" s="86"/>
      <c r="AH16" s="86"/>
    </row>
    <row r="17" spans="1:34" ht="21" customHeight="1">
      <c r="A17" s="11" t="s">
        <v>18</v>
      </c>
      <c r="B17" s="8"/>
      <c r="C17" s="156">
        <v>17142</v>
      </c>
      <c r="D17" s="157"/>
      <c r="E17" s="156">
        <v>21028</v>
      </c>
      <c r="F17" s="158"/>
      <c r="G17" s="156">
        <v>9741</v>
      </c>
      <c r="H17" s="157"/>
      <c r="I17" s="156">
        <v>13279</v>
      </c>
      <c r="J17" s="155"/>
      <c r="L17" s="86"/>
      <c r="M17" s="84"/>
      <c r="N17" s="154"/>
      <c r="P17" s="36"/>
      <c r="Q17" s="155"/>
      <c r="R17" s="85"/>
      <c r="S17" s="86"/>
      <c r="T17" s="86"/>
      <c r="U17" s="86"/>
      <c r="V17" s="86"/>
      <c r="W17" s="84"/>
      <c r="X17" s="65"/>
      <c r="Y17" s="86"/>
      <c r="AA17" s="154"/>
      <c r="AC17" s="36"/>
      <c r="AD17" s="155"/>
      <c r="AE17" s="85"/>
      <c r="AF17" s="86"/>
      <c r="AG17" s="86"/>
      <c r="AH17" s="86"/>
    </row>
    <row r="18" spans="1:34" ht="21" customHeight="1">
      <c r="A18" s="2" t="s">
        <v>19</v>
      </c>
      <c r="B18" s="8"/>
      <c r="C18" s="162">
        <f t="shared" ref="C18:J18" si="0">SUM(C11:C17)</f>
        <v>9855962</v>
      </c>
      <c r="D18" s="163">
        <f t="shared" si="0"/>
        <v>0</v>
      </c>
      <c r="E18" s="162">
        <f t="shared" ref="E18" si="1">SUM(E11:E17)</f>
        <v>9376466</v>
      </c>
      <c r="F18" s="163">
        <f t="shared" si="0"/>
        <v>0</v>
      </c>
      <c r="G18" s="162">
        <f t="shared" si="0"/>
        <v>6071599</v>
      </c>
      <c r="H18" s="164">
        <f t="shared" si="0"/>
        <v>0</v>
      </c>
      <c r="I18" s="162">
        <f>SUM(I11:I17)</f>
        <v>6437615</v>
      </c>
      <c r="J18" s="87">
        <f t="shared" si="0"/>
        <v>0</v>
      </c>
    </row>
    <row r="19" spans="1:34" ht="21" customHeight="1">
      <c r="B19" s="8"/>
      <c r="C19" s="165"/>
      <c r="D19" s="157"/>
      <c r="E19" s="165"/>
      <c r="F19" s="158"/>
      <c r="G19" s="165"/>
      <c r="H19" s="157"/>
      <c r="I19" s="165"/>
      <c r="J19" s="20"/>
    </row>
    <row r="20" spans="1:34" ht="21" customHeight="1">
      <c r="A20" s="89" t="s">
        <v>20</v>
      </c>
      <c r="B20" s="8"/>
      <c r="C20" s="165"/>
      <c r="D20" s="157"/>
      <c r="E20" s="165"/>
      <c r="F20" s="158"/>
      <c r="G20" s="165"/>
      <c r="H20" s="157"/>
      <c r="I20" s="165"/>
      <c r="J20" s="20"/>
      <c r="L20" s="8"/>
    </row>
    <row r="21" spans="1:34" ht="21" customHeight="1">
      <c r="A21" s="90" t="s">
        <v>21</v>
      </c>
      <c r="B21" s="8"/>
      <c r="C21" s="156">
        <v>550</v>
      </c>
      <c r="D21" s="157"/>
      <c r="E21" s="156">
        <v>550</v>
      </c>
      <c r="F21" s="158"/>
      <c r="G21" s="156">
        <v>550</v>
      </c>
      <c r="H21" s="157"/>
      <c r="I21" s="156">
        <v>550</v>
      </c>
      <c r="J21" s="86">
        <v>195829</v>
      </c>
      <c r="L21" s="8"/>
    </row>
    <row r="22" spans="1:34" ht="21" customHeight="1">
      <c r="A22" s="90" t="s">
        <v>23</v>
      </c>
      <c r="B22" s="8" t="s">
        <v>22</v>
      </c>
      <c r="C22" s="156">
        <v>371077</v>
      </c>
      <c r="D22" s="156"/>
      <c r="E22" s="156">
        <v>368938</v>
      </c>
      <c r="F22" s="159"/>
      <c r="G22" s="84">
        <v>0</v>
      </c>
      <c r="H22" s="156"/>
      <c r="I22" s="84">
        <v>0</v>
      </c>
      <c r="J22" s="20"/>
      <c r="L22" s="8"/>
    </row>
    <row r="23" spans="1:34" ht="21" customHeight="1">
      <c r="A23" s="90" t="s">
        <v>25</v>
      </c>
      <c r="B23" s="8" t="s">
        <v>22</v>
      </c>
      <c r="C23" s="156">
        <v>899990</v>
      </c>
      <c r="D23" s="157"/>
      <c r="E23" s="156">
        <v>837107</v>
      </c>
      <c r="F23" s="158"/>
      <c r="G23" s="156">
        <v>110700</v>
      </c>
      <c r="H23" s="157"/>
      <c r="I23" s="156">
        <v>110700</v>
      </c>
      <c r="J23" s="20"/>
      <c r="L23" s="8"/>
    </row>
    <row r="24" spans="1:34" ht="21" customHeight="1">
      <c r="A24" s="90" t="s">
        <v>26</v>
      </c>
      <c r="B24" s="8" t="s">
        <v>24</v>
      </c>
      <c r="C24" s="84">
        <v>0</v>
      </c>
      <c r="D24" s="157"/>
      <c r="E24" s="84">
        <v>0</v>
      </c>
      <c r="F24" s="158"/>
      <c r="G24" s="156">
        <v>9752443</v>
      </c>
      <c r="H24" s="157"/>
      <c r="I24" s="156">
        <v>9752953</v>
      </c>
      <c r="J24" s="20"/>
      <c r="L24" s="8"/>
    </row>
    <row r="25" spans="1:34" ht="21" customHeight="1">
      <c r="A25" s="90" t="s">
        <v>28</v>
      </c>
      <c r="B25" s="8"/>
      <c r="C25" s="156">
        <v>180229</v>
      </c>
      <c r="D25" s="157"/>
      <c r="E25" s="156">
        <v>180326</v>
      </c>
      <c r="F25" s="158"/>
      <c r="G25" s="156">
        <v>449354</v>
      </c>
      <c r="H25" s="157"/>
      <c r="I25" s="156">
        <v>455678</v>
      </c>
      <c r="J25" s="86">
        <v>606629623</v>
      </c>
      <c r="L25" s="8"/>
    </row>
    <row r="26" spans="1:34" ht="21" customHeight="1">
      <c r="A26" s="90" t="s">
        <v>29</v>
      </c>
      <c r="B26" s="8" t="s">
        <v>27</v>
      </c>
      <c r="C26" s="156">
        <v>13011672</v>
      </c>
      <c r="D26" s="157"/>
      <c r="E26" s="156">
        <v>13019570</v>
      </c>
      <c r="F26" s="158"/>
      <c r="G26" s="156">
        <v>7204872</v>
      </c>
      <c r="H26" s="157"/>
      <c r="I26" s="156">
        <v>6884728</v>
      </c>
      <c r="J26" s="86">
        <v>606629623</v>
      </c>
      <c r="L26" s="8"/>
    </row>
    <row r="27" spans="1:34" ht="21" customHeight="1">
      <c r="A27" s="11" t="s">
        <v>30</v>
      </c>
      <c r="B27" s="8"/>
      <c r="C27" s="156">
        <v>261709</v>
      </c>
      <c r="D27" s="156"/>
      <c r="E27" s="156">
        <v>267135</v>
      </c>
      <c r="F27" s="158"/>
      <c r="G27" s="156">
        <v>217044</v>
      </c>
      <c r="H27" s="156"/>
      <c r="I27" s="156">
        <v>220093</v>
      </c>
      <c r="J27" s="86">
        <v>188751654</v>
      </c>
      <c r="L27" s="8"/>
    </row>
    <row r="28" spans="1:34" ht="21" customHeight="1">
      <c r="A28" s="11" t="s">
        <v>31</v>
      </c>
      <c r="B28" s="8"/>
      <c r="C28" s="156">
        <v>162464</v>
      </c>
      <c r="D28" s="156"/>
      <c r="E28" s="156">
        <v>148913</v>
      </c>
      <c r="F28" s="158"/>
      <c r="G28" s="156">
        <v>84409</v>
      </c>
      <c r="H28" s="156"/>
      <c r="I28" s="156">
        <v>77190</v>
      </c>
      <c r="J28" s="86">
        <v>17986895</v>
      </c>
      <c r="K28" s="36"/>
      <c r="L28" s="8"/>
    </row>
    <row r="29" spans="1:34" ht="21" customHeight="1">
      <c r="A29" s="11" t="s">
        <v>32</v>
      </c>
      <c r="B29" s="8"/>
      <c r="C29" s="166">
        <v>194677</v>
      </c>
      <c r="D29" s="156"/>
      <c r="E29" s="166">
        <v>202976</v>
      </c>
      <c r="F29" s="159"/>
      <c r="G29" s="166">
        <v>45633</v>
      </c>
      <c r="H29" s="156"/>
      <c r="I29" s="166">
        <v>43910</v>
      </c>
      <c r="J29" s="167">
        <v>27440000</v>
      </c>
      <c r="K29" s="36"/>
      <c r="L29" s="8"/>
    </row>
    <row r="30" spans="1:34" ht="21" customHeight="1">
      <c r="A30" s="2" t="s">
        <v>33</v>
      </c>
      <c r="B30" s="8"/>
      <c r="C30" s="168">
        <f>SUM(C21:C29)</f>
        <v>15082368</v>
      </c>
      <c r="D30" s="163"/>
      <c r="E30" s="168">
        <f>SUM(E21:E29)</f>
        <v>15025515</v>
      </c>
      <c r="F30" s="169"/>
      <c r="G30" s="168">
        <f>SUM(G21:G29)</f>
        <v>17865005</v>
      </c>
      <c r="H30" s="163"/>
      <c r="I30" s="168">
        <f>SUM(I21:I29)</f>
        <v>17545802</v>
      </c>
      <c r="J30" s="87">
        <f>SUM(J22:J29)</f>
        <v>1447437795</v>
      </c>
      <c r="L30" s="8"/>
    </row>
    <row r="31" spans="1:34" ht="21" customHeight="1">
      <c r="A31" s="2"/>
      <c r="B31" s="8"/>
      <c r="C31" s="164"/>
      <c r="D31" s="164"/>
      <c r="E31" s="164"/>
      <c r="F31" s="158"/>
      <c r="G31" s="164"/>
      <c r="H31" s="164"/>
      <c r="I31" s="164"/>
      <c r="J31" s="170"/>
    </row>
    <row r="32" spans="1:34" ht="21" customHeight="1" thickBot="1">
      <c r="A32" s="2" t="s">
        <v>34</v>
      </c>
      <c r="B32" s="8"/>
      <c r="C32" s="171">
        <f>SUM(C18+C30)</f>
        <v>24938330</v>
      </c>
      <c r="D32" s="164"/>
      <c r="E32" s="171">
        <f>SUM(E18+E30)</f>
        <v>24401981</v>
      </c>
      <c r="F32" s="163"/>
      <c r="G32" s="171">
        <f>SUM(G18+G30)</f>
        <v>23936604</v>
      </c>
      <c r="H32" s="164"/>
      <c r="I32" s="171">
        <f>SUM(I18+I30)</f>
        <v>23983417</v>
      </c>
      <c r="J32" s="93">
        <f>SUM(J18+J30)</f>
        <v>1447437795</v>
      </c>
    </row>
    <row r="33" spans="1:12" ht="21" customHeight="1" thickTop="1">
      <c r="A33" s="2"/>
      <c r="B33" s="8"/>
      <c r="C33" s="9">
        <f>E32-E92</f>
        <v>0</v>
      </c>
      <c r="D33" s="88"/>
      <c r="E33" s="9">
        <f>G32-G92</f>
        <v>0</v>
      </c>
      <c r="F33" s="10"/>
    </row>
    <row r="34" spans="1:12" ht="21" customHeight="1">
      <c r="A34" s="98" t="s">
        <v>0</v>
      </c>
    </row>
    <row r="35" spans="1:12" ht="21" customHeight="1">
      <c r="A35" s="6" t="s">
        <v>1</v>
      </c>
    </row>
    <row r="36" spans="1:12" ht="21" customHeight="1"/>
    <row r="37" spans="1:12" ht="21" customHeight="1">
      <c r="C37" s="192" t="s">
        <v>2</v>
      </c>
      <c r="D37" s="192"/>
      <c r="E37" s="192"/>
      <c r="F37" s="192"/>
      <c r="G37" s="192" t="s">
        <v>3</v>
      </c>
      <c r="H37" s="192"/>
      <c r="I37" s="192"/>
      <c r="J37" s="144"/>
    </row>
    <row r="38" spans="1:12" ht="21" customHeight="1">
      <c r="C38" s="192" t="s">
        <v>4</v>
      </c>
      <c r="D38" s="192"/>
      <c r="E38" s="192"/>
      <c r="F38" s="192"/>
      <c r="G38" s="192" t="s">
        <v>4</v>
      </c>
      <c r="H38" s="192"/>
      <c r="I38" s="192"/>
      <c r="J38" s="144"/>
    </row>
    <row r="39" spans="1:12" ht="21" customHeight="1">
      <c r="C39" s="153" t="s">
        <v>5</v>
      </c>
      <c r="D39" s="153"/>
      <c r="E39" s="153" t="s">
        <v>6</v>
      </c>
      <c r="G39" s="153" t="s">
        <v>5</v>
      </c>
      <c r="H39" s="153"/>
      <c r="I39" s="153" t="s">
        <v>6</v>
      </c>
      <c r="J39" s="153"/>
    </row>
    <row r="40" spans="1:12" ht="21" customHeight="1">
      <c r="A40" s="2" t="s">
        <v>35</v>
      </c>
      <c r="B40" s="8" t="s">
        <v>8</v>
      </c>
      <c r="C40" s="15">
        <v>2024</v>
      </c>
      <c r="D40" s="15"/>
      <c r="E40" s="15">
        <v>2023</v>
      </c>
      <c r="G40" s="15">
        <v>2024</v>
      </c>
      <c r="H40" s="15"/>
      <c r="I40" s="15">
        <v>2023</v>
      </c>
      <c r="J40" s="15"/>
    </row>
    <row r="41" spans="1:12" ht="21" customHeight="1">
      <c r="A41" s="2"/>
      <c r="B41" s="8"/>
      <c r="C41" s="15" t="s">
        <v>9</v>
      </c>
      <c r="D41" s="15"/>
      <c r="E41" s="15"/>
      <c r="F41" s="7"/>
      <c r="G41" s="15" t="s">
        <v>9</v>
      </c>
      <c r="H41" s="15"/>
      <c r="I41" s="15"/>
      <c r="J41" s="15"/>
    </row>
    <row r="42" spans="1:12" ht="21" customHeight="1">
      <c r="B42" s="5"/>
      <c r="C42" s="193" t="s">
        <v>10</v>
      </c>
      <c r="D42" s="193"/>
      <c r="E42" s="193"/>
      <c r="F42" s="193"/>
      <c r="G42" s="193"/>
      <c r="H42" s="193"/>
      <c r="I42" s="193"/>
      <c r="J42" s="145"/>
    </row>
    <row r="43" spans="1:12" ht="21" customHeight="1">
      <c r="A43" s="16" t="s">
        <v>36</v>
      </c>
      <c r="B43" s="8"/>
      <c r="D43" s="83"/>
    </row>
    <row r="44" spans="1:12" ht="21" customHeight="1">
      <c r="A44" s="11" t="s">
        <v>202</v>
      </c>
      <c r="B44" s="172"/>
      <c r="C44" s="173">
        <v>1006155</v>
      </c>
      <c r="D44" s="174"/>
      <c r="E44" s="173">
        <v>1902964</v>
      </c>
      <c r="F44" s="96"/>
      <c r="G44" s="173">
        <v>900000</v>
      </c>
      <c r="H44" s="174"/>
      <c r="I44" s="173">
        <v>1750000</v>
      </c>
      <c r="J44" s="19"/>
      <c r="K44" s="188"/>
    </row>
    <row r="45" spans="1:12" ht="21" customHeight="1">
      <c r="A45" s="11" t="s">
        <v>37</v>
      </c>
      <c r="B45" s="26"/>
      <c r="C45" s="173">
        <v>2374485</v>
      </c>
      <c r="D45" s="174"/>
      <c r="E45" s="173">
        <v>2091911</v>
      </c>
      <c r="F45" s="96"/>
      <c r="G45" s="173">
        <v>1293692</v>
      </c>
      <c r="H45" s="174"/>
      <c r="I45" s="173">
        <v>1265616</v>
      </c>
      <c r="J45" s="19">
        <v>148152275</v>
      </c>
      <c r="K45" s="188"/>
    </row>
    <row r="46" spans="1:12" ht="21" customHeight="1">
      <c r="A46" s="11" t="s">
        <v>38</v>
      </c>
      <c r="B46" s="26"/>
      <c r="C46" s="173">
        <v>2495279</v>
      </c>
      <c r="D46" s="174"/>
      <c r="E46" s="173">
        <v>2375357</v>
      </c>
      <c r="F46" s="96"/>
      <c r="G46" s="173">
        <v>2416820</v>
      </c>
      <c r="H46" s="174"/>
      <c r="I46" s="173">
        <v>1555131</v>
      </c>
      <c r="J46" s="19">
        <v>42396973</v>
      </c>
      <c r="K46" s="188"/>
    </row>
    <row r="47" spans="1:12" ht="21" customHeight="1">
      <c r="A47" s="11" t="s">
        <v>39</v>
      </c>
      <c r="B47" s="26" t="s">
        <v>204</v>
      </c>
      <c r="C47" s="84">
        <v>0</v>
      </c>
      <c r="D47" s="174"/>
      <c r="E47" s="84">
        <v>0</v>
      </c>
      <c r="F47" s="96"/>
      <c r="G47" s="175">
        <v>1677452</v>
      </c>
      <c r="H47" s="174"/>
      <c r="I47" s="175">
        <v>2249608</v>
      </c>
      <c r="J47" s="19"/>
      <c r="K47" s="188"/>
      <c r="L47" s="86"/>
    </row>
    <row r="48" spans="1:12" ht="21" customHeight="1">
      <c r="A48" s="11" t="s">
        <v>203</v>
      </c>
      <c r="B48" s="26"/>
      <c r="C48" s="175"/>
      <c r="D48" s="174"/>
      <c r="E48" s="175"/>
      <c r="F48" s="96"/>
      <c r="G48" s="175"/>
      <c r="H48" s="174"/>
      <c r="I48" s="175"/>
      <c r="J48" s="19"/>
      <c r="K48" s="188"/>
    </row>
    <row r="49" spans="1:11" ht="21" customHeight="1">
      <c r="A49" s="5" t="s">
        <v>40</v>
      </c>
      <c r="B49" s="8"/>
      <c r="C49" s="173">
        <v>211657</v>
      </c>
      <c r="D49" s="174"/>
      <c r="E49" s="173">
        <v>187184</v>
      </c>
      <c r="F49" s="96"/>
      <c r="G49" s="84">
        <v>0</v>
      </c>
      <c r="H49" s="174"/>
      <c r="I49" s="84">
        <v>0</v>
      </c>
      <c r="J49" s="18">
        <v>7057043</v>
      </c>
      <c r="K49" s="188"/>
    </row>
    <row r="50" spans="1:11" ht="21" customHeight="1">
      <c r="A50" s="5" t="s">
        <v>41</v>
      </c>
      <c r="B50" s="8"/>
      <c r="C50" s="173">
        <v>76741</v>
      </c>
      <c r="D50" s="174"/>
      <c r="E50" s="173">
        <v>78078</v>
      </c>
      <c r="F50" s="96"/>
      <c r="G50" s="173">
        <v>32859</v>
      </c>
      <c r="H50" s="174"/>
      <c r="I50" s="173">
        <v>34248</v>
      </c>
      <c r="J50" s="18">
        <v>7057043</v>
      </c>
      <c r="K50" s="188"/>
    </row>
    <row r="51" spans="1:11" ht="21" customHeight="1">
      <c r="A51" s="11" t="s">
        <v>42</v>
      </c>
      <c r="B51" s="8"/>
      <c r="C51" s="173">
        <v>280830</v>
      </c>
      <c r="D51" s="174"/>
      <c r="E51" s="173">
        <v>214469</v>
      </c>
      <c r="F51" s="96"/>
      <c r="G51" s="173">
        <v>150507</v>
      </c>
      <c r="H51" s="174"/>
      <c r="I51" s="173">
        <v>74048</v>
      </c>
      <c r="J51" s="18"/>
      <c r="K51" s="188"/>
    </row>
    <row r="52" spans="1:11" ht="21" customHeight="1">
      <c r="A52" s="5" t="s">
        <v>43</v>
      </c>
      <c r="B52" s="8"/>
      <c r="C52" s="173">
        <v>5387</v>
      </c>
      <c r="D52" s="174"/>
      <c r="E52" s="173">
        <v>1729</v>
      </c>
      <c r="F52" s="96"/>
      <c r="G52" s="173">
        <v>5263</v>
      </c>
      <c r="H52" s="174"/>
      <c r="I52" s="173">
        <v>1681</v>
      </c>
      <c r="J52" s="18">
        <v>78962288</v>
      </c>
      <c r="K52" s="188"/>
    </row>
    <row r="53" spans="1:11" ht="21" customHeight="1">
      <c r="A53" s="2" t="s">
        <v>44</v>
      </c>
      <c r="B53" s="8"/>
      <c r="C53" s="176">
        <f>SUM(C44:C52)</f>
        <v>6450534</v>
      </c>
      <c r="D53" s="177"/>
      <c r="E53" s="176">
        <f>SUM(E44:E52)</f>
        <v>6851692</v>
      </c>
      <c r="F53" s="178"/>
      <c r="G53" s="176">
        <f>SUM(G44:G52)</f>
        <v>6476593</v>
      </c>
      <c r="H53" s="178"/>
      <c r="I53" s="176">
        <f>SUM(I44:I52)</f>
        <v>6930332</v>
      </c>
      <c r="J53" s="179">
        <f t="shared" ref="J53" si="2">SUM(J45:J52)</f>
        <v>283625622</v>
      </c>
    </row>
    <row r="54" spans="1:11" ht="21" customHeight="1">
      <c r="B54" s="8"/>
      <c r="C54" s="156"/>
      <c r="D54" s="174"/>
      <c r="E54" s="156"/>
      <c r="F54" s="96"/>
      <c r="G54" s="96"/>
      <c r="H54" s="174"/>
      <c r="I54" s="96"/>
      <c r="J54" s="18"/>
    </row>
    <row r="55" spans="1:11" ht="21" customHeight="1">
      <c r="A55" s="16" t="s">
        <v>45</v>
      </c>
      <c r="B55" s="8"/>
      <c r="C55" s="156"/>
      <c r="D55" s="174"/>
      <c r="E55" s="156"/>
      <c r="F55" s="96"/>
      <c r="G55" s="96"/>
      <c r="H55" s="174"/>
      <c r="I55" s="96"/>
      <c r="J55" s="180"/>
    </row>
    <row r="56" spans="1:11" ht="21" customHeight="1">
      <c r="A56" s="11" t="s">
        <v>46</v>
      </c>
      <c r="B56" s="8"/>
      <c r="C56" s="173">
        <v>226483</v>
      </c>
      <c r="D56" s="174"/>
      <c r="E56" s="173">
        <v>267277</v>
      </c>
      <c r="F56" s="96"/>
      <c r="G56" s="84">
        <v>0</v>
      </c>
      <c r="H56" s="174"/>
      <c r="I56" s="84">
        <v>0</v>
      </c>
      <c r="J56" s="18">
        <v>196290</v>
      </c>
    </row>
    <row r="57" spans="1:11" ht="21" customHeight="1">
      <c r="A57" s="11" t="s">
        <v>47</v>
      </c>
      <c r="B57" s="8"/>
      <c r="C57" s="173">
        <v>240057</v>
      </c>
      <c r="D57" s="174"/>
      <c r="E57" s="173">
        <v>252693</v>
      </c>
      <c r="F57" s="96"/>
      <c r="G57" s="173">
        <v>129388</v>
      </c>
      <c r="H57" s="174"/>
      <c r="I57" s="173">
        <v>142803</v>
      </c>
      <c r="J57" s="18"/>
    </row>
    <row r="58" spans="1:11" ht="21" customHeight="1">
      <c r="A58" s="11" t="s">
        <v>48</v>
      </c>
      <c r="B58" s="8"/>
      <c r="C58" s="173">
        <v>522471</v>
      </c>
      <c r="D58" s="174"/>
      <c r="E58" s="173">
        <v>504741</v>
      </c>
      <c r="F58" s="96"/>
      <c r="G58" s="173">
        <v>355766</v>
      </c>
      <c r="H58" s="174"/>
      <c r="I58" s="173">
        <v>336768</v>
      </c>
      <c r="J58" s="18">
        <v>43520099</v>
      </c>
    </row>
    <row r="59" spans="1:11" ht="21" customHeight="1">
      <c r="A59" s="11" t="s">
        <v>49</v>
      </c>
      <c r="B59" s="8"/>
      <c r="C59" s="84">
        <v>0</v>
      </c>
      <c r="D59" s="174"/>
      <c r="E59" s="173">
        <v>12028</v>
      </c>
      <c r="F59" s="96"/>
      <c r="G59" s="84">
        <v>0</v>
      </c>
      <c r="H59" s="174"/>
      <c r="I59" s="84">
        <v>0</v>
      </c>
      <c r="J59" s="18"/>
    </row>
    <row r="60" spans="1:11" ht="21" customHeight="1">
      <c r="A60" s="11" t="s">
        <v>50</v>
      </c>
      <c r="B60" s="8"/>
      <c r="C60" s="173">
        <v>1144</v>
      </c>
      <c r="D60" s="174"/>
      <c r="E60" s="173">
        <v>3659</v>
      </c>
      <c r="F60" s="96"/>
      <c r="G60" s="173">
        <v>6069</v>
      </c>
      <c r="H60" s="174"/>
      <c r="I60" s="173">
        <v>6069</v>
      </c>
      <c r="J60" s="20">
        <v>0</v>
      </c>
    </row>
    <row r="61" spans="1:11" ht="21" customHeight="1">
      <c r="A61" s="2" t="s">
        <v>51</v>
      </c>
      <c r="B61" s="8"/>
      <c r="C61" s="176">
        <f>SUM(C56:C60)</f>
        <v>990155</v>
      </c>
      <c r="D61" s="178"/>
      <c r="E61" s="176">
        <f>SUM(E56:E60)</f>
        <v>1040398</v>
      </c>
      <c r="F61" s="178"/>
      <c r="G61" s="176">
        <f>SUM(G56:G60)</f>
        <v>491223</v>
      </c>
      <c r="H61" s="178"/>
      <c r="I61" s="176">
        <f>SUM(I56:I60)</f>
        <v>485640</v>
      </c>
      <c r="J61" s="10">
        <v>175382191</v>
      </c>
    </row>
    <row r="62" spans="1:11" ht="21" customHeight="1">
      <c r="B62" s="8"/>
      <c r="C62" s="156"/>
      <c r="D62" s="174"/>
      <c r="E62" s="156"/>
      <c r="F62" s="96"/>
      <c r="G62" s="156"/>
      <c r="H62" s="174"/>
      <c r="I62" s="156"/>
      <c r="J62" s="18"/>
    </row>
    <row r="63" spans="1:11" ht="21" customHeight="1">
      <c r="A63" s="2" t="s">
        <v>52</v>
      </c>
      <c r="B63" s="8"/>
      <c r="C63" s="181">
        <f>SUM(C61,C53)</f>
        <v>7440689</v>
      </c>
      <c r="D63" s="178"/>
      <c r="E63" s="181">
        <f>SUM(E61,E53)</f>
        <v>7892090</v>
      </c>
      <c r="F63" s="178"/>
      <c r="G63" s="181">
        <f>G53+G61</f>
        <v>6967816</v>
      </c>
      <c r="H63" s="178"/>
      <c r="I63" s="181">
        <f>I53+I61</f>
        <v>7415972</v>
      </c>
      <c r="J63" s="10">
        <v>848087456</v>
      </c>
    </row>
    <row r="64" spans="1:11" ht="21" customHeight="1">
      <c r="B64" s="8"/>
      <c r="C64" s="95"/>
      <c r="D64" s="18"/>
      <c r="E64" s="95"/>
      <c r="G64" s="95"/>
      <c r="H64" s="18"/>
      <c r="I64" s="95"/>
      <c r="J64" s="18"/>
    </row>
    <row r="65" spans="1:10" ht="21" customHeight="1">
      <c r="A65" s="98" t="s">
        <v>0</v>
      </c>
    </row>
    <row r="66" spans="1:10" ht="21" customHeight="1">
      <c r="A66" s="6" t="s">
        <v>1</v>
      </c>
    </row>
    <row r="67" spans="1:10" ht="21" customHeight="1"/>
    <row r="68" spans="1:10" ht="21" customHeight="1">
      <c r="C68" s="192" t="s">
        <v>2</v>
      </c>
      <c r="D68" s="192"/>
      <c r="E68" s="192"/>
      <c r="F68" s="192"/>
      <c r="G68" s="192" t="s">
        <v>3</v>
      </c>
      <c r="H68" s="192"/>
      <c r="I68" s="192"/>
      <c r="J68" s="144"/>
    </row>
    <row r="69" spans="1:10" ht="21" customHeight="1">
      <c r="C69" s="192" t="s">
        <v>4</v>
      </c>
      <c r="D69" s="192"/>
      <c r="E69" s="192"/>
      <c r="F69" s="192"/>
      <c r="G69" s="192" t="s">
        <v>4</v>
      </c>
      <c r="H69" s="192"/>
      <c r="I69" s="192"/>
      <c r="J69" s="144"/>
    </row>
    <row r="70" spans="1:10" ht="21" customHeight="1">
      <c r="C70" s="153" t="s">
        <v>5</v>
      </c>
      <c r="D70" s="153"/>
      <c r="E70" s="153" t="s">
        <v>6</v>
      </c>
      <c r="G70" s="153" t="s">
        <v>5</v>
      </c>
      <c r="H70" s="153"/>
      <c r="I70" s="153" t="s">
        <v>6</v>
      </c>
      <c r="J70" s="153"/>
    </row>
    <row r="71" spans="1:10" ht="21" customHeight="1">
      <c r="A71" s="2" t="s">
        <v>35</v>
      </c>
      <c r="B71" s="8"/>
      <c r="C71" s="15">
        <v>2024</v>
      </c>
      <c r="D71" s="15"/>
      <c r="E71" s="15">
        <v>2023</v>
      </c>
      <c r="G71" s="15">
        <v>2024</v>
      </c>
      <c r="H71" s="15"/>
      <c r="I71" s="15">
        <v>2023</v>
      </c>
      <c r="J71" s="15"/>
    </row>
    <row r="72" spans="1:10" ht="21" customHeight="1">
      <c r="A72" s="2"/>
      <c r="B72" s="8"/>
      <c r="C72" s="15" t="s">
        <v>9</v>
      </c>
      <c r="D72" s="15"/>
      <c r="E72" s="15"/>
      <c r="F72" s="7"/>
      <c r="G72" s="15" t="s">
        <v>9</v>
      </c>
      <c r="H72" s="15"/>
      <c r="I72" s="15"/>
      <c r="J72" s="15"/>
    </row>
    <row r="73" spans="1:10" ht="21" customHeight="1">
      <c r="B73" s="5"/>
      <c r="C73" s="193" t="s">
        <v>10</v>
      </c>
      <c r="D73" s="193"/>
      <c r="E73" s="193"/>
      <c r="F73" s="193"/>
      <c r="G73" s="193"/>
      <c r="H73" s="193"/>
      <c r="I73" s="193"/>
      <c r="J73" s="145"/>
    </row>
    <row r="74" spans="1:10" ht="21" customHeight="1">
      <c r="A74" s="107" t="s">
        <v>53</v>
      </c>
      <c r="B74" s="8"/>
      <c r="C74" s="97"/>
      <c r="D74" s="18"/>
      <c r="E74" s="97"/>
      <c r="G74" s="97"/>
      <c r="H74" s="18"/>
      <c r="I74" s="97"/>
      <c r="J74" s="18"/>
    </row>
    <row r="75" spans="1:10" ht="21" customHeight="1">
      <c r="A75" s="21" t="s">
        <v>54</v>
      </c>
      <c r="B75" s="8"/>
      <c r="C75" s="157"/>
      <c r="D75" s="174"/>
      <c r="E75" s="157"/>
      <c r="F75" s="96"/>
      <c r="G75" s="157"/>
      <c r="H75" s="174"/>
      <c r="I75" s="157"/>
      <c r="J75" s="18"/>
    </row>
    <row r="76" spans="1:10" ht="21" customHeight="1">
      <c r="A76" s="21" t="s">
        <v>55</v>
      </c>
      <c r="B76" s="8"/>
      <c r="C76" s="165"/>
      <c r="D76" s="174"/>
      <c r="E76" s="165"/>
      <c r="F76" s="96"/>
      <c r="G76" s="96"/>
      <c r="H76" s="96"/>
      <c r="I76" s="96"/>
      <c r="J76" s="18"/>
    </row>
    <row r="77" spans="1:10" ht="21" customHeight="1">
      <c r="A77" s="34" t="s">
        <v>56</v>
      </c>
      <c r="B77" s="8"/>
      <c r="C77" s="165"/>
      <c r="D77" s="174"/>
      <c r="E77" s="165"/>
      <c r="F77" s="96"/>
      <c r="G77" s="96"/>
      <c r="H77" s="96"/>
      <c r="I77" s="96"/>
      <c r="J77" s="18"/>
    </row>
    <row r="78" spans="1:10" ht="21" customHeight="1" thickBot="1">
      <c r="A78" s="34" t="s">
        <v>57</v>
      </c>
      <c r="B78" s="8"/>
      <c r="C78" s="182">
        <v>3003750</v>
      </c>
      <c r="D78" s="174"/>
      <c r="E78" s="182">
        <v>3003750</v>
      </c>
      <c r="F78" s="174"/>
      <c r="G78" s="182">
        <v>3003750</v>
      </c>
      <c r="H78" s="174"/>
      <c r="I78" s="182">
        <v>3003750</v>
      </c>
      <c r="J78" s="18"/>
    </row>
    <row r="79" spans="1:10" ht="21" customHeight="1" thickTop="1">
      <c r="A79" s="21" t="s">
        <v>58</v>
      </c>
      <c r="B79" s="8"/>
      <c r="C79" s="183"/>
      <c r="D79" s="174"/>
      <c r="E79" s="183"/>
      <c r="F79" s="174"/>
      <c r="G79" s="183"/>
      <c r="H79" s="174"/>
      <c r="I79" s="183"/>
      <c r="J79" s="18"/>
    </row>
    <row r="80" spans="1:10" ht="21" customHeight="1">
      <c r="A80" s="34" t="s">
        <v>56</v>
      </c>
      <c r="B80" s="8"/>
      <c r="C80" s="183"/>
      <c r="D80" s="174"/>
      <c r="E80" s="183"/>
      <c r="F80" s="174"/>
      <c r="G80" s="183"/>
      <c r="H80" s="174"/>
      <c r="I80" s="183"/>
      <c r="J80" s="18"/>
    </row>
    <row r="81" spans="1:11" ht="21" customHeight="1">
      <c r="A81" s="34" t="s">
        <v>57</v>
      </c>
      <c r="B81" s="8"/>
      <c r="C81" s="183">
        <f>'Equity Conso-7'!D31</f>
        <v>3003750</v>
      </c>
      <c r="D81" s="174"/>
      <c r="E81" s="183">
        <v>3003750</v>
      </c>
      <c r="F81" s="174"/>
      <c r="G81" s="183">
        <f>'Equity Seperate-8'!C27</f>
        <v>3003750</v>
      </c>
      <c r="H81" s="174"/>
      <c r="I81" s="183">
        <v>3003750</v>
      </c>
      <c r="J81" s="18"/>
    </row>
    <row r="82" spans="1:11" ht="21" customHeight="1">
      <c r="A82" s="21" t="s">
        <v>59</v>
      </c>
      <c r="B82" s="8"/>
      <c r="C82" s="183">
        <f>'Equity Conso-7'!F31</f>
        <v>11847802</v>
      </c>
      <c r="D82" s="174"/>
      <c r="E82" s="183">
        <v>11847802</v>
      </c>
      <c r="F82" s="174"/>
      <c r="G82" s="183">
        <f>'Equity Seperate-8'!E27</f>
        <v>11847802</v>
      </c>
      <c r="H82" s="174"/>
      <c r="I82" s="183">
        <v>11847802</v>
      </c>
      <c r="J82" s="18"/>
    </row>
    <row r="83" spans="1:11" ht="21" customHeight="1">
      <c r="A83" s="21" t="s">
        <v>60</v>
      </c>
      <c r="B83" s="8"/>
      <c r="C83" s="183">
        <f>'Equity Conso-7'!L31</f>
        <v>48892</v>
      </c>
      <c r="D83" s="174"/>
      <c r="E83" s="183">
        <v>48892</v>
      </c>
      <c r="F83" s="174"/>
      <c r="G83" s="183">
        <f>'Equity Seperate-8'!G27</f>
        <v>73950</v>
      </c>
      <c r="H83" s="174"/>
      <c r="I83" s="183">
        <v>73950</v>
      </c>
      <c r="J83" s="18"/>
    </row>
    <row r="84" spans="1:11" ht="21" customHeight="1">
      <c r="A84" s="21" t="s">
        <v>61</v>
      </c>
      <c r="B84" s="8"/>
      <c r="C84" s="174"/>
      <c r="D84" s="174"/>
      <c r="E84" s="174"/>
      <c r="F84" s="158"/>
      <c r="G84" s="174"/>
      <c r="H84" s="174"/>
      <c r="I84" s="174"/>
      <c r="J84" s="18"/>
    </row>
    <row r="85" spans="1:11" ht="21" customHeight="1">
      <c r="A85" s="21" t="s">
        <v>62</v>
      </c>
      <c r="B85" s="8"/>
      <c r="C85" s="183">
        <f>'Equity Conso-7'!N31</f>
        <v>300375</v>
      </c>
      <c r="D85" s="174"/>
      <c r="E85" s="183">
        <v>300375</v>
      </c>
      <c r="F85" s="96"/>
      <c r="G85" s="183">
        <f>'Equity Seperate-8'!I27</f>
        <v>300375</v>
      </c>
      <c r="H85" s="174"/>
      <c r="I85" s="183">
        <v>300375</v>
      </c>
      <c r="J85" s="18">
        <v>2138103988</v>
      </c>
    </row>
    <row r="86" spans="1:11" ht="21" customHeight="1">
      <c r="A86" s="21" t="s">
        <v>63</v>
      </c>
      <c r="C86" s="183">
        <f>'Equity Conso-7'!P31</f>
        <v>2745675</v>
      </c>
      <c r="D86" s="174"/>
      <c r="E86" s="183">
        <v>1917179</v>
      </c>
      <c r="F86" s="96"/>
      <c r="G86" s="183">
        <f>'Equity Seperate-8'!K27</f>
        <v>1759126</v>
      </c>
      <c r="H86" s="174"/>
      <c r="I86" s="183">
        <v>1357783</v>
      </c>
      <c r="J86" s="18"/>
    </row>
    <row r="87" spans="1:11" ht="21" customHeight="1">
      <c r="A87" s="31" t="s">
        <v>64</v>
      </c>
      <c r="B87" s="8"/>
      <c r="C87" s="184">
        <f>'Equity Conso-7'!X31</f>
        <v>-682412</v>
      </c>
      <c r="D87" s="174"/>
      <c r="E87" s="184">
        <v>-792411</v>
      </c>
      <c r="F87" s="96"/>
      <c r="G87" s="184">
        <f>'Equity Seperate-8'!M27</f>
        <v>-16215</v>
      </c>
      <c r="H87" s="174"/>
      <c r="I87" s="184">
        <v>-16215</v>
      </c>
      <c r="J87" s="18"/>
    </row>
    <row r="88" spans="1:11" ht="21" customHeight="1">
      <c r="A88" s="82" t="s">
        <v>65</v>
      </c>
      <c r="B88" s="28"/>
      <c r="C88" s="185">
        <f>SUM(C81:C87)</f>
        <v>17264082</v>
      </c>
      <c r="D88" s="178"/>
      <c r="E88" s="185">
        <f>SUM(E81:E87)</f>
        <v>16325587</v>
      </c>
      <c r="F88" s="178"/>
      <c r="G88" s="185">
        <f>SUM(G81:G87)</f>
        <v>16968788</v>
      </c>
      <c r="H88" s="178"/>
      <c r="I88" s="185">
        <f>SUM(I81:I87)</f>
        <v>16567445</v>
      </c>
      <c r="J88" s="55">
        <v>0</v>
      </c>
    </row>
    <row r="89" spans="1:11" ht="21" customHeight="1">
      <c r="A89" s="11" t="s">
        <v>66</v>
      </c>
      <c r="B89" s="8"/>
      <c r="C89" s="184">
        <f>'Equity Conso-7'!AB31</f>
        <v>233559</v>
      </c>
      <c r="D89" s="174"/>
      <c r="E89" s="184">
        <v>184304</v>
      </c>
      <c r="F89" s="96"/>
      <c r="G89" s="91">
        <v>0</v>
      </c>
      <c r="H89" s="174"/>
      <c r="I89" s="91">
        <v>0</v>
      </c>
      <c r="J89" s="10">
        <v>2683354201</v>
      </c>
    </row>
    <row r="90" spans="1:11" ht="21" customHeight="1">
      <c r="A90" s="82" t="s">
        <v>67</v>
      </c>
      <c r="B90" s="8"/>
      <c r="C90" s="186">
        <f>SUM(C88:C89)</f>
        <v>17497641</v>
      </c>
      <c r="D90" s="178"/>
      <c r="E90" s="186">
        <f>SUM(E88:E89)</f>
        <v>16509891</v>
      </c>
      <c r="F90" s="178"/>
      <c r="G90" s="186">
        <f>SUM(G88:G89)</f>
        <v>16968788</v>
      </c>
      <c r="H90" s="178"/>
      <c r="I90" s="186">
        <f>SUM(I88:I89)</f>
        <v>16567445</v>
      </c>
      <c r="J90" s="55">
        <v>0</v>
      </c>
    </row>
    <row r="91" spans="1:11" ht="21" customHeight="1">
      <c r="A91" s="82"/>
      <c r="B91" s="8"/>
      <c r="C91" s="178"/>
      <c r="D91" s="178"/>
      <c r="E91" s="178"/>
      <c r="F91" s="178"/>
      <c r="G91" s="178"/>
      <c r="H91" s="178"/>
      <c r="I91" s="178"/>
      <c r="J91" s="55"/>
    </row>
    <row r="92" spans="1:11" ht="21" customHeight="1" thickBot="1">
      <c r="A92" s="82" t="s">
        <v>68</v>
      </c>
      <c r="B92" s="8"/>
      <c r="C92" s="171">
        <f>SUM(C90,C63)</f>
        <v>24938330</v>
      </c>
      <c r="D92" s="178"/>
      <c r="E92" s="171">
        <f>SUM(E90,E63)</f>
        <v>24401981</v>
      </c>
      <c r="F92" s="96"/>
      <c r="G92" s="171">
        <f>SUM(G90,G63)</f>
        <v>23936604</v>
      </c>
      <c r="H92" s="178"/>
      <c r="I92" s="171">
        <f>SUM(I90,I63)</f>
        <v>23983417</v>
      </c>
      <c r="J92" s="18"/>
    </row>
    <row r="93" spans="1:11" ht="19.5" customHeight="1" thickTop="1">
      <c r="C93" s="96"/>
      <c r="D93" s="96"/>
      <c r="E93" s="96"/>
      <c r="F93" s="96"/>
      <c r="G93" s="96"/>
      <c r="H93" s="96"/>
      <c r="I93" s="96"/>
      <c r="J93" s="10">
        <v>3531441657</v>
      </c>
    </row>
    <row r="94" spans="1:11" ht="18" customHeight="1">
      <c r="C94" s="205">
        <f>C92-C32</f>
        <v>0</v>
      </c>
      <c r="D94" s="206"/>
      <c r="E94" s="205">
        <f>E92-E32</f>
        <v>0</v>
      </c>
      <c r="F94" s="206"/>
      <c r="G94" s="205">
        <f>G92-G32</f>
        <v>0</v>
      </c>
      <c r="H94" s="206"/>
      <c r="I94" s="205">
        <f>I92-I32</f>
        <v>0</v>
      </c>
      <c r="J94" s="206"/>
      <c r="K94" s="207"/>
    </row>
    <row r="95" spans="1:11" ht="18" customHeight="1">
      <c r="C95" s="208"/>
      <c r="D95" s="206"/>
      <c r="E95" s="208"/>
      <c r="F95" s="206"/>
      <c r="G95" s="206"/>
      <c r="H95" s="206"/>
      <c r="I95" s="206"/>
      <c r="J95" s="205"/>
      <c r="K95" s="207"/>
    </row>
    <row r="96" spans="1:11">
      <c r="C96" s="208"/>
      <c r="D96" s="206"/>
      <c r="E96" s="208"/>
      <c r="F96" s="206"/>
      <c r="G96" s="209"/>
      <c r="H96" s="206"/>
      <c r="I96" s="206"/>
      <c r="J96" s="206"/>
      <c r="K96" s="207"/>
    </row>
    <row r="97" spans="3:11">
      <c r="C97" s="208"/>
      <c r="D97" s="206"/>
      <c r="E97" s="208"/>
      <c r="F97" s="206"/>
      <c r="G97" s="206"/>
      <c r="H97" s="206"/>
      <c r="I97" s="206"/>
      <c r="J97" s="206"/>
      <c r="K97" s="207"/>
    </row>
    <row r="98" spans="3:11">
      <c r="C98" s="208"/>
      <c r="D98" s="206"/>
      <c r="E98" s="208"/>
      <c r="F98" s="206"/>
      <c r="G98" s="206"/>
      <c r="H98" s="206"/>
      <c r="I98" s="206"/>
      <c r="J98" s="206"/>
      <c r="K98" s="207"/>
    </row>
  </sheetData>
  <mergeCells count="15">
    <mergeCell ref="C4:F4"/>
    <mergeCell ref="G4:I4"/>
    <mergeCell ref="C5:F5"/>
    <mergeCell ref="G5:I5"/>
    <mergeCell ref="C9:I9"/>
    <mergeCell ref="C37:F37"/>
    <mergeCell ref="G37:I37"/>
    <mergeCell ref="C38:F38"/>
    <mergeCell ref="G38:I38"/>
    <mergeCell ref="C73:I73"/>
    <mergeCell ref="C42:I42"/>
    <mergeCell ref="C68:F68"/>
    <mergeCell ref="G68:I68"/>
    <mergeCell ref="C69:F69"/>
    <mergeCell ref="G69:I69"/>
  </mergeCells>
  <pageMargins left="0.70866141732283505" right="0.4" top="0.47244094488188998" bottom="0.511811023622047" header="0.511811023622047" footer="0.511811023622047"/>
  <pageSetup paperSize="9" scale="84" firstPageNumber="2" fitToHeight="0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rowBreaks count="2" manualBreakCount="2">
    <brk id="33" max="16383" man="1"/>
    <brk id="6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1"/>
  <sheetViews>
    <sheetView view="pageBreakPreview" topLeftCell="A62" zoomScaleNormal="77" zoomScaleSheetLayoutView="100" workbookViewId="0">
      <selection activeCell="B12" sqref="B12"/>
    </sheetView>
  </sheetViews>
  <sheetFormatPr defaultColWidth="9.1796875" defaultRowHeight="18" customHeight="1"/>
  <cols>
    <col min="1" max="1" width="57.54296875" style="11" customWidth="1"/>
    <col min="2" max="2" width="6.54296875" style="3" customWidth="1"/>
    <col min="3" max="3" width="1.1796875" style="5" customWidth="1"/>
    <col min="4" max="4" width="12.1796875" style="4" customWidth="1"/>
    <col min="5" max="5" width="1.1796875" style="5" customWidth="1"/>
    <col min="6" max="6" width="12.1796875" style="4" customWidth="1"/>
    <col min="7" max="7" width="1.1796875" style="5" customWidth="1"/>
    <col min="8" max="8" width="12.1796875" style="5" customWidth="1"/>
    <col min="9" max="9" width="1.1796875" style="5" customWidth="1"/>
    <col min="10" max="10" width="12.1796875" style="5" customWidth="1"/>
    <col min="11" max="11" width="9.1796875" style="5"/>
    <col min="12" max="12" width="10.453125" style="5" bestFit="1" customWidth="1"/>
    <col min="13" max="13" width="12.1796875" style="5" customWidth="1"/>
    <col min="14" max="14" width="12" style="5" bestFit="1" customWidth="1"/>
    <col min="15" max="16384" width="9.1796875" style="5"/>
  </cols>
  <sheetData>
    <row r="1" spans="1:10" s="141" customFormat="1" ht="21" customHeight="1">
      <c r="A1" s="98" t="s">
        <v>0</v>
      </c>
      <c r="B1" s="13"/>
      <c r="D1" s="14"/>
      <c r="F1" s="14"/>
    </row>
    <row r="2" spans="1:10" s="143" customFormat="1" ht="21" customHeight="1">
      <c r="A2" s="6" t="s">
        <v>69</v>
      </c>
      <c r="B2" s="142"/>
      <c r="D2" s="1"/>
      <c r="F2" s="1"/>
    </row>
    <row r="3" spans="1:10" s="143" customFormat="1" ht="21" customHeight="1">
      <c r="A3" s="6"/>
      <c r="B3" s="142"/>
      <c r="D3" s="1"/>
      <c r="F3" s="1"/>
    </row>
    <row r="4" spans="1:10" ht="21" customHeight="1">
      <c r="A4" s="2"/>
      <c r="D4" s="192" t="s">
        <v>2</v>
      </c>
      <c r="E4" s="192"/>
      <c r="F4" s="192"/>
      <c r="H4" s="192" t="s">
        <v>3</v>
      </c>
      <c r="I4" s="192"/>
      <c r="J4" s="192"/>
    </row>
    <row r="5" spans="1:10" ht="21" customHeight="1">
      <c r="A5" s="2"/>
      <c r="C5" s="144"/>
      <c r="D5" s="192" t="s">
        <v>4</v>
      </c>
      <c r="E5" s="192"/>
      <c r="F5" s="192"/>
      <c r="H5" s="192" t="s">
        <v>4</v>
      </c>
      <c r="I5" s="192"/>
      <c r="J5" s="192"/>
    </row>
    <row r="6" spans="1:10" ht="21" customHeight="1">
      <c r="A6" s="2"/>
      <c r="C6" s="144"/>
      <c r="D6" s="194" t="s">
        <v>70</v>
      </c>
      <c r="E6" s="194"/>
      <c r="F6" s="194"/>
      <c r="H6" s="194" t="s">
        <v>70</v>
      </c>
      <c r="I6" s="194"/>
      <c r="J6" s="194"/>
    </row>
    <row r="7" spans="1:10" ht="21" customHeight="1">
      <c r="A7" s="2"/>
      <c r="C7" s="144"/>
      <c r="D7" s="194" t="s">
        <v>5</v>
      </c>
      <c r="E7" s="194"/>
      <c r="F7" s="194"/>
      <c r="H7" s="194" t="s">
        <v>5</v>
      </c>
      <c r="I7" s="194"/>
      <c r="J7" s="194"/>
    </row>
    <row r="8" spans="1:10" ht="21" customHeight="1">
      <c r="A8" s="2"/>
      <c r="B8" s="8" t="s">
        <v>8</v>
      </c>
      <c r="C8" s="15"/>
      <c r="D8" s="15">
        <v>2024</v>
      </c>
      <c r="E8" s="15"/>
      <c r="F8" s="15">
        <v>2023</v>
      </c>
      <c r="H8" s="15">
        <v>2024</v>
      </c>
      <c r="I8" s="15"/>
      <c r="J8" s="15">
        <v>2023</v>
      </c>
    </row>
    <row r="9" spans="1:10" ht="21" customHeight="1">
      <c r="A9" s="2"/>
      <c r="B9" s="8"/>
      <c r="C9" s="145"/>
      <c r="D9" s="193" t="s">
        <v>10</v>
      </c>
      <c r="E9" s="193"/>
      <c r="F9" s="193"/>
      <c r="G9" s="193"/>
      <c r="H9" s="193"/>
      <c r="I9" s="193"/>
      <c r="J9" s="193"/>
    </row>
    <row r="10" spans="1:10" ht="21" customHeight="1">
      <c r="A10" s="16" t="s">
        <v>71</v>
      </c>
      <c r="B10" s="8"/>
      <c r="C10" s="19"/>
      <c r="D10" s="17"/>
      <c r="E10" s="18"/>
      <c r="F10" s="17"/>
      <c r="G10" s="19"/>
      <c r="H10" s="19"/>
      <c r="I10" s="19"/>
      <c r="J10" s="19"/>
    </row>
    <row r="11" spans="1:10" ht="21" customHeight="1">
      <c r="A11" s="11" t="s">
        <v>72</v>
      </c>
      <c r="B11" s="8" t="s">
        <v>219</v>
      </c>
      <c r="C11" s="18"/>
      <c r="D11" s="84">
        <v>7259888</v>
      </c>
      <c r="E11" s="18"/>
      <c r="F11" s="84">
        <v>6545367</v>
      </c>
      <c r="G11" s="19"/>
      <c r="H11" s="84">
        <v>4849782</v>
      </c>
      <c r="I11" s="18"/>
      <c r="J11" s="84">
        <v>4289810</v>
      </c>
    </row>
    <row r="12" spans="1:10" ht="21" customHeight="1">
      <c r="A12" s="11" t="s">
        <v>73</v>
      </c>
      <c r="B12" s="8"/>
      <c r="C12" s="18"/>
      <c r="D12" s="84">
        <v>8767</v>
      </c>
      <c r="E12" s="18"/>
      <c r="F12" s="84">
        <v>305866</v>
      </c>
      <c r="G12" s="19"/>
      <c r="H12" s="84">
        <v>20398</v>
      </c>
      <c r="I12" s="18"/>
      <c r="J12" s="84">
        <v>309267</v>
      </c>
    </row>
    <row r="13" spans="1:10" ht="21" customHeight="1">
      <c r="A13" s="11" t="s">
        <v>74</v>
      </c>
      <c r="B13" s="8"/>
      <c r="C13" s="18"/>
      <c r="D13" s="84">
        <v>58895</v>
      </c>
      <c r="E13" s="18"/>
      <c r="F13" s="84">
        <v>41278</v>
      </c>
      <c r="G13" s="18"/>
      <c r="H13" s="84">
        <v>117952</v>
      </c>
      <c r="I13" s="18"/>
      <c r="J13" s="84">
        <v>108233</v>
      </c>
    </row>
    <row r="14" spans="1:10" ht="21" customHeight="1">
      <c r="A14" s="2" t="s">
        <v>75</v>
      </c>
      <c r="B14" s="8"/>
      <c r="C14" s="10"/>
      <c r="D14" s="99">
        <f>SUM(D11:D13)</f>
        <v>7327550</v>
      </c>
      <c r="E14" s="10"/>
      <c r="F14" s="99">
        <f>SUM(F11:F13)</f>
        <v>6892511</v>
      </c>
      <c r="G14" s="19"/>
      <c r="H14" s="99">
        <f>SUM(H11:H13)</f>
        <v>4988132</v>
      </c>
      <c r="I14" s="10"/>
      <c r="J14" s="99">
        <f>SUM(J11:J13)</f>
        <v>4707310</v>
      </c>
    </row>
    <row r="15" spans="1:10" ht="21" customHeight="1">
      <c r="A15" s="2"/>
      <c r="B15" s="8"/>
      <c r="C15" s="23"/>
      <c r="D15" s="22"/>
      <c r="E15" s="18"/>
      <c r="F15" s="22"/>
      <c r="G15" s="19"/>
      <c r="H15" s="22"/>
      <c r="I15" s="18"/>
      <c r="J15" s="22"/>
    </row>
    <row r="16" spans="1:10" ht="21" customHeight="1">
      <c r="A16" s="16" t="s">
        <v>76</v>
      </c>
      <c r="B16" s="8"/>
      <c r="C16" s="22"/>
      <c r="D16" s="22"/>
      <c r="E16" s="18"/>
      <c r="F16" s="22"/>
      <c r="G16" s="19"/>
      <c r="H16" s="22"/>
      <c r="I16" s="18"/>
      <c r="J16" s="22"/>
    </row>
    <row r="17" spans="1:14" ht="21" customHeight="1">
      <c r="A17" s="11" t="s">
        <v>77</v>
      </c>
      <c r="B17" s="8"/>
      <c r="C17" s="18"/>
      <c r="D17" s="84">
        <v>4612596</v>
      </c>
      <c r="E17" s="18"/>
      <c r="F17" s="84">
        <v>4359557</v>
      </c>
      <c r="G17" s="19"/>
      <c r="H17" s="84">
        <v>3524622</v>
      </c>
      <c r="I17" s="18"/>
      <c r="J17" s="84">
        <v>3382181</v>
      </c>
      <c r="L17" s="84"/>
      <c r="M17" s="94"/>
    </row>
    <row r="18" spans="1:14" ht="21" customHeight="1">
      <c r="A18" s="32" t="s">
        <v>78</v>
      </c>
      <c r="B18" s="8"/>
      <c r="C18" s="18"/>
      <c r="D18" s="84">
        <v>1330470</v>
      </c>
      <c r="E18" s="18"/>
      <c r="F18" s="84">
        <v>1179966</v>
      </c>
      <c r="G18" s="19"/>
      <c r="H18" s="84">
        <v>550229</v>
      </c>
      <c r="I18" s="18"/>
      <c r="J18" s="84">
        <v>570377</v>
      </c>
      <c r="L18" s="84"/>
      <c r="M18" s="94"/>
    </row>
    <row r="19" spans="1:14" ht="21" customHeight="1">
      <c r="A19" s="11" t="s">
        <v>79</v>
      </c>
      <c r="B19" s="8"/>
      <c r="C19" s="18"/>
      <c r="D19" s="84">
        <v>466299</v>
      </c>
      <c r="E19" s="18"/>
      <c r="F19" s="84">
        <v>522863</v>
      </c>
      <c r="G19" s="19"/>
      <c r="H19" s="84">
        <v>399714</v>
      </c>
      <c r="I19" s="18"/>
      <c r="J19" s="84">
        <v>351491</v>
      </c>
      <c r="L19" s="12"/>
      <c r="M19" s="94"/>
      <c r="N19" s="12"/>
    </row>
    <row r="20" spans="1:14" ht="21" customHeight="1">
      <c r="A20" s="2" t="s">
        <v>80</v>
      </c>
      <c r="B20" s="8"/>
      <c r="C20" s="18"/>
      <c r="D20" s="99">
        <f>SUM(D17:D19)</f>
        <v>6409365</v>
      </c>
      <c r="E20" s="10"/>
      <c r="F20" s="99">
        <f>SUM(F17:F19)</f>
        <v>6062386</v>
      </c>
      <c r="G20" s="19"/>
      <c r="H20" s="99">
        <f>SUM(H17:H19)</f>
        <v>4474565</v>
      </c>
      <c r="I20" s="10"/>
      <c r="J20" s="99">
        <f>SUM(J17:J19)</f>
        <v>4304049</v>
      </c>
      <c r="M20" s="19"/>
    </row>
    <row r="21" spans="1:14" ht="21" customHeight="1">
      <c r="B21" s="8"/>
      <c r="C21" s="18"/>
      <c r="D21" s="24"/>
      <c r="E21" s="10"/>
      <c r="F21" s="24"/>
      <c r="G21" s="19"/>
      <c r="H21" s="24"/>
      <c r="I21" s="10"/>
      <c r="J21" s="24"/>
    </row>
    <row r="22" spans="1:14" ht="21" customHeight="1">
      <c r="A22" s="2" t="s">
        <v>81</v>
      </c>
      <c r="B22" s="8"/>
      <c r="C22" s="18"/>
      <c r="D22" s="125">
        <f>D14-D20</f>
        <v>918185</v>
      </c>
      <c r="E22" s="10"/>
      <c r="F22" s="125">
        <f>F14-F20</f>
        <v>830125</v>
      </c>
      <c r="G22" s="19"/>
      <c r="H22" s="125">
        <f>H14-H20</f>
        <v>513567</v>
      </c>
      <c r="I22" s="10"/>
      <c r="J22" s="125">
        <f>J14-J20</f>
        <v>403261</v>
      </c>
    </row>
    <row r="23" spans="1:14" ht="21" customHeight="1">
      <c r="A23" s="11" t="s">
        <v>82</v>
      </c>
      <c r="B23" s="8"/>
      <c r="C23" s="18"/>
      <c r="D23" s="84">
        <v>-29208</v>
      </c>
      <c r="E23" s="18"/>
      <c r="F23" s="84">
        <v>-23896</v>
      </c>
      <c r="G23" s="19"/>
      <c r="H23" s="84">
        <v>-15777</v>
      </c>
      <c r="I23" s="18"/>
      <c r="J23" s="84">
        <v>-8116</v>
      </c>
    </row>
    <row r="24" spans="1:14" ht="21" customHeight="1">
      <c r="A24" s="11" t="s">
        <v>83</v>
      </c>
      <c r="B24" s="8"/>
      <c r="C24" s="18"/>
      <c r="D24" s="84"/>
      <c r="E24" s="18"/>
      <c r="F24" s="84"/>
      <c r="G24" s="19"/>
      <c r="H24" s="84"/>
      <c r="I24" s="18"/>
      <c r="J24" s="84"/>
    </row>
    <row r="25" spans="1:14" ht="21" customHeight="1">
      <c r="A25" s="30" t="s">
        <v>84</v>
      </c>
      <c r="B25" s="26" t="s">
        <v>22</v>
      </c>
      <c r="C25" s="18"/>
      <c r="D25" s="84">
        <v>59027</v>
      </c>
      <c r="E25" s="18"/>
      <c r="F25" s="84">
        <v>38697</v>
      </c>
      <c r="G25" s="19"/>
      <c r="H25" s="84">
        <v>0</v>
      </c>
      <c r="I25" s="18"/>
      <c r="J25" s="84">
        <v>0</v>
      </c>
    </row>
    <row r="26" spans="1:14" ht="21" customHeight="1">
      <c r="A26" s="25" t="s">
        <v>85</v>
      </c>
      <c r="B26" s="26"/>
      <c r="C26" s="18"/>
      <c r="D26" s="126">
        <f>SUM(D22:D25)</f>
        <v>948004</v>
      </c>
      <c r="E26" s="10"/>
      <c r="F26" s="126">
        <f>SUM(F22:F25)</f>
        <v>844926</v>
      </c>
      <c r="G26" s="19"/>
      <c r="H26" s="126">
        <f>SUM(H22:H25)</f>
        <v>497790</v>
      </c>
      <c r="I26" s="10"/>
      <c r="J26" s="126">
        <f>SUM(J22:J25)</f>
        <v>395145</v>
      </c>
    </row>
    <row r="27" spans="1:14" ht="21" customHeight="1">
      <c r="A27" s="30" t="s">
        <v>86</v>
      </c>
      <c r="B27" s="8"/>
      <c r="C27" s="18"/>
      <c r="D27" s="91">
        <v>-82037</v>
      </c>
      <c r="E27" s="18"/>
      <c r="F27" s="91">
        <v>-53928</v>
      </c>
      <c r="G27" s="19"/>
      <c r="H27" s="91">
        <v>-96447</v>
      </c>
      <c r="I27" s="18"/>
      <c r="J27" s="91">
        <v>-12563</v>
      </c>
    </row>
    <row r="28" spans="1:14" ht="21" customHeight="1" thickBot="1">
      <c r="A28" s="146" t="s">
        <v>87</v>
      </c>
      <c r="B28" s="8"/>
      <c r="C28" s="18"/>
      <c r="D28" s="127">
        <f>SUM(D26:D27)</f>
        <v>865967</v>
      </c>
      <c r="E28" s="10"/>
      <c r="F28" s="127">
        <f>SUM(F26:F27)</f>
        <v>790998</v>
      </c>
      <c r="G28" s="147"/>
      <c r="H28" s="127">
        <f>SUM(H26:H27)</f>
        <v>401343</v>
      </c>
      <c r="I28" s="10"/>
      <c r="J28" s="127">
        <f>SUM(J26:J27)</f>
        <v>382582</v>
      </c>
    </row>
    <row r="29" spans="1:14" ht="21" customHeight="1" thickTop="1">
      <c r="B29" s="8"/>
      <c r="C29" s="18"/>
      <c r="D29" s="23"/>
      <c r="E29" s="18"/>
      <c r="F29" s="23"/>
      <c r="G29" s="19"/>
      <c r="H29" s="23"/>
      <c r="I29" s="18"/>
      <c r="J29" s="23"/>
    </row>
    <row r="30" spans="1:14" ht="21" customHeight="1">
      <c r="A30" s="148" t="s">
        <v>88</v>
      </c>
      <c r="B30" s="149"/>
      <c r="C30" s="18"/>
      <c r="D30" s="17"/>
      <c r="E30" s="29"/>
      <c r="F30" s="17"/>
      <c r="G30" s="29"/>
      <c r="H30" s="17"/>
      <c r="I30" s="29"/>
      <c r="J30" s="17"/>
    </row>
    <row r="31" spans="1:14" s="30" customFormat="1" ht="21" customHeight="1">
      <c r="A31" s="31" t="s">
        <v>89</v>
      </c>
      <c r="B31" s="149"/>
      <c r="C31" s="18"/>
      <c r="D31" s="84">
        <f>D33-D32</f>
        <v>828496</v>
      </c>
      <c r="E31" s="18"/>
      <c r="F31" s="84">
        <f>F33-F32</f>
        <v>777897</v>
      </c>
      <c r="G31" s="19"/>
      <c r="H31" s="84">
        <f>H28-H32</f>
        <v>401343</v>
      </c>
      <c r="I31" s="18"/>
      <c r="J31" s="84">
        <f>J28-J32</f>
        <v>382582</v>
      </c>
    </row>
    <row r="32" spans="1:14" s="30" customFormat="1" ht="21" customHeight="1">
      <c r="A32" s="32" t="s">
        <v>90</v>
      </c>
      <c r="B32" s="149"/>
      <c r="C32" s="18"/>
      <c r="D32" s="91">
        <v>37471</v>
      </c>
      <c r="E32" s="18"/>
      <c r="F32" s="91">
        <v>13101</v>
      </c>
      <c r="G32" s="19"/>
      <c r="H32" s="91">
        <v>0</v>
      </c>
      <c r="I32" s="18"/>
      <c r="J32" s="91">
        <v>0</v>
      </c>
    </row>
    <row r="33" spans="1:10" s="30" customFormat="1" ht="21" customHeight="1" thickBot="1">
      <c r="A33" s="148" t="s">
        <v>87</v>
      </c>
      <c r="B33" s="148"/>
      <c r="C33" s="18"/>
      <c r="D33" s="127">
        <f>D28</f>
        <v>865967</v>
      </c>
      <c r="E33" s="10"/>
      <c r="F33" s="127">
        <f>F28</f>
        <v>790998</v>
      </c>
      <c r="G33" s="147"/>
      <c r="H33" s="127">
        <f>SUM(H31:H32)</f>
        <v>401343</v>
      </c>
      <c r="I33" s="10"/>
      <c r="J33" s="127">
        <f>SUM(J31:J32)</f>
        <v>382582</v>
      </c>
    </row>
    <row r="34" spans="1:10" s="30" customFormat="1" ht="21" customHeight="1" thickTop="1">
      <c r="A34" s="148"/>
      <c r="B34" s="148"/>
      <c r="C34" s="18"/>
      <c r="D34" s="75"/>
      <c r="E34" s="33"/>
      <c r="F34" s="75"/>
      <c r="G34" s="33"/>
      <c r="H34" s="75"/>
      <c r="I34" s="33"/>
      <c r="J34" s="75"/>
    </row>
    <row r="35" spans="1:10" s="30" customFormat="1" ht="21" customHeight="1" thickBot="1">
      <c r="A35" s="148" t="s">
        <v>91</v>
      </c>
      <c r="B35" s="148"/>
      <c r="C35" s="18"/>
      <c r="D35" s="128">
        <f>D31/3003750</f>
        <v>0.27582055763628799</v>
      </c>
      <c r="E35" s="150"/>
      <c r="F35" s="128">
        <f>F31/3003750</f>
        <v>0.25897528089887639</v>
      </c>
      <c r="G35" s="151"/>
      <c r="H35" s="128">
        <f>H31/3003750</f>
        <v>0.1336139825218477</v>
      </c>
      <c r="I35" s="150"/>
      <c r="J35" s="128">
        <f>J31/3003750</f>
        <v>0.12736812317935914</v>
      </c>
    </row>
    <row r="36" spans="1:10" s="27" customFormat="1" ht="21" customHeight="1" thickTop="1">
      <c r="A36" s="148"/>
      <c r="B36" s="148"/>
      <c r="C36" s="18"/>
      <c r="D36" s="75"/>
      <c r="E36" s="33"/>
      <c r="F36" s="75"/>
      <c r="G36" s="33"/>
      <c r="H36" s="75"/>
      <c r="I36" s="33"/>
      <c r="J36" s="75"/>
    </row>
    <row r="37" spans="1:10" s="27" customFormat="1" ht="21" customHeight="1">
      <c r="A37" s="98" t="s">
        <v>0</v>
      </c>
      <c r="B37" s="3"/>
      <c r="C37" s="5"/>
      <c r="D37" s="4"/>
      <c r="E37" s="5"/>
      <c r="F37" s="4"/>
      <c r="G37" s="5"/>
      <c r="H37" s="5"/>
      <c r="I37" s="5"/>
      <c r="J37" s="5"/>
    </row>
    <row r="38" spans="1:10" s="141" customFormat="1" ht="21" customHeight="1">
      <c r="A38" s="6" t="s">
        <v>92</v>
      </c>
      <c r="B38" s="3"/>
      <c r="C38" s="5"/>
      <c r="D38" s="4"/>
      <c r="E38" s="5"/>
      <c r="F38" s="4"/>
      <c r="G38" s="5"/>
      <c r="H38" s="5"/>
      <c r="I38" s="5"/>
      <c r="J38" s="5"/>
    </row>
    <row r="39" spans="1:10" s="143" customFormat="1" ht="21" customHeight="1">
      <c r="A39" s="2"/>
      <c r="B39" s="3"/>
      <c r="C39" s="5"/>
      <c r="D39" s="4"/>
      <c r="E39" s="5"/>
      <c r="F39" s="4"/>
      <c r="G39" s="5"/>
      <c r="H39" s="5"/>
      <c r="I39" s="5"/>
      <c r="J39" s="5"/>
    </row>
    <row r="40" spans="1:10" s="143" customFormat="1" ht="21" customHeight="1">
      <c r="A40" s="2"/>
      <c r="B40" s="3"/>
      <c r="C40" s="5"/>
      <c r="D40" s="192" t="s">
        <v>2</v>
      </c>
      <c r="E40" s="192"/>
      <c r="F40" s="192"/>
      <c r="G40" s="5"/>
      <c r="H40" s="192" t="s">
        <v>3</v>
      </c>
      <c r="I40" s="192"/>
      <c r="J40" s="192"/>
    </row>
    <row r="41" spans="1:10" ht="21" customHeight="1">
      <c r="A41" s="2"/>
      <c r="C41" s="144"/>
      <c r="D41" s="192" t="s">
        <v>4</v>
      </c>
      <c r="E41" s="192"/>
      <c r="F41" s="192"/>
      <c r="H41" s="192" t="s">
        <v>4</v>
      </c>
      <c r="I41" s="192"/>
      <c r="J41" s="192"/>
    </row>
    <row r="42" spans="1:10" ht="21" customHeight="1">
      <c r="A42" s="2"/>
      <c r="C42" s="144"/>
      <c r="D42" s="194" t="s">
        <v>70</v>
      </c>
      <c r="E42" s="194"/>
      <c r="F42" s="194"/>
      <c r="H42" s="194" t="s">
        <v>70</v>
      </c>
      <c r="I42" s="194"/>
      <c r="J42" s="194"/>
    </row>
    <row r="43" spans="1:10" ht="21" customHeight="1">
      <c r="A43" s="2"/>
      <c r="C43" s="144"/>
      <c r="D43" s="194" t="s">
        <v>5</v>
      </c>
      <c r="E43" s="194"/>
      <c r="F43" s="194"/>
      <c r="H43" s="194" t="s">
        <v>5</v>
      </c>
      <c r="I43" s="194"/>
      <c r="J43" s="194"/>
    </row>
    <row r="44" spans="1:10" ht="21" customHeight="1">
      <c r="A44" s="2"/>
      <c r="B44" s="8" t="s">
        <v>8</v>
      </c>
      <c r="C44" s="15"/>
      <c r="D44" s="15">
        <v>2024</v>
      </c>
      <c r="E44" s="15"/>
      <c r="F44" s="15">
        <v>2023</v>
      </c>
      <c r="H44" s="15">
        <v>2024</v>
      </c>
      <c r="I44" s="15"/>
      <c r="J44" s="15">
        <v>2023</v>
      </c>
    </row>
    <row r="45" spans="1:10" ht="21" customHeight="1">
      <c r="A45" s="2"/>
      <c r="B45" s="8"/>
      <c r="C45" s="145"/>
      <c r="D45" s="193" t="s">
        <v>10</v>
      </c>
      <c r="E45" s="193"/>
      <c r="F45" s="193"/>
      <c r="G45" s="193"/>
      <c r="H45" s="193"/>
      <c r="I45" s="193"/>
      <c r="J45" s="193"/>
    </row>
    <row r="46" spans="1:10" ht="21" customHeight="1">
      <c r="A46" s="27" t="s">
        <v>87</v>
      </c>
      <c r="B46" s="148"/>
      <c r="C46" s="18"/>
      <c r="D46" s="125">
        <f>D33</f>
        <v>865967</v>
      </c>
      <c r="E46" s="10"/>
      <c r="F46" s="125">
        <f>F33</f>
        <v>790998</v>
      </c>
      <c r="G46" s="147"/>
      <c r="H46" s="125">
        <f>H33</f>
        <v>401343</v>
      </c>
      <c r="I46" s="10"/>
      <c r="J46" s="125">
        <f>J33</f>
        <v>382582</v>
      </c>
    </row>
    <row r="47" spans="1:10" ht="21" customHeight="1">
      <c r="A47" s="27"/>
      <c r="B47" s="148"/>
      <c r="C47" s="18"/>
      <c r="D47" s="75"/>
      <c r="E47" s="33"/>
      <c r="F47" s="75"/>
      <c r="G47" s="33"/>
      <c r="H47" s="75"/>
      <c r="I47" s="33"/>
      <c r="J47" s="75"/>
    </row>
    <row r="48" spans="1:10" ht="21" customHeight="1">
      <c r="A48" s="146" t="s">
        <v>93</v>
      </c>
      <c r="B48" s="148"/>
      <c r="C48" s="18"/>
      <c r="D48" s="75"/>
      <c r="E48" s="33"/>
      <c r="F48" s="75"/>
      <c r="G48" s="33"/>
      <c r="H48" s="75"/>
      <c r="I48" s="33"/>
      <c r="J48" s="75"/>
    </row>
    <row r="49" spans="1:10" s="27" customFormat="1" ht="21" customHeight="1">
      <c r="A49" s="152" t="s">
        <v>94</v>
      </c>
      <c r="B49" s="8"/>
      <c r="C49" s="18"/>
      <c r="D49" s="18"/>
      <c r="E49" s="18"/>
      <c r="F49" s="18"/>
      <c r="G49" s="19"/>
      <c r="H49" s="18"/>
      <c r="I49" s="18"/>
      <c r="J49" s="18"/>
    </row>
    <row r="50" spans="1:10" ht="21" customHeight="1">
      <c r="A50" s="30" t="s">
        <v>95</v>
      </c>
      <c r="B50" s="8"/>
      <c r="C50" s="18"/>
      <c r="D50" s="84">
        <v>115788</v>
      </c>
      <c r="E50" s="18"/>
      <c r="F50" s="84">
        <v>45663</v>
      </c>
      <c r="G50" s="19"/>
      <c r="H50" s="84">
        <v>0</v>
      </c>
      <c r="I50" s="18"/>
      <c r="J50" s="84">
        <v>0</v>
      </c>
    </row>
    <row r="51" spans="1:10" s="27" customFormat="1" ht="21" customHeight="1">
      <c r="A51" s="30" t="s">
        <v>96</v>
      </c>
      <c r="B51" s="8"/>
      <c r="C51" s="18"/>
      <c r="D51" s="84"/>
      <c r="E51" s="18"/>
      <c r="F51" s="84"/>
      <c r="G51" s="19"/>
      <c r="H51" s="84"/>
      <c r="I51" s="18"/>
      <c r="J51" s="84"/>
    </row>
    <row r="52" spans="1:10" ht="21" customHeight="1">
      <c r="A52" s="30" t="s">
        <v>97</v>
      </c>
      <c r="B52" s="8" t="s">
        <v>22</v>
      </c>
      <c r="C52" s="18"/>
      <c r="D52" s="91">
        <v>5995</v>
      </c>
      <c r="E52" s="18"/>
      <c r="F52" s="91">
        <v>-1706</v>
      </c>
      <c r="G52" s="19"/>
      <c r="H52" s="91">
        <v>0</v>
      </c>
      <c r="I52" s="18"/>
      <c r="J52" s="91">
        <v>0</v>
      </c>
    </row>
    <row r="53" spans="1:10" ht="21" customHeight="1">
      <c r="A53" s="146" t="s">
        <v>98</v>
      </c>
      <c r="B53" s="8"/>
      <c r="C53" s="18"/>
      <c r="D53" s="92">
        <f>SUM(D50:D52)</f>
        <v>121783</v>
      </c>
      <c r="E53" s="10"/>
      <c r="F53" s="92">
        <f>SUM(F50:F52)</f>
        <v>43957</v>
      </c>
      <c r="G53" s="147"/>
      <c r="H53" s="92">
        <f>SUM(H50:H52)</f>
        <v>0</v>
      </c>
      <c r="I53" s="10"/>
      <c r="J53" s="92">
        <f>SUM(J50:J52)</f>
        <v>0</v>
      </c>
    </row>
    <row r="54" spans="1:10" ht="21" customHeight="1">
      <c r="A54" s="146" t="s">
        <v>198</v>
      </c>
      <c r="B54" s="8"/>
      <c r="C54" s="18"/>
      <c r="D54" s="99">
        <f>D53</f>
        <v>121783</v>
      </c>
      <c r="E54" s="10"/>
      <c r="F54" s="99">
        <f>F53</f>
        <v>43957</v>
      </c>
      <c r="G54" s="147"/>
      <c r="H54" s="99">
        <f>H53</f>
        <v>0</v>
      </c>
      <c r="I54" s="10"/>
      <c r="J54" s="99">
        <f>J53</f>
        <v>0</v>
      </c>
    </row>
    <row r="55" spans="1:10" ht="21" customHeight="1" thickBot="1">
      <c r="A55" s="25" t="s">
        <v>99</v>
      </c>
      <c r="B55" s="28"/>
      <c r="C55" s="18"/>
      <c r="D55" s="127">
        <f>D46+D54</f>
        <v>987750</v>
      </c>
      <c r="E55" s="10"/>
      <c r="F55" s="127">
        <f>F46+F54</f>
        <v>834955</v>
      </c>
      <c r="G55" s="147"/>
      <c r="H55" s="127">
        <f>H46+H54</f>
        <v>401343</v>
      </c>
      <c r="I55" s="10"/>
      <c r="J55" s="127">
        <f>J46+J54</f>
        <v>382582</v>
      </c>
    </row>
    <row r="56" spans="1:10" s="25" customFormat="1" ht="21" customHeight="1" thickTop="1">
      <c r="A56" s="11"/>
      <c r="B56" s="8"/>
      <c r="C56" s="18"/>
      <c r="D56" s="23"/>
      <c r="E56" s="18"/>
      <c r="F56" s="23"/>
      <c r="G56" s="19"/>
      <c r="H56" s="23"/>
      <c r="I56" s="18"/>
      <c r="J56" s="23"/>
    </row>
    <row r="57" spans="1:10" s="25" customFormat="1" ht="21" customHeight="1">
      <c r="A57" s="148" t="s">
        <v>100</v>
      </c>
      <c r="B57" s="34"/>
      <c r="C57" s="18"/>
      <c r="D57" s="17"/>
      <c r="E57" s="29"/>
      <c r="F57" s="17"/>
      <c r="G57" s="29"/>
      <c r="H57" s="17"/>
      <c r="I57" s="29"/>
      <c r="J57" s="17"/>
    </row>
    <row r="58" spans="1:10" ht="21" customHeight="1">
      <c r="A58" s="32" t="s">
        <v>89</v>
      </c>
      <c r="B58" s="34"/>
      <c r="C58" s="18"/>
      <c r="D58" s="84">
        <f>D60-D59</f>
        <v>938495</v>
      </c>
      <c r="E58" s="18"/>
      <c r="F58" s="84">
        <f>F60-F59</f>
        <v>823340</v>
      </c>
      <c r="G58" s="19"/>
      <c r="H58" s="84">
        <f>H55</f>
        <v>401343</v>
      </c>
      <c r="I58" s="18"/>
      <c r="J58" s="84">
        <f>J55</f>
        <v>382582</v>
      </c>
    </row>
    <row r="59" spans="1:10" s="30" customFormat="1" ht="21" customHeight="1">
      <c r="A59" s="32" t="s">
        <v>90</v>
      </c>
      <c r="B59" s="34"/>
      <c r="C59" s="18"/>
      <c r="D59" s="91">
        <v>49255</v>
      </c>
      <c r="E59" s="18"/>
      <c r="F59" s="91">
        <v>11615</v>
      </c>
      <c r="G59" s="19"/>
      <c r="H59" s="91">
        <v>0</v>
      </c>
      <c r="I59" s="18"/>
      <c r="J59" s="91">
        <v>0</v>
      </c>
    </row>
    <row r="60" spans="1:10" s="30" customFormat="1" ht="21" customHeight="1" thickBot="1">
      <c r="A60" s="148" t="s">
        <v>99</v>
      </c>
      <c r="B60" s="16"/>
      <c r="C60" s="18"/>
      <c r="D60" s="127">
        <f>D55</f>
        <v>987750</v>
      </c>
      <c r="E60" s="10"/>
      <c r="F60" s="127">
        <f>F55</f>
        <v>834955</v>
      </c>
      <c r="G60" s="147"/>
      <c r="H60" s="127">
        <f>SUM(H58:H59)</f>
        <v>401343</v>
      </c>
      <c r="I60" s="10"/>
      <c r="J60" s="127">
        <f>SUM(J58:J59)</f>
        <v>382582</v>
      </c>
    </row>
    <row r="61" spans="1:10" ht="21" customHeight="1" thickTop="1">
      <c r="A61" s="6"/>
    </row>
  </sheetData>
  <mergeCells count="18">
    <mergeCell ref="D45:J45"/>
    <mergeCell ref="D41:F41"/>
    <mergeCell ref="H41:J41"/>
    <mergeCell ref="D42:F42"/>
    <mergeCell ref="H42:J42"/>
    <mergeCell ref="D43:F43"/>
    <mergeCell ref="H43:J43"/>
    <mergeCell ref="D7:F7"/>
    <mergeCell ref="H7:J7"/>
    <mergeCell ref="D9:J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6" right="0.6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notes form an integral part of the interim financial statements.
&amp;10
&amp;C&amp;"Times New Roman,Regular"&amp;11&amp;P</oddFooter>
  </headerFooter>
  <rowBreaks count="1" manualBreakCount="1">
    <brk id="36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2"/>
  <sheetViews>
    <sheetView view="pageBreakPreview" topLeftCell="A24" zoomScale="55" zoomScaleNormal="64" zoomScaleSheetLayoutView="55" workbookViewId="0">
      <selection activeCell="A7" sqref="A7"/>
    </sheetView>
  </sheetViews>
  <sheetFormatPr defaultColWidth="9.1796875" defaultRowHeight="18" customHeight="1"/>
  <cols>
    <col min="1" max="1" width="53.1796875" style="11" customWidth="1"/>
    <col min="2" max="2" width="5.54296875" style="8" customWidth="1"/>
    <col min="3" max="3" width="0.81640625" style="5" customWidth="1"/>
    <col min="4" max="4" width="13.1796875" style="5" customWidth="1"/>
    <col min="5" max="5" width="0.81640625" style="5" customWidth="1"/>
    <col min="6" max="6" width="13.1796875" style="5" customWidth="1"/>
    <col min="7" max="7" width="0.81640625" style="5" customWidth="1"/>
    <col min="8" max="8" width="13.54296875" style="5" customWidth="1"/>
    <col min="9" max="9" width="0.81640625" style="5" customWidth="1"/>
    <col min="10" max="10" width="15.54296875" style="5" customWidth="1"/>
    <col min="11" max="11" width="0.81640625" style="5" customWidth="1"/>
    <col min="12" max="12" width="13.1796875" style="5" customWidth="1"/>
    <col min="13" max="13" width="0.81640625" style="5" customWidth="1"/>
    <col min="14" max="14" width="12.81640625" style="5" bestFit="1" customWidth="1"/>
    <col min="15" max="15" width="0.81640625" style="5" customWidth="1"/>
    <col min="16" max="16" width="13.1796875" style="5" customWidth="1"/>
    <col min="17" max="17" width="0.81640625" style="5" customWidth="1"/>
    <col min="18" max="18" width="13.1796875" style="5" customWidth="1"/>
    <col min="19" max="19" width="0.81640625" style="5" customWidth="1"/>
    <col min="20" max="20" width="13.81640625" style="5" customWidth="1"/>
    <col min="21" max="21" width="0.81640625" style="5" customWidth="1"/>
    <col min="22" max="22" width="17.453125" style="5" customWidth="1"/>
    <col min="23" max="23" width="0.81640625" style="5" customWidth="1"/>
    <col min="24" max="24" width="13.1796875" style="5" customWidth="1"/>
    <col min="25" max="25" width="0.81640625" style="5" customWidth="1"/>
    <col min="26" max="26" width="13.81640625" style="5" customWidth="1"/>
    <col min="27" max="27" width="0.81640625" style="5" customWidth="1"/>
    <col min="28" max="28" width="13.81640625" style="5" customWidth="1"/>
    <col min="29" max="29" width="0.81640625" style="5" customWidth="1"/>
    <col min="30" max="30" width="13.81640625" style="5" customWidth="1"/>
    <col min="31" max="31" width="9.1796875" style="5"/>
    <col min="32" max="32" width="11" style="5" bestFit="1" customWidth="1"/>
    <col min="33" max="16384" width="9.1796875" style="5"/>
  </cols>
  <sheetData>
    <row r="1" spans="1:32" ht="21" customHeight="1">
      <c r="A1" s="98" t="s">
        <v>0</v>
      </c>
    </row>
    <row r="2" spans="1:32" ht="21" customHeight="1">
      <c r="A2" s="37" t="s">
        <v>101</v>
      </c>
    </row>
    <row r="3" spans="1:32" ht="21" customHeight="1">
      <c r="A3" s="37"/>
    </row>
    <row r="4" spans="1:32" ht="21" customHeight="1">
      <c r="A4" s="38"/>
      <c r="D4" s="195" t="s">
        <v>102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</row>
    <row r="5" spans="1:32" ht="21" customHeight="1">
      <c r="A5" s="38"/>
      <c r="E5" s="39"/>
      <c r="G5" s="39"/>
      <c r="H5" s="199" t="s">
        <v>60</v>
      </c>
      <c r="I5" s="199"/>
      <c r="J5" s="199"/>
      <c r="K5" s="199"/>
      <c r="L5" s="199"/>
      <c r="M5" s="39"/>
      <c r="N5" s="198" t="s">
        <v>61</v>
      </c>
      <c r="O5" s="198"/>
      <c r="P5" s="198"/>
      <c r="R5" s="196" t="s">
        <v>64</v>
      </c>
      <c r="S5" s="196"/>
      <c r="T5" s="196"/>
      <c r="U5" s="196"/>
      <c r="V5" s="196"/>
      <c r="W5" s="196"/>
      <c r="X5" s="196"/>
    </row>
    <row r="6" spans="1:32" ht="21" customHeight="1">
      <c r="A6" s="38"/>
      <c r="B6" s="42"/>
      <c r="C6" s="43"/>
      <c r="D6" s="44"/>
      <c r="E6" s="44"/>
      <c r="F6" s="44"/>
      <c r="G6" s="44"/>
      <c r="H6" s="44"/>
      <c r="I6" s="44"/>
      <c r="J6" s="44"/>
      <c r="K6" s="44"/>
      <c r="L6" s="44"/>
      <c r="M6" s="44"/>
      <c r="N6" s="40"/>
      <c r="O6" s="44"/>
      <c r="P6" s="44"/>
      <c r="Q6" s="44"/>
      <c r="R6" s="40"/>
      <c r="S6" s="44"/>
      <c r="T6" s="41"/>
      <c r="U6" s="44"/>
      <c r="V6" s="41" t="s">
        <v>103</v>
      </c>
      <c r="W6" s="44"/>
      <c r="X6" s="41"/>
      <c r="Y6" s="44"/>
      <c r="AB6" s="41"/>
      <c r="AC6" s="45"/>
      <c r="AD6" s="45"/>
    </row>
    <row r="7" spans="1:32" ht="21" customHeight="1">
      <c r="A7" s="38"/>
      <c r="B7" s="42"/>
      <c r="C7" s="43"/>
      <c r="D7" s="44"/>
      <c r="E7" s="44"/>
      <c r="F7" s="44"/>
      <c r="G7" s="44"/>
      <c r="H7" s="44" t="s">
        <v>104</v>
      </c>
      <c r="I7" s="44"/>
      <c r="J7" s="44"/>
      <c r="K7" s="44"/>
      <c r="L7" s="44"/>
      <c r="M7" s="44"/>
      <c r="N7" s="40"/>
      <c r="O7" s="44"/>
      <c r="P7" s="44"/>
      <c r="Q7" s="44"/>
      <c r="R7" s="40" t="s">
        <v>105</v>
      </c>
      <c r="S7" s="44"/>
      <c r="T7" s="41"/>
      <c r="U7" s="44"/>
      <c r="V7" s="41" t="s">
        <v>106</v>
      </c>
      <c r="W7" s="44"/>
      <c r="X7" s="41"/>
      <c r="Y7" s="44"/>
      <c r="Z7" s="40"/>
      <c r="AB7" s="41"/>
      <c r="AC7" s="45"/>
      <c r="AD7" s="45"/>
    </row>
    <row r="8" spans="1:32" ht="21" customHeight="1">
      <c r="A8" s="38"/>
      <c r="B8" s="42"/>
      <c r="C8" s="43"/>
      <c r="D8" s="44"/>
      <c r="E8" s="44"/>
      <c r="F8" s="44"/>
      <c r="G8" s="44"/>
      <c r="H8" s="44" t="s">
        <v>107</v>
      </c>
      <c r="I8" s="44"/>
      <c r="J8" s="44" t="s">
        <v>108</v>
      </c>
      <c r="K8" s="44"/>
      <c r="L8" s="44"/>
      <c r="M8" s="44"/>
      <c r="N8" s="40"/>
      <c r="O8" s="44"/>
      <c r="P8" s="44"/>
      <c r="Q8" s="44"/>
      <c r="R8" s="41" t="s">
        <v>109</v>
      </c>
      <c r="S8" s="44"/>
      <c r="T8" s="41"/>
      <c r="U8" s="44"/>
      <c r="V8" s="45" t="s">
        <v>110</v>
      </c>
      <c r="W8" s="44"/>
      <c r="X8" s="41"/>
      <c r="Y8" s="44"/>
      <c r="Z8" s="40" t="s">
        <v>53</v>
      </c>
      <c r="AB8" s="41"/>
      <c r="AC8" s="45"/>
      <c r="AD8" s="45"/>
    </row>
    <row r="9" spans="1:32" ht="21" customHeight="1">
      <c r="A9" s="38"/>
      <c r="B9" s="42"/>
      <c r="C9" s="43"/>
      <c r="D9" s="44" t="s">
        <v>111</v>
      </c>
      <c r="E9" s="44"/>
      <c r="F9" s="44"/>
      <c r="G9" s="44"/>
      <c r="H9" s="44" t="s">
        <v>112</v>
      </c>
      <c r="I9" s="44"/>
      <c r="J9" s="44" t="s">
        <v>113</v>
      </c>
      <c r="K9" s="44"/>
      <c r="L9" s="44"/>
      <c r="M9" s="44"/>
      <c r="N9" s="40"/>
      <c r="O9" s="44"/>
      <c r="P9" s="44"/>
      <c r="Q9" s="44"/>
      <c r="R9" s="41" t="s">
        <v>114</v>
      </c>
      <c r="S9" s="44"/>
      <c r="T9" s="41" t="s">
        <v>115</v>
      </c>
      <c r="U9" s="44"/>
      <c r="V9" s="45" t="s">
        <v>116</v>
      </c>
      <c r="W9" s="44"/>
      <c r="X9" s="41" t="s">
        <v>117</v>
      </c>
      <c r="Y9" s="44"/>
      <c r="Z9" s="40" t="s">
        <v>118</v>
      </c>
      <c r="AB9" s="41"/>
      <c r="AC9" s="45"/>
      <c r="AD9" s="41"/>
    </row>
    <row r="10" spans="1:32" ht="21" customHeight="1">
      <c r="A10" s="38"/>
      <c r="B10" s="42"/>
      <c r="C10" s="43"/>
      <c r="D10" s="44" t="s">
        <v>119</v>
      </c>
      <c r="E10" s="44"/>
      <c r="F10" s="44" t="s">
        <v>120</v>
      </c>
      <c r="G10" s="44"/>
      <c r="H10" s="45" t="s">
        <v>121</v>
      </c>
      <c r="I10" s="44"/>
      <c r="J10" s="45" t="s">
        <v>122</v>
      </c>
      <c r="K10" s="44"/>
      <c r="L10" s="45" t="s">
        <v>123</v>
      </c>
      <c r="M10" s="44"/>
      <c r="N10" s="41" t="s">
        <v>124</v>
      </c>
      <c r="O10" s="44"/>
      <c r="P10" s="44"/>
      <c r="Q10" s="44"/>
      <c r="R10" s="41" t="s">
        <v>125</v>
      </c>
      <c r="S10" s="44"/>
      <c r="T10" s="41" t="s">
        <v>126</v>
      </c>
      <c r="U10" s="44"/>
      <c r="V10" s="45" t="s">
        <v>127</v>
      </c>
      <c r="W10" s="44"/>
      <c r="X10" s="41" t="s">
        <v>128</v>
      </c>
      <c r="Y10" s="44"/>
      <c r="Z10" s="40" t="s">
        <v>129</v>
      </c>
      <c r="AB10" s="41" t="s">
        <v>130</v>
      </c>
      <c r="AC10" s="45"/>
      <c r="AD10" s="41" t="s">
        <v>123</v>
      </c>
    </row>
    <row r="11" spans="1:32" ht="21" customHeight="1">
      <c r="A11" s="38"/>
      <c r="B11" s="42"/>
      <c r="C11" s="43"/>
      <c r="D11" s="44" t="s">
        <v>131</v>
      </c>
      <c r="E11" s="44"/>
      <c r="F11" s="44" t="s">
        <v>132</v>
      </c>
      <c r="G11" s="44"/>
      <c r="H11" s="44" t="s">
        <v>133</v>
      </c>
      <c r="I11" s="44"/>
      <c r="J11" s="44" t="s">
        <v>134</v>
      </c>
      <c r="K11" s="44"/>
      <c r="L11" s="44" t="s">
        <v>135</v>
      </c>
      <c r="M11" s="44"/>
      <c r="N11" s="40" t="s">
        <v>136</v>
      </c>
      <c r="O11" s="44"/>
      <c r="P11" s="44" t="s">
        <v>137</v>
      </c>
      <c r="Q11" s="44"/>
      <c r="R11" s="41" t="s">
        <v>138</v>
      </c>
      <c r="S11" s="44"/>
      <c r="T11" s="41" t="s">
        <v>139</v>
      </c>
      <c r="U11" s="44"/>
      <c r="V11" s="45" t="s">
        <v>140</v>
      </c>
      <c r="W11" s="44"/>
      <c r="X11" s="45" t="s">
        <v>141</v>
      </c>
      <c r="Y11" s="44"/>
      <c r="Z11" s="40" t="s">
        <v>142</v>
      </c>
      <c r="AB11" s="41" t="s">
        <v>143</v>
      </c>
      <c r="AC11" s="45"/>
      <c r="AD11" s="41" t="s">
        <v>144</v>
      </c>
    </row>
    <row r="12" spans="1:32" ht="21" customHeight="1">
      <c r="A12" s="38"/>
      <c r="B12" s="42"/>
      <c r="C12" s="43"/>
      <c r="D12" s="197" t="s">
        <v>10</v>
      </c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</row>
    <row r="13" spans="1:32" ht="21" customHeight="1">
      <c r="A13" s="46" t="s">
        <v>148</v>
      </c>
      <c r="B13" s="42"/>
      <c r="C13" s="44"/>
      <c r="D13" s="12"/>
      <c r="F13" s="12"/>
      <c r="H13" s="12"/>
      <c r="J13" s="12"/>
      <c r="L13" s="12"/>
      <c r="N13" s="12"/>
      <c r="P13" s="12"/>
      <c r="R13" s="12"/>
      <c r="T13" s="12"/>
      <c r="V13" s="12"/>
      <c r="X13" s="12"/>
      <c r="Z13" s="12"/>
      <c r="AB13" s="12"/>
      <c r="AD13" s="12"/>
    </row>
    <row r="14" spans="1:32" s="25" customFormat="1" ht="21" customHeight="1">
      <c r="A14" s="47" t="s">
        <v>149</v>
      </c>
      <c r="B14" s="28"/>
      <c r="D14" s="48">
        <v>3003750</v>
      </c>
      <c r="E14" s="48"/>
      <c r="F14" s="48">
        <v>11847802</v>
      </c>
      <c r="G14" s="48"/>
      <c r="H14" s="48">
        <v>295202</v>
      </c>
      <c r="I14" s="48"/>
      <c r="J14" s="48">
        <v>-236359</v>
      </c>
      <c r="K14" s="48"/>
      <c r="L14" s="48">
        <f>SUM(H14:J14)</f>
        <v>58843</v>
      </c>
      <c r="M14" s="48"/>
      <c r="N14" s="48">
        <v>300375</v>
      </c>
      <c r="O14" s="48"/>
      <c r="P14" s="48">
        <v>2099731</v>
      </c>
      <c r="Q14" s="48"/>
      <c r="R14" s="48">
        <v>-679190</v>
      </c>
      <c r="S14" s="48"/>
      <c r="T14" s="48">
        <v>1857648</v>
      </c>
      <c r="U14" s="48"/>
      <c r="V14" s="48">
        <v>-25221</v>
      </c>
      <c r="W14" s="48"/>
      <c r="X14" s="48">
        <f>SUM(R14:W14)</f>
        <v>1153237</v>
      </c>
      <c r="Y14" s="48"/>
      <c r="Z14" s="48">
        <f>SUM(D14:F14,L14:Q14,X14)</f>
        <v>18463738</v>
      </c>
      <c r="AA14" s="48"/>
      <c r="AB14" s="48">
        <v>-8761</v>
      </c>
      <c r="AC14" s="48"/>
      <c r="AD14" s="48">
        <f>SUM(Z14:AB14)</f>
        <v>18454977</v>
      </c>
      <c r="AE14" s="48"/>
      <c r="AF14" s="48"/>
    </row>
    <row r="15" spans="1:32" ht="9.75" customHeight="1"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6"/>
      <c r="AB15" s="35"/>
      <c r="AC15" s="35"/>
      <c r="AD15" s="35"/>
    </row>
    <row r="16" spans="1:32" ht="21" customHeight="1">
      <c r="A16" s="53" t="s">
        <v>145</v>
      </c>
      <c r="B16" s="42"/>
      <c r="C16" s="44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36"/>
      <c r="AB16" s="36"/>
      <c r="AC16" s="36"/>
      <c r="AD16" s="36"/>
    </row>
    <row r="17" spans="1:32" ht="21" customHeight="1">
      <c r="A17" s="69" t="s">
        <v>146</v>
      </c>
      <c r="B17" s="42"/>
      <c r="C17" s="44"/>
      <c r="D17" s="102">
        <v>0</v>
      </c>
      <c r="E17" s="50"/>
      <c r="F17" s="102">
        <v>0</v>
      </c>
      <c r="G17" s="50"/>
      <c r="H17" s="102">
        <v>0</v>
      </c>
      <c r="I17" s="50"/>
      <c r="J17" s="102">
        <v>0</v>
      </c>
      <c r="K17" s="50"/>
      <c r="L17" s="102">
        <f>SUM(H17:J17)</f>
        <v>0</v>
      </c>
      <c r="M17" s="50"/>
      <c r="N17" s="102">
        <v>0</v>
      </c>
      <c r="O17" s="51"/>
      <c r="P17" s="102">
        <v>777897</v>
      </c>
      <c r="Q17" s="12"/>
      <c r="R17" s="102">
        <v>0</v>
      </c>
      <c r="S17" s="100"/>
      <c r="T17" s="102">
        <v>0</v>
      </c>
      <c r="U17" s="51"/>
      <c r="V17" s="102">
        <v>0</v>
      </c>
      <c r="W17" s="51"/>
      <c r="X17" s="102">
        <f>SUM(R17:W17)</f>
        <v>0</v>
      </c>
      <c r="Y17" s="51"/>
      <c r="Z17" s="12">
        <f>SUM(D17:F17,L17:Q17,X17)</f>
        <v>777897</v>
      </c>
      <c r="AA17" s="36"/>
      <c r="AB17" s="102">
        <v>13101</v>
      </c>
      <c r="AC17" s="36"/>
      <c r="AD17" s="102">
        <f t="shared" ref="AD17:AD18" si="0">SUM(Z17:AB17)</f>
        <v>790998</v>
      </c>
    </row>
    <row r="18" spans="1:32" ht="21" customHeight="1">
      <c r="A18" s="103" t="s">
        <v>147</v>
      </c>
      <c r="D18" s="102">
        <v>0</v>
      </c>
      <c r="E18" s="55"/>
      <c r="F18" s="102">
        <v>0</v>
      </c>
      <c r="G18" s="55"/>
      <c r="H18" s="102">
        <v>0</v>
      </c>
      <c r="I18" s="55"/>
      <c r="J18" s="102">
        <v>0</v>
      </c>
      <c r="K18" s="55"/>
      <c r="L18" s="102">
        <f>SUM(H18:J18)</f>
        <v>0</v>
      </c>
      <c r="M18" s="55"/>
      <c r="N18" s="102">
        <v>0</v>
      </c>
      <c r="O18" s="55"/>
      <c r="P18" s="12">
        <v>0</v>
      </c>
      <c r="Q18" s="12"/>
      <c r="R18" s="102">
        <v>47149</v>
      </c>
      <c r="S18" s="55"/>
      <c r="T18" s="12">
        <v>0</v>
      </c>
      <c r="U18" s="55"/>
      <c r="V18" s="12">
        <v>-1706</v>
      </c>
      <c r="W18" s="55"/>
      <c r="X18" s="102">
        <f>SUM(R18:W18)</f>
        <v>45443</v>
      </c>
      <c r="Y18" s="51"/>
      <c r="Z18" s="12">
        <f>SUM(D18:F18,L18:Q18,X18)</f>
        <v>45443</v>
      </c>
      <c r="AA18" s="57"/>
      <c r="AB18" s="102">
        <v>-1486</v>
      </c>
      <c r="AC18" s="57"/>
      <c r="AD18" s="102">
        <f t="shared" si="0"/>
        <v>43957</v>
      </c>
    </row>
    <row r="19" spans="1:32" s="25" customFormat="1" ht="21" customHeight="1">
      <c r="A19" s="58" t="s">
        <v>99</v>
      </c>
      <c r="B19" s="28"/>
      <c r="D19" s="68">
        <f>SUM(D17:D18)</f>
        <v>0</v>
      </c>
      <c r="E19" s="60"/>
      <c r="F19" s="68">
        <f>SUM(F17:F18)</f>
        <v>0</v>
      </c>
      <c r="G19" s="60"/>
      <c r="H19" s="68">
        <f>SUM(H17:H18)</f>
        <v>0</v>
      </c>
      <c r="I19" s="60"/>
      <c r="J19" s="68">
        <f>SUM(J17:J18)</f>
        <v>0</v>
      </c>
      <c r="K19" s="60"/>
      <c r="L19" s="68">
        <f>SUM(L17:L18)</f>
        <v>0</v>
      </c>
      <c r="M19" s="60"/>
      <c r="N19" s="68">
        <f>SUM(N17:N18)</f>
        <v>0</v>
      </c>
      <c r="O19" s="60"/>
      <c r="P19" s="68">
        <f>SUM(P17:P18)</f>
        <v>777897</v>
      </c>
      <c r="Q19" s="61"/>
      <c r="R19" s="68">
        <f>SUM(R17:R18)</f>
        <v>47149</v>
      </c>
      <c r="S19" s="60"/>
      <c r="T19" s="59">
        <f>SUM(T17:T18)</f>
        <v>0</v>
      </c>
      <c r="U19" s="60"/>
      <c r="V19" s="59">
        <f>SUM(V17:V18)</f>
        <v>-1706</v>
      </c>
      <c r="W19" s="60"/>
      <c r="X19" s="59">
        <f>SUM(R19:W19)</f>
        <v>45443</v>
      </c>
      <c r="Y19" s="60"/>
      <c r="Z19" s="59">
        <f>SUM(D19:F19,N19:Q19,X19)</f>
        <v>823340</v>
      </c>
      <c r="AA19" s="62"/>
      <c r="AB19" s="59">
        <f>SUM(AB17:AB18)</f>
        <v>11615</v>
      </c>
      <c r="AC19" s="62"/>
      <c r="AD19" s="59">
        <f>SUM(AD17:AD18)</f>
        <v>834955</v>
      </c>
    </row>
    <row r="20" spans="1:32" ht="9.75" customHeight="1">
      <c r="A20" s="63"/>
      <c r="B20" s="42"/>
      <c r="C20" s="4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2"/>
      <c r="P20" s="64"/>
      <c r="Q20" s="64"/>
      <c r="R20" s="54"/>
      <c r="S20" s="52"/>
      <c r="T20" s="54"/>
      <c r="U20" s="52"/>
      <c r="V20" s="54"/>
      <c r="W20" s="52"/>
      <c r="X20" s="54"/>
      <c r="Y20" s="52"/>
      <c r="Z20" s="64"/>
      <c r="AA20" s="57"/>
      <c r="AB20" s="54"/>
      <c r="AC20" s="65"/>
      <c r="AD20" s="64"/>
    </row>
    <row r="21" spans="1:32" ht="21" customHeight="1" thickBot="1">
      <c r="A21" s="38" t="s">
        <v>150</v>
      </c>
      <c r="B21" s="42"/>
      <c r="C21" s="44"/>
      <c r="D21" s="66">
        <f>SUM(D14,D19)</f>
        <v>3003750</v>
      </c>
      <c r="E21" s="54"/>
      <c r="F21" s="66">
        <f>SUM(F14,F19)</f>
        <v>11847802</v>
      </c>
      <c r="G21" s="54"/>
      <c r="H21" s="66">
        <f>SUM(H14,H19)</f>
        <v>295202</v>
      </c>
      <c r="I21" s="54"/>
      <c r="J21" s="66">
        <f>SUM(J14,J19)</f>
        <v>-236359</v>
      </c>
      <c r="K21" s="54"/>
      <c r="L21" s="66">
        <f>SUM(L14,L19)</f>
        <v>58843</v>
      </c>
      <c r="M21" s="54"/>
      <c r="N21" s="66">
        <f>SUM(N14,N19)</f>
        <v>300375</v>
      </c>
      <c r="O21" s="49"/>
      <c r="P21" s="66">
        <f>SUM(P14,P19)</f>
        <v>2877628</v>
      </c>
      <c r="Q21" s="49"/>
      <c r="R21" s="66">
        <f>SUM(R14,R19)</f>
        <v>-632041</v>
      </c>
      <c r="S21" s="52"/>
      <c r="T21" s="66">
        <f>SUM(T14,T19)</f>
        <v>1857648</v>
      </c>
      <c r="U21" s="52"/>
      <c r="V21" s="66">
        <f>SUM(V14,V19)</f>
        <v>-26927</v>
      </c>
      <c r="W21" s="52"/>
      <c r="X21" s="66">
        <f>SUM(X14,X19)</f>
        <v>1198680</v>
      </c>
      <c r="Y21" s="52"/>
      <c r="Z21" s="66">
        <f>SUM(Z14,Z19)</f>
        <v>19287078</v>
      </c>
      <c r="AA21" s="67"/>
      <c r="AB21" s="66">
        <f>SUM(AB14,AB19)</f>
        <v>2854</v>
      </c>
      <c r="AC21" s="67"/>
      <c r="AD21" s="66">
        <f>SUM(AD14,AD19)</f>
        <v>19289932</v>
      </c>
    </row>
    <row r="22" spans="1:32" ht="18" customHeight="1" thickTop="1"/>
    <row r="23" spans="1:32" ht="21" customHeight="1">
      <c r="A23" s="46" t="s">
        <v>199</v>
      </c>
      <c r="B23" s="42"/>
      <c r="C23" s="44"/>
      <c r="D23" s="12"/>
      <c r="F23" s="12"/>
      <c r="H23" s="12"/>
      <c r="J23" s="12"/>
      <c r="L23" s="12"/>
      <c r="N23" s="12"/>
      <c r="P23" s="12"/>
      <c r="R23" s="12"/>
      <c r="T23" s="12"/>
      <c r="V23" s="12"/>
      <c r="X23" s="12"/>
      <c r="Z23" s="12"/>
      <c r="AB23" s="12"/>
      <c r="AD23" s="12"/>
    </row>
    <row r="24" spans="1:32" s="25" customFormat="1" ht="21" customHeight="1">
      <c r="A24" s="47" t="s">
        <v>200</v>
      </c>
      <c r="B24" s="28"/>
      <c r="D24" s="48">
        <v>3003750</v>
      </c>
      <c r="E24" s="48"/>
      <c r="F24" s="48">
        <v>11847802</v>
      </c>
      <c r="G24" s="48"/>
      <c r="H24" s="48">
        <v>295202</v>
      </c>
      <c r="I24" s="48"/>
      <c r="J24" s="48">
        <v>-246310</v>
      </c>
      <c r="K24" s="48"/>
      <c r="L24" s="48">
        <v>48892</v>
      </c>
      <c r="M24" s="48"/>
      <c r="N24" s="48">
        <v>300375</v>
      </c>
      <c r="O24" s="48"/>
      <c r="P24" s="48">
        <v>1917179</v>
      </c>
      <c r="Q24" s="48"/>
      <c r="R24" s="48">
        <v>-748479</v>
      </c>
      <c r="S24" s="48"/>
      <c r="T24" s="48">
        <v>-16215</v>
      </c>
      <c r="U24" s="48"/>
      <c r="V24" s="48">
        <v>-27717</v>
      </c>
      <c r="W24" s="48"/>
      <c r="X24" s="48">
        <f>SUM(R24:W24)</f>
        <v>-792411</v>
      </c>
      <c r="Y24" s="48"/>
      <c r="Z24" s="48">
        <f>SUM(D24:F24,L24:Q24,X24)</f>
        <v>16325587</v>
      </c>
      <c r="AA24" s="48"/>
      <c r="AB24" s="48">
        <f>184304</f>
        <v>184304</v>
      </c>
      <c r="AC24" s="48"/>
      <c r="AD24" s="48">
        <f>SUM(Z24:AB24)</f>
        <v>16509891</v>
      </c>
      <c r="AE24" s="48"/>
      <c r="AF24" s="48"/>
    </row>
    <row r="25" spans="1:32" ht="9.75" customHeight="1"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6"/>
      <c r="AB25" s="35"/>
      <c r="AC25" s="35"/>
      <c r="AD25" s="35"/>
    </row>
    <row r="26" spans="1:32" ht="21" customHeight="1">
      <c r="A26" s="53" t="s">
        <v>145</v>
      </c>
      <c r="B26" s="42"/>
      <c r="C26" s="44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36"/>
      <c r="AB26" s="36"/>
      <c r="AC26" s="36"/>
      <c r="AD26" s="36"/>
    </row>
    <row r="27" spans="1:32" ht="21" customHeight="1">
      <c r="A27" s="69" t="s">
        <v>146</v>
      </c>
      <c r="B27" s="42"/>
      <c r="C27" s="44"/>
      <c r="D27" s="102">
        <v>0</v>
      </c>
      <c r="E27" s="50"/>
      <c r="F27" s="102">
        <v>0</v>
      </c>
      <c r="G27" s="50"/>
      <c r="H27" s="102">
        <v>0</v>
      </c>
      <c r="I27" s="50"/>
      <c r="J27" s="102">
        <v>0</v>
      </c>
      <c r="K27" s="50"/>
      <c r="L27" s="102">
        <f>SUM(H27:J27)</f>
        <v>0</v>
      </c>
      <c r="M27" s="50"/>
      <c r="N27" s="102">
        <v>0</v>
      </c>
      <c r="O27" s="51"/>
      <c r="P27" s="102">
        <f>'PL-5-6'!D31</f>
        <v>828496</v>
      </c>
      <c r="Q27" s="12"/>
      <c r="R27" s="102">
        <v>0</v>
      </c>
      <c r="S27" s="100"/>
      <c r="T27" s="102">
        <v>0</v>
      </c>
      <c r="U27" s="51"/>
      <c r="V27" s="102">
        <v>0</v>
      </c>
      <c r="W27" s="51"/>
      <c r="X27" s="102">
        <f>SUM(R27:W27)</f>
        <v>0</v>
      </c>
      <c r="Y27" s="51"/>
      <c r="Z27" s="12">
        <f>SUM(D27:F27,L27:Q27,X27)</f>
        <v>828496</v>
      </c>
      <c r="AA27" s="36"/>
      <c r="AB27" s="102">
        <f>'PL-5-6'!D32</f>
        <v>37471</v>
      </c>
      <c r="AC27" s="36"/>
      <c r="AD27" s="102">
        <f t="shared" ref="AD27:AD28" si="1">SUM(Z27:AB27)</f>
        <v>865967</v>
      </c>
    </row>
    <row r="28" spans="1:32" ht="21" customHeight="1">
      <c r="A28" s="103" t="s">
        <v>147</v>
      </c>
      <c r="D28" s="102">
        <v>0</v>
      </c>
      <c r="E28" s="55"/>
      <c r="F28" s="102">
        <v>0</v>
      </c>
      <c r="G28" s="55"/>
      <c r="H28" s="102">
        <v>0</v>
      </c>
      <c r="I28" s="55"/>
      <c r="J28" s="102">
        <v>0</v>
      </c>
      <c r="K28" s="55"/>
      <c r="L28" s="102">
        <f>SUM(H28:J28)</f>
        <v>0</v>
      </c>
      <c r="M28" s="55"/>
      <c r="N28" s="102">
        <v>0</v>
      </c>
      <c r="O28" s="55"/>
      <c r="P28" s="12">
        <v>0</v>
      </c>
      <c r="Q28" s="12"/>
      <c r="R28" s="102">
        <f>'PL-5-6'!D50-'Equity Conso-7'!AB28</f>
        <v>104004</v>
      </c>
      <c r="S28" s="55"/>
      <c r="T28" s="12">
        <v>0</v>
      </c>
      <c r="U28" s="55"/>
      <c r="V28" s="12">
        <f>'PL-5-6'!D52</f>
        <v>5995</v>
      </c>
      <c r="W28" s="55"/>
      <c r="X28" s="102">
        <f>SUM(R28:W28)</f>
        <v>109999</v>
      </c>
      <c r="Y28" s="51"/>
      <c r="Z28" s="12">
        <f>SUM(D28:F28,L28:Q28,X28)</f>
        <v>109999</v>
      </c>
      <c r="AA28" s="57"/>
      <c r="AB28" s="102">
        <f>'PL-5-6'!D59-'PL-5-6'!D32</f>
        <v>11784</v>
      </c>
      <c r="AC28" s="57"/>
      <c r="AD28" s="102">
        <f t="shared" si="1"/>
        <v>121783</v>
      </c>
    </row>
    <row r="29" spans="1:32" s="25" customFormat="1" ht="21" customHeight="1">
      <c r="A29" s="58" t="s">
        <v>99</v>
      </c>
      <c r="B29" s="28"/>
      <c r="D29" s="68">
        <f>SUM(D27:D28)</f>
        <v>0</v>
      </c>
      <c r="E29" s="60"/>
      <c r="F29" s="68">
        <f>SUM(F27:F28)</f>
        <v>0</v>
      </c>
      <c r="G29" s="60"/>
      <c r="H29" s="68">
        <f>SUM(H27:H28)</f>
        <v>0</v>
      </c>
      <c r="I29" s="60"/>
      <c r="J29" s="68">
        <f>SUM(J27:J28)</f>
        <v>0</v>
      </c>
      <c r="K29" s="60"/>
      <c r="L29" s="68">
        <f>SUM(L27:L28)</f>
        <v>0</v>
      </c>
      <c r="M29" s="60"/>
      <c r="N29" s="68">
        <f>SUM(N27:N28)</f>
        <v>0</v>
      </c>
      <c r="O29" s="60"/>
      <c r="P29" s="68">
        <f>SUM(P27:P28)</f>
        <v>828496</v>
      </c>
      <c r="Q29" s="61"/>
      <c r="R29" s="68">
        <f>SUM(R27:R28)</f>
        <v>104004</v>
      </c>
      <c r="S29" s="60"/>
      <c r="T29" s="59">
        <f>SUM(T27:T28)</f>
        <v>0</v>
      </c>
      <c r="U29" s="60"/>
      <c r="V29" s="59">
        <f>SUM(V27:V28)</f>
        <v>5995</v>
      </c>
      <c r="W29" s="60"/>
      <c r="X29" s="59">
        <f>SUM(R29:W29)</f>
        <v>109999</v>
      </c>
      <c r="Y29" s="60"/>
      <c r="Z29" s="59">
        <f>SUM(D29:F29,N29:Q29,X29)</f>
        <v>938495</v>
      </c>
      <c r="AA29" s="62"/>
      <c r="AB29" s="59">
        <f>SUM(AB27:AB28)</f>
        <v>49255</v>
      </c>
      <c r="AC29" s="62"/>
      <c r="AD29" s="59">
        <f>SUM(AD27:AD28)</f>
        <v>987750</v>
      </c>
    </row>
    <row r="30" spans="1:32" ht="9.75" customHeight="1">
      <c r="A30" s="63"/>
      <c r="B30" s="42"/>
      <c r="C30" s="4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2"/>
      <c r="P30" s="64"/>
      <c r="Q30" s="64"/>
      <c r="R30" s="54"/>
      <c r="S30" s="52"/>
      <c r="T30" s="54"/>
      <c r="U30" s="52"/>
      <c r="V30" s="54"/>
      <c r="W30" s="52"/>
      <c r="X30" s="54"/>
      <c r="Y30" s="52"/>
      <c r="Z30" s="64"/>
      <c r="AA30" s="57"/>
      <c r="AB30" s="54"/>
      <c r="AC30" s="65"/>
      <c r="AD30" s="64"/>
    </row>
    <row r="31" spans="1:32" ht="21" customHeight="1" thickBot="1">
      <c r="A31" s="38" t="s">
        <v>201</v>
      </c>
      <c r="B31" s="42"/>
      <c r="C31" s="44"/>
      <c r="D31" s="66">
        <f>SUM(D24,D29)</f>
        <v>3003750</v>
      </c>
      <c r="E31" s="54"/>
      <c r="F31" s="66">
        <f>SUM(F24,F29)</f>
        <v>11847802</v>
      </c>
      <c r="G31" s="54"/>
      <c r="H31" s="66">
        <f>SUM(H24,H29)</f>
        <v>295202</v>
      </c>
      <c r="I31" s="54"/>
      <c r="J31" s="66">
        <f>SUM(J24,J29)</f>
        <v>-246310</v>
      </c>
      <c r="K31" s="54"/>
      <c r="L31" s="66">
        <f>SUM(L24,L29)</f>
        <v>48892</v>
      </c>
      <c r="M31" s="54"/>
      <c r="N31" s="66">
        <f>SUM(N24,N29)</f>
        <v>300375</v>
      </c>
      <c r="O31" s="49"/>
      <c r="P31" s="66">
        <f>SUM(P24,P29)</f>
        <v>2745675</v>
      </c>
      <c r="Q31" s="49"/>
      <c r="R31" s="66">
        <f>SUM(R24,R29)</f>
        <v>-644475</v>
      </c>
      <c r="S31" s="52"/>
      <c r="T31" s="66">
        <f>SUM(T24,T29)</f>
        <v>-16215</v>
      </c>
      <c r="U31" s="52"/>
      <c r="V31" s="66">
        <f>SUM(V24,V29)</f>
        <v>-21722</v>
      </c>
      <c r="W31" s="52"/>
      <c r="X31" s="66">
        <f>SUM(X24,X29)</f>
        <v>-682412</v>
      </c>
      <c r="Y31" s="52"/>
      <c r="Z31" s="66">
        <f>SUM(Z24,Z29)</f>
        <v>17264082</v>
      </c>
      <c r="AA31" s="67"/>
      <c r="AB31" s="66">
        <f>SUM(AB24,AB29)</f>
        <v>233559</v>
      </c>
      <c r="AC31" s="67"/>
      <c r="AD31" s="66">
        <f>SUM(AD24,AD29)</f>
        <v>17497641</v>
      </c>
    </row>
    <row r="32" spans="1:32" ht="18" customHeight="1" thickTop="1"/>
  </sheetData>
  <mergeCells count="5">
    <mergeCell ref="D4:AD4"/>
    <mergeCell ref="R5:X5"/>
    <mergeCell ref="D12:AD12"/>
    <mergeCell ref="N5:P5"/>
    <mergeCell ref="H5:L5"/>
  </mergeCells>
  <pageMargins left="0.6" right="0.6" top="0.48" bottom="0.5" header="0.5" footer="0.5"/>
  <pageSetup paperSize="9" scale="50" firstPageNumber="7" fitToHeight="0" orientation="landscape" useFirstPageNumber="1" r:id="rId1"/>
  <headerFooter>
    <oddFooter>&amp;L&amp;"Times New Roman,Regular"&amp;11The accompanying notes form an integral part of the interim financial statements.&amp;10
&amp;C&amp;"Times New Roman,Regular"&amp;11&amp;P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8"/>
  <sheetViews>
    <sheetView view="pageBreakPreview" topLeftCell="A18" zoomScale="80" zoomScaleNormal="80" zoomScaleSheetLayoutView="80" workbookViewId="0">
      <selection activeCell="A7" sqref="A7"/>
    </sheetView>
  </sheetViews>
  <sheetFormatPr defaultColWidth="8.81640625" defaultRowHeight="19.5" customHeight="1"/>
  <cols>
    <col min="1" max="1" width="52.81640625" style="109" customWidth="1"/>
    <col min="2" max="2" width="9.26953125" style="109" customWidth="1"/>
    <col min="3" max="3" width="13.453125" style="109" customWidth="1"/>
    <col min="4" max="4" width="1.81640625" style="109" customWidth="1"/>
    <col min="5" max="5" width="13.453125" style="109" customWidth="1"/>
    <col min="6" max="6" width="1.81640625" style="109" customWidth="1"/>
    <col min="7" max="7" width="16.81640625" style="109" customWidth="1"/>
    <col min="8" max="8" width="1.81640625" style="109" customWidth="1"/>
    <col min="9" max="9" width="13.81640625" style="109" customWidth="1"/>
    <col min="10" max="10" width="1.81640625" style="109" customWidth="1"/>
    <col min="11" max="11" width="14.453125" style="109" customWidth="1"/>
    <col min="12" max="12" width="1.81640625" style="109" customWidth="1"/>
    <col min="13" max="13" width="15.54296875" style="109" customWidth="1"/>
    <col min="14" max="14" width="1.81640625" style="109" customWidth="1"/>
    <col min="15" max="15" width="13.453125" style="109" customWidth="1"/>
    <col min="16" max="19" width="9.1796875" style="109" customWidth="1"/>
    <col min="20" max="16384" width="8.81640625" style="109"/>
  </cols>
  <sheetData>
    <row r="1" spans="1:15" ht="20.5" customHeight="1">
      <c r="A1" s="76" t="s">
        <v>0</v>
      </c>
      <c r="B1" s="76"/>
    </row>
    <row r="2" spans="1:15" ht="20.5" customHeight="1">
      <c r="A2" s="37" t="s">
        <v>101</v>
      </c>
      <c r="B2" s="37"/>
    </row>
    <row r="3" spans="1:15" ht="20.5" customHeight="1">
      <c r="A3" s="37"/>
      <c r="B3" s="37"/>
    </row>
    <row r="4" spans="1:15" ht="20.5" customHeight="1">
      <c r="C4" s="201" t="s">
        <v>151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5" ht="20.5" customHeight="1">
      <c r="C5" s="77"/>
      <c r="D5" s="77"/>
      <c r="E5" s="77"/>
      <c r="F5" s="77"/>
      <c r="H5" s="77"/>
      <c r="M5" s="110" t="s">
        <v>152</v>
      </c>
    </row>
    <row r="6" spans="1:15" ht="20.5" customHeight="1">
      <c r="C6" s="111"/>
      <c r="D6" s="111"/>
      <c r="E6" s="111"/>
      <c r="F6" s="111"/>
      <c r="G6" s="112" t="s">
        <v>60</v>
      </c>
      <c r="H6" s="111"/>
      <c r="I6" s="202" t="s">
        <v>61</v>
      </c>
      <c r="J6" s="202"/>
      <c r="K6" s="202"/>
      <c r="L6" s="111"/>
      <c r="M6" s="112" t="s">
        <v>153</v>
      </c>
      <c r="N6" s="111"/>
      <c r="O6" s="111"/>
    </row>
    <row r="7" spans="1:15" ht="20.5" customHeight="1">
      <c r="C7" s="78" t="s">
        <v>154</v>
      </c>
      <c r="D7" s="80"/>
      <c r="E7" s="110"/>
      <c r="F7" s="80"/>
      <c r="G7" s="110" t="s">
        <v>155</v>
      </c>
      <c r="H7" s="80"/>
      <c r="M7" s="78" t="s">
        <v>115</v>
      </c>
      <c r="N7" s="113"/>
      <c r="O7" s="110"/>
    </row>
    <row r="8" spans="1:15" ht="20.5" customHeight="1">
      <c r="C8" s="78" t="s">
        <v>119</v>
      </c>
      <c r="D8" s="80"/>
      <c r="E8" s="78" t="s">
        <v>120</v>
      </c>
      <c r="F8" s="80"/>
      <c r="G8" s="110" t="s">
        <v>156</v>
      </c>
      <c r="H8" s="80"/>
      <c r="M8" s="78" t="s">
        <v>126</v>
      </c>
      <c r="N8" s="113"/>
      <c r="O8" s="110" t="s">
        <v>123</v>
      </c>
    </row>
    <row r="9" spans="1:15" ht="20.5" customHeight="1">
      <c r="C9" s="78" t="s">
        <v>131</v>
      </c>
      <c r="D9" s="80"/>
      <c r="E9" s="78" t="s">
        <v>132</v>
      </c>
      <c r="F9" s="80"/>
      <c r="G9" s="110" t="s">
        <v>133</v>
      </c>
      <c r="H9" s="80"/>
      <c r="I9" s="78" t="s">
        <v>157</v>
      </c>
      <c r="J9" s="113"/>
      <c r="K9" s="78" t="s">
        <v>158</v>
      </c>
      <c r="M9" s="78" t="s">
        <v>139</v>
      </c>
      <c r="N9" s="113"/>
      <c r="O9" s="110" t="s">
        <v>144</v>
      </c>
    </row>
    <row r="10" spans="1:15" ht="20.5" customHeight="1">
      <c r="C10" s="200" t="s">
        <v>10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</row>
    <row r="11" spans="1:15" ht="20.5" customHeight="1">
      <c r="A11" s="46" t="s">
        <v>148</v>
      </c>
      <c r="B11" s="46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114"/>
    </row>
    <row r="12" spans="1:15" ht="20.5" customHeight="1">
      <c r="A12" s="47" t="s">
        <v>149</v>
      </c>
      <c r="B12" s="47"/>
      <c r="C12" s="115">
        <v>3003750</v>
      </c>
      <c r="D12" s="115"/>
      <c r="E12" s="115">
        <v>11847802</v>
      </c>
      <c r="F12" s="115"/>
      <c r="G12" s="115">
        <v>73950</v>
      </c>
      <c r="H12" s="115"/>
      <c r="I12" s="115">
        <v>300375</v>
      </c>
      <c r="J12" s="115"/>
      <c r="K12" s="115">
        <v>1444800</v>
      </c>
      <c r="L12" s="115"/>
      <c r="M12" s="115">
        <v>1857648</v>
      </c>
      <c r="N12" s="115"/>
      <c r="O12" s="115">
        <f>SUM(C12:M12)</f>
        <v>18528325</v>
      </c>
    </row>
    <row r="13" spans="1:15" ht="12.65" customHeight="1">
      <c r="A13" s="80"/>
      <c r="B13" s="80"/>
      <c r="C13" s="119"/>
      <c r="D13" s="120"/>
      <c r="E13" s="119"/>
      <c r="F13" s="120"/>
      <c r="G13" s="119"/>
      <c r="H13" s="120"/>
      <c r="I13" s="119"/>
      <c r="J13" s="117"/>
      <c r="K13" s="115"/>
      <c r="L13" s="117"/>
      <c r="M13" s="119"/>
      <c r="N13" s="117"/>
      <c r="O13" s="115"/>
    </row>
    <row r="14" spans="1:15" ht="20.5" customHeight="1">
      <c r="A14" s="80" t="s">
        <v>145</v>
      </c>
      <c r="B14" s="80"/>
      <c r="C14" s="122"/>
      <c r="D14" s="122"/>
      <c r="E14" s="122"/>
      <c r="F14" s="122"/>
      <c r="G14" s="121"/>
      <c r="H14" s="122"/>
      <c r="I14" s="122"/>
      <c r="J14" s="121"/>
      <c r="K14" s="123"/>
      <c r="L14" s="121"/>
      <c r="M14" s="121"/>
      <c r="N14" s="121"/>
      <c r="O14" s="123"/>
    </row>
    <row r="15" spans="1:15" ht="20.5" customHeight="1">
      <c r="A15" s="81" t="s">
        <v>146</v>
      </c>
      <c r="B15" s="81"/>
      <c r="C15" s="102">
        <v>0</v>
      </c>
      <c r="D15" s="122"/>
      <c r="E15" s="102">
        <v>0</v>
      </c>
      <c r="F15" s="122"/>
      <c r="G15" s="102">
        <v>0</v>
      </c>
      <c r="H15" s="122"/>
      <c r="I15" s="102">
        <v>0</v>
      </c>
      <c r="J15" s="121"/>
      <c r="K15" s="123">
        <v>382582</v>
      </c>
      <c r="L15" s="121"/>
      <c r="M15" s="102">
        <v>0</v>
      </c>
      <c r="N15" s="121"/>
      <c r="O15" s="123">
        <f>SUM(C15:M15)</f>
        <v>382582</v>
      </c>
    </row>
    <row r="16" spans="1:15" ht="20.5" customHeight="1">
      <c r="A16" s="80" t="s">
        <v>99</v>
      </c>
      <c r="B16" s="80"/>
      <c r="C16" s="68">
        <f>SUM(C15:C15)</f>
        <v>0</v>
      </c>
      <c r="D16" s="120"/>
      <c r="E16" s="68">
        <f>SUM(E15:E15)</f>
        <v>0</v>
      </c>
      <c r="F16" s="120"/>
      <c r="G16" s="68">
        <f>SUM(G15:G15)</f>
        <v>0</v>
      </c>
      <c r="H16" s="120"/>
      <c r="I16" s="68">
        <f>SUM(I15:I15)</f>
        <v>0</v>
      </c>
      <c r="J16" s="117"/>
      <c r="K16" s="124">
        <f>SUM(K15:K15)</f>
        <v>382582</v>
      </c>
      <c r="L16" s="117"/>
      <c r="M16" s="124">
        <f>SUM(M15:M15)</f>
        <v>0</v>
      </c>
      <c r="N16" s="117"/>
      <c r="O16" s="124">
        <f>SUM(O15:O15)</f>
        <v>382582</v>
      </c>
    </row>
    <row r="17" spans="1:15" ht="12.65" customHeight="1">
      <c r="A17" s="80"/>
      <c r="B17" s="80"/>
      <c r="C17" s="48"/>
      <c r="D17" s="119"/>
      <c r="E17" s="48"/>
      <c r="F17" s="119"/>
      <c r="G17" s="48"/>
      <c r="H17" s="119"/>
      <c r="I17" s="48"/>
      <c r="J17" s="116"/>
      <c r="K17" s="115"/>
      <c r="L17" s="116"/>
      <c r="M17" s="115"/>
      <c r="N17" s="116"/>
      <c r="O17" s="115"/>
    </row>
    <row r="18" spans="1:15" ht="20.5" customHeight="1" thickBot="1">
      <c r="A18" s="38" t="s">
        <v>150</v>
      </c>
      <c r="B18" s="38"/>
      <c r="C18" s="131">
        <f>SUM(C12,C16)</f>
        <v>3003750</v>
      </c>
      <c r="D18" s="118"/>
      <c r="E18" s="131">
        <f>SUM(E12,E16)</f>
        <v>11847802</v>
      </c>
      <c r="F18" s="118"/>
      <c r="G18" s="131">
        <f>SUM(G12,G16)</f>
        <v>73950</v>
      </c>
      <c r="H18" s="118"/>
      <c r="I18" s="131">
        <f>SUM(I12,I16)</f>
        <v>300375</v>
      </c>
      <c r="J18" s="115"/>
      <c r="K18" s="131">
        <f>SUM(K12,K16)</f>
        <v>1827382</v>
      </c>
      <c r="L18" s="115"/>
      <c r="M18" s="131">
        <f>SUM(M12,M16)</f>
        <v>1857648</v>
      </c>
      <c r="N18" s="115"/>
      <c r="O18" s="131">
        <f>SUM(O12,O16)</f>
        <v>18910907</v>
      </c>
    </row>
    <row r="19" spans="1:15" ht="15" customHeight="1" thickTop="1">
      <c r="M19" s="134"/>
    </row>
    <row r="20" spans="1:15" ht="20.5" customHeight="1">
      <c r="A20" s="46" t="s">
        <v>199</v>
      </c>
      <c r="B20" s="46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114"/>
    </row>
    <row r="21" spans="1:15" ht="20.5" customHeight="1">
      <c r="A21" s="47" t="s">
        <v>200</v>
      </c>
      <c r="B21" s="47"/>
      <c r="C21" s="115">
        <v>3003750</v>
      </c>
      <c r="D21" s="115"/>
      <c r="E21" s="115">
        <v>11847802</v>
      </c>
      <c r="F21" s="115"/>
      <c r="G21" s="115">
        <v>73950</v>
      </c>
      <c r="H21" s="115"/>
      <c r="I21" s="115">
        <v>300375</v>
      </c>
      <c r="J21" s="115"/>
      <c r="K21" s="115">
        <v>1357783</v>
      </c>
      <c r="L21" s="115"/>
      <c r="M21" s="115">
        <v>-16215</v>
      </c>
      <c r="N21" s="115"/>
      <c r="O21" s="115">
        <f>SUM(C21:M21)</f>
        <v>16567445</v>
      </c>
    </row>
    <row r="22" spans="1:15" ht="12.65" customHeight="1">
      <c r="A22" s="80"/>
      <c r="B22" s="80"/>
      <c r="C22" s="119"/>
      <c r="D22" s="120"/>
      <c r="E22" s="119"/>
      <c r="F22" s="120"/>
      <c r="G22" s="119"/>
      <c r="H22" s="120"/>
      <c r="I22" s="119"/>
      <c r="J22" s="117"/>
      <c r="K22" s="115"/>
      <c r="L22" s="117"/>
      <c r="M22" s="119"/>
      <c r="N22" s="117"/>
      <c r="O22" s="115"/>
    </row>
    <row r="23" spans="1:15" ht="20.5" customHeight="1">
      <c r="A23" s="80" t="s">
        <v>145</v>
      </c>
      <c r="B23" s="80"/>
      <c r="C23" s="122"/>
      <c r="D23" s="122"/>
      <c r="E23" s="122"/>
      <c r="F23" s="122"/>
      <c r="G23" s="121"/>
      <c r="H23" s="122"/>
      <c r="I23" s="122"/>
      <c r="J23" s="121"/>
      <c r="K23" s="123"/>
      <c r="L23" s="121"/>
      <c r="M23" s="121"/>
      <c r="N23" s="121"/>
      <c r="O23" s="123"/>
    </row>
    <row r="24" spans="1:15" ht="20.5" customHeight="1">
      <c r="A24" s="81" t="s">
        <v>146</v>
      </c>
      <c r="B24" s="81"/>
      <c r="C24" s="102">
        <v>0</v>
      </c>
      <c r="D24" s="122"/>
      <c r="E24" s="102">
        <v>0</v>
      </c>
      <c r="F24" s="122"/>
      <c r="G24" s="102">
        <v>0</v>
      </c>
      <c r="H24" s="122"/>
      <c r="I24" s="102">
        <v>0</v>
      </c>
      <c r="J24" s="121"/>
      <c r="K24" s="123">
        <f>'PL-5-6'!H31</f>
        <v>401343</v>
      </c>
      <c r="L24" s="121"/>
      <c r="M24" s="102">
        <v>0</v>
      </c>
      <c r="N24" s="121"/>
      <c r="O24" s="123">
        <f>SUM(C24:M24)</f>
        <v>401343</v>
      </c>
    </row>
    <row r="25" spans="1:15" ht="20.5" customHeight="1">
      <c r="A25" s="80" t="s">
        <v>99</v>
      </c>
      <c r="B25" s="80"/>
      <c r="C25" s="68">
        <f>SUM(C24:C24)</f>
        <v>0</v>
      </c>
      <c r="D25" s="120"/>
      <c r="E25" s="68">
        <f>SUM(E24:E24)</f>
        <v>0</v>
      </c>
      <c r="F25" s="120"/>
      <c r="G25" s="68">
        <f>SUM(G24:G24)</f>
        <v>0</v>
      </c>
      <c r="H25" s="120"/>
      <c r="I25" s="68">
        <f>SUM(I24:I24)</f>
        <v>0</v>
      </c>
      <c r="J25" s="117"/>
      <c r="K25" s="124">
        <f>SUM(K24:K24)</f>
        <v>401343</v>
      </c>
      <c r="L25" s="117"/>
      <c r="M25" s="124">
        <f>SUM(M24:M24)</f>
        <v>0</v>
      </c>
      <c r="N25" s="117"/>
      <c r="O25" s="124">
        <f>SUM(O24:O24)</f>
        <v>401343</v>
      </c>
    </row>
    <row r="26" spans="1:15" ht="12.65" customHeight="1">
      <c r="A26" s="80"/>
      <c r="B26" s="80"/>
      <c r="C26" s="48"/>
      <c r="D26" s="119"/>
      <c r="E26" s="48"/>
      <c r="F26" s="119"/>
      <c r="G26" s="48"/>
      <c r="H26" s="119"/>
      <c r="I26" s="48"/>
      <c r="J26" s="116"/>
      <c r="K26" s="115"/>
      <c r="L26" s="116"/>
      <c r="M26" s="115"/>
      <c r="N26" s="116"/>
      <c r="O26" s="115"/>
    </row>
    <row r="27" spans="1:15" ht="20.5" customHeight="1" thickBot="1">
      <c r="A27" s="38" t="s">
        <v>201</v>
      </c>
      <c r="B27" s="38"/>
      <c r="C27" s="131">
        <f>SUM(C21,C25)</f>
        <v>3003750</v>
      </c>
      <c r="D27" s="118"/>
      <c r="E27" s="131">
        <f>SUM(E21,E25)</f>
        <v>11847802</v>
      </c>
      <c r="F27" s="118"/>
      <c r="G27" s="131">
        <f>SUM(G21,G25)</f>
        <v>73950</v>
      </c>
      <c r="H27" s="118"/>
      <c r="I27" s="131">
        <f>SUM(I21,I25)</f>
        <v>300375</v>
      </c>
      <c r="J27" s="115"/>
      <c r="K27" s="131">
        <f>SUM(K21,K25)</f>
        <v>1759126</v>
      </c>
      <c r="L27" s="115"/>
      <c r="M27" s="131">
        <f>SUM(M21,M25)</f>
        <v>-16215</v>
      </c>
      <c r="N27" s="115"/>
      <c r="O27" s="131">
        <f>SUM(O21,O25)</f>
        <v>16968788</v>
      </c>
    </row>
    <row r="28" spans="1:15" ht="19.5" customHeight="1" thickTop="1"/>
  </sheetData>
  <mergeCells count="3">
    <mergeCell ref="C10:O10"/>
    <mergeCell ref="C4:O4"/>
    <mergeCell ref="I6:K6"/>
  </mergeCells>
  <pageMargins left="0.6" right="0.6" top="0.48" bottom="0.5" header="0.5" footer="0.5"/>
  <pageSetup paperSize="9" scale="78" firstPageNumber="8" fitToHeight="0" orientation="landscape" useFirstPageNumber="1" r:id="rId1"/>
  <headerFooter>
    <oddFooter>&amp;L&amp;"Times New Roman,Regular"&amp;11The accompanying notes form an integral part of the interim financial statements.&amp;10
&amp;C&amp;"Times New Roman,Regular"&amp;11&amp;P</oddFoot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9"/>
  <sheetViews>
    <sheetView tabSelected="1" view="pageBreakPreview" topLeftCell="A41" zoomScale="74" zoomScaleNormal="74" zoomScaleSheetLayoutView="74" workbookViewId="0">
      <selection activeCell="A25" sqref="A25"/>
    </sheetView>
  </sheetViews>
  <sheetFormatPr defaultColWidth="9.1796875" defaultRowHeight="24" customHeight="1"/>
  <cols>
    <col min="1" max="1" width="61.81640625" style="30" customWidth="1"/>
    <col min="2" max="2" width="7.54296875" style="129" customWidth="1"/>
    <col min="3" max="3" width="1.1796875" style="30" customWidth="1"/>
    <col min="4" max="4" width="12.26953125" style="30" customWidth="1"/>
    <col min="5" max="5" width="1" style="30" customWidth="1"/>
    <col min="6" max="6" width="11.26953125" style="30" customWidth="1"/>
    <col min="7" max="7" width="1" style="30" customWidth="1"/>
    <col min="8" max="8" width="11.26953125" style="30" customWidth="1"/>
    <col min="9" max="9" width="1" style="30" customWidth="1"/>
    <col min="10" max="10" width="11.26953125" style="30" customWidth="1"/>
    <col min="11" max="16384" width="9.1796875" style="30"/>
  </cols>
  <sheetData>
    <row r="1" spans="1:10" ht="21.65" customHeight="1">
      <c r="A1" s="98" t="s">
        <v>0</v>
      </c>
      <c r="B1" s="135"/>
      <c r="C1" s="98"/>
      <c r="D1" s="13"/>
      <c r="E1" s="14"/>
      <c r="F1" s="13"/>
      <c r="G1" s="69"/>
    </row>
    <row r="2" spans="1:10" ht="21.65" customHeight="1">
      <c r="A2" s="106" t="s">
        <v>159</v>
      </c>
      <c r="B2" s="136"/>
      <c r="C2" s="106"/>
      <c r="G2" s="69"/>
    </row>
    <row r="3" spans="1:10" ht="21.65" customHeight="1">
      <c r="A3" s="106"/>
      <c r="B3" s="136"/>
      <c r="C3" s="106"/>
      <c r="G3" s="69"/>
    </row>
    <row r="4" spans="1:10" ht="21.65" customHeight="1">
      <c r="A4" s="82"/>
      <c r="B4" s="137"/>
      <c r="C4" s="82"/>
      <c r="D4" s="192" t="s">
        <v>2</v>
      </c>
      <c r="E4" s="192"/>
      <c r="F4" s="192"/>
      <c r="G4" s="69"/>
      <c r="H4" s="192" t="s">
        <v>3</v>
      </c>
      <c r="I4" s="192"/>
      <c r="J4" s="192"/>
    </row>
    <row r="5" spans="1:10" ht="21.65" customHeight="1">
      <c r="A5" s="21"/>
      <c r="B5" s="138"/>
      <c r="C5" s="21"/>
      <c r="D5" s="192" t="s">
        <v>4</v>
      </c>
      <c r="E5" s="192"/>
      <c r="F5" s="192"/>
      <c r="G5" s="69"/>
      <c r="H5" s="192" t="s">
        <v>4</v>
      </c>
      <c r="I5" s="192"/>
      <c r="J5" s="192"/>
    </row>
    <row r="6" spans="1:10" ht="21.65" customHeight="1">
      <c r="A6" s="21"/>
      <c r="B6" s="138"/>
      <c r="C6" s="21"/>
      <c r="D6" s="204" t="s">
        <v>70</v>
      </c>
      <c r="E6" s="194"/>
      <c r="F6" s="194"/>
      <c r="G6" s="5"/>
      <c r="H6" s="204" t="s">
        <v>70</v>
      </c>
      <c r="I6" s="194"/>
      <c r="J6" s="194"/>
    </row>
    <row r="7" spans="1:10" ht="21.65" customHeight="1">
      <c r="A7" s="21"/>
      <c r="B7" s="8"/>
      <c r="C7" s="21"/>
      <c r="D7" s="194" t="s">
        <v>5</v>
      </c>
      <c r="E7" s="194"/>
      <c r="F7" s="194"/>
      <c r="G7" s="5"/>
      <c r="H7" s="194" t="s">
        <v>5</v>
      </c>
      <c r="I7" s="194"/>
      <c r="J7" s="194"/>
    </row>
    <row r="8" spans="1:10" ht="21.65" customHeight="1">
      <c r="A8" s="21"/>
      <c r="B8" s="138"/>
      <c r="C8" s="79"/>
      <c r="D8" s="15">
        <v>2024</v>
      </c>
      <c r="E8" s="15"/>
      <c r="F8" s="15">
        <v>2023</v>
      </c>
      <c r="G8" s="69"/>
      <c r="H8" s="15">
        <v>2024</v>
      </c>
      <c r="I8" s="15"/>
      <c r="J8" s="15">
        <v>2023</v>
      </c>
    </row>
    <row r="9" spans="1:10" ht="21.65" customHeight="1">
      <c r="A9" s="21"/>
      <c r="B9" s="137"/>
      <c r="C9" s="21"/>
      <c r="D9" s="203" t="s">
        <v>10</v>
      </c>
      <c r="E9" s="203"/>
      <c r="F9" s="203"/>
      <c r="G9" s="203"/>
      <c r="H9" s="203"/>
      <c r="I9" s="203"/>
      <c r="J9" s="203"/>
    </row>
    <row r="10" spans="1:10" ht="21.65" customHeight="1">
      <c r="A10" s="107" t="s">
        <v>160</v>
      </c>
      <c r="B10" s="138"/>
      <c r="C10" s="107"/>
      <c r="E10" s="70"/>
      <c r="G10" s="70"/>
      <c r="I10" s="70"/>
    </row>
    <row r="11" spans="1:10" ht="21.65" customHeight="1">
      <c r="A11" s="21" t="s">
        <v>87</v>
      </c>
      <c r="B11" s="138"/>
      <c r="C11" s="21"/>
      <c r="D11" s="20">
        <f>'PL-5-6'!D28</f>
        <v>865967</v>
      </c>
      <c r="E11" s="129"/>
      <c r="F11" s="20">
        <f>'PL-5-6'!F28</f>
        <v>790998</v>
      </c>
      <c r="H11" s="20">
        <f>'PL-5-6'!H28</f>
        <v>401343</v>
      </c>
      <c r="J11" s="20">
        <f>'PL-5-6'!J28</f>
        <v>382582</v>
      </c>
    </row>
    <row r="12" spans="1:10" ht="21.65" customHeight="1">
      <c r="A12" s="108" t="s">
        <v>161</v>
      </c>
      <c r="C12" s="108"/>
      <c r="D12" s="20"/>
      <c r="E12" s="71"/>
      <c r="F12" s="20"/>
      <c r="G12" s="71"/>
      <c r="H12" s="20"/>
      <c r="I12" s="71"/>
      <c r="J12" s="20"/>
    </row>
    <row r="13" spans="1:10" ht="21.65" customHeight="1">
      <c r="A13" s="30" t="s">
        <v>86</v>
      </c>
      <c r="D13" s="20">
        <f>-'PL-5-6'!D27</f>
        <v>82037</v>
      </c>
      <c r="E13" s="71"/>
      <c r="F13" s="20">
        <f>-'PL-5-6'!F27</f>
        <v>53928</v>
      </c>
      <c r="G13" s="71"/>
      <c r="H13" s="20">
        <f>-'PL-5-6'!H27</f>
        <v>96447</v>
      </c>
      <c r="I13" s="71"/>
      <c r="J13" s="20">
        <f>-'PL-5-6'!J27</f>
        <v>12563</v>
      </c>
    </row>
    <row r="14" spans="1:10" ht="21.65" customHeight="1">
      <c r="A14" s="30" t="s">
        <v>82</v>
      </c>
      <c r="B14" s="138"/>
      <c r="D14" s="20">
        <f>-'PL-5-6'!D23</f>
        <v>29208</v>
      </c>
      <c r="E14" s="71"/>
      <c r="F14" s="20">
        <f>-'PL-5-6'!F23</f>
        <v>23896</v>
      </c>
      <c r="G14" s="71"/>
      <c r="H14" s="20">
        <f>-'PL-5-6'!H23</f>
        <v>15777</v>
      </c>
      <c r="I14" s="71"/>
      <c r="J14" s="20">
        <f>-'PL-5-6'!J23</f>
        <v>8116</v>
      </c>
    </row>
    <row r="15" spans="1:10" ht="21.65" customHeight="1">
      <c r="A15" s="21" t="s">
        <v>162</v>
      </c>
      <c r="C15" s="21"/>
      <c r="D15" s="20">
        <v>357549</v>
      </c>
      <c r="E15" s="71"/>
      <c r="F15" s="20">
        <v>383833</v>
      </c>
      <c r="G15" s="71"/>
      <c r="H15" s="20">
        <v>186083</v>
      </c>
      <c r="I15" s="71"/>
      <c r="J15" s="20">
        <v>181495</v>
      </c>
    </row>
    <row r="16" spans="1:10" ht="21.65" customHeight="1">
      <c r="A16" s="30" t="s">
        <v>163</v>
      </c>
      <c r="D16" s="20">
        <v>12693</v>
      </c>
      <c r="E16" s="71"/>
      <c r="F16" s="20">
        <v>12086</v>
      </c>
      <c r="G16" s="71"/>
      <c r="H16" s="20">
        <v>9714</v>
      </c>
      <c r="I16" s="71"/>
      <c r="J16" s="20">
        <v>9784</v>
      </c>
    </row>
    <row r="17" spans="1:10" ht="21.65" customHeight="1">
      <c r="A17" s="30" t="s">
        <v>164</v>
      </c>
      <c r="D17" s="20">
        <v>17798</v>
      </c>
      <c r="E17" s="71"/>
      <c r="F17" s="20">
        <v>29125</v>
      </c>
      <c r="G17" s="71"/>
      <c r="H17" s="20">
        <v>11797</v>
      </c>
      <c r="I17" s="71"/>
      <c r="J17" s="20">
        <v>22979</v>
      </c>
    </row>
    <row r="18" spans="1:10" ht="21.65" customHeight="1">
      <c r="A18" s="30" t="s">
        <v>165</v>
      </c>
      <c r="D18" s="102">
        <v>28843</v>
      </c>
      <c r="E18" s="71"/>
      <c r="F18" s="102">
        <v>23900</v>
      </c>
      <c r="G18" s="71"/>
      <c r="H18" s="102">
        <v>26421</v>
      </c>
      <c r="I18" s="71"/>
      <c r="J18" s="102">
        <v>0</v>
      </c>
    </row>
    <row r="19" spans="1:10" ht="21.65" customHeight="1">
      <c r="A19" s="30" t="s">
        <v>209</v>
      </c>
      <c r="D19" s="102">
        <v>1389</v>
      </c>
      <c r="E19" s="71"/>
      <c r="F19" s="102">
        <v>0</v>
      </c>
      <c r="G19" s="71"/>
      <c r="H19" s="102">
        <v>0</v>
      </c>
      <c r="I19" s="71"/>
      <c r="J19" s="102">
        <v>0</v>
      </c>
    </row>
    <row r="20" spans="1:10" ht="21.65" customHeight="1">
      <c r="A20" s="30" t="s">
        <v>166</v>
      </c>
      <c r="D20" s="20">
        <v>3468</v>
      </c>
      <c r="E20" s="71"/>
      <c r="F20" s="20">
        <v>24769</v>
      </c>
      <c r="G20" s="71"/>
      <c r="H20" s="20">
        <v>-7007</v>
      </c>
      <c r="I20" s="71"/>
      <c r="J20" s="20">
        <v>-1920</v>
      </c>
    </row>
    <row r="21" spans="1:10" ht="21.65" customHeight="1">
      <c r="A21" s="30" t="s">
        <v>95</v>
      </c>
      <c r="D21" s="20">
        <v>47717</v>
      </c>
      <c r="E21" s="71"/>
      <c r="F21" s="20">
        <v>52372</v>
      </c>
      <c r="G21" s="71"/>
      <c r="H21" s="102">
        <v>0</v>
      </c>
      <c r="I21" s="71"/>
      <c r="J21" s="102">
        <v>0</v>
      </c>
    </row>
    <row r="22" spans="1:10" ht="21.65" customHeight="1">
      <c r="A22" s="30" t="s">
        <v>167</v>
      </c>
      <c r="E22" s="71"/>
    </row>
    <row r="23" spans="1:10" ht="21.65" customHeight="1">
      <c r="A23" s="30" t="s">
        <v>168</v>
      </c>
      <c r="D23" s="55">
        <v>-59027</v>
      </c>
      <c r="F23" s="55">
        <v>-38697</v>
      </c>
      <c r="G23" s="71"/>
      <c r="H23" s="102">
        <v>0</v>
      </c>
      <c r="I23" s="71"/>
      <c r="J23" s="102">
        <v>0</v>
      </c>
    </row>
    <row r="24" spans="1:10" ht="21.65" customHeight="1">
      <c r="A24" s="30" t="s">
        <v>220</v>
      </c>
      <c r="D24" s="20">
        <v>178</v>
      </c>
      <c r="E24" s="71"/>
      <c r="F24" s="20">
        <v>-429</v>
      </c>
      <c r="G24" s="71"/>
      <c r="H24" s="20">
        <v>154</v>
      </c>
      <c r="I24" s="71"/>
      <c r="J24" s="20">
        <v>0</v>
      </c>
    </row>
    <row r="25" spans="1:10" ht="21.65" customHeight="1">
      <c r="A25" s="30" t="s">
        <v>169</v>
      </c>
      <c r="D25" s="20">
        <v>69136</v>
      </c>
      <c r="E25" s="71"/>
      <c r="F25" s="20">
        <v>-9397</v>
      </c>
      <c r="G25" s="71"/>
      <c r="H25" s="20">
        <v>-8046</v>
      </c>
      <c r="I25" s="71"/>
      <c r="J25" s="20">
        <v>3206</v>
      </c>
    </row>
    <row r="26" spans="1:10" ht="21.65" customHeight="1">
      <c r="A26" s="30" t="s">
        <v>210</v>
      </c>
      <c r="D26" s="20">
        <v>5783</v>
      </c>
      <c r="E26" s="71"/>
      <c r="F26" s="20">
        <v>-9679</v>
      </c>
      <c r="G26" s="71"/>
      <c r="H26" s="102">
        <v>5783</v>
      </c>
      <c r="I26" s="71"/>
      <c r="J26" s="102">
        <v>-7364</v>
      </c>
    </row>
    <row r="27" spans="1:10" ht="21.65" customHeight="1">
      <c r="A27" s="30" t="s">
        <v>217</v>
      </c>
      <c r="D27" s="20">
        <v>0</v>
      </c>
      <c r="E27" s="71"/>
      <c r="F27" s="20">
        <v>0</v>
      </c>
      <c r="G27" s="71"/>
      <c r="H27" s="102">
        <v>-789</v>
      </c>
      <c r="I27" s="71"/>
      <c r="J27" s="102">
        <v>0</v>
      </c>
    </row>
    <row r="28" spans="1:10" ht="21.65" customHeight="1">
      <c r="A28" s="30" t="s">
        <v>170</v>
      </c>
      <c r="D28" s="102">
        <v>-8111</v>
      </c>
      <c r="E28" s="71"/>
      <c r="F28" s="102">
        <v>-2787</v>
      </c>
      <c r="G28" s="71"/>
      <c r="H28" s="20">
        <v>-3472</v>
      </c>
      <c r="I28" s="71"/>
      <c r="J28" s="20">
        <v>-58</v>
      </c>
    </row>
    <row r="29" spans="1:10" ht="21.65" customHeight="1">
      <c r="A29" s="30" t="s">
        <v>171</v>
      </c>
      <c r="D29" s="102">
        <v>8020</v>
      </c>
      <c r="E29" s="71"/>
      <c r="F29" s="102">
        <v>499</v>
      </c>
      <c r="G29" s="71"/>
      <c r="H29" s="20">
        <v>8020</v>
      </c>
      <c r="I29" s="71"/>
      <c r="J29" s="20">
        <v>0</v>
      </c>
    </row>
    <row r="30" spans="1:10" ht="21.65" customHeight="1">
      <c r="A30" s="30" t="s">
        <v>207</v>
      </c>
      <c r="D30" s="102">
        <v>0</v>
      </c>
      <c r="E30" s="71"/>
      <c r="F30" s="102">
        <v>-300002</v>
      </c>
      <c r="G30" s="71"/>
      <c r="H30" s="20">
        <v>0</v>
      </c>
      <c r="I30" s="71"/>
      <c r="J30" s="20">
        <v>-300002</v>
      </c>
    </row>
    <row r="31" spans="1:10" ht="21.65" customHeight="1">
      <c r="A31" s="30" t="s">
        <v>172</v>
      </c>
      <c r="D31" s="56">
        <v>-6622</v>
      </c>
      <c r="E31" s="71"/>
      <c r="F31" s="56">
        <v>-3971</v>
      </c>
      <c r="G31" s="71"/>
      <c r="H31" s="56">
        <v>-15202</v>
      </c>
      <c r="I31" s="71"/>
      <c r="J31" s="56">
        <v>-4624</v>
      </c>
    </row>
    <row r="32" spans="1:10" ht="21" customHeight="1">
      <c r="A32" s="72"/>
      <c r="C32" s="72"/>
      <c r="D32" s="20">
        <f>SUM(D11:D31)</f>
        <v>1456026</v>
      </c>
      <c r="E32" s="20"/>
      <c r="F32" s="20">
        <f>SUM(F11:F31)</f>
        <v>1030444</v>
      </c>
      <c r="G32" s="20"/>
      <c r="H32" s="20">
        <f>SUM(H11:H31)</f>
        <v>727023</v>
      </c>
      <c r="I32" s="29"/>
      <c r="J32" s="20">
        <f>SUM(J11:J31)</f>
        <v>306757</v>
      </c>
    </row>
    <row r="33" spans="1:11" ht="21.65" customHeight="1">
      <c r="A33" s="98" t="s">
        <v>0</v>
      </c>
      <c r="C33" s="98"/>
      <c r="D33" s="13"/>
      <c r="E33" s="14"/>
      <c r="F33" s="13"/>
      <c r="G33" s="69"/>
    </row>
    <row r="34" spans="1:11" ht="21.65" customHeight="1">
      <c r="A34" s="106" t="s">
        <v>159</v>
      </c>
      <c r="C34" s="106"/>
      <c r="G34" s="69"/>
    </row>
    <row r="35" spans="1:11" ht="21.65" customHeight="1">
      <c r="A35" s="106"/>
      <c r="C35" s="106"/>
      <c r="G35" s="69"/>
    </row>
    <row r="36" spans="1:11" ht="21.65" customHeight="1">
      <c r="A36" s="82"/>
      <c r="B36" s="137"/>
      <c r="C36" s="82"/>
      <c r="D36" s="192" t="s">
        <v>2</v>
      </c>
      <c r="E36" s="192"/>
      <c r="F36" s="192"/>
      <c r="G36" s="69"/>
      <c r="H36" s="192" t="s">
        <v>3</v>
      </c>
      <c r="I36" s="192"/>
      <c r="J36" s="192"/>
    </row>
    <row r="37" spans="1:11" ht="21.65" customHeight="1">
      <c r="A37" s="21"/>
      <c r="B37" s="138"/>
      <c r="C37" s="21"/>
      <c r="D37" s="192" t="s">
        <v>4</v>
      </c>
      <c r="E37" s="192"/>
      <c r="F37" s="192"/>
      <c r="G37" s="69"/>
      <c r="H37" s="192" t="s">
        <v>4</v>
      </c>
      <c r="I37" s="192"/>
      <c r="J37" s="192"/>
    </row>
    <row r="38" spans="1:11" ht="21.65" customHeight="1">
      <c r="A38" s="82"/>
      <c r="B38" s="135"/>
      <c r="C38" s="82"/>
      <c r="D38" s="204" t="s">
        <v>70</v>
      </c>
      <c r="E38" s="194"/>
      <c r="F38" s="194"/>
      <c r="G38" s="5"/>
      <c r="H38" s="204" t="s">
        <v>70</v>
      </c>
      <c r="I38" s="194"/>
      <c r="J38" s="194"/>
    </row>
    <row r="39" spans="1:11" ht="21.65" customHeight="1">
      <c r="A39" s="82"/>
      <c r="B39" s="136"/>
      <c r="C39" s="82"/>
      <c r="D39" s="194" t="s">
        <v>5</v>
      </c>
      <c r="E39" s="194"/>
      <c r="F39" s="194"/>
      <c r="G39" s="5"/>
      <c r="H39" s="194" t="s">
        <v>5</v>
      </c>
      <c r="I39" s="194"/>
      <c r="J39" s="194"/>
    </row>
    <row r="40" spans="1:11" ht="21.65" customHeight="1">
      <c r="A40" s="82"/>
      <c r="B40" s="8" t="s">
        <v>8</v>
      </c>
      <c r="C40" s="82"/>
      <c r="D40" s="15">
        <v>2024</v>
      </c>
      <c r="E40" s="15"/>
      <c r="F40" s="15">
        <v>2023</v>
      </c>
      <c r="G40" s="69"/>
      <c r="H40" s="15">
        <v>2024</v>
      </c>
      <c r="I40" s="15"/>
      <c r="J40" s="15">
        <v>2023</v>
      </c>
    </row>
    <row r="41" spans="1:11" ht="21.65" customHeight="1">
      <c r="A41" s="21"/>
      <c r="B41" s="137"/>
      <c r="C41" s="21"/>
      <c r="D41" s="203" t="s">
        <v>10</v>
      </c>
      <c r="E41" s="203"/>
      <c r="F41" s="203"/>
      <c r="G41" s="203"/>
      <c r="H41" s="203"/>
      <c r="I41" s="203"/>
      <c r="J41" s="203"/>
    </row>
    <row r="42" spans="1:11" ht="21.65" customHeight="1">
      <c r="A42" s="34" t="s">
        <v>173</v>
      </c>
      <c r="B42" s="138"/>
      <c r="C42" s="34"/>
      <c r="D42" s="29"/>
      <c r="E42" s="29"/>
      <c r="F42" s="29"/>
      <c r="G42" s="29"/>
      <c r="H42" s="29"/>
      <c r="I42" s="29"/>
      <c r="J42" s="29"/>
    </row>
    <row r="43" spans="1:11" ht="21.65" customHeight="1">
      <c r="A43" s="32" t="s">
        <v>13</v>
      </c>
      <c r="B43" s="137"/>
      <c r="C43" s="32"/>
      <c r="D43" s="20">
        <v>-601820</v>
      </c>
      <c r="E43" s="71"/>
      <c r="F43" s="20">
        <v>-174391</v>
      </c>
      <c r="G43" s="71"/>
      <c r="H43" s="20">
        <v>-328290</v>
      </c>
      <c r="I43" s="71"/>
      <c r="J43" s="20">
        <v>289648</v>
      </c>
    </row>
    <row r="44" spans="1:11" ht="21.65" customHeight="1">
      <c r="A44" s="32" t="s">
        <v>14</v>
      </c>
      <c r="B44" s="8"/>
      <c r="C44" s="32"/>
      <c r="D44" s="20">
        <v>23700</v>
      </c>
      <c r="E44" s="71"/>
      <c r="F44" s="20">
        <v>-93482</v>
      </c>
      <c r="G44" s="71"/>
      <c r="H44" s="20">
        <v>-6271</v>
      </c>
      <c r="I44" s="71"/>
      <c r="J44" s="20">
        <v>-34341</v>
      </c>
      <c r="K44" s="29"/>
    </row>
    <row r="45" spans="1:11" ht="21.65" customHeight="1">
      <c r="A45" s="21" t="s">
        <v>17</v>
      </c>
      <c r="B45" s="138"/>
      <c r="C45" s="21"/>
      <c r="D45" s="20">
        <v>136555</v>
      </c>
      <c r="E45" s="71"/>
      <c r="F45" s="20">
        <v>-149045</v>
      </c>
      <c r="G45" s="71"/>
      <c r="H45" s="20">
        <v>50093</v>
      </c>
      <c r="I45" s="71"/>
      <c r="J45" s="20">
        <v>-175040</v>
      </c>
      <c r="K45" s="29"/>
    </row>
    <row r="46" spans="1:11" ht="21.65" customHeight="1">
      <c r="A46" s="21" t="s">
        <v>18</v>
      </c>
      <c r="B46" s="138"/>
      <c r="C46" s="21"/>
      <c r="D46" s="20">
        <v>2605</v>
      </c>
      <c r="E46" s="71"/>
      <c r="F46" s="20">
        <v>96</v>
      </c>
      <c r="G46" s="71"/>
      <c r="H46" s="20">
        <v>2258</v>
      </c>
      <c r="I46" s="71"/>
      <c r="J46" s="20">
        <v>1028</v>
      </c>
    </row>
    <row r="47" spans="1:11" ht="21.65" customHeight="1">
      <c r="A47" s="21" t="s">
        <v>32</v>
      </c>
      <c r="B47" s="138"/>
      <c r="C47" s="21"/>
      <c r="D47" s="20">
        <v>3293</v>
      </c>
      <c r="E47" s="71"/>
      <c r="F47" s="20">
        <v>-4214</v>
      </c>
      <c r="G47" s="71"/>
      <c r="H47" s="20">
        <v>2169</v>
      </c>
      <c r="I47" s="71"/>
      <c r="J47" s="20">
        <v>0</v>
      </c>
    </row>
    <row r="48" spans="1:11" ht="21.65" customHeight="1">
      <c r="A48" s="32" t="s">
        <v>37</v>
      </c>
      <c r="B48" s="138"/>
      <c r="C48" s="32"/>
      <c r="D48" s="20">
        <v>204264</v>
      </c>
      <c r="E48" s="71"/>
      <c r="F48" s="20">
        <v>-428455</v>
      </c>
      <c r="G48" s="71"/>
      <c r="H48" s="20">
        <v>-21750</v>
      </c>
      <c r="I48" s="71"/>
      <c r="J48" s="20">
        <v>2746</v>
      </c>
    </row>
    <row r="49" spans="1:11" ht="21.65" customHeight="1">
      <c r="A49" s="32" t="s">
        <v>38</v>
      </c>
      <c r="B49" s="138"/>
      <c r="C49" s="32"/>
      <c r="D49" s="20">
        <v>99971</v>
      </c>
      <c r="E49" s="71"/>
      <c r="F49" s="20">
        <v>36939</v>
      </c>
      <c r="G49" s="71"/>
      <c r="H49" s="20">
        <v>-226172</v>
      </c>
      <c r="I49" s="71"/>
      <c r="J49" s="20">
        <v>-208786</v>
      </c>
    </row>
    <row r="50" spans="1:11" ht="21.65" customHeight="1">
      <c r="A50" s="21" t="s">
        <v>43</v>
      </c>
      <c r="B50" s="138"/>
      <c r="C50" s="21"/>
      <c r="D50" s="20">
        <v>-843</v>
      </c>
      <c r="E50" s="71"/>
      <c r="F50" s="20">
        <v>323</v>
      </c>
      <c r="G50" s="71"/>
      <c r="H50" s="20">
        <v>-920</v>
      </c>
      <c r="I50" s="71"/>
      <c r="J50" s="20">
        <v>323</v>
      </c>
    </row>
    <row r="51" spans="1:11" ht="21.65" customHeight="1">
      <c r="A51" s="21" t="s">
        <v>50</v>
      </c>
      <c r="B51" s="138"/>
      <c r="C51" s="21"/>
      <c r="D51" s="20">
        <v>-2585</v>
      </c>
      <c r="E51" s="71"/>
      <c r="F51" s="20">
        <v>0</v>
      </c>
      <c r="G51" s="71"/>
      <c r="H51" s="20">
        <v>0</v>
      </c>
      <c r="I51" s="71"/>
      <c r="J51" s="20">
        <v>0</v>
      </c>
    </row>
    <row r="52" spans="1:11" ht="21.65" customHeight="1">
      <c r="A52" s="21" t="s">
        <v>174</v>
      </c>
      <c r="B52" s="138"/>
      <c r="C52" s="21"/>
      <c r="D52" s="104">
        <v>-1713</v>
      </c>
      <c r="E52" s="29"/>
      <c r="F52" s="104">
        <v>-28679</v>
      </c>
      <c r="G52" s="29"/>
      <c r="H52" s="104">
        <v>0</v>
      </c>
      <c r="I52" s="29"/>
      <c r="J52" s="104">
        <v>-20153</v>
      </c>
    </row>
    <row r="53" spans="1:11" s="27" customFormat="1" ht="21.65" customHeight="1">
      <c r="A53" s="27" t="s">
        <v>175</v>
      </c>
      <c r="B53" s="138"/>
      <c r="C53" s="130"/>
      <c r="D53" s="132">
        <f>SUM(D32:D52)-D40</f>
        <v>1319453</v>
      </c>
      <c r="E53" s="132"/>
      <c r="F53" s="132">
        <f>SUM(F32:F52)-F40</f>
        <v>189536</v>
      </c>
      <c r="G53" s="132"/>
      <c r="H53" s="132">
        <f>SUM(H32:H52)-H40</f>
        <v>198140</v>
      </c>
      <c r="I53" s="132"/>
      <c r="J53" s="132">
        <f>SUM(J32:J52)-J40</f>
        <v>162182</v>
      </c>
      <c r="K53" s="30"/>
    </row>
    <row r="54" spans="1:11" ht="21.65" customHeight="1">
      <c r="A54" s="32" t="s">
        <v>176</v>
      </c>
      <c r="B54" s="138"/>
      <c r="C54" s="32"/>
      <c r="D54" s="104">
        <v>-65577</v>
      </c>
      <c r="E54" s="29"/>
      <c r="F54" s="104">
        <v>-39342</v>
      </c>
      <c r="G54" s="29"/>
      <c r="H54" s="104">
        <v>-24969</v>
      </c>
      <c r="I54" s="29"/>
      <c r="J54" s="104">
        <v>-21623</v>
      </c>
      <c r="K54" s="27"/>
    </row>
    <row r="55" spans="1:11" ht="21.65" customHeight="1">
      <c r="A55" s="27" t="s">
        <v>177</v>
      </c>
      <c r="B55" s="138"/>
      <c r="C55" s="27"/>
      <c r="D55" s="133">
        <f>SUM(D53:D54)</f>
        <v>1253876</v>
      </c>
      <c r="E55" s="132"/>
      <c r="F55" s="133">
        <f>SUM(F53:F54)</f>
        <v>150194</v>
      </c>
      <c r="G55" s="132"/>
      <c r="H55" s="133">
        <f>SUM(H53:H54)</f>
        <v>173171</v>
      </c>
      <c r="I55" s="132"/>
      <c r="J55" s="133">
        <f>SUM(J53:J54)</f>
        <v>140559</v>
      </c>
    </row>
    <row r="56" spans="1:11" ht="21.65" customHeight="1">
      <c r="A56" s="72"/>
      <c r="B56" s="138"/>
      <c r="C56" s="72"/>
      <c r="D56" s="33"/>
      <c r="E56" s="33"/>
      <c r="F56" s="33"/>
      <c r="G56" s="33"/>
      <c r="H56" s="33"/>
      <c r="I56" s="33"/>
      <c r="J56" s="33"/>
    </row>
    <row r="57" spans="1:11" ht="21.65" customHeight="1">
      <c r="A57" s="191" t="s">
        <v>178</v>
      </c>
      <c r="B57" s="139"/>
      <c r="C57" s="107"/>
      <c r="D57" s="70"/>
      <c r="E57" s="70"/>
      <c r="F57" s="70"/>
      <c r="G57" s="70"/>
      <c r="H57" s="70"/>
      <c r="I57" s="70"/>
      <c r="J57" s="70"/>
    </row>
    <row r="58" spans="1:11" ht="21.65" customHeight="1">
      <c r="A58" s="189" t="s">
        <v>179</v>
      </c>
      <c r="B58" s="138"/>
      <c r="D58" s="20">
        <v>0</v>
      </c>
      <c r="E58" s="71"/>
      <c r="F58" s="20">
        <v>-1620</v>
      </c>
      <c r="G58" s="71"/>
      <c r="H58" s="20">
        <v>0</v>
      </c>
      <c r="I58" s="71"/>
      <c r="J58" s="20">
        <v>0</v>
      </c>
    </row>
    <row r="59" spans="1:11" ht="21.65" customHeight="1">
      <c r="A59" s="189" t="s">
        <v>216</v>
      </c>
      <c r="B59" s="138" t="s">
        <v>24</v>
      </c>
      <c r="D59" s="20">
        <v>0</v>
      </c>
      <c r="E59" s="71"/>
      <c r="F59" s="20">
        <v>0</v>
      </c>
      <c r="G59" s="71"/>
      <c r="H59" s="20">
        <v>687746</v>
      </c>
      <c r="I59" s="71"/>
      <c r="J59" s="20">
        <v>0</v>
      </c>
    </row>
    <row r="60" spans="1:11" s="189" customFormat="1" ht="21.65" customHeight="1">
      <c r="A60" s="189" t="s">
        <v>215</v>
      </c>
      <c r="B60" s="190" t="s">
        <v>24</v>
      </c>
      <c r="D60" s="20">
        <v>0</v>
      </c>
      <c r="E60" s="71"/>
      <c r="F60" s="20">
        <v>0</v>
      </c>
      <c r="G60" s="71"/>
      <c r="H60" s="20">
        <v>1299</v>
      </c>
      <c r="I60" s="71"/>
      <c r="J60" s="20">
        <v>0</v>
      </c>
    </row>
    <row r="61" spans="1:11" ht="21.65" customHeight="1">
      <c r="A61" s="30" t="s">
        <v>180</v>
      </c>
      <c r="B61" s="137"/>
      <c r="D61" s="102">
        <v>8246</v>
      </c>
      <c r="E61" s="102"/>
      <c r="F61" s="102">
        <v>3142</v>
      </c>
      <c r="G61" s="71"/>
      <c r="H61" s="20">
        <v>3472</v>
      </c>
      <c r="I61" s="71"/>
      <c r="J61" s="20">
        <v>150</v>
      </c>
    </row>
    <row r="62" spans="1:11" ht="21.65" customHeight="1">
      <c r="A62" s="30" t="s">
        <v>181</v>
      </c>
      <c r="B62" s="137"/>
      <c r="D62" s="102">
        <v>-311972</v>
      </c>
      <c r="E62" s="71"/>
      <c r="F62" s="102">
        <v>-301654</v>
      </c>
      <c r="G62" s="71"/>
      <c r="H62" s="20">
        <v>-273730</v>
      </c>
      <c r="I62" s="71"/>
      <c r="J62" s="20">
        <v>-214220</v>
      </c>
    </row>
    <row r="63" spans="1:11" ht="21.65" customHeight="1">
      <c r="A63" s="32" t="s">
        <v>182</v>
      </c>
      <c r="B63" s="138"/>
      <c r="C63" s="32"/>
      <c r="D63" s="20">
        <v>-20573</v>
      </c>
      <c r="E63" s="71"/>
      <c r="F63" s="20">
        <v>-6512</v>
      </c>
      <c r="G63" s="71"/>
      <c r="H63" s="20">
        <v>-17630</v>
      </c>
      <c r="I63" s="71"/>
      <c r="J63" s="20">
        <v>-4852</v>
      </c>
    </row>
    <row r="64" spans="1:11" ht="21.65" customHeight="1">
      <c r="A64" s="21" t="s">
        <v>183</v>
      </c>
      <c r="B64" s="138"/>
      <c r="C64" s="21"/>
      <c r="D64" s="102">
        <v>0</v>
      </c>
      <c r="E64" s="71"/>
      <c r="F64" s="102">
        <v>0</v>
      </c>
      <c r="G64" s="71"/>
      <c r="H64" s="20">
        <v>-1110542</v>
      </c>
      <c r="I64" s="71"/>
      <c r="J64" s="20">
        <v>-996719</v>
      </c>
    </row>
    <row r="65" spans="1:10" ht="21.65" customHeight="1">
      <c r="A65" s="21" t="s">
        <v>184</v>
      </c>
      <c r="B65" s="138"/>
      <c r="C65" s="21"/>
      <c r="D65" s="102">
        <v>0</v>
      </c>
      <c r="E65" s="71"/>
      <c r="F65" s="102">
        <v>0</v>
      </c>
      <c r="G65" s="71"/>
      <c r="H65" s="20">
        <v>1375652</v>
      </c>
      <c r="I65" s="71"/>
      <c r="J65" s="20">
        <v>762592</v>
      </c>
    </row>
    <row r="66" spans="1:10" ht="21.65" customHeight="1">
      <c r="A66" s="32" t="s">
        <v>185</v>
      </c>
      <c r="B66" s="138"/>
      <c r="C66" s="32"/>
      <c r="D66" s="102">
        <v>0</v>
      </c>
      <c r="E66" s="71"/>
      <c r="F66" s="102">
        <v>300002</v>
      </c>
      <c r="G66" s="71"/>
      <c r="H66" s="20">
        <v>563401</v>
      </c>
      <c r="I66" s="71"/>
      <c r="J66" s="20">
        <v>585549</v>
      </c>
    </row>
    <row r="67" spans="1:10" ht="21.65" customHeight="1">
      <c r="A67" s="32" t="s">
        <v>186</v>
      </c>
      <c r="B67" s="138"/>
      <c r="C67" s="32"/>
      <c r="D67" s="20">
        <v>5281</v>
      </c>
      <c r="E67" s="71"/>
      <c r="F67" s="20">
        <v>3215</v>
      </c>
      <c r="G67" s="71"/>
      <c r="H67" s="20">
        <v>13683</v>
      </c>
      <c r="I67" s="71"/>
      <c r="J67" s="20">
        <v>3323</v>
      </c>
    </row>
    <row r="68" spans="1:10" ht="21.65" customHeight="1">
      <c r="A68" s="72" t="s">
        <v>187</v>
      </c>
      <c r="B68" s="138"/>
      <c r="C68" s="72"/>
      <c r="D68" s="74">
        <f>SUM(D58:D67)</f>
        <v>-319018</v>
      </c>
      <c r="E68" s="73"/>
      <c r="F68" s="74">
        <f>SUM(F58:F67)</f>
        <v>-3427</v>
      </c>
      <c r="G68" s="73"/>
      <c r="H68" s="74">
        <f>SUM(H58:H67)</f>
        <v>1243351</v>
      </c>
      <c r="I68" s="73"/>
      <c r="J68" s="74">
        <f>SUM(J58:J67)</f>
        <v>135823</v>
      </c>
    </row>
    <row r="69" spans="1:10" ht="21.65" customHeight="1">
      <c r="A69" s="98" t="s">
        <v>0</v>
      </c>
      <c r="B69" s="138"/>
      <c r="C69" s="98"/>
      <c r="D69" s="13"/>
      <c r="E69" s="14"/>
      <c r="F69" s="13"/>
      <c r="G69" s="69"/>
    </row>
    <row r="70" spans="1:10" ht="21.65" customHeight="1">
      <c r="A70" s="106" t="s">
        <v>159</v>
      </c>
      <c r="B70" s="138"/>
      <c r="C70" s="106"/>
      <c r="G70" s="69"/>
    </row>
    <row r="71" spans="1:10" ht="21.65" customHeight="1">
      <c r="A71" s="106"/>
      <c r="B71" s="138"/>
      <c r="C71" s="106"/>
      <c r="G71" s="69"/>
    </row>
    <row r="72" spans="1:10" ht="21.65" customHeight="1">
      <c r="A72" s="82"/>
      <c r="B72" s="138"/>
      <c r="C72" s="82"/>
      <c r="D72" s="192" t="s">
        <v>2</v>
      </c>
      <c r="E72" s="192"/>
      <c r="F72" s="192"/>
      <c r="G72" s="69"/>
      <c r="H72" s="192" t="s">
        <v>3</v>
      </c>
      <c r="I72" s="192"/>
      <c r="J72" s="192"/>
    </row>
    <row r="73" spans="1:10" ht="21.65" customHeight="1">
      <c r="A73" s="21"/>
      <c r="B73" s="138"/>
      <c r="C73" s="21"/>
      <c r="D73" s="192" t="s">
        <v>4</v>
      </c>
      <c r="E73" s="192"/>
      <c r="F73" s="192"/>
      <c r="G73" s="69"/>
      <c r="H73" s="192" t="s">
        <v>4</v>
      </c>
      <c r="I73" s="192"/>
      <c r="J73" s="192"/>
    </row>
    <row r="74" spans="1:10" ht="21.65" customHeight="1">
      <c r="A74" s="82"/>
      <c r="B74" s="137"/>
      <c r="C74" s="82"/>
      <c r="D74" s="204" t="s">
        <v>70</v>
      </c>
      <c r="E74" s="194"/>
      <c r="F74" s="194"/>
      <c r="G74" s="5"/>
      <c r="H74" s="204" t="s">
        <v>70</v>
      </c>
      <c r="I74" s="194"/>
      <c r="J74" s="194"/>
    </row>
    <row r="75" spans="1:10" ht="21.65" customHeight="1">
      <c r="A75" s="82"/>
      <c r="B75" s="137"/>
      <c r="C75" s="82"/>
      <c r="D75" s="194" t="s">
        <v>5</v>
      </c>
      <c r="E75" s="194"/>
      <c r="F75" s="194"/>
      <c r="G75" s="5"/>
      <c r="H75" s="194" t="s">
        <v>5</v>
      </c>
      <c r="I75" s="194"/>
      <c r="J75" s="194"/>
    </row>
    <row r="76" spans="1:10" ht="21.65" customHeight="1">
      <c r="A76" s="82"/>
      <c r="B76" s="8" t="s">
        <v>8</v>
      </c>
      <c r="C76" s="82"/>
      <c r="D76" s="15">
        <v>2024</v>
      </c>
      <c r="E76" s="15"/>
      <c r="F76" s="15">
        <v>2023</v>
      </c>
      <c r="G76" s="69"/>
      <c r="H76" s="15">
        <v>2024</v>
      </c>
      <c r="I76" s="15"/>
      <c r="J76" s="15">
        <v>2023</v>
      </c>
    </row>
    <row r="77" spans="1:10" ht="21.65" customHeight="1">
      <c r="A77" s="21"/>
      <c r="B77" s="136"/>
      <c r="C77" s="21"/>
      <c r="D77" s="203" t="s">
        <v>10</v>
      </c>
      <c r="E77" s="203"/>
      <c r="F77" s="203"/>
      <c r="G77" s="203"/>
      <c r="H77" s="203"/>
      <c r="I77" s="203"/>
      <c r="J77" s="203"/>
    </row>
    <row r="78" spans="1:10" ht="21.65" customHeight="1">
      <c r="A78" s="107" t="s">
        <v>188</v>
      </c>
      <c r="B78" s="136"/>
      <c r="C78" s="107"/>
      <c r="D78" s="70"/>
      <c r="E78" s="70"/>
      <c r="F78" s="70"/>
      <c r="G78" s="70"/>
      <c r="H78" s="70"/>
      <c r="I78" s="70"/>
      <c r="J78" s="70"/>
    </row>
    <row r="79" spans="1:10" ht="21.65" customHeight="1">
      <c r="A79" s="21" t="s">
        <v>213</v>
      </c>
      <c r="B79" s="137"/>
      <c r="C79" s="21"/>
      <c r="D79" s="55">
        <v>-891217</v>
      </c>
      <c r="E79" s="71"/>
      <c r="F79" s="55">
        <v>53755</v>
      </c>
      <c r="G79" s="71"/>
      <c r="H79" s="20">
        <v>-850000</v>
      </c>
      <c r="I79" s="71"/>
      <c r="J79" s="20">
        <v>100000</v>
      </c>
    </row>
    <row r="80" spans="1:10" ht="21.65" customHeight="1">
      <c r="A80" s="21" t="s">
        <v>189</v>
      </c>
      <c r="B80" s="138"/>
      <c r="C80" s="21"/>
      <c r="D80" s="55">
        <v>0</v>
      </c>
      <c r="E80" s="71"/>
      <c r="F80" s="55">
        <v>0</v>
      </c>
      <c r="G80" s="71"/>
      <c r="H80" s="20">
        <v>2443521</v>
      </c>
      <c r="I80" s="71"/>
      <c r="J80" s="20">
        <v>2832866</v>
      </c>
    </row>
    <row r="81" spans="1:16" ht="21.65" customHeight="1">
      <c r="A81" s="21" t="s">
        <v>190</v>
      </c>
      <c r="B81" s="137"/>
      <c r="C81" s="21"/>
      <c r="D81" s="55">
        <v>0</v>
      </c>
      <c r="E81" s="71"/>
      <c r="F81" s="55">
        <v>0</v>
      </c>
      <c r="G81" s="71"/>
      <c r="H81" s="20">
        <v>-3015677</v>
      </c>
      <c r="I81" s="71"/>
      <c r="J81" s="20">
        <v>-3067295</v>
      </c>
    </row>
    <row r="82" spans="1:16" ht="21.65" customHeight="1">
      <c r="A82" s="21" t="s">
        <v>211</v>
      </c>
      <c r="B82" s="137"/>
      <c r="C82" s="21"/>
      <c r="D82" s="55">
        <v>-46164</v>
      </c>
      <c r="E82" s="71"/>
      <c r="F82" s="55">
        <v>0</v>
      </c>
      <c r="G82" s="71"/>
      <c r="H82" s="20">
        <v>0</v>
      </c>
      <c r="I82" s="71"/>
      <c r="J82" s="20">
        <v>0</v>
      </c>
    </row>
    <row r="83" spans="1:16" ht="21.65" customHeight="1">
      <c r="A83" s="21" t="s">
        <v>191</v>
      </c>
      <c r="B83" s="138"/>
      <c r="C83" s="21"/>
      <c r="D83" s="20">
        <v>-20555</v>
      </c>
      <c r="E83" s="71"/>
      <c r="F83" s="20">
        <v>-40254</v>
      </c>
      <c r="G83" s="71"/>
      <c r="H83" s="20">
        <v>-14805</v>
      </c>
      <c r="I83" s="71"/>
      <c r="J83" s="20">
        <v>-15766</v>
      </c>
    </row>
    <row r="84" spans="1:16" ht="21.65" customHeight="1">
      <c r="A84" s="30" t="s">
        <v>192</v>
      </c>
      <c r="B84" s="137"/>
      <c r="D84" s="20">
        <v>-79</v>
      </c>
      <c r="E84" s="71"/>
      <c r="F84" s="20">
        <v>-23</v>
      </c>
      <c r="G84" s="71"/>
      <c r="H84" s="20">
        <v>-79</v>
      </c>
      <c r="I84" s="71"/>
      <c r="J84" s="20">
        <v>-23</v>
      </c>
    </row>
    <row r="85" spans="1:16" ht="21.65" customHeight="1">
      <c r="A85" s="32" t="s">
        <v>193</v>
      </c>
      <c r="B85" s="138"/>
      <c r="C85" s="32"/>
      <c r="D85" s="20">
        <v>-29421</v>
      </c>
      <c r="E85" s="71"/>
      <c r="F85" s="20">
        <v>-23797</v>
      </c>
      <c r="G85" s="71"/>
      <c r="H85" s="20">
        <v>-16765</v>
      </c>
      <c r="I85" s="71"/>
      <c r="J85" s="20">
        <v>-7623</v>
      </c>
    </row>
    <row r="86" spans="1:16" ht="21.65" customHeight="1">
      <c r="A86" s="72" t="s">
        <v>212</v>
      </c>
      <c r="B86" s="138"/>
      <c r="C86" s="72"/>
      <c r="D86" s="74">
        <f>SUM(D79:D85)</f>
        <v>-987436</v>
      </c>
      <c r="E86" s="73"/>
      <c r="F86" s="74">
        <f>SUM(F79:F85)</f>
        <v>-10319</v>
      </c>
      <c r="G86" s="73"/>
      <c r="H86" s="74">
        <f>SUM(H79:H85)</f>
        <v>-1453805</v>
      </c>
      <c r="I86" s="73"/>
      <c r="J86" s="74">
        <f>SUM(J79:J85)</f>
        <v>-157841</v>
      </c>
    </row>
    <row r="87" spans="1:16" ht="21.65" customHeight="1">
      <c r="A87" s="72"/>
      <c r="B87" s="138"/>
      <c r="C87" s="72"/>
      <c r="D87" s="73"/>
      <c r="E87" s="73"/>
      <c r="F87" s="73"/>
      <c r="G87" s="73"/>
      <c r="H87" s="73"/>
      <c r="I87" s="73"/>
      <c r="J87" s="73"/>
    </row>
    <row r="88" spans="1:16" s="27" customFormat="1" ht="21.65" customHeight="1">
      <c r="A88" s="72" t="s">
        <v>214</v>
      </c>
      <c r="B88" s="138"/>
      <c r="C88" s="72"/>
      <c r="D88" s="60">
        <f>D86+D68+D55</f>
        <v>-52578</v>
      </c>
      <c r="E88" s="73"/>
      <c r="F88" s="73">
        <f>F86+F68+F55</f>
        <v>136448</v>
      </c>
      <c r="G88" s="73"/>
      <c r="H88" s="60">
        <f>H86+H68+H55</f>
        <v>-37283</v>
      </c>
      <c r="I88" s="73"/>
      <c r="J88" s="73">
        <f>J86+J68+J55</f>
        <v>118541</v>
      </c>
      <c r="K88" s="30"/>
    </row>
    <row r="89" spans="1:16" s="27" customFormat="1" ht="21.65" customHeight="1">
      <c r="A89" s="30" t="s">
        <v>205</v>
      </c>
      <c r="B89" s="138"/>
      <c r="C89" s="72"/>
      <c r="D89" s="55">
        <v>1339235</v>
      </c>
      <c r="E89" s="73"/>
      <c r="F89" s="55">
        <v>1086594</v>
      </c>
      <c r="G89" s="73"/>
      <c r="H89" s="70">
        <v>501848</v>
      </c>
      <c r="I89" s="73"/>
      <c r="J89" s="55">
        <v>521563</v>
      </c>
      <c r="K89" s="30"/>
    </row>
    <row r="90" spans="1:16" ht="21.65" customHeight="1" thickBot="1">
      <c r="A90" s="27" t="s">
        <v>206</v>
      </c>
      <c r="B90" s="138"/>
      <c r="C90" s="27"/>
      <c r="D90" s="105">
        <f>SUM(D88:D89)</f>
        <v>1286657</v>
      </c>
      <c r="E90" s="73"/>
      <c r="F90" s="105">
        <f>SUM(F88:F89)</f>
        <v>1223042</v>
      </c>
      <c r="G90" s="73"/>
      <c r="H90" s="105">
        <f>SUM(H88:H89)</f>
        <v>464565</v>
      </c>
      <c r="I90" s="73"/>
      <c r="J90" s="105">
        <f>SUM(J88:J89)</f>
        <v>640104</v>
      </c>
      <c r="L90" s="70"/>
      <c r="O90" s="70"/>
      <c r="P90" s="70"/>
    </row>
    <row r="91" spans="1:16" ht="21.65" customHeight="1" thickTop="1">
      <c r="B91" s="138"/>
      <c r="D91" s="70"/>
      <c r="F91" s="70"/>
    </row>
    <row r="92" spans="1:16" ht="21.65" customHeight="1">
      <c r="A92" s="101" t="s">
        <v>194</v>
      </c>
      <c r="B92" s="138"/>
      <c r="C92" s="101"/>
    </row>
    <row r="93" spans="1:16" ht="21.65" customHeight="1">
      <c r="A93" s="30" t="s">
        <v>195</v>
      </c>
      <c r="B93" s="138"/>
      <c r="D93" s="102">
        <v>5239</v>
      </c>
      <c r="E93" s="102"/>
      <c r="F93" s="102">
        <v>12646</v>
      </c>
      <c r="G93" s="71"/>
      <c r="H93" s="20">
        <v>0</v>
      </c>
      <c r="I93" s="71"/>
      <c r="J93" s="20">
        <v>0</v>
      </c>
    </row>
    <row r="94" spans="1:16" ht="21.65" customHeight="1">
      <c r="A94" s="30" t="s">
        <v>196</v>
      </c>
      <c r="E94" s="102"/>
      <c r="G94" s="102"/>
      <c r="I94" s="102"/>
    </row>
    <row r="95" spans="1:16" ht="21.65" customHeight="1">
      <c r="A95" s="30" t="s">
        <v>197</v>
      </c>
      <c r="B95" s="138"/>
      <c r="D95" s="102">
        <v>146202</v>
      </c>
      <c r="E95" s="102"/>
      <c r="F95" s="102">
        <v>215222</v>
      </c>
      <c r="G95" s="102"/>
      <c r="H95" s="102">
        <v>110820</v>
      </c>
      <c r="I95" s="102"/>
      <c r="J95" s="102">
        <v>151616</v>
      </c>
    </row>
    <row r="96" spans="1:16" ht="24" customHeight="1">
      <c r="A96" s="30" t="s">
        <v>218</v>
      </c>
      <c r="B96" s="138" t="s">
        <v>24</v>
      </c>
      <c r="D96" s="20">
        <v>0</v>
      </c>
      <c r="E96" s="102"/>
      <c r="F96" s="20">
        <v>0</v>
      </c>
      <c r="G96" s="71"/>
      <c r="H96" s="20">
        <v>1104694</v>
      </c>
      <c r="I96" s="71"/>
      <c r="J96" s="20">
        <v>0</v>
      </c>
    </row>
    <row r="97" spans="2:2" ht="24" customHeight="1">
      <c r="B97" s="138"/>
    </row>
    <row r="99" spans="2:2" ht="24" customHeight="1">
      <c r="B99" s="140"/>
    </row>
  </sheetData>
  <mergeCells count="27">
    <mergeCell ref="D74:F74"/>
    <mergeCell ref="H74:J74"/>
    <mergeCell ref="D75:F75"/>
    <mergeCell ref="H75:J75"/>
    <mergeCell ref="D77:J77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37:F37"/>
    <mergeCell ref="H37:J37"/>
    <mergeCell ref="D36:F36"/>
    <mergeCell ref="H36:J36"/>
    <mergeCell ref="D39:F39"/>
    <mergeCell ref="H39:J39"/>
    <mergeCell ref="D38:F38"/>
    <mergeCell ref="H38:J38"/>
    <mergeCell ref="D41:J41"/>
    <mergeCell ref="D72:F72"/>
    <mergeCell ref="H72:J72"/>
    <mergeCell ref="D73:F73"/>
    <mergeCell ref="H73:J73"/>
  </mergeCells>
  <pageMargins left="0.7" right="0.7" top="0.48" bottom="0.5" header="0.5" footer="0.5"/>
  <pageSetup paperSize="9" scale="74" firstPageNumber="9" fitToHeight="0" orientation="portrait" useFirstPageNumber="1" r:id="rId1"/>
  <headerFooter alignWithMargins="0">
    <oddFooter>&amp;L&amp;"Times New Roman,Regular"&amp;11The accompanying notes form an integral part of the interim financial statements.
&amp;10
&amp;C&amp;"Times New Roman,Regular"&amp;11&amp;P</oddFooter>
  </headerFooter>
  <rowBreaks count="2" manualBreakCount="2">
    <brk id="32" max="9" man="1"/>
    <brk id="68" max="9" man="1"/>
  </rowBreaks>
  <customProperties>
    <customPr name="_pios_id" r:id="rId2"/>
    <customPr name="EpmWorksheetKeyString_GUI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2.7.001.82873</Revision>
</Application>
</file>

<file path=customXml/itemProps1.xml><?xml version="1.0" encoding="utf-8"?>
<ds:datastoreItem xmlns:ds="http://schemas.openxmlformats.org/officeDocument/2006/customXml" ds:itemID="{07AAD094-3DED-4AEF-9D89-62F250182975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</vt:lpstr>
      <vt:lpstr>Equity Conso-7</vt:lpstr>
      <vt:lpstr>Equity Seperate-8</vt:lpstr>
      <vt:lpstr>CF-9-11</vt:lpstr>
      <vt:lpstr>'BS-2-4'!Print_Area</vt:lpstr>
      <vt:lpstr>'CF-9-11'!Print_Area</vt:lpstr>
      <vt:lpstr>'Equity Conso-7'!Print_Area</vt:lpstr>
      <vt:lpstr>'Equity Seperate-8'!Print_Area</vt:lpstr>
      <vt:lpstr>'PL-5-6'!Print_Area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ylimsiri</dc:creator>
  <cp:keywords/>
  <dc:description/>
  <cp:lastModifiedBy>Kornsiri, Chongaksorn</cp:lastModifiedBy>
  <cp:revision/>
  <cp:lastPrinted>2024-05-15T01:55:00Z</cp:lastPrinted>
  <dcterms:created xsi:type="dcterms:W3CDTF">2015-05-02T04:57:45Z</dcterms:created>
  <dcterms:modified xsi:type="dcterms:W3CDTF">2024-05-15T01:55:03Z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2024-03-27T07:44:13Z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99f6dd73-ed41-45e8-8229-a3367f205485</vt:lpwstr>
  </property>
  <property fmtid="{D5CDD505-2E9C-101B-9397-08002B2CF9AE}" pid="8" name="MSIP_Label_a6b42c54-cfeb-4535-9ee6-866b3abbb09d_ContentBits">
    <vt:lpwstr>0</vt:lpwstr>
  </property>
</Properties>
</file>