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Q1'Mar24\"/>
    </mc:Choice>
  </mc:AlternateContent>
  <xr:revisionPtr revIDLastSave="0" documentId="13_ncr:1_{21BA4C3A-EAC1-4FA5-9E87-D2229D58EBDC}" xr6:coauthVersionLast="47" xr6:coauthVersionMax="47" xr10:uidLastSave="{00000000-0000-0000-0000-000000000000}"/>
  <bookViews>
    <workbookView xWindow="-120" yWindow="-120" windowWidth="21840" windowHeight="13020" tabRatio="784" activeTab="4" xr2:uid="{00000000-000D-0000-FFFF-FFFF00000000}"/>
  </bookViews>
  <sheets>
    <sheet name="2-4 PAE  " sheetId="10" r:id="rId1"/>
    <sheet name="5 PL " sheetId="11" r:id="rId2"/>
    <sheet name="6 Conso" sheetId="12" r:id="rId3"/>
    <sheet name="7 Com" sheetId="13" r:id="rId4"/>
    <sheet name="8-10 CF" sheetId="14" r:id="rId5"/>
  </sheets>
  <definedNames>
    <definedName name="_xlnm._FilterDatabase" localSheetId="2" hidden="1">'6 Conso'!#REF!</definedName>
    <definedName name="_xlnm.Print_Area" localSheetId="0">'2-4 PAE  '!$A$1:$M$140</definedName>
    <definedName name="_xlnm.Print_Area" localSheetId="1">'5 PL '!$A$1:$M$54</definedName>
    <definedName name="_xlnm.Print_Area" localSheetId="2">'6 Conso'!$A$1:$AG$39</definedName>
    <definedName name="_xlnm.Print_Area" localSheetId="3">'7 Com'!$A$1:$W$33</definedName>
    <definedName name="_xlnm.Print_Area" localSheetId="4">'8-10 CF'!$A$1:$M$133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0" i="14" l="1"/>
  <c r="AC26" i="12"/>
  <c r="AG26" i="12" s="1"/>
  <c r="M126" i="10" l="1"/>
  <c r="K126" i="10"/>
  <c r="K129" i="10" s="1"/>
  <c r="I126" i="10"/>
  <c r="G126" i="10"/>
  <c r="G129" i="10" s="1"/>
  <c r="AA30" i="12"/>
  <c r="AC30" i="12" s="1"/>
  <c r="AG30" i="12" s="1"/>
  <c r="M35" i="14"/>
  <c r="K35" i="14"/>
  <c r="G47" i="11"/>
  <c r="G41" i="11"/>
  <c r="G12" i="11"/>
  <c r="G19" i="11" s="1"/>
  <c r="G22" i="11" s="1"/>
  <c r="M82" i="10"/>
  <c r="K82" i="10"/>
  <c r="I82" i="10"/>
  <c r="G82" i="10"/>
  <c r="M72" i="10"/>
  <c r="K72" i="10"/>
  <c r="I72" i="10"/>
  <c r="G72" i="10"/>
  <c r="M43" i="10"/>
  <c r="K43" i="10"/>
  <c r="I43" i="10"/>
  <c r="G43" i="10"/>
  <c r="M27" i="10"/>
  <c r="K27" i="10"/>
  <c r="I27" i="10"/>
  <c r="G27" i="10"/>
  <c r="W24" i="13"/>
  <c r="W23" i="13"/>
  <c r="W22" i="13"/>
  <c r="S27" i="13"/>
  <c r="AA18" i="12"/>
  <c r="AA15" i="12"/>
  <c r="AC15" i="12" s="1"/>
  <c r="AG15" i="12" s="1"/>
  <c r="Q18" i="12"/>
  <c r="G45" i="10" l="1"/>
  <c r="G84" i="10"/>
  <c r="G131" i="10" s="1"/>
  <c r="M84" i="10"/>
  <c r="K45" i="10"/>
  <c r="K84" i="10"/>
  <c r="K131" i="10" s="1"/>
  <c r="M45" i="10"/>
  <c r="I45" i="10"/>
  <c r="I84" i="10"/>
  <c r="AA28" i="12"/>
  <c r="AC28" i="12" s="1"/>
  <c r="AG28" i="12" s="1"/>
  <c r="AA27" i="12"/>
  <c r="AC27" i="12" s="1"/>
  <c r="AG27" i="12" s="1"/>
  <c r="O27" i="13"/>
  <c r="O18" i="13"/>
  <c r="I27" i="13"/>
  <c r="I18" i="13"/>
  <c r="O33" i="12"/>
  <c r="O18" i="12"/>
  <c r="I33" i="12"/>
  <c r="I21" i="12"/>
  <c r="O21" i="12" l="1"/>
  <c r="AC18" i="12"/>
  <c r="M81" i="14"/>
  <c r="M73" i="14"/>
  <c r="M40" i="14"/>
  <c r="I81" i="14"/>
  <c r="I73" i="14"/>
  <c r="I35" i="14"/>
  <c r="I40" i="14" s="1"/>
  <c r="M47" i="11"/>
  <c r="M41" i="11"/>
  <c r="M33" i="11"/>
  <c r="M12" i="11"/>
  <c r="M19" i="11" s="1"/>
  <c r="M22" i="11" s="1"/>
  <c r="I47" i="11"/>
  <c r="I41" i="11"/>
  <c r="I33" i="11"/>
  <c r="I12" i="11"/>
  <c r="I19" i="11" s="1"/>
  <c r="I22" i="11" s="1"/>
  <c r="I35" i="11" s="1"/>
  <c r="Q27" i="13"/>
  <c r="M27" i="13"/>
  <c r="K27" i="13"/>
  <c r="G27" i="13"/>
  <c r="W25" i="13"/>
  <c r="U27" i="13"/>
  <c r="Y33" i="12"/>
  <c r="W33" i="12"/>
  <c r="U33" i="12"/>
  <c r="S33" i="12"/>
  <c r="M33" i="12"/>
  <c r="K33" i="12"/>
  <c r="G33" i="12"/>
  <c r="AE33" i="12"/>
  <c r="AA29" i="12"/>
  <c r="AC29" i="12" s="1"/>
  <c r="AG29" i="12" s="1"/>
  <c r="K81" i="14"/>
  <c r="G81" i="14"/>
  <c r="K73" i="14"/>
  <c r="G73" i="14"/>
  <c r="K40" i="14"/>
  <c r="G35" i="14"/>
  <c r="G40" i="14" s="1"/>
  <c r="S18" i="13"/>
  <c r="M18" i="13"/>
  <c r="K18" i="13"/>
  <c r="G18" i="13"/>
  <c r="U18" i="13"/>
  <c r="Q18" i="13"/>
  <c r="W15" i="13"/>
  <c r="W14" i="13"/>
  <c r="Y21" i="12"/>
  <c r="W21" i="12"/>
  <c r="U21" i="12"/>
  <c r="S21" i="12"/>
  <c r="M21" i="12"/>
  <c r="K21" i="12"/>
  <c r="G21" i="12"/>
  <c r="AE21" i="12"/>
  <c r="AA17" i="12"/>
  <c r="AA16" i="12"/>
  <c r="K47" i="11"/>
  <c r="K41" i="11"/>
  <c r="K33" i="11"/>
  <c r="G33" i="11"/>
  <c r="G35" i="11" s="1"/>
  <c r="K12" i="11"/>
  <c r="K19" i="11" s="1"/>
  <c r="K22" i="11" s="1"/>
  <c r="M35" i="11" l="1"/>
  <c r="I83" i="14"/>
  <c r="I86" i="14" s="1"/>
  <c r="K83" i="14"/>
  <c r="K86" i="14" s="1"/>
  <c r="K35" i="11"/>
  <c r="M83" i="14"/>
  <c r="M86" i="14" s="1"/>
  <c r="AG33" i="12"/>
  <c r="AA21" i="12"/>
  <c r="AA33" i="12"/>
  <c r="AC16" i="12"/>
  <c r="AG16" i="12" s="1"/>
  <c r="AC17" i="12"/>
  <c r="AG17" i="12" s="1"/>
  <c r="G83" i="14"/>
  <c r="G86" i="14" s="1"/>
  <c r="W27" i="13"/>
  <c r="W16" i="13"/>
  <c r="W18" i="13" s="1"/>
  <c r="Q33" i="12"/>
  <c r="AG18" i="12"/>
  <c r="Q21" i="12"/>
  <c r="M129" i="10"/>
  <c r="I129" i="10"/>
  <c r="A98" i="10"/>
  <c r="A95" i="10"/>
  <c r="A140" i="10" s="1"/>
  <c r="A53" i="10"/>
  <c r="A51" i="10"/>
  <c r="A96" i="10" s="1"/>
  <c r="AC21" i="12" l="1"/>
  <c r="AC33" i="12"/>
  <c r="AG21" i="12"/>
  <c r="I131" i="10"/>
  <c r="M131" i="10"/>
</calcChain>
</file>

<file path=xl/sharedStrings.xml><?xml version="1.0" encoding="utf-8"?>
<sst xmlns="http://schemas.openxmlformats.org/spreadsheetml/2006/main" count="423" uniqueCount="213">
  <si>
    <t>บริษัท โซนิค อินเตอร์เฟรท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</si>
  <si>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</si>
  <si>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</si>
  <si>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</si>
  <si>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</si>
  <si>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</si>
  <si>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</si>
  <si>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</si>
  <si>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</si>
  <si>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</si>
  <si>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</si>
  <si>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</si>
  <si>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</si>
  <si>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</si>
  <si>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</si>
  <si>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</si>
  <si>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</si>
  <si>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</si>
  <si>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</si>
  <si>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</si>
  <si>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</si>
  <si>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</si>
  <si>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</si>
  <si>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</si>
  <si>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</si>
  <si>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</si>
  <si>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</si>
  <si>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</si>
  <si>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</si>
  <si>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</si>
  <si>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</si>
  <si>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</si>
  <si>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</si>
  <si>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</si>
  <si>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</si>
  <si>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</si>
  <si>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</si>
  <si>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</si>
  <si>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</si>
  <si>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</si>
  <si>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</si>
  <si>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</si>
  <si>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</si>
  <si>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</si>
  <si>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</si>
  <si>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</si>
  <si>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</si>
  <si>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</si>
  <si>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</si>
  <si>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</si>
  <si>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</si>
  <si>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</si>
  <si>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</si>
  <si>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</si>
  <si>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</si>
  <si>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</si>
  <si>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</si>
  <si>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</si>
  <si>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</si>
  <si>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</si>
  <si>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</si>
  <si>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</si>
  <si>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</si>
  <si>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</si>
  <si>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</si>
  <si>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</si>
  <si>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</si>
  <si>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</si>
  <si>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</si>
  <si>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ส่วนของผู้เป็นเจ้าของของบริษัทใหญ่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</si>
  <si>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</si>
  <si>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</si>
  <si>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</si>
  <si>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</si>
  <si>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</si>
  <si>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</si>
  <si>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</si>
  <si>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</si>
  <si>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</si>
  <si>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</si>
  <si>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</si>
  <si>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</si>
  <si>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</si>
  <si>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ที่ไม่มีอำนาจ</t>
  </si>
  <si>
    <t>และชำระแล้ว</t>
  </si>
  <si>
    <t>มูลค่าหุ้น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</si>
  <si>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</si>
  <si>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</si>
  <si>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</si>
  <si>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</si>
  <si>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ควบคุม</t>
  </si>
  <si>
    <t>เจ้าของ</t>
  </si>
  <si>
    <t xml:space="preserve">   </t>
  </si>
  <si>
    <t>สำรองการจ่าย</t>
  </si>
  <si>
    <t>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</si>
  <si>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</si>
  <si>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</si>
  <si>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</si>
  <si>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</si>
  <si>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</si>
  <si>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ดอกเบี้ยจ่าย</t>
  </si>
  <si>
    <t>ลูกหนี้การค้าและลูกหนี้อื่น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</si>
  <si>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</si>
  <si>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</si>
  <si>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</si>
  <si>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</si>
  <si>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</si>
  <si>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</si>
  <si>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</si>
  <si>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</si>
  <si>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</si>
  <si>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</si>
  <si>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</si>
  <si>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</si>
  <si>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</si>
  <si>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กำไรต่อหุ้นปรับลด</t>
  </si>
  <si>
    <t>เงินปันผลจ่ายให้แก่ส่วนได้เสียที่ไม่มีอำนาจควบคุม</t>
  </si>
  <si>
    <t>ส่วนของทุน</t>
  </si>
  <si>
    <t>-</t>
  </si>
  <si>
    <t>เงินปันผล</t>
  </si>
  <si>
    <t>ค่าใช้จ่ายผลประโยชน์พนักงาน</t>
  </si>
  <si>
    <t xml:space="preserve">หุ้นสามัญ จำนวน 862,500,000 หุ้น </t>
  </si>
  <si>
    <t>เงินสดจ่ายคืนหนี้สินตามสัญญาเช่า</t>
  </si>
  <si>
    <t>รายการปรับกระทบกำไรจากการดำเนินงาน :</t>
  </si>
  <si>
    <t>การเปลี่ยนแปลงในเงินทุนหมุนเวียน :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</si>
  <si>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</si>
  <si>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</si>
  <si>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</si>
  <si>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รายได้ดอกเบี้ยที่คำนวณตามวิธีอัตราดอกเบี้ยแท้จริง</t>
  </si>
  <si>
    <t>ต้นทุนการให้บริการ</t>
  </si>
  <si>
    <t>ที่คาดว่าจะเกิดขึ้นและหนี้สูญ</t>
  </si>
  <si>
    <t>กรรมการ ___________________________________          กรรมการ___________________________________</t>
  </si>
  <si>
    <t>พ.ศ. 2566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</si>
  <si>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</si>
  <si>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</si>
  <si>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ราคาทุนตัดจำหน่าย</t>
  </si>
  <si>
    <t>ส่วนที่ถึงกำหนดชำระภายในหนึ่งปี</t>
  </si>
  <si>
    <t>มูลค่ายุติธรรมผ่านกำไรขาดทุนเบ็ดเสร็จอื่น</t>
  </si>
  <si>
    <t>ยอดคงเหลือ ณ วันที่ 1 มกราคม พ.ศ. 2566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</si>
  <si>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</si>
  <si>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</si>
  <si>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การเปลี่ยนแปลงในมูลค่ายุติธรรมของสินทรัพย์</t>
  </si>
  <si>
    <t>ทางการเงินที่วัดมูลค่าด้วยมูลค่ายุติธรรม</t>
  </si>
  <si>
    <t>ผ่านกำไรขาดทุนเบ็ดเสร็จอื่น - สุทธิจากภาษี</t>
  </si>
  <si>
    <t>การวัดมูลค่าเงินลงทุน</t>
  </si>
  <si>
    <t>ในตราสารหนี้ด้วยมูลค่า</t>
  </si>
  <si>
    <t>ยุติธรรมผ่านกำไร</t>
  </si>
  <si>
    <t>ขาดทุนเบ็ดเสร็จอื่น</t>
  </si>
  <si>
    <t>องค์ประกอบอื่น</t>
  </si>
  <si>
    <t xml:space="preserve">
ของส่วนของเจ้าของ</t>
  </si>
  <si>
    <t>เงินให้กู้ยืมแก่บุคคลอื่น</t>
  </si>
  <si>
    <t>ผู้เป็นเจ้าของ</t>
  </si>
  <si>
    <t>ของบริษัทใหญ่</t>
  </si>
  <si>
    <t>เงินสดได้มาจากกิจกรรมการดำเนินงาน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</si>
  <si>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</si>
  <si>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</si>
  <si>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ณ วันที่ 31 มีนาคม พ.ศ. 2567</t>
  </si>
  <si>
    <t>31 มีนาคม</t>
  </si>
  <si>
    <t>พ.ศ. 2567</t>
  </si>
  <si>
    <t>โดยใช้หุ้น</t>
  </si>
  <si>
    <t>เป็นเกณฑ์</t>
  </si>
  <si>
    <t xml:space="preserve">ยอดคงเหลือ ณ </t>
  </si>
  <si>
    <t>วันที่ 1 มกราคม พ.ศ. 2566</t>
  </si>
  <si>
    <t>วันที่ 31 มีนาคม พ.ศ. 2566</t>
  </si>
  <si>
    <t>ยอดคงเหลือ ณ วันที่ 31 มีนาคม พ.ศ. 2566</t>
  </si>
  <si>
    <t>(กลับรายการ) ผลขาดทุนด้านเครดิต</t>
  </si>
  <si>
    <t>เงินสดรับจากการให้กู้ยืมระยะสั้นแก่บุคคลอื่น</t>
  </si>
  <si>
    <t>รับดอกเบี้ยจากเงินให้กู้ยืมระยะสั้นแก่บุคคลอื่น</t>
  </si>
  <si>
    <t>เงินสดจ่ายซื้อที่ดิน อาคาร อุปกรณ์ และสินทรัพย์ไม่มีตัวตน</t>
  </si>
  <si>
    <t>เงินสดรับจากการจำหน่ายสินทรัพย์ทางการเงินที่วัดมูลค่าด้วย</t>
  </si>
  <si>
    <t>เงินสดจ่ายเพื่อซื้อสินทรัพย์ทางการเงินที่วัดมูลค่าด้วย</t>
  </si>
  <si>
    <t>การซื้ออุปกรณ์และสินทรัพย์ไม่มีตัวตนโดยยังไม่ได้ชำระเงิน</t>
  </si>
  <si>
    <t>วันที่ 1 มกราคม พ.ศ. 2567</t>
  </si>
  <si>
    <t>วันที่ 31 มีนาคม พ.ศ. 2567</t>
  </si>
  <si>
    <t>ยอดคงเหลือ ณ วันที่ 1 มกราคม พ.ศ. 2567</t>
  </si>
  <si>
    <t>ยอดคงเหลือ ณ วันที่ 31 มีนาคม พ.ศ. 2567</t>
  </si>
  <si>
    <t>งบฐานะการเงิน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</si>
  <si>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</si>
  <si>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หัก</t>
  </si>
  <si>
    <t>หุ้นทุนซื้อคืน</t>
  </si>
  <si>
    <t>จัดสรรแล้ว - ทุนสำรองหุ้นทุนซื้อคืน</t>
  </si>
  <si>
    <t>หุ้นทุน</t>
  </si>
  <si>
    <t>ซื้อคืน</t>
  </si>
  <si>
    <t>ทุนสำรองหุ้นทุนซื้อคืน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</si>
  <si>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</si>
  <si>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เจ้าหนี้การค้าและเจ้าหนี้หมุนเวียนอื่น</t>
  </si>
  <si>
    <t xml:space="preserve">ลูกหนี้การค้าและลูกหนี้หมุนเวียนอื่น </t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</si>
  <si>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</si>
  <si>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</si>
  <si>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</si>
  <si>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งบการเปลี่ยนแปลงส่วนของเจ้าของ (ยังไม่ได้ตรวจสอบ)</t>
  </si>
  <si>
    <t>เงินสดจ่ายเพื่อซื้อหุ้นทุนซื้อคืน</t>
  </si>
  <si>
    <t xml:space="preserve">หุ้นสามัญ จำนวน 842,688,792 หุ้น </t>
  </si>
  <si>
    <t>กำไรเบ็ดเสร็จรวมสำหรับรอบระยะเวลา</t>
  </si>
  <si>
    <t>ขาดทุนจากการจำหน่ายอุปกรณ์</t>
  </si>
  <si>
    <t>กำไรจากการเปลี่ยนแปลงมูลค่ายุติธรรมของสินทรัพย์ทางการเงิน</t>
  </si>
  <si>
    <t>กำไรที่ยังไม่เกิดขึ้นจริงจากอัตราแลกเปลี่ยน</t>
  </si>
  <si>
    <t>รายการที่ไม่ใช่เงินสดที่สำคัญในระหว่างรอบระยะเวลาสามเดือนสิ้นสุดวันที่ 31 มีนาคม มีดังต่อไปนี้</t>
  </si>
  <si>
    <t>กำไรเบ็ดเสร็จอื่น :</t>
  </si>
  <si>
    <t>ดอกเบี้ยรับจากลูกหนี้สัญญาเช่าเงินทุน</t>
  </si>
  <si>
    <t>โอนรายการจ่ายโดยใช้หุ้นเป็นเกณฑ์</t>
  </si>
  <si>
    <t>การตัดจำหน่ายค่าธรรมเนียม</t>
  </si>
  <si>
    <t>ในการจัดหาเงินกู้ยืมรอตัดบัญชี</t>
  </si>
  <si>
    <t>ภาระผูกพันผลประโยชน์พนักงาน</t>
  </si>
  <si>
    <t>เงินสดสุทธิได้มาจาก (ใช้ไปใน) กิจกรรมลงทุน</t>
  </si>
  <si>
    <t>ส่วนที่ไม่ได้ใช้สิทธิ - สุทธิจากภาษี</t>
  </si>
  <si>
    <t>ที่วัดมูลค่าด้วยมูลค่ายุติธรรมผ่านกำไรหรือขาดทุน</t>
  </si>
  <si>
    <t>สินทรัพย์ทางการเงินที่วัดมูลค่าด้วยราคาทุน</t>
  </si>
  <si>
    <t>ตัดจำหน่ายส่วนที่ถึงกำหนดชำระภายในหนึ่งปี</t>
  </si>
  <si>
    <t>กำไรเบ็ดเสร็จอื่นสำหรับรอบระยะเวลา - สุทธิจากภาษี</t>
  </si>
  <si>
    <t>ในตราสารหนี้ด้วย</t>
  </si>
  <si>
    <t>มูลค่ายุติธรรมผ่าน</t>
  </si>
  <si>
    <t>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</si>
</sst>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.00_-;\-* #,##0.00_-;_-* &quot;-&quot;??_-;_-@"/>
    <numFmt numFmtId="170" formatCode="#,##0;\ \(#,##0\);\-"/>
    <numFmt numFmtId="171" formatCode="_(#,##0_);\(#,##0\);_(&quot;-&quot;??_)"/>
    <numFmt numFmtId="172" formatCode="#,##0.00;\(#,##0.00\);\-"/>
    <numFmt numFmtId="173" formatCode="#,##0.000;\(#,##0.000\);\-"/>
    <numFmt numFmtId="174" formatCode="#,##0.00;\ \(#,##0.00\);\-"/>
    <numFmt numFmtId="175" formatCode="_(* #,##0_);_(* \(#,##0\);_(* &quot;-&quot;??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_-;\-* #,##0_-;_-* &quot;-&quot;??_-;_-@_-"/>
    <numFmt numFmtId="179" formatCode="#,##0;\(#,##0\);&quot;-&quot;;@"/>
    <numFmt numFmtId="180" formatCode="0."/>
    <numFmt numFmtId="181" formatCode="_-&quot;฿&quot;* #,##0.00_-;\-&quot;฿&quot;* #,##0.00_-;_-&quot;฿&quot;* &quot;-&quot;??_-;_-@_-"/>
    <numFmt numFmtId="182" formatCode="#,##0.000_ ;\-#,##0.000\ "/>
    <numFmt numFmtId="183" formatCode="0.0%"/>
    <numFmt numFmtId="184" formatCode="0.000"/>
    <numFmt numFmtId="185" formatCode="#,##0\ \ ;\(#,##0\)\ ;\—\ \ \ \ "/>
    <numFmt numFmtId="186" formatCode="0.00_)"/>
  </numFmts>
  <fonts count="82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3"/>
      <color theme="1"/>
      <name val="Browallia New"/>
      <family val="2"/>
    </font>
    <font>
      <sz val="10"/>
      <color theme="1"/>
      <name val="Tahoma"/>
      <family val="2"/>
    </font>
    <font>
      <sz val="10"/>
      <color rgb="FF000000"/>
      <name val="Arial"/>
      <family val="2"/>
      <charset val="1"/>
    </font>
    <font>
      <u/>
      <sz val="13"/>
      <name val="Browallia New"/>
      <family val="2"/>
    </font>
    <font>
      <sz val="10"/>
      <name val="Times New Roman"/>
      <family val="1"/>
    </font>
    <font>
      <sz val="10"/>
      <color rgb="FF000000"/>
      <name val="Arial"/>
      <family val="2"/>
      <scheme val="minor"/>
    </font>
    <font>
      <sz val="10"/>
      <color rgb="FF0000FF"/>
      <name val="Arial Unicode MS"/>
      <family val="2"/>
    </font>
    <font>
      <b/>
      <sz val="10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1"/>
      <name val="ＭＳ Ｐゴシック"/>
      <charset val="128"/>
    </font>
  </fonts>
  <fills count="39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7F7FF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13">
    <xf numFmtId="0" fontId="0" fillId="0" borderId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3" fillId="6" borderId="8" applyNumberFormat="0" applyAlignment="0" applyProtection="0"/>
    <xf numFmtId="0" fontId="24" fillId="7" borderId="9" applyNumberFormat="0" applyAlignment="0" applyProtection="0"/>
    <xf numFmtId="0" fontId="25" fillId="7" borderId="8" applyNumberFormat="0" applyAlignment="0" applyProtection="0"/>
    <xf numFmtId="0" fontId="26" fillId="0" borderId="10" applyNumberFormat="0" applyFill="0" applyAlignment="0" applyProtection="0"/>
    <xf numFmtId="0" fontId="27" fillId="8" borderId="11" applyNumberFormat="0" applyAlignment="0" applyProtection="0"/>
    <xf numFmtId="0" fontId="30" fillId="0" borderId="13" applyNumberFormat="0" applyFill="0" applyAlignment="0" applyProtection="0"/>
    <xf numFmtId="0" fontId="32" fillId="0" borderId="1">
      <protection locked="0"/>
    </xf>
    <xf numFmtId="0" fontId="33" fillId="0" borderId="1"/>
    <xf numFmtId="9" fontId="33" fillId="0" borderId="1" applyFont="0" applyFill="0" applyBorder="0" applyAlignment="0" applyProtection="0"/>
    <xf numFmtId="176" fontId="33" fillId="0" borderId="1" applyFont="0" applyFill="0" applyBorder="0" applyAlignment="0" applyProtection="0"/>
    <xf numFmtId="177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33" fillId="0" borderId="1"/>
    <xf numFmtId="0" fontId="36" fillId="0" borderId="1" applyNumberFormat="0" applyFill="0" applyBorder="0" applyAlignment="0">
      <protection locked="0"/>
    </xf>
    <xf numFmtId="0" fontId="32" fillId="0" borderId="1"/>
    <xf numFmtId="0" fontId="34" fillId="0" borderId="1"/>
    <xf numFmtId="0" fontId="36" fillId="0" borderId="1" applyNumberFormat="0" applyFill="0" applyBorder="0" applyAlignment="0" applyProtection="0"/>
    <xf numFmtId="0" fontId="32" fillId="0" borderId="1"/>
    <xf numFmtId="0" fontId="35" fillId="0" borderId="1" applyNumberFormat="0" applyFill="0" applyBorder="0" applyAlignment="0" applyProtection="0"/>
    <xf numFmtId="0" fontId="34" fillId="0" borderId="1"/>
    <xf numFmtId="9" fontId="32" fillId="0" borderId="1" applyFont="0" applyFill="0" applyBorder="0" applyAlignment="0" applyProtection="0"/>
    <xf numFmtId="0" fontId="38" fillId="0" borderId="1"/>
    <xf numFmtId="0" fontId="39" fillId="0" borderId="1"/>
    <xf numFmtId="4" fontId="40" fillId="0" borderId="1" applyFont="0" applyFill="0" applyBorder="0" applyAlignment="0" applyProtection="0"/>
    <xf numFmtId="0" fontId="41" fillId="0" borderId="1"/>
    <xf numFmtId="43" fontId="32" fillId="0" borderId="1" applyFont="0" applyFill="0" applyBorder="0" applyAlignment="0" applyProtection="0"/>
    <xf numFmtId="0" fontId="11" fillId="0" borderId="1"/>
    <xf numFmtId="0" fontId="42" fillId="0" borderId="1"/>
    <xf numFmtId="0" fontId="43" fillId="0" borderId="1"/>
    <xf numFmtId="43" fontId="32" fillId="0" borderId="1" applyFont="0" applyFill="0" applyBorder="0" applyAlignment="0" applyProtection="0"/>
    <xf numFmtId="0" fontId="11" fillId="0" borderId="1"/>
    <xf numFmtId="4" fontId="40" fillId="0" borderId="1" applyFont="0" applyFill="0" applyBorder="0" applyAlignment="0" applyProtection="0"/>
    <xf numFmtId="43" fontId="42" fillId="0" borderId="1" applyFont="0" applyFill="0" applyBorder="0" applyAlignment="0" applyProtection="0"/>
    <xf numFmtId="9" fontId="11" fillId="0" borderId="1" applyFont="0" applyFill="0" applyBorder="0" applyAlignment="0" applyProtection="0"/>
    <xf numFmtId="0" fontId="39" fillId="0" borderId="1"/>
    <xf numFmtId="0" fontId="11" fillId="0" borderId="1"/>
    <xf numFmtId="0" fontId="11" fillId="0" borderId="1"/>
    <xf numFmtId="43" fontId="33" fillId="0" borderId="1" applyFont="0" applyFill="0" applyBorder="0" applyAlignment="0" applyProtection="0"/>
    <xf numFmtId="9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11" fillId="0" borderId="1"/>
    <xf numFmtId="0" fontId="11" fillId="0" borderId="1"/>
    <xf numFmtId="0" fontId="11" fillId="0" borderId="1"/>
    <xf numFmtId="43" fontId="11" fillId="0" borderId="1" applyFont="0" applyFill="0" applyBorder="0" applyAlignment="0" applyProtection="0"/>
    <xf numFmtId="0" fontId="11" fillId="0" borderId="1"/>
    <xf numFmtId="0" fontId="11" fillId="0" borderId="1"/>
    <xf numFmtId="43" fontId="44" fillId="0" borderId="1" applyFont="0" applyFill="0" applyBorder="0" applyAlignment="0" applyProtection="0">
      <alignment vertical="top"/>
    </xf>
    <xf numFmtId="43" fontId="11" fillId="0" borderId="1" applyFont="0" applyFill="0" applyBorder="0" applyAlignment="0" applyProtection="0"/>
    <xf numFmtId="0" fontId="11" fillId="0" borderId="1"/>
    <xf numFmtId="0" fontId="32" fillId="0" borderId="1">
      <protection locked="0"/>
    </xf>
    <xf numFmtId="43" fontId="32" fillId="0" borderId="1" applyFont="0" applyFill="0" applyBorder="0" applyAlignment="0" applyProtection="0"/>
    <xf numFmtId="0" fontId="37" fillId="0" borderId="1" applyNumberFormat="0" applyFill="0" applyBorder="0" applyAlignment="0">
      <protection locked="0"/>
    </xf>
    <xf numFmtId="0" fontId="11" fillId="0" borderId="1"/>
    <xf numFmtId="43" fontId="11" fillId="0" borderId="1" applyFont="0" applyFill="0" applyBorder="0" applyAlignment="0" applyProtection="0"/>
    <xf numFmtId="0" fontId="45" fillId="0" borderId="1"/>
    <xf numFmtId="0" fontId="11" fillId="0" borderId="1"/>
    <xf numFmtId="0" fontId="41" fillId="0" borderId="1"/>
    <xf numFmtId="43" fontId="32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32" fillId="0" borderId="1">
      <protection locked="0"/>
    </xf>
    <xf numFmtId="43" fontId="11" fillId="0" borderId="1" applyFont="0" applyFill="0" applyBorder="0" applyAlignment="0" applyProtection="0"/>
    <xf numFmtId="0" fontId="11" fillId="0" borderId="1"/>
    <xf numFmtId="0" fontId="11" fillId="0" borderId="1"/>
    <xf numFmtId="0" fontId="46" fillId="0" borderId="1"/>
    <xf numFmtId="0" fontId="37" fillId="0" borderId="1" applyNumberFormat="0" applyFill="0" applyBorder="0" applyAlignment="0">
      <protection locked="0"/>
    </xf>
    <xf numFmtId="9" fontId="11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47" fillId="0" borderId="1" applyNumberFormat="0" applyFill="0" applyBorder="0" applyAlignment="0">
      <protection locked="0"/>
    </xf>
    <xf numFmtId="0" fontId="48" fillId="0" borderId="1"/>
    <xf numFmtId="0" fontId="11" fillId="0" borderId="1"/>
    <xf numFmtId="43" fontId="11" fillId="0" borderId="1" applyFont="0" applyFill="0" applyBorder="0" applyAlignment="0" applyProtection="0"/>
    <xf numFmtId="0" fontId="44" fillId="0" borderId="1">
      <alignment vertical="top"/>
    </xf>
    <xf numFmtId="0" fontId="11" fillId="0" borderId="1"/>
    <xf numFmtId="0" fontId="44" fillId="0" borderId="1">
      <alignment vertical="top"/>
    </xf>
    <xf numFmtId="43" fontId="32" fillId="0" borderId="1" applyFont="0" applyFill="0" applyBorder="0" applyAlignment="0" applyProtection="0"/>
    <xf numFmtId="0" fontId="1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49" fillId="0" borderId="14" applyNumberFormat="0" applyFill="0" applyAlignment="0">
      <protection locked="0"/>
    </xf>
    <xf numFmtId="0" fontId="11" fillId="0" borderId="1"/>
    <xf numFmtId="43" fontId="11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17" fillId="0" borderId="1" applyNumberFormat="0" applyFill="0" applyBorder="0" applyAlignment="0" applyProtection="0"/>
    <xf numFmtId="0" fontId="20" fillId="0" borderId="1" applyNumberFormat="0" applyFill="0" applyBorder="0" applyAlignment="0" applyProtection="0"/>
    <xf numFmtId="0" fontId="21" fillId="3" borderId="1" applyNumberFormat="0" applyBorder="0" applyAlignment="0" applyProtection="0"/>
    <xf numFmtId="0" fontId="22" fillId="4" borderId="1" applyNumberFormat="0" applyBorder="0" applyAlignment="0" applyProtection="0"/>
    <xf numFmtId="0" fontId="28" fillId="0" borderId="1" applyNumberFormat="0" applyFill="0" applyBorder="0" applyAlignment="0" applyProtection="0"/>
    <xf numFmtId="0" fontId="29" fillId="0" borderId="1" applyNumberFormat="0" applyFill="0" applyBorder="0" applyAlignment="0" applyProtection="0"/>
    <xf numFmtId="0" fontId="31" fillId="10" borderId="1" applyNumberFormat="0" applyBorder="0" applyAlignment="0" applyProtection="0"/>
    <xf numFmtId="0" fontId="11" fillId="11" borderId="1" applyNumberFormat="0" applyBorder="0" applyAlignment="0" applyProtection="0"/>
    <xf numFmtId="0" fontId="11" fillId="12" borderId="1" applyNumberFormat="0" applyBorder="0" applyAlignment="0" applyProtection="0"/>
    <xf numFmtId="0" fontId="31" fillId="14" borderId="1" applyNumberFormat="0" applyBorder="0" applyAlignment="0" applyProtection="0"/>
    <xf numFmtId="0" fontId="11" fillId="15" borderId="1" applyNumberFormat="0" applyBorder="0" applyAlignment="0" applyProtection="0"/>
    <xf numFmtId="0" fontId="11" fillId="16" borderId="1" applyNumberFormat="0" applyBorder="0" applyAlignment="0" applyProtection="0"/>
    <xf numFmtId="0" fontId="31" fillId="18" borderId="1" applyNumberFormat="0" applyBorder="0" applyAlignment="0" applyProtection="0"/>
    <xf numFmtId="0" fontId="11" fillId="19" borderId="1" applyNumberFormat="0" applyBorder="0" applyAlignment="0" applyProtection="0"/>
    <xf numFmtId="0" fontId="11" fillId="20" borderId="1" applyNumberFormat="0" applyBorder="0" applyAlignment="0" applyProtection="0"/>
    <xf numFmtId="0" fontId="31" fillId="22" borderId="1" applyNumberFormat="0" applyBorder="0" applyAlignment="0" applyProtection="0"/>
    <xf numFmtId="0" fontId="11" fillId="23" borderId="1" applyNumberFormat="0" applyBorder="0" applyAlignment="0" applyProtection="0"/>
    <xf numFmtId="0" fontId="11" fillId="24" borderId="1" applyNumberFormat="0" applyBorder="0" applyAlignment="0" applyProtection="0"/>
    <xf numFmtId="0" fontId="31" fillId="26" borderId="1" applyNumberFormat="0" applyBorder="0" applyAlignment="0" applyProtection="0"/>
    <xf numFmtId="0" fontId="11" fillId="27" borderId="1" applyNumberFormat="0" applyBorder="0" applyAlignment="0" applyProtection="0"/>
    <xf numFmtId="0" fontId="11" fillId="28" borderId="1" applyNumberFormat="0" applyBorder="0" applyAlignment="0" applyProtection="0"/>
    <xf numFmtId="0" fontId="31" fillId="30" borderId="1" applyNumberFormat="0" applyBorder="0" applyAlignment="0" applyProtection="0"/>
    <xf numFmtId="0" fontId="11" fillId="31" borderId="1" applyNumberFormat="0" applyBorder="0" applyAlignment="0" applyProtection="0"/>
    <xf numFmtId="0" fontId="11" fillId="32" borderId="1" applyNumberFormat="0" applyBorder="0" applyAlignment="0" applyProtection="0"/>
    <xf numFmtId="0" fontId="50" fillId="0" borderId="1"/>
    <xf numFmtId="0" fontId="31" fillId="13" borderId="1" applyNumberFormat="0" applyBorder="0" applyAlignment="0" applyProtection="0"/>
    <xf numFmtId="0" fontId="31" fillId="17" borderId="1" applyNumberFormat="0" applyBorder="0" applyAlignment="0" applyProtection="0"/>
    <xf numFmtId="0" fontId="31" fillId="21" borderId="1" applyNumberFormat="0" applyBorder="0" applyAlignment="0" applyProtection="0"/>
    <xf numFmtId="0" fontId="31" fillId="25" borderId="1" applyNumberFormat="0" applyBorder="0" applyAlignment="0" applyProtection="0"/>
    <xf numFmtId="0" fontId="31" fillId="29" borderId="1" applyNumberFormat="0" applyBorder="0" applyAlignment="0" applyProtection="0"/>
    <xf numFmtId="0" fontId="31" fillId="33" borderId="1" applyNumberFormat="0" applyBorder="0" applyAlignment="0" applyProtection="0"/>
    <xf numFmtId="43" fontId="11" fillId="0" borderId="1" applyFont="0" applyFill="0" applyBorder="0" applyAlignment="0" applyProtection="0"/>
    <xf numFmtId="0" fontId="11" fillId="0" borderId="1"/>
    <xf numFmtId="43" fontId="50" fillId="0" borderId="1" applyFont="0" applyFill="0" applyBorder="0" applyAlignment="0" applyProtection="0"/>
    <xf numFmtId="4" fontId="50" fillId="0" borderId="1" applyFont="0" applyFill="0" applyBorder="0" applyAlignment="0" applyProtection="0"/>
    <xf numFmtId="4" fontId="40" fillId="0" borderId="1" applyFont="0" applyFill="0" applyBorder="0" applyAlignment="0" applyProtection="0"/>
    <xf numFmtId="164" fontId="51" fillId="0" borderId="1"/>
    <xf numFmtId="43" fontId="50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5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50" fillId="0" borderId="1" applyFont="0" applyFill="0" applyBorder="0" applyAlignment="0" applyProtection="0"/>
    <xf numFmtId="4" fontId="40" fillId="0" borderId="1" applyFont="0" applyFill="0" applyBorder="0" applyAlignment="0" applyProtection="0"/>
    <xf numFmtId="0" fontId="41" fillId="0" borderId="1"/>
    <xf numFmtId="0" fontId="54" fillId="5" borderId="1" applyNumberFormat="0" applyBorder="0" applyAlignment="0" applyProtection="0"/>
    <xf numFmtId="0" fontId="39" fillId="0" borderId="1"/>
    <xf numFmtId="0" fontId="39" fillId="0" borderId="1"/>
    <xf numFmtId="0" fontId="52" fillId="0" borderId="1"/>
    <xf numFmtId="0" fontId="11" fillId="0" borderId="1"/>
    <xf numFmtId="0" fontId="11" fillId="0" borderId="1"/>
    <xf numFmtId="0" fontId="11" fillId="0" borderId="1"/>
    <xf numFmtId="0" fontId="44" fillId="0" borderId="1"/>
    <xf numFmtId="0" fontId="50" fillId="0" borderId="1"/>
    <xf numFmtId="0" fontId="42" fillId="0" borderId="1"/>
    <xf numFmtId="0" fontId="11" fillId="0" borderId="1"/>
    <xf numFmtId="0" fontId="38" fillId="0" borderId="1"/>
    <xf numFmtId="0" fontId="33" fillId="0" borderId="1"/>
    <xf numFmtId="0" fontId="38" fillId="0" borderId="1"/>
    <xf numFmtId="0" fontId="11" fillId="0" borderId="1"/>
    <xf numFmtId="0" fontId="11" fillId="9" borderId="12" applyNumberFormat="0" applyFont="0" applyAlignment="0" applyProtection="0"/>
    <xf numFmtId="170" fontId="53" fillId="34" borderId="1">
      <alignment vertical="center"/>
    </xf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44" fillId="0" borderId="1">
      <alignment vertical="top"/>
    </xf>
    <xf numFmtId="0" fontId="44" fillId="0" borderId="1"/>
    <xf numFmtId="43" fontId="44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1" fillId="0" borderId="1"/>
    <xf numFmtId="9" fontId="55" fillId="0" borderId="1" applyFont="0" applyFill="0" applyBorder="0" applyAlignment="0" applyProtection="0"/>
    <xf numFmtId="0" fontId="48" fillId="0" borderId="1"/>
    <xf numFmtId="43" fontId="45" fillId="0" borderId="1" applyFont="0" applyFill="0" applyBorder="0" applyAlignment="0" applyProtection="0"/>
    <xf numFmtId="0" fontId="11" fillId="0" borderId="1"/>
    <xf numFmtId="0" fontId="11" fillId="0" borderId="1"/>
    <xf numFmtId="9" fontId="11" fillId="0" borderId="1" applyFont="0" applyFill="0" applyBorder="0" applyAlignment="0" applyProtection="0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43" fontId="11" fillId="0" borderId="1" applyFont="0" applyFill="0" applyBorder="0" applyAlignment="0" applyProtection="0"/>
    <xf numFmtId="0" fontId="11" fillId="0" borderId="1"/>
    <xf numFmtId="9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/>
    <xf numFmtId="0" fontId="11" fillId="0" borderId="1"/>
    <xf numFmtId="0" fontId="1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/>
    <xf numFmtId="43" fontId="11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11" fillId="0" borderId="1"/>
    <xf numFmtId="43" fontId="11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0" fontId="44" fillId="0" borderId="1">
      <alignment vertical="top"/>
    </xf>
    <xf numFmtId="0" fontId="44" fillId="0" borderId="1">
      <alignment vertical="top"/>
    </xf>
    <xf numFmtId="0" fontId="41" fillId="0" borderId="1"/>
    <xf numFmtId="43" fontId="55" fillId="0" borderId="1" applyFont="0" applyFill="0" applyBorder="0" applyAlignment="0" applyProtection="0"/>
    <xf numFmtId="43" fontId="11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11" fillId="0" borderId="1"/>
    <xf numFmtId="0" fontId="55" fillId="0" borderId="1"/>
    <xf numFmtId="0" fontId="56" fillId="0" borderId="1" applyNumberFormat="0" applyFill="0" applyBorder="0" applyAlignment="0" applyProtection="0"/>
    <xf numFmtId="0" fontId="11" fillId="0" borderId="1"/>
    <xf numFmtId="0" fontId="41" fillId="0" borderId="1"/>
    <xf numFmtId="43" fontId="1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0" fontId="41" fillId="0" borderId="1"/>
    <xf numFmtId="43" fontId="41" fillId="0" borderId="1" applyFont="0" applyFill="0" applyBorder="0" applyAlignment="0" applyProtection="0"/>
    <xf numFmtId="0" fontId="11" fillId="0" borderId="1"/>
    <xf numFmtId="9" fontId="44" fillId="0" borderId="1" applyFont="0" applyFill="0" applyBorder="0" applyAlignment="0" applyProtection="0"/>
    <xf numFmtId="43" fontId="11" fillId="0" borderId="1" applyFont="0" applyFill="0" applyBorder="0" applyAlignment="0" applyProtection="0"/>
    <xf numFmtId="9" fontId="41" fillId="0" borderId="1" applyFont="0" applyFill="0" applyBorder="0" applyAlignment="0" applyProtection="0"/>
    <xf numFmtId="0" fontId="44" fillId="0" borderId="1">
      <alignment vertical="top"/>
    </xf>
    <xf numFmtId="0" fontId="44" fillId="0" borderId="1">
      <alignment vertical="top"/>
    </xf>
    <xf numFmtId="43" fontId="11" fillId="0" borderId="1" applyFont="0" applyFill="0" applyBorder="0" applyAlignment="0" applyProtection="0"/>
    <xf numFmtId="0" fontId="44" fillId="0" borderId="1">
      <alignment vertical="top"/>
    </xf>
    <xf numFmtId="43" fontId="44" fillId="0" borderId="1" applyFont="0" applyFill="0" applyBorder="0" applyAlignment="0" applyProtection="0">
      <alignment vertical="top"/>
    </xf>
    <xf numFmtId="43" fontId="11" fillId="0" borderId="1" applyFont="0" applyFill="0" applyBorder="0" applyAlignment="0" applyProtection="0"/>
    <xf numFmtId="0" fontId="11" fillId="0" borderId="1"/>
    <xf numFmtId="43" fontId="50" fillId="0" borderId="1" applyFont="0" applyFill="0" applyBorder="0" applyAlignment="0" applyProtection="0"/>
    <xf numFmtId="0" fontId="50" fillId="0" borderId="1"/>
    <xf numFmtId="43" fontId="50" fillId="0" borderId="1" applyFont="0" applyFill="0" applyBorder="0" applyAlignment="0" applyProtection="0"/>
    <xf numFmtId="0" fontId="11" fillId="0" borderId="1"/>
    <xf numFmtId="0" fontId="41" fillId="0" borderId="1"/>
    <xf numFmtId="0" fontId="50" fillId="0" borderId="1"/>
    <xf numFmtId="0" fontId="39" fillId="0" borderId="1"/>
    <xf numFmtId="0" fontId="10" fillId="0" borderId="1"/>
    <xf numFmtId="0" fontId="10" fillId="0" borderId="1"/>
    <xf numFmtId="0" fontId="36" fillId="0" borderId="1" applyNumberFormat="0" applyFill="0" applyBorder="0" applyAlignment="0">
      <protection locked="0"/>
    </xf>
    <xf numFmtId="0" fontId="36" fillId="0" borderId="1" applyNumberForma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43" fontId="9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9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44" fillId="0" borderId="1">
      <alignment vertical="top"/>
    </xf>
    <xf numFmtId="0" fontId="44" fillId="0" borderId="1">
      <alignment vertical="top"/>
    </xf>
    <xf numFmtId="43" fontId="45" fillId="0" borderId="1" applyFont="0" applyFill="0" applyBorder="0" applyAlignment="0" applyProtection="0"/>
    <xf numFmtId="0" fontId="8" fillId="0" borderId="1"/>
    <xf numFmtId="0" fontId="8" fillId="0" borderId="1"/>
    <xf numFmtId="0" fontId="58" fillId="0" borderId="1"/>
    <xf numFmtId="0" fontId="59" fillId="0" borderId="1"/>
    <xf numFmtId="0" fontId="7" fillId="0" borderId="1"/>
    <xf numFmtId="0" fontId="7" fillId="0" borderId="1"/>
    <xf numFmtId="0" fontId="36" fillId="0" borderId="1" applyNumberFormat="0" applyFill="0" applyBorder="0" applyAlignment="0">
      <protection locked="0"/>
    </xf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7" fillId="0" borderId="1" applyFont="0" applyFill="0" applyBorder="0" applyAlignment="0" applyProtection="0"/>
    <xf numFmtId="0" fontId="7" fillId="0" borderId="1"/>
    <xf numFmtId="0" fontId="32" fillId="0" borderId="1">
      <protection locked="0"/>
    </xf>
    <xf numFmtId="0" fontId="7" fillId="0" borderId="1"/>
    <xf numFmtId="0" fontId="7" fillId="0" borderId="1"/>
    <xf numFmtId="0" fontId="7" fillId="0" borderId="1"/>
    <xf numFmtId="0" fontId="7" fillId="0" borderId="1"/>
    <xf numFmtId="0" fontId="34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46" fillId="0" borderId="1" applyFont="0" applyFill="0" applyBorder="0" applyAlignment="0" applyProtection="0"/>
    <xf numFmtId="0" fontId="7" fillId="0" borderId="1"/>
    <xf numFmtId="43" fontId="7" fillId="0" borderId="1" applyFont="0" applyFill="0" applyBorder="0" applyAlignment="0" applyProtection="0"/>
    <xf numFmtId="43" fontId="41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9" fontId="7" fillId="0" borderId="1" applyFont="0" applyFill="0" applyBorder="0" applyAlignment="0" applyProtection="0"/>
    <xf numFmtId="43" fontId="7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43" fontId="55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0" fontId="6" fillId="0" borderId="1"/>
    <xf numFmtId="0" fontId="35" fillId="0" borderId="1" applyNumberForma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32" fillId="0" borderId="1">
      <protection locked="0"/>
    </xf>
    <xf numFmtId="9" fontId="6" fillId="0" borderId="1" applyFont="0" applyFill="0" applyBorder="0" applyAlignment="0" applyProtection="0"/>
    <xf numFmtId="0" fontId="6" fillId="0" borderId="1"/>
    <xf numFmtId="0" fontId="6" fillId="0" borderId="1"/>
    <xf numFmtId="43" fontId="32" fillId="0" borderId="1" applyFont="0" applyFill="0" applyBorder="0" applyAlignment="0" applyProtection="0"/>
    <xf numFmtId="0" fontId="34" fillId="0" borderId="1"/>
    <xf numFmtId="0" fontId="36" fillId="0" borderId="1" applyNumberFormat="0" applyFill="0" applyBorder="0" applyAlignment="0">
      <protection locked="0"/>
    </xf>
    <xf numFmtId="0" fontId="6" fillId="0" borderId="1"/>
    <xf numFmtId="0" fontId="6" fillId="0" borderId="1"/>
    <xf numFmtId="0" fontId="39" fillId="0" borderId="1"/>
    <xf numFmtId="0" fontId="6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0" fontId="6" fillId="0" borderId="1"/>
    <xf numFmtId="0" fontId="39" fillId="0" borderId="1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32" fillId="0" borderId="1">
      <protection locked="0"/>
    </xf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41" fillId="0" borderId="1"/>
    <xf numFmtId="0" fontId="6" fillId="0" borderId="1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0" fontId="6" fillId="0" borderId="1"/>
    <xf numFmtId="0" fontId="55" fillId="0" borderId="1"/>
    <xf numFmtId="43" fontId="44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43" fontId="46" fillId="0" borderId="1" applyFont="0" applyFill="0" applyBorder="0" applyAlignment="0" applyProtection="0"/>
    <xf numFmtId="0" fontId="44" fillId="0" borderId="1">
      <alignment vertical="top"/>
    </xf>
    <xf numFmtId="0" fontId="6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44" fillId="0" borderId="1">
      <alignment vertical="top"/>
    </xf>
    <xf numFmtId="0" fontId="56" fillId="0" borderId="1" applyNumberFormat="0" applyFill="0" applyBorder="0" applyAlignment="0" applyProtection="0"/>
    <xf numFmtId="0" fontId="6" fillId="0" borderId="1"/>
    <xf numFmtId="43" fontId="61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0" fontId="6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43" fontId="4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46" fillId="0" borderId="1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0" fontId="55" fillId="0" borderId="1"/>
    <xf numFmtId="0" fontId="32" fillId="0" borderId="1">
      <protection locked="0"/>
    </xf>
    <xf numFmtId="0" fontId="32" fillId="0" borderId="1">
      <protection locked="0"/>
    </xf>
    <xf numFmtId="0" fontId="6" fillId="0" borderId="1"/>
    <xf numFmtId="43" fontId="6" fillId="0" borderId="1" applyFont="0" applyFill="0" applyBorder="0" applyAlignment="0" applyProtection="0"/>
    <xf numFmtId="0" fontId="61" fillId="0" borderId="1"/>
    <xf numFmtId="0" fontId="6" fillId="0" borderId="1"/>
    <xf numFmtId="0" fontId="6" fillId="0" borderId="1"/>
    <xf numFmtId="0" fontId="33" fillId="0" borderId="1"/>
    <xf numFmtId="0" fontId="41" fillId="0" borderId="1"/>
    <xf numFmtId="0" fontId="6" fillId="0" borderId="1"/>
    <xf numFmtId="43" fontId="41" fillId="0" borderId="1" applyFont="0" applyFill="0" applyBorder="0" applyAlignment="0" applyProtection="0"/>
    <xf numFmtId="0" fontId="41" fillId="0" borderId="1"/>
    <xf numFmtId="43" fontId="41" fillId="0" borderId="1" applyFont="0" applyFill="0" applyBorder="0" applyAlignment="0" applyProtection="0"/>
    <xf numFmtId="0" fontId="55" fillId="0" borderId="1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44" fillId="0" borderId="1">
      <alignment vertical="top"/>
    </xf>
    <xf numFmtId="0" fontId="44" fillId="0" borderId="1">
      <alignment vertical="top"/>
    </xf>
    <xf numFmtId="0" fontId="45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41" fillId="0" borderId="1"/>
    <xf numFmtId="9" fontId="34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0" fontId="6" fillId="0" borderId="1"/>
    <xf numFmtId="0" fontId="6" fillId="0" borderId="1"/>
    <xf numFmtId="0" fontId="6" fillId="0" borderId="1"/>
    <xf numFmtId="43" fontId="3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0" fontId="37" fillId="0" borderId="1" applyNumberFormat="0" applyFill="0" applyBorder="0" applyAlignment="0">
      <protection locked="0"/>
    </xf>
    <xf numFmtId="0" fontId="6" fillId="0" borderId="1"/>
    <xf numFmtId="43" fontId="32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6" fillId="0" borderId="1"/>
    <xf numFmtId="43" fontId="32" fillId="0" borderId="1" applyFont="0" applyFill="0" applyBorder="0" applyAlignment="0" applyProtection="0"/>
    <xf numFmtId="43" fontId="41" fillId="0" borderId="1" applyFont="0" applyFill="0" applyBorder="0" applyAlignment="0" applyProtection="0"/>
    <xf numFmtId="9" fontId="6" fillId="0" borderId="1" applyFont="0" applyFill="0" applyBorder="0" applyAlignment="0" applyProtection="0"/>
    <xf numFmtId="0" fontId="47" fillId="0" borderId="1" applyNumberFormat="0" applyFill="0" applyBorder="0" applyAlignment="0">
      <protection locked="0"/>
    </xf>
    <xf numFmtId="43" fontId="6" fillId="0" borderId="1" applyFont="0" applyFill="0" applyBorder="0" applyAlignment="0" applyProtection="0"/>
    <xf numFmtId="0" fontId="6" fillId="0" borderId="1"/>
    <xf numFmtId="0" fontId="41" fillId="0" borderId="1"/>
    <xf numFmtId="43" fontId="45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0" fontId="58" fillId="0" borderId="1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0" fontId="6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44" fillId="0" borderId="1"/>
    <xf numFmtId="43" fontId="44" fillId="0" borderId="1" applyFont="0" applyFill="0" applyBorder="0" applyAlignment="0" applyProtection="0"/>
    <xf numFmtId="0" fontId="6" fillId="0" borderId="1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0" fontId="58" fillId="0" borderId="1"/>
    <xf numFmtId="0" fontId="58" fillId="0" borderId="1"/>
    <xf numFmtId="0" fontId="6" fillId="0" borderId="1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0" fontId="6" fillId="0" borderId="1"/>
    <xf numFmtId="0" fontId="50" fillId="0" borderId="1"/>
    <xf numFmtId="43" fontId="6" fillId="0" borderId="1" applyFont="0" applyFill="0" applyBorder="0" applyAlignment="0" applyProtection="0"/>
    <xf numFmtId="0" fontId="55" fillId="0" borderId="1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43" fontId="41" fillId="0" borderId="1" applyFont="0" applyFill="0" applyBorder="0" applyAlignment="0" applyProtection="0"/>
    <xf numFmtId="0" fontId="46" fillId="0" borderId="1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6" fillId="0" borderId="1"/>
    <xf numFmtId="0" fontId="45" fillId="0" borderId="1"/>
    <xf numFmtId="0" fontId="62" fillId="0" borderId="1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1" fillId="0" borderId="1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6" fillId="0" borderId="1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58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6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9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0" fontId="5" fillId="0" borderId="1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5" fillId="0" borderId="1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43" fontId="5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43" fontId="32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43" fontId="32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58" fillId="0" borderId="1"/>
    <xf numFmtId="0" fontId="3" fillId="0" borderId="1"/>
    <xf numFmtId="0" fontId="3" fillId="0" borderId="1"/>
    <xf numFmtId="0" fontId="3" fillId="0" borderId="1"/>
    <xf numFmtId="43" fontId="32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61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9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61" fillId="0" borderId="1"/>
    <xf numFmtId="43" fontId="33" fillId="0" borderId="1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44" fillId="0" borderId="1">
      <alignment vertical="top"/>
    </xf>
    <xf numFmtId="0" fontId="44" fillId="0" borderId="1">
      <alignment vertical="top"/>
    </xf>
    <xf numFmtId="0" fontId="44" fillId="0" borderId="1">
      <alignment vertical="top"/>
    </xf>
    <xf numFmtId="43" fontId="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0" fontId="55" fillId="0" borderId="1"/>
    <xf numFmtId="43" fontId="44" fillId="0" borderId="1" applyFont="0" applyFill="0" applyBorder="0" applyAlignment="0" applyProtection="0">
      <alignment vertical="top"/>
    </xf>
    <xf numFmtId="0" fontId="3" fillId="0" borderId="1"/>
    <xf numFmtId="9" fontId="5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44" fillId="0" borderId="1" applyFont="0" applyFill="0" applyBorder="0" applyAlignment="0" applyProtection="0"/>
    <xf numFmtId="0" fontId="3" fillId="0" borderId="1"/>
    <xf numFmtId="43" fontId="61" fillId="0" borderId="1" applyFont="0" applyFill="0" applyBorder="0" applyAlignment="0" applyProtection="0"/>
    <xf numFmtId="0" fontId="62" fillId="0" borderId="1"/>
    <xf numFmtId="0" fontId="3" fillId="0" borderId="1"/>
    <xf numFmtId="43" fontId="44" fillId="0" borderId="1" applyFont="0" applyFill="0" applyBorder="0" applyAlignment="0" applyProtection="0">
      <alignment vertical="top"/>
    </xf>
    <xf numFmtId="0" fontId="44" fillId="0" borderId="1">
      <alignment vertical="top"/>
    </xf>
    <xf numFmtId="0" fontId="44" fillId="0" borderId="1"/>
    <xf numFmtId="43" fontId="3" fillId="0" borderId="1" applyFont="0" applyFill="0" applyBorder="0" applyAlignment="0" applyProtection="0"/>
    <xf numFmtId="0" fontId="3" fillId="0" borderId="1"/>
    <xf numFmtId="43" fontId="4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9" fontId="4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41" fillId="0" borderId="1"/>
    <xf numFmtId="0" fontId="58" fillId="0" borderId="1"/>
    <xf numFmtId="0" fontId="3" fillId="0" borderId="1"/>
    <xf numFmtId="0" fontId="3" fillId="0" borderId="1"/>
    <xf numFmtId="0" fontId="3" fillId="0" borderId="1"/>
    <xf numFmtId="0" fontId="41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45" fillId="0" borderId="1"/>
    <xf numFmtId="0" fontId="2" fillId="0" borderId="1"/>
    <xf numFmtId="0" fontId="2" fillId="0" borderId="1"/>
    <xf numFmtId="0" fontId="2" fillId="0" borderId="1"/>
    <xf numFmtId="0" fontId="41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45" fillId="0" borderId="1"/>
    <xf numFmtId="43" fontId="4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Border="0" applyAlignment="0" applyProtection="0"/>
    <xf numFmtId="43" fontId="33" fillId="0" borderId="1" applyFont="0" applyFill="0" applyBorder="0" applyAlignment="0" applyProtection="0"/>
    <xf numFmtId="0" fontId="33" fillId="0" borderId="1"/>
    <xf numFmtId="43" fontId="2" fillId="0" borderId="1" applyFont="0" applyFill="0" applyBorder="0" applyAlignment="0" applyProtection="0"/>
    <xf numFmtId="9" fontId="33" fillId="0" borderId="1" applyFont="0" applyFill="0" applyBorder="0" applyAlignment="0" applyProtection="0"/>
    <xf numFmtId="0" fontId="62" fillId="0" borderId="1"/>
    <xf numFmtId="0" fontId="62" fillId="0" borderId="1"/>
    <xf numFmtId="43" fontId="45" fillId="0" borderId="1" applyFont="0" applyFill="0" applyBorder="0" applyAlignment="0" applyProtection="0"/>
    <xf numFmtId="43" fontId="33" fillId="0" borderId="1" applyBorder="0" applyAlignment="0" applyProtection="0"/>
    <xf numFmtId="43" fontId="2" fillId="0" borderId="1" applyFont="0" applyFill="0" applyBorder="0" applyAlignment="0" applyProtection="0"/>
    <xf numFmtId="0" fontId="45" fillId="0" borderId="1"/>
    <xf numFmtId="9" fontId="62" fillId="0" borderId="1" applyFont="0" applyFill="0" applyBorder="0" applyAlignment="0" applyProtection="0"/>
    <xf numFmtId="0" fontId="62" fillId="0" borderId="1"/>
    <xf numFmtId="43" fontId="33" fillId="0" borderId="1" applyBorder="0" applyAlignment="0" applyProtection="0"/>
    <xf numFmtId="43" fontId="2" fillId="0" borderId="1" applyFont="0" applyFill="0" applyBorder="0" applyAlignment="0" applyProtection="0"/>
    <xf numFmtId="0" fontId="44" fillId="0" borderId="1">
      <alignment vertical="top"/>
    </xf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2" fillId="0" borderId="1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45" fillId="0" borderId="1"/>
    <xf numFmtId="43" fontId="44" fillId="0" borderId="1" applyFont="0" applyFill="0" applyBorder="0" applyAlignment="0" applyProtection="0">
      <alignment vertical="top"/>
    </xf>
    <xf numFmtId="0" fontId="66" fillId="0" borderId="1"/>
    <xf numFmtId="43" fontId="4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2" fillId="0" borderId="1">
      <protection locked="0"/>
    </xf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3" fillId="0" borderId="1"/>
    <xf numFmtId="0" fontId="62" fillId="0" borderId="1"/>
    <xf numFmtId="43" fontId="46" fillId="0" borderId="1" applyFont="0" applyFill="0" applyBorder="0" applyAlignment="0" applyProtection="0"/>
    <xf numFmtId="0" fontId="33" fillId="0" borderId="1"/>
    <xf numFmtId="0" fontId="68" fillId="0" borderId="1"/>
    <xf numFmtId="0" fontId="45" fillId="0" borderId="1"/>
    <xf numFmtId="183" fontId="69" fillId="0" borderId="1"/>
    <xf numFmtId="43" fontId="45" fillId="0" borderId="1" applyFont="0" applyFill="0" applyBorder="0" applyAlignment="0" applyProtection="0"/>
    <xf numFmtId="0" fontId="2" fillId="0" borderId="1"/>
    <xf numFmtId="38" fontId="75" fillId="0" borderId="1"/>
    <xf numFmtId="0" fontId="48" fillId="0" borderId="1"/>
    <xf numFmtId="0" fontId="2" fillId="0" borderId="1"/>
    <xf numFmtId="9" fontId="4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44" fillId="0" borderId="1">
      <alignment vertical="top"/>
    </xf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/>
    <xf numFmtId="0" fontId="33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38" fontId="64" fillId="0" borderId="1" applyNumberFormat="0" applyFont="0" applyFill="0" applyBorder="0" applyAlignment="0"/>
    <xf numFmtId="0" fontId="33" fillId="0" borderId="1"/>
    <xf numFmtId="43" fontId="44" fillId="0" borderId="1" applyFont="0" applyFill="0" applyBorder="0" applyAlignment="0" applyProtection="0"/>
    <xf numFmtId="0" fontId="33" fillId="0" borderId="1"/>
    <xf numFmtId="43" fontId="2" fillId="0" borderId="1" applyFont="0" applyFill="0" applyBorder="0" applyAlignment="0" applyProtection="0"/>
    <xf numFmtId="0" fontId="46" fillId="0" borderId="1"/>
    <xf numFmtId="0" fontId="48" fillId="0" borderId="1"/>
    <xf numFmtId="0" fontId="33" fillId="0" borderId="1"/>
    <xf numFmtId="43" fontId="2" fillId="0" borderId="1" applyFont="0" applyFill="0" applyBorder="0" applyAlignment="0" applyProtection="0"/>
    <xf numFmtId="0" fontId="48" fillId="0" borderId="1"/>
    <xf numFmtId="43" fontId="2" fillId="0" borderId="1" applyFont="0" applyFill="0" applyBorder="0" applyAlignment="0" applyProtection="0"/>
    <xf numFmtId="10" fontId="71" fillId="38" borderId="21" applyNumberFormat="0" applyBorder="0" applyAlignment="0" applyProtection="0"/>
    <xf numFmtId="185" fontId="70" fillId="0" borderId="1">
      <alignment horizontal="right"/>
    </xf>
    <xf numFmtId="0" fontId="33" fillId="0" borderId="1"/>
    <xf numFmtId="0" fontId="2" fillId="0" borderId="1"/>
    <xf numFmtId="0" fontId="33" fillId="0" borderId="1"/>
    <xf numFmtId="38" fontId="76" fillId="0" borderId="1"/>
    <xf numFmtId="0" fontId="46" fillId="0" borderId="1"/>
    <xf numFmtId="0" fontId="44" fillId="0" borderId="1" applyNumberFormat="0" applyFill="0" applyBorder="0" applyAlignment="0" applyProtection="0"/>
    <xf numFmtId="38" fontId="71" fillId="37" borderId="1" applyNumberFormat="0" applyBorder="0" applyAlignment="0" applyProtection="0"/>
    <xf numFmtId="0" fontId="73" fillId="38" borderId="1">
      <alignment horizontal="left" wrapText="1"/>
    </xf>
    <xf numFmtId="0" fontId="33" fillId="0" borderId="1"/>
    <xf numFmtId="43" fontId="41" fillId="0" borderId="1" applyFont="0" applyFill="0" applyBorder="0" applyAlignment="0" applyProtection="0"/>
    <xf numFmtId="181" fontId="33" fillId="0" borderId="1" applyFont="0" applyFill="0" applyBorder="0" applyAlignment="0" applyProtection="0"/>
    <xf numFmtId="38" fontId="74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33" fillId="0" borderId="1"/>
    <xf numFmtId="43" fontId="2" fillId="0" borderId="1" applyFont="0" applyFill="0" applyBorder="0" applyAlignment="0" applyProtection="0"/>
    <xf numFmtId="186" fontId="79" fillId="0" borderId="1"/>
    <xf numFmtId="43" fontId="2" fillId="0" borderId="1" applyFont="0" applyFill="0" applyBorder="0" applyAlignment="0" applyProtection="0"/>
    <xf numFmtId="38" fontId="77" fillId="0" borderId="1"/>
    <xf numFmtId="38" fontId="8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33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33" fillId="0" borderId="1"/>
    <xf numFmtId="0" fontId="33" fillId="0" borderId="1"/>
    <xf numFmtId="9" fontId="2" fillId="0" borderId="1" applyFont="0" applyFill="0" applyBorder="0" applyAlignment="0" applyProtection="0"/>
    <xf numFmtId="0" fontId="80" fillId="38" borderId="1">
      <alignment wrapText="1"/>
    </xf>
    <xf numFmtId="180" fontId="72" fillId="38" borderId="1">
      <alignment horizontal="left" vertical="top"/>
    </xf>
    <xf numFmtId="43" fontId="2" fillId="0" borderId="1" applyFont="0" applyFill="0" applyBorder="0" applyAlignment="0" applyProtection="0"/>
    <xf numFmtId="0" fontId="68" fillId="0" borderId="1"/>
    <xf numFmtId="0" fontId="70" fillId="0" borderId="1"/>
    <xf numFmtId="0" fontId="32" fillId="0" borderId="1"/>
    <xf numFmtId="37" fontId="78" fillId="0" borderId="1"/>
    <xf numFmtId="182" fontId="68" fillId="0" borderId="1"/>
    <xf numFmtId="0" fontId="48" fillId="0" borderId="1"/>
    <xf numFmtId="0" fontId="33" fillId="0" borderId="1"/>
    <xf numFmtId="0" fontId="2" fillId="0" borderId="1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10" fontId="33" fillId="0" borderId="1" applyFont="0" applyFill="0" applyBorder="0" applyAlignment="0" applyProtection="0"/>
    <xf numFmtId="0" fontId="33" fillId="0" borderId="1"/>
    <xf numFmtId="0" fontId="44" fillId="0" borderId="1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0" fontId="67" fillId="37" borderId="1" applyNumberFormat="0" applyFont="0" applyFill="0" applyBorder="0" applyProtection="0">
      <alignment horizontal="left"/>
    </xf>
    <xf numFmtId="0" fontId="33" fillId="0" borderId="1"/>
    <xf numFmtId="0" fontId="33" fillId="0" borderId="1"/>
    <xf numFmtId="0" fontId="33" fillId="0" borderId="1"/>
    <xf numFmtId="1" fontId="33" fillId="0" borderId="20" applyNumberFormat="0" applyFill="0" applyAlignment="0" applyProtection="0">
      <alignment horizontal="center" vertical="center"/>
    </xf>
    <xf numFmtId="43" fontId="2" fillId="0" borderId="1" applyFont="0" applyFill="0" applyBorder="0" applyAlignment="0" applyProtection="0"/>
    <xf numFmtId="43" fontId="68" fillId="0" borderId="1" applyFont="0" applyFill="0" applyBorder="0" applyAlignment="0" applyProtection="0"/>
    <xf numFmtId="184" fontId="69" fillId="0" borderId="1"/>
    <xf numFmtId="0" fontId="70" fillId="0" borderId="1"/>
    <xf numFmtId="43" fontId="46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0" fontId="48" fillId="0" borderId="1"/>
    <xf numFmtId="0" fontId="48" fillId="0" borderId="1"/>
    <xf numFmtId="9" fontId="33" fillId="0" borderId="1" applyFont="0" applyFill="0" applyBorder="0" applyAlignment="0" applyProtection="0"/>
    <xf numFmtId="0" fontId="33" fillId="0" borderId="1"/>
    <xf numFmtId="9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0" fontId="33" fillId="0" borderId="1"/>
    <xf numFmtId="0" fontId="48" fillId="0" borderId="1"/>
    <xf numFmtId="0" fontId="33" fillId="0" borderId="1"/>
    <xf numFmtId="0" fontId="44" fillId="0" borderId="1">
      <alignment vertical="top"/>
    </xf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44" fillId="0" borderId="1">
      <alignment vertical="top"/>
    </xf>
    <xf numFmtId="0" fontId="2" fillId="0" borderId="1"/>
    <xf numFmtId="0" fontId="33" fillId="0" borderId="1"/>
    <xf numFmtId="43" fontId="2" fillId="0" borderId="1" applyFont="0" applyFill="0" applyBorder="0" applyAlignment="0" applyProtection="0"/>
    <xf numFmtId="0" fontId="44" fillId="0" borderId="1">
      <alignment vertical="top"/>
    </xf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65" fillId="0" borderId="1"/>
    <xf numFmtId="0" fontId="62" fillId="0" borderId="1"/>
    <xf numFmtId="0" fontId="61" fillId="0" borderId="1"/>
    <xf numFmtId="43" fontId="2" fillId="0" borderId="1" applyFont="0" applyFill="0" applyBorder="0" applyAlignment="0" applyProtection="0"/>
    <xf numFmtId="0" fontId="33" fillId="0" borderId="1"/>
    <xf numFmtId="43" fontId="33" fillId="0" borderId="1" applyFont="0" applyFill="0" applyBorder="0" applyAlignment="0" applyProtection="0"/>
    <xf numFmtId="43" fontId="33" fillId="0" borderId="1" applyBorder="0" applyAlignment="0" applyProtection="0"/>
    <xf numFmtId="0" fontId="62" fillId="0" borderId="1"/>
    <xf numFmtId="43" fontId="33" fillId="0" borderId="1" applyBorder="0" applyAlignment="0" applyProtection="0"/>
    <xf numFmtId="9" fontId="62" fillId="0" borderId="1" applyFont="0" applyFill="0" applyBorder="0" applyAlignment="0" applyProtection="0"/>
    <xf numFmtId="43" fontId="33" fillId="0" borderId="1" applyBorder="0" applyAlignment="0" applyProtection="0"/>
    <xf numFmtId="9" fontId="61" fillId="0" borderId="1" applyFont="0" applyFill="0" applyBorder="0" applyAlignment="0" applyProtection="0"/>
    <xf numFmtId="0" fontId="45" fillId="0" borderId="1"/>
    <xf numFmtId="9" fontId="45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61" fillId="0" borderId="1"/>
    <xf numFmtId="43" fontId="44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2" fillId="0" borderId="1"/>
    <xf numFmtId="0" fontId="34" fillId="0" borderId="1"/>
    <xf numFmtId="43" fontId="33" fillId="0" borderId="1" applyFont="0" applyFill="0" applyBorder="0" applyAlignment="0" applyProtection="0"/>
    <xf numFmtId="177" fontId="33" fillId="0" borderId="1" applyFont="0" applyFill="0" applyBorder="0" applyAlignment="0" applyProtection="0"/>
    <xf numFmtId="9" fontId="33" fillId="0" borderId="1" applyFont="0" applyFill="0" applyBorder="0" applyAlignment="0" applyProtection="0"/>
    <xf numFmtId="0" fontId="35" fillId="0" borderId="1" applyNumberFormat="0" applyFill="0" applyBorder="0" applyAlignment="0" applyProtection="0"/>
    <xf numFmtId="0" fontId="34" fillId="0" borderId="1"/>
    <xf numFmtId="0" fontId="49" fillId="0" borderId="14" applyNumberFormat="0" applyFill="0" applyAlignment="0">
      <protection locked="0"/>
    </xf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9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9" fontId="32" fillId="0" borderId="1" applyFont="0" applyFill="0" applyBorder="0" applyAlignment="0" applyProtection="0"/>
    <xf numFmtId="0" fontId="58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44" fillId="0" borderId="1" applyFont="0" applyFill="0" applyBorder="0" applyAlignment="0" applyProtection="0"/>
    <xf numFmtId="0" fontId="32" fillId="0" borderId="1">
      <protection locked="0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4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44" fillId="0" borderId="1">
      <alignment vertical="top"/>
    </xf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44" fillId="0" borderId="1" applyFont="0" applyFill="0" applyBorder="0" applyAlignment="0" applyProtection="0">
      <alignment vertical="top"/>
    </xf>
    <xf numFmtId="9" fontId="6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>
      <alignment vertical="top"/>
    </xf>
    <xf numFmtId="43" fontId="4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6" fillId="0" borderId="1" applyFont="0" applyFill="0" applyBorder="0" applyAlignment="0" applyProtection="0"/>
    <xf numFmtId="0" fontId="61" fillId="0" borderId="1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Border="0" applyAlignment="0" applyProtection="0"/>
    <xf numFmtId="43" fontId="33" fillId="0" borderId="1" applyBorder="0" applyAlignment="0" applyProtection="0"/>
    <xf numFmtId="43" fontId="2" fillId="0" borderId="1" applyFont="0" applyFill="0" applyBorder="0" applyAlignment="0" applyProtection="0"/>
    <xf numFmtId="43" fontId="33" fillId="0" borderId="1" applyBorder="0" applyAlignment="0" applyProtection="0"/>
    <xf numFmtId="43" fontId="45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>
      <alignment vertical="top"/>
    </xf>
    <xf numFmtId="43" fontId="4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Border="0" applyAlignment="0" applyProtection="0"/>
    <xf numFmtId="43" fontId="33" fillId="0" borderId="1" applyBorder="0" applyAlignment="0" applyProtection="0"/>
    <xf numFmtId="43" fontId="2" fillId="0" borderId="1" applyFont="0" applyFill="0" applyBorder="0" applyAlignment="0" applyProtection="0"/>
    <xf numFmtId="43" fontId="33" fillId="0" borderId="1" applyBorder="0" applyAlignment="0" applyProtection="0"/>
    <xf numFmtId="43" fontId="45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0" fontId="2" fillId="0" borderId="1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34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6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3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>
      <alignment vertical="top"/>
    </xf>
    <xf numFmtId="43" fontId="4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5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68" fillId="0" borderId="1" applyFont="0" applyFill="0" applyBorder="0" applyAlignment="0" applyProtection="0"/>
    <xf numFmtId="43" fontId="46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33" fillId="0" borderId="1" applyFont="0" applyFill="0" applyBorder="0" applyAlignment="0" applyProtection="0"/>
    <xf numFmtId="43" fontId="33" fillId="0" borderId="1" applyBorder="0" applyAlignment="0" applyProtection="0"/>
    <xf numFmtId="43" fontId="33" fillId="0" borderId="1" applyBorder="0" applyAlignment="0" applyProtection="0"/>
    <xf numFmtId="43" fontId="2" fillId="0" borderId="1" applyFont="0" applyFill="0" applyBorder="0" applyAlignment="0" applyProtection="0"/>
    <xf numFmtId="43" fontId="33" fillId="0" borderId="1" applyBorder="0" applyAlignment="0" applyProtection="0"/>
    <xf numFmtId="43" fontId="45" fillId="0" borderId="1" applyFont="0" applyFill="0" applyBorder="0" applyAlignment="0" applyProtection="0"/>
    <xf numFmtId="43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>
      <alignment vertical="top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55" fillId="0" borderId="1" applyFont="0" applyFill="0" applyBorder="0" applyAlignment="0" applyProtection="0"/>
    <xf numFmtId="43" fontId="44" fillId="0" borderId="1" applyFont="0" applyFill="0" applyBorder="0" applyAlignment="0" applyProtection="0"/>
    <xf numFmtId="43" fontId="41" fillId="0" borderId="1" applyFont="0" applyFill="0" applyBorder="0" applyAlignment="0" applyProtection="0"/>
    <xf numFmtId="43" fontId="44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44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0" fontId="61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44" fillId="0" borderId="1" applyFont="0" applyFill="0" applyBorder="0" applyAlignment="0" applyProtection="0"/>
    <xf numFmtId="9" fontId="61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0" fontId="61" fillId="0" borderId="1"/>
    <xf numFmtId="0" fontId="61" fillId="0" borderId="1"/>
    <xf numFmtId="9" fontId="61" fillId="0" borderId="1" applyFont="0" applyFill="0" applyBorder="0" applyAlignment="0" applyProtection="0"/>
    <xf numFmtId="0" fontId="61" fillId="0" borderId="1"/>
    <xf numFmtId="43" fontId="61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55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61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0" borderId="1"/>
    <xf numFmtId="43" fontId="44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43" fontId="3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</cellStyleXfs>
  <cellXfs count="398">
    <xf numFmtId="0" fontId="0" fillId="0" borderId="0" xfId="0"/>
    <xf numFmtId="166" fontId="57" fillId="0" borderId="1" xfId="38" applyNumberFormat="1" applyFont="1" applyAlignment="1">
      <alignment horizontal="right" vertical="center"/>
    </xf>
    <xf numFmtId="0" fontId="57" fillId="0" borderId="16" xfId="217" applyFont="1" applyBorder="1" applyAlignment="1">
      <alignment horizontal="left" vertical="center"/>
    </xf>
    <xf numFmtId="0" fontId="57" fillId="0" borderId="1" xfId="217" applyFont="1" applyAlignment="1">
      <alignment horizontal="left" vertical="center"/>
    </xf>
    <xf numFmtId="0" fontId="14" fillId="0" borderId="1" xfId="38" applyFont="1" applyAlignment="1">
      <alignment vertical="center"/>
    </xf>
    <xf numFmtId="174" fontId="14" fillId="0" borderId="1" xfId="38" applyNumberFormat="1" applyFont="1" applyAlignment="1">
      <alignment horizontal="right" vertical="center"/>
    </xf>
    <xf numFmtId="170" fontId="14" fillId="0" borderId="1" xfId="38" applyNumberFormat="1" applyFont="1" applyAlignment="1">
      <alignment vertical="center"/>
    </xf>
    <xf numFmtId="170" fontId="14" fillId="0" borderId="1" xfId="38" applyNumberFormat="1" applyFont="1" applyAlignment="1">
      <alignment horizontal="right" vertical="center"/>
    </xf>
    <xf numFmtId="0" fontId="14" fillId="0" borderId="1" xfId="38" applyFont="1" applyAlignment="1">
      <alignment horizontal="centerContinuous" vertical="center"/>
    </xf>
    <xf numFmtId="170" fontId="14" fillId="0" borderId="1" xfId="38" applyNumberFormat="1" applyFont="1" applyAlignment="1">
      <alignment horizontal="centerContinuous" vertical="center"/>
    </xf>
    <xf numFmtId="0" fontId="14" fillId="0" borderId="16" xfId="38" applyFont="1" applyBorder="1" applyAlignment="1">
      <alignment horizontal="centerContinuous" vertical="center"/>
    </xf>
    <xf numFmtId="174" fontId="14" fillId="0" borderId="16" xfId="38" applyNumberFormat="1" applyFont="1" applyBorder="1" applyAlignment="1">
      <alignment horizontal="right" vertical="center"/>
    </xf>
    <xf numFmtId="170" fontId="14" fillId="0" borderId="16" xfId="38" applyNumberFormat="1" applyFont="1" applyBorder="1" applyAlignment="1">
      <alignment horizontal="centerContinuous" vertical="center"/>
    </xf>
    <xf numFmtId="170" fontId="14" fillId="0" borderId="16" xfId="38" applyNumberFormat="1" applyFont="1" applyBorder="1" applyAlignment="1">
      <alignment horizontal="right" vertical="center"/>
    </xf>
    <xf numFmtId="0" fontId="57" fillId="0" borderId="1" xfId="38" applyFont="1" applyAlignment="1">
      <alignment horizontal="left" vertical="center"/>
    </xf>
    <xf numFmtId="0" fontId="57" fillId="0" borderId="1" xfId="38" applyFont="1" applyAlignment="1">
      <alignment horizontal="center" vertical="center"/>
    </xf>
    <xf numFmtId="0" fontId="57" fillId="0" borderId="1" xfId="38" applyFont="1" applyAlignment="1">
      <alignment horizontal="centerContinuous" vertical="center"/>
    </xf>
    <xf numFmtId="166" fontId="57" fillId="0" borderId="1" xfId="38" applyNumberFormat="1" applyFont="1" applyAlignment="1">
      <alignment horizontal="center" vertical="center"/>
    </xf>
    <xf numFmtId="0" fontId="14" fillId="0" borderId="1" xfId="38" applyFont="1" applyAlignment="1">
      <alignment horizontal="center" vertical="center"/>
    </xf>
    <xf numFmtId="0" fontId="57" fillId="0" borderId="16" xfId="38" applyFont="1" applyBorder="1" applyAlignment="1">
      <alignment horizontal="center" vertical="center"/>
    </xf>
    <xf numFmtId="0" fontId="57" fillId="0" borderId="1" xfId="215" applyFont="1" applyAlignment="1">
      <alignment vertical="top"/>
    </xf>
    <xf numFmtId="0" fontId="14" fillId="0" borderId="1" xfId="215" applyFont="1" applyAlignment="1">
      <alignment vertical="top"/>
    </xf>
    <xf numFmtId="0" fontId="57" fillId="0" borderId="1" xfId="215" applyFont="1" applyAlignment="1">
      <alignment horizontal="center" vertical="top"/>
    </xf>
    <xf numFmtId="170" fontId="57" fillId="35" borderId="1" xfId="215" applyNumberFormat="1" applyFont="1" applyFill="1" applyAlignment="1">
      <alignment horizontal="right" vertical="top"/>
    </xf>
    <xf numFmtId="174" fontId="57" fillId="0" borderId="1" xfId="215" applyNumberFormat="1" applyFont="1" applyAlignment="1">
      <alignment horizontal="right" vertical="top"/>
    </xf>
    <xf numFmtId="170" fontId="14" fillId="0" borderId="1" xfId="215" applyNumberFormat="1" applyFont="1" applyAlignment="1">
      <alignment vertical="top"/>
    </xf>
    <xf numFmtId="175" fontId="57" fillId="35" borderId="1" xfId="215" applyNumberFormat="1" applyFont="1" applyFill="1" applyAlignment="1">
      <alignment horizontal="right" vertical="top"/>
    </xf>
    <xf numFmtId="170" fontId="14" fillId="35" borderId="1" xfId="215" applyNumberFormat="1" applyFont="1" applyFill="1" applyAlignment="1">
      <alignment horizontal="right" vertical="top"/>
    </xf>
    <xf numFmtId="170" fontId="14" fillId="0" borderId="1" xfId="215" applyNumberFormat="1" applyFont="1" applyAlignment="1">
      <alignment horizontal="right" vertical="top"/>
    </xf>
    <xf numFmtId="0" fontId="14" fillId="0" borderId="1" xfId="215" applyFont="1" applyAlignment="1">
      <alignment horizontal="center" vertical="top"/>
    </xf>
    <xf numFmtId="0" fontId="14" fillId="0" borderId="1" xfId="215" applyFont="1" applyAlignment="1">
      <alignment horizontal="left" vertical="top"/>
    </xf>
    <xf numFmtId="166" fontId="57" fillId="0" borderId="1" xfId="215" applyNumberFormat="1" applyFont="1" applyAlignment="1">
      <alignment vertical="top"/>
    </xf>
    <xf numFmtId="166" fontId="14" fillId="0" borderId="1" xfId="215" applyNumberFormat="1" applyFont="1" applyAlignment="1">
      <alignment vertical="top"/>
    </xf>
    <xf numFmtId="170" fontId="57" fillId="35" borderId="1" xfId="215" applyNumberFormat="1" applyFont="1" applyFill="1" applyAlignment="1">
      <alignment horizontal="right" vertical="top" wrapText="1"/>
    </xf>
    <xf numFmtId="170" fontId="57" fillId="0" borderId="1" xfId="215" applyNumberFormat="1" applyFont="1" applyAlignment="1">
      <alignment horizontal="right" vertical="top" wrapText="1"/>
    </xf>
    <xf numFmtId="175" fontId="57" fillId="35" borderId="1" xfId="215" applyNumberFormat="1" applyFont="1" applyFill="1" applyAlignment="1">
      <alignment horizontal="right" vertical="top" wrapText="1"/>
    </xf>
    <xf numFmtId="175" fontId="14" fillId="0" borderId="1" xfId="215" applyNumberFormat="1" applyFont="1" applyAlignment="1">
      <alignment vertical="top"/>
    </xf>
    <xf numFmtId="166" fontId="14" fillId="0" borderId="1" xfId="215" quotePrefix="1" applyNumberFormat="1" applyFont="1" applyAlignment="1">
      <alignment vertical="top"/>
    </xf>
    <xf numFmtId="0" fontId="14" fillId="0" borderId="1" xfId="215" quotePrefix="1" applyFont="1" applyAlignment="1">
      <alignment vertical="top"/>
    </xf>
    <xf numFmtId="170" fontId="14" fillId="35" borderId="15" xfId="215" applyNumberFormat="1" applyFont="1" applyFill="1" applyBorder="1" applyAlignment="1">
      <alignment horizontal="right" vertical="top"/>
    </xf>
    <xf numFmtId="170" fontId="14" fillId="0" borderId="15" xfId="215" applyNumberFormat="1" applyFont="1" applyBorder="1" applyAlignment="1">
      <alignment horizontal="right" vertical="top"/>
    </xf>
    <xf numFmtId="0" fontId="14" fillId="0" borderId="1" xfId="215" quotePrefix="1" applyFont="1" applyAlignment="1">
      <alignment horizontal="left" vertical="top"/>
    </xf>
    <xf numFmtId="174" fontId="14" fillId="0" borderId="1" xfId="215" applyNumberFormat="1" applyFont="1" applyAlignment="1">
      <alignment horizontal="right" vertical="top"/>
    </xf>
    <xf numFmtId="174" fontId="14" fillId="0" borderId="1" xfId="38" applyNumberFormat="1" applyFont="1" applyAlignment="1">
      <alignment vertical="center"/>
    </xf>
    <xf numFmtId="174" fontId="14" fillId="0" borderId="1" xfId="38" applyNumberFormat="1" applyFont="1" applyAlignment="1">
      <alignment horizontal="centerContinuous" vertical="center"/>
    </xf>
    <xf numFmtId="174" fontId="14" fillId="0" borderId="16" xfId="38" applyNumberFormat="1" applyFont="1" applyBorder="1" applyAlignment="1">
      <alignment horizontal="centerContinuous" vertical="center"/>
    </xf>
    <xf numFmtId="170" fontId="14" fillId="0" borderId="15" xfId="215" applyNumberFormat="1" applyFont="1" applyBorder="1" applyAlignment="1">
      <alignment vertical="top"/>
    </xf>
    <xf numFmtId="0" fontId="57" fillId="0" borderId="1" xfId="215" applyFont="1" applyAlignment="1">
      <alignment vertical="top" wrapText="1"/>
    </xf>
    <xf numFmtId="0" fontId="57" fillId="0" borderId="1" xfId="215" applyFont="1" applyAlignment="1">
      <alignment horizontal="center" vertical="top" wrapText="1"/>
    </xf>
    <xf numFmtId="170" fontId="14" fillId="35" borderId="17" xfId="215" applyNumberFormat="1" applyFont="1" applyFill="1" applyBorder="1" applyAlignment="1">
      <alignment horizontal="right" vertical="top"/>
    </xf>
    <xf numFmtId="166" fontId="57" fillId="0" borderId="1" xfId="215" applyNumberFormat="1" applyFont="1" applyAlignment="1">
      <alignment horizontal="left" vertical="top"/>
    </xf>
    <xf numFmtId="178" fontId="14" fillId="0" borderId="1" xfId="215" applyNumberFormat="1" applyFont="1" applyAlignment="1">
      <alignment vertical="top"/>
    </xf>
    <xf numFmtId="166" fontId="14" fillId="0" borderId="1" xfId="215" applyNumberFormat="1" applyFont="1" applyAlignment="1">
      <alignment horizontal="left" vertical="top"/>
    </xf>
    <xf numFmtId="178" fontId="14" fillId="0" borderId="1" xfId="215" applyNumberFormat="1" applyFont="1" applyAlignment="1">
      <alignment horizontal="right" vertical="top" wrapText="1"/>
    </xf>
    <xf numFmtId="170" fontId="14" fillId="0" borderId="1" xfId="215" applyNumberFormat="1" applyFont="1" applyAlignment="1">
      <alignment horizontal="right" vertical="top" wrapText="1"/>
    </xf>
    <xf numFmtId="179" fontId="14" fillId="0" borderId="1" xfId="215" applyNumberFormat="1" applyFont="1" applyAlignment="1">
      <alignment vertical="top"/>
    </xf>
    <xf numFmtId="175" fontId="14" fillId="0" borderId="1" xfId="215" applyNumberFormat="1" applyFont="1" applyAlignment="1">
      <alignment horizontal="right" vertical="top" wrapText="1"/>
    </xf>
    <xf numFmtId="166" fontId="57" fillId="0" borderId="1" xfId="215" applyNumberFormat="1" applyFont="1" applyAlignment="1">
      <alignment horizontal="center" vertical="top"/>
    </xf>
    <xf numFmtId="0" fontId="57" fillId="0" borderId="1" xfId="215" applyFont="1" applyAlignment="1">
      <alignment horizontal="right" vertical="top" wrapText="1"/>
    </xf>
    <xf numFmtId="0" fontId="14" fillId="0" borderId="15" xfId="38" applyFont="1" applyBorder="1" applyAlignment="1">
      <alignment vertical="center"/>
    </xf>
    <xf numFmtId="0" fontId="14" fillId="0" borderId="15" xfId="38" applyFont="1" applyBorder="1" applyAlignment="1">
      <alignment horizontal="center" vertical="center"/>
    </xf>
    <xf numFmtId="174" fontId="14" fillId="0" borderId="15" xfId="38" applyNumberFormat="1" applyFont="1" applyBorder="1" applyAlignment="1">
      <alignment horizontal="center" vertical="center"/>
    </xf>
    <xf numFmtId="166" fontId="14" fillId="0" borderId="15" xfId="38" applyNumberFormat="1" applyFont="1" applyBorder="1" applyAlignment="1">
      <alignment horizontal="right" vertical="center"/>
    </xf>
    <xf numFmtId="0" fontId="14" fillId="0" borderId="15" xfId="215" applyFont="1" applyBorder="1" applyAlignment="1">
      <alignment vertical="top"/>
    </xf>
    <xf numFmtId="0" fontId="13" fillId="0" borderId="15" xfId="260" applyFont="1" applyBorder="1" applyAlignment="1">
      <alignment vertical="center"/>
    </xf>
    <xf numFmtId="0" fontId="13" fillId="0" borderId="3" xfId="260" applyFont="1" applyBorder="1" applyAlignment="1">
      <alignment vertical="center"/>
    </xf>
    <xf numFmtId="166" fontId="57" fillId="0" borderId="0" xfId="0" applyNumberFormat="1" applyFont="1" applyAlignment="1">
      <alignment horizontal="center" vertical="center"/>
    </xf>
    <xf numFmtId="0" fontId="12" fillId="0" borderId="1" xfId="261" applyFont="1" applyAlignment="1">
      <alignment vertical="center"/>
    </xf>
    <xf numFmtId="0" fontId="12" fillId="0" borderId="1" xfId="261" applyFont="1" applyAlignment="1">
      <alignment horizontal="left" vertical="center"/>
    </xf>
    <xf numFmtId="0" fontId="12" fillId="0" borderId="1" xfId="261" applyFont="1" applyAlignment="1">
      <alignment horizontal="center" vertical="center"/>
    </xf>
    <xf numFmtId="0" fontId="13" fillId="0" borderId="1" xfId="261" applyFont="1" applyAlignment="1">
      <alignment vertical="center"/>
    </xf>
    <xf numFmtId="166" fontId="12" fillId="0" borderId="1" xfId="261" applyNumberFormat="1" applyFont="1" applyAlignment="1">
      <alignment horizontal="center" vertical="center"/>
    </xf>
    <xf numFmtId="0" fontId="16" fillId="0" borderId="1" xfId="261" applyFont="1"/>
    <xf numFmtId="166" fontId="12" fillId="0" borderId="1" xfId="261" applyNumberFormat="1" applyFont="1" applyAlignment="1">
      <alignment vertical="center"/>
    </xf>
    <xf numFmtId="0" fontId="13" fillId="0" borderId="1" xfId="261" applyFont="1" applyAlignment="1">
      <alignment horizontal="center" vertical="center"/>
    </xf>
    <xf numFmtId="166" fontId="57" fillId="0" borderId="15" xfId="261" applyNumberFormat="1" applyFont="1" applyBorder="1" applyAlignment="1">
      <alignment vertical="center"/>
    </xf>
    <xf numFmtId="0" fontId="12" fillId="0" borderId="3" xfId="261" applyFont="1" applyBorder="1" applyAlignment="1">
      <alignment horizontal="left" vertical="center"/>
    </xf>
    <xf numFmtId="0" fontId="12" fillId="0" borderId="3" xfId="261" applyFont="1" applyBorder="1" applyAlignment="1">
      <alignment horizontal="center" vertical="center"/>
    </xf>
    <xf numFmtId="0" fontId="13" fillId="0" borderId="3" xfId="261" applyFont="1" applyBorder="1" applyAlignment="1">
      <alignment horizontal="center" vertical="center"/>
    </xf>
    <xf numFmtId="166" fontId="12" fillId="0" borderId="3" xfId="261" applyNumberFormat="1" applyFont="1" applyBorder="1" applyAlignment="1">
      <alignment horizontal="center" vertical="center"/>
    </xf>
    <xf numFmtId="166" fontId="12" fillId="0" borderId="1" xfId="261" applyNumberFormat="1" applyFont="1" applyAlignment="1">
      <alignment horizontal="right" vertical="center"/>
    </xf>
    <xf numFmtId="166" fontId="57" fillId="0" borderId="1" xfId="261" applyNumberFormat="1" applyFont="1" applyAlignment="1">
      <alignment horizontal="center" vertical="center"/>
    </xf>
    <xf numFmtId="166" fontId="12" fillId="0" borderId="1" xfId="261" applyNumberFormat="1" applyFont="1" applyAlignment="1">
      <alignment horizontal="right" vertical="center" wrapText="1"/>
    </xf>
    <xf numFmtId="166" fontId="12" fillId="0" borderId="3" xfId="261" applyNumberFormat="1" applyFont="1" applyBorder="1" applyAlignment="1">
      <alignment horizontal="right" vertical="center" wrapText="1"/>
    </xf>
    <xf numFmtId="0" fontId="13" fillId="2" borderId="1" xfId="261" applyFont="1" applyFill="1" applyAlignment="1">
      <alignment vertical="center"/>
    </xf>
    <xf numFmtId="166" fontId="13" fillId="2" borderId="1" xfId="261" applyNumberFormat="1" applyFont="1" applyFill="1" applyAlignment="1">
      <alignment vertical="center"/>
    </xf>
    <xf numFmtId="166" fontId="13" fillId="0" borderId="1" xfId="261" applyNumberFormat="1" applyFont="1" applyAlignment="1">
      <alignment vertical="center"/>
    </xf>
    <xf numFmtId="0" fontId="13" fillId="0" borderId="1" xfId="261" applyFont="1" applyAlignment="1">
      <alignment horizontal="left" vertical="center"/>
    </xf>
    <xf numFmtId="167" fontId="13" fillId="2" borderId="1" xfId="261" applyNumberFormat="1" applyFont="1" applyFill="1" applyAlignment="1">
      <alignment vertical="center"/>
    </xf>
    <xf numFmtId="166" fontId="13" fillId="0" borderId="1" xfId="261" applyNumberFormat="1" applyFont="1" applyAlignment="1">
      <alignment horizontal="center" vertical="center"/>
    </xf>
    <xf numFmtId="167" fontId="13" fillId="2" borderId="1" xfId="261" applyNumberFormat="1" applyFont="1" applyFill="1" applyAlignment="1">
      <alignment horizontal="right" vertical="center"/>
    </xf>
    <xf numFmtId="168" fontId="13" fillId="0" borderId="1" xfId="261" applyNumberFormat="1" applyFont="1" applyAlignment="1">
      <alignment horizontal="right" vertical="center"/>
    </xf>
    <xf numFmtId="168" fontId="14" fillId="0" borderId="1" xfId="261" applyNumberFormat="1" applyFont="1" applyAlignment="1">
      <alignment horizontal="right" vertical="center"/>
    </xf>
    <xf numFmtId="168" fontId="13" fillId="2" borderId="1" xfId="261" applyNumberFormat="1" applyFont="1" applyFill="1" applyAlignment="1">
      <alignment horizontal="right" vertical="center"/>
    </xf>
    <xf numFmtId="0" fontId="13" fillId="0" borderId="1" xfId="261" applyFont="1" applyAlignment="1">
      <alignment horizontal="right" vertical="center"/>
    </xf>
    <xf numFmtId="168" fontId="13" fillId="2" borderId="2" xfId="261" applyNumberFormat="1" applyFont="1" applyFill="1" applyBorder="1" applyAlignment="1">
      <alignment horizontal="right" vertical="center"/>
    </xf>
    <xf numFmtId="168" fontId="13" fillId="0" borderId="2" xfId="261" applyNumberFormat="1" applyFont="1" applyBorder="1" applyAlignment="1">
      <alignment horizontal="right" vertical="center"/>
    </xf>
    <xf numFmtId="168" fontId="13" fillId="2" borderId="3" xfId="261" applyNumberFormat="1" applyFont="1" applyFill="1" applyBorder="1" applyAlignment="1">
      <alignment horizontal="right" vertical="center"/>
    </xf>
    <xf numFmtId="168" fontId="13" fillId="0" borderId="3" xfId="261" applyNumberFormat="1" applyFont="1" applyBorder="1" applyAlignment="1">
      <alignment horizontal="right" vertical="center"/>
    </xf>
    <xf numFmtId="168" fontId="13" fillId="2" borderId="4" xfId="261" applyNumberFormat="1" applyFont="1" applyFill="1" applyBorder="1" applyAlignment="1">
      <alignment horizontal="right" vertical="center"/>
    </xf>
    <xf numFmtId="168" fontId="13" fillId="0" borderId="4" xfId="261" applyNumberFormat="1" applyFont="1" applyBorder="1" applyAlignment="1">
      <alignment horizontal="right" vertical="center"/>
    </xf>
    <xf numFmtId="166" fontId="13" fillId="0" borderId="1" xfId="261" applyNumberFormat="1" applyFont="1" applyAlignment="1">
      <alignment horizontal="right" vertical="center"/>
    </xf>
    <xf numFmtId="0" fontId="13" fillId="0" borderId="3" xfId="261" applyFont="1" applyBorder="1" applyAlignment="1">
      <alignment vertical="center"/>
    </xf>
    <xf numFmtId="166" fontId="13" fillId="0" borderId="3" xfId="261" applyNumberFormat="1" applyFont="1" applyBorder="1" applyAlignment="1">
      <alignment horizontal="right" vertical="center"/>
    </xf>
    <xf numFmtId="166" fontId="12" fillId="0" borderId="3" xfId="261" applyNumberFormat="1" applyFont="1" applyBorder="1" applyAlignment="1">
      <alignment vertical="center"/>
    </xf>
    <xf numFmtId="168" fontId="13" fillId="0" borderId="1" xfId="261" applyNumberFormat="1" applyFont="1" applyAlignment="1">
      <alignment vertical="center"/>
    </xf>
    <xf numFmtId="168" fontId="13" fillId="2" borderId="1" xfId="261" applyNumberFormat="1" applyFont="1" applyFill="1" applyAlignment="1">
      <alignment vertical="center"/>
    </xf>
    <xf numFmtId="168" fontId="12" fillId="0" borderId="1" xfId="261" applyNumberFormat="1" applyFont="1" applyAlignment="1">
      <alignment horizontal="center" vertical="center"/>
    </xf>
    <xf numFmtId="168" fontId="12" fillId="2" borderId="1" xfId="261" applyNumberFormat="1" applyFont="1" applyFill="1" applyAlignment="1">
      <alignment horizontal="center" vertical="center"/>
    </xf>
    <xf numFmtId="168" fontId="12" fillId="2" borderId="1" xfId="261" applyNumberFormat="1" applyFont="1" applyFill="1" applyAlignment="1">
      <alignment horizontal="right" vertical="center"/>
    </xf>
    <xf numFmtId="168" fontId="12" fillId="0" borderId="1" xfId="261" applyNumberFormat="1" applyFont="1" applyAlignment="1">
      <alignment horizontal="right" vertical="center"/>
    </xf>
    <xf numFmtId="168" fontId="13" fillId="2" borderId="1" xfId="261" applyNumberFormat="1" applyFont="1" applyFill="1" applyAlignment="1">
      <alignment horizontal="center" vertical="center"/>
    </xf>
    <xf numFmtId="168" fontId="13" fillId="0" borderId="1" xfId="261" applyNumberFormat="1" applyFont="1" applyAlignment="1">
      <alignment horizontal="center" vertical="center"/>
    </xf>
    <xf numFmtId="3" fontId="13" fillId="0" borderId="1" xfId="261" applyNumberFormat="1" applyFont="1" applyAlignment="1">
      <alignment horizontal="right" vertical="center"/>
    </xf>
    <xf numFmtId="0" fontId="15" fillId="0" borderId="1" xfId="261" applyFont="1" applyAlignment="1">
      <alignment vertical="center"/>
    </xf>
    <xf numFmtId="168" fontId="13" fillId="2" borderId="15" xfId="261" applyNumberFormat="1" applyFont="1" applyFill="1" applyBorder="1" applyAlignment="1">
      <alignment horizontal="right" vertical="center"/>
    </xf>
    <xf numFmtId="168" fontId="13" fillId="0" borderId="15" xfId="261" applyNumberFormat="1" applyFont="1" applyBorder="1" applyAlignment="1">
      <alignment horizontal="right" vertical="center"/>
    </xf>
    <xf numFmtId="168" fontId="12" fillId="0" borderId="3" xfId="261" applyNumberFormat="1" applyFont="1" applyBorder="1" applyAlignment="1">
      <alignment horizontal="center" vertical="center"/>
    </xf>
    <xf numFmtId="166" fontId="12" fillId="0" borderId="1" xfId="261" applyNumberFormat="1" applyFont="1" applyAlignment="1">
      <alignment horizontal="left" vertical="center"/>
    </xf>
    <xf numFmtId="166" fontId="12" fillId="0" borderId="3" xfId="261" applyNumberFormat="1" applyFont="1" applyBorder="1" applyAlignment="1">
      <alignment horizontal="left" vertical="center"/>
    </xf>
    <xf numFmtId="166" fontId="12" fillId="2" borderId="1" xfId="261" applyNumberFormat="1" applyFont="1" applyFill="1" applyAlignment="1">
      <alignment horizontal="right" vertical="center" wrapText="1"/>
    </xf>
    <xf numFmtId="0" fontId="13" fillId="2" borderId="1" xfId="261" applyFont="1" applyFill="1" applyAlignment="1">
      <alignment horizontal="right" vertical="center"/>
    </xf>
    <xf numFmtId="166" fontId="13" fillId="2" borderId="1" xfId="261" applyNumberFormat="1" applyFont="1" applyFill="1" applyAlignment="1">
      <alignment horizontal="right" vertical="center"/>
    </xf>
    <xf numFmtId="166" fontId="13" fillId="2" borderId="3" xfId="261" applyNumberFormat="1" applyFont="1" applyFill="1" applyBorder="1" applyAlignment="1">
      <alignment horizontal="right" vertical="center"/>
    </xf>
    <xf numFmtId="167" fontId="13" fillId="2" borderId="3" xfId="261" applyNumberFormat="1" applyFont="1" applyFill="1" applyBorder="1" applyAlignment="1">
      <alignment horizontal="right" vertical="center"/>
    </xf>
    <xf numFmtId="168" fontId="12" fillId="0" borderId="3" xfId="261" applyNumberFormat="1" applyFont="1" applyBorder="1" applyAlignment="1">
      <alignment vertical="center"/>
    </xf>
    <xf numFmtId="168" fontId="13" fillId="0" borderId="3" xfId="261" applyNumberFormat="1" applyFont="1" applyBorder="1" applyAlignment="1">
      <alignment vertical="center"/>
    </xf>
    <xf numFmtId="168" fontId="12" fillId="0" borderId="3" xfId="261" applyNumberFormat="1" applyFont="1" applyBorder="1" applyAlignment="1">
      <alignment horizontal="right" vertical="center"/>
    </xf>
    <xf numFmtId="0" fontId="13" fillId="0" borderId="1" xfId="260" applyFont="1" applyAlignment="1">
      <alignment horizontal="left" vertical="center"/>
    </xf>
    <xf numFmtId="0" fontId="12" fillId="0" borderId="1" xfId="260" applyFont="1" applyAlignment="1">
      <alignment horizontal="left" vertical="center"/>
    </xf>
    <xf numFmtId="0" fontId="12" fillId="0" borderId="1" xfId="260" applyFont="1" applyAlignment="1">
      <alignment vertical="center"/>
    </xf>
    <xf numFmtId="0" fontId="13" fillId="0" borderId="1" xfId="260" applyFont="1" applyAlignment="1">
      <alignment vertical="center"/>
    </xf>
    <xf numFmtId="171" fontId="13" fillId="0" borderId="1" xfId="260" applyNumberFormat="1" applyFont="1" applyAlignment="1">
      <alignment horizontal="center" vertical="center"/>
    </xf>
    <xf numFmtId="168" fontId="13" fillId="0" borderId="1" xfId="260" applyNumberFormat="1" applyFont="1" applyAlignment="1">
      <alignment horizontal="right" vertical="center"/>
    </xf>
    <xf numFmtId="168" fontId="13" fillId="2" borderId="1" xfId="260" applyNumberFormat="1" applyFont="1" applyFill="1" applyAlignment="1">
      <alignment horizontal="right" vertical="center"/>
    </xf>
    <xf numFmtId="0" fontId="16" fillId="0" borderId="1" xfId="260" applyFont="1"/>
    <xf numFmtId="0" fontId="13" fillId="0" borderId="1" xfId="260" applyFont="1" applyAlignment="1">
      <alignment horizontal="center" vertical="center"/>
    </xf>
    <xf numFmtId="0" fontId="60" fillId="0" borderId="1" xfId="260" applyFont="1" applyAlignment="1">
      <alignment horizontal="left" vertical="center"/>
    </xf>
    <xf numFmtId="0" fontId="60" fillId="0" borderId="1" xfId="260" applyFont="1" applyAlignment="1">
      <alignment vertical="center"/>
    </xf>
    <xf numFmtId="168" fontId="13" fillId="2" borderId="15" xfId="260" applyNumberFormat="1" applyFont="1" applyFill="1" applyBorder="1" applyAlignment="1">
      <alignment horizontal="right" vertical="center"/>
    </xf>
    <xf numFmtId="169" fontId="13" fillId="2" borderId="1" xfId="260" applyNumberFormat="1" applyFont="1" applyFill="1" applyAlignment="1">
      <alignment horizontal="right" vertical="center"/>
    </xf>
    <xf numFmtId="0" fontId="13" fillId="0" borderId="1" xfId="261" applyFont="1" applyAlignment="1">
      <alignment horizontal="center" vertical="center"/>
    </xf>
    <xf numFmtId="0" fontId="13" fillId="0" borderId="1" xfId="261" applyFont="1" applyAlignment="1">
      <alignment horizontal="center" vertical="center"/>
    </xf>
    <xf numFmtId="0" fontId="16" fillId="0" borderId="1" xfId="261" applyFont="1"/>
    <xf numFmtId="170" fontId="13" fillId="0" borderId="1" xfId="260" applyNumberFormat="1" applyFont="1" applyAlignment="1">
      <alignment horizontal="center" vertical="center"/>
    </xf>
    <xf numFmtId="0" fontId="12" fillId="0" borderId="3" xfId="260" applyFont="1" applyBorder="1" applyAlignment="1">
      <alignment horizontal="left" vertical="center"/>
    </xf>
    <xf numFmtId="0" fontId="13" fillId="0" borderId="3" xfId="260" applyFont="1" applyBorder="1" applyAlignment="1">
      <alignment horizontal="center" vertical="center"/>
    </xf>
    <xf numFmtId="170" fontId="13" fillId="0" borderId="3" xfId="260" applyNumberFormat="1" applyFont="1" applyBorder="1" applyAlignment="1">
      <alignment horizontal="center" vertical="center"/>
    </xf>
    <xf numFmtId="0" fontId="12" fillId="0" borderId="1" xfId="260" applyFont="1" applyAlignment="1">
      <alignment horizontal="center" vertical="center"/>
    </xf>
    <xf numFmtId="166" fontId="12" fillId="0" borderId="1" xfId="260" applyNumberFormat="1" applyFont="1" applyAlignment="1">
      <alignment horizontal="right" vertical="center"/>
    </xf>
    <xf numFmtId="166" fontId="12" fillId="0" borderId="1" xfId="260" applyNumberFormat="1" applyFont="1" applyAlignment="1">
      <alignment horizontal="right" vertical="center" wrapText="1"/>
    </xf>
    <xf numFmtId="0" fontId="12" fillId="0" borderId="3" xfId="260" applyFont="1" applyBorder="1" applyAlignment="1">
      <alignment horizontal="center" vertical="center"/>
    </xf>
    <xf numFmtId="166" fontId="12" fillId="0" borderId="3" xfId="260" applyNumberFormat="1" applyFont="1" applyBorder="1" applyAlignment="1">
      <alignment horizontal="right" vertical="center"/>
    </xf>
    <xf numFmtId="166" fontId="12" fillId="2" borderId="1" xfId="260" applyNumberFormat="1" applyFont="1" applyFill="1" applyAlignment="1">
      <alignment horizontal="right" vertical="center"/>
    </xf>
    <xf numFmtId="166" fontId="12" fillId="0" borderId="1" xfId="260" applyNumberFormat="1" applyFont="1" applyAlignment="1">
      <alignment horizontal="center" vertical="center"/>
    </xf>
    <xf numFmtId="168" fontId="13" fillId="2" borderId="3" xfId="260" applyNumberFormat="1" applyFont="1" applyFill="1" applyBorder="1" applyAlignment="1">
      <alignment horizontal="right" vertical="center"/>
    </xf>
    <xf numFmtId="168" fontId="13" fillId="2" borderId="4" xfId="260" applyNumberFormat="1" applyFont="1" applyFill="1" applyBorder="1" applyAlignment="1">
      <alignment horizontal="right" vertical="center"/>
    </xf>
    <xf numFmtId="172" fontId="13" fillId="0" borderId="1" xfId="260" applyNumberFormat="1" applyFont="1" applyAlignment="1">
      <alignment vertical="center"/>
    </xf>
    <xf numFmtId="165" fontId="13" fillId="2" borderId="1" xfId="260" applyNumberFormat="1" applyFont="1" applyFill="1" applyAlignment="1">
      <alignment horizontal="right" vertical="center"/>
    </xf>
    <xf numFmtId="172" fontId="13" fillId="0" borderId="1" xfId="260" applyNumberFormat="1" applyFont="1" applyAlignment="1">
      <alignment horizontal="right" vertical="center"/>
    </xf>
    <xf numFmtId="0" fontId="13" fillId="0" borderId="1" xfId="260" applyFont="1" applyAlignment="1">
      <alignment horizontal="right" vertical="center"/>
    </xf>
    <xf numFmtId="170" fontId="13" fillId="0" borderId="1" xfId="260" applyNumberFormat="1" applyFont="1" applyAlignment="1">
      <alignment horizontal="right" vertical="center"/>
    </xf>
    <xf numFmtId="168" fontId="13" fillId="0" borderId="1" xfId="260" applyNumberFormat="1" applyFont="1" applyAlignment="1">
      <alignment vertical="center"/>
    </xf>
    <xf numFmtId="0" fontId="13" fillId="2" borderId="1" xfId="260" applyFont="1" applyFill="1" applyAlignment="1">
      <alignment horizontal="right" vertical="center"/>
    </xf>
    <xf numFmtId="173" fontId="13" fillId="2" borderId="1" xfId="260" applyNumberFormat="1" applyFont="1" applyFill="1" applyAlignment="1">
      <alignment horizontal="right" vertical="center"/>
    </xf>
    <xf numFmtId="0" fontId="16" fillId="0" borderId="1" xfId="260" applyFont="1" applyAlignment="1">
      <alignment vertical="center"/>
    </xf>
    <xf numFmtId="0" fontId="13" fillId="0" borderId="3" xfId="260" applyFont="1" applyBorder="1" applyAlignment="1">
      <alignment horizontal="left" vertical="center"/>
    </xf>
    <xf numFmtId="172" fontId="13" fillId="0" borderId="3" xfId="260" applyNumberFormat="1" applyFont="1" applyBorder="1" applyAlignment="1">
      <alignment vertical="center"/>
    </xf>
    <xf numFmtId="170" fontId="13" fillId="0" borderId="3" xfId="260" applyNumberFormat="1" applyFont="1" applyBorder="1" applyAlignment="1">
      <alignment vertical="center"/>
    </xf>
    <xf numFmtId="0" fontId="57" fillId="0" borderId="1" xfId="994" applyFont="1" applyAlignment="1">
      <alignment horizontal="left" vertical="center"/>
    </xf>
    <xf numFmtId="0" fontId="14" fillId="0" borderId="1" xfId="994" applyFont="1" applyAlignment="1">
      <alignment vertical="center"/>
    </xf>
    <xf numFmtId="166" fontId="14" fillId="0" borderId="1" xfId="994" applyNumberFormat="1" applyFont="1" applyAlignment="1">
      <alignment horizontal="right" vertical="center"/>
    </xf>
    <xf numFmtId="166" fontId="14" fillId="0" borderId="1" xfId="994" applyNumberFormat="1" applyFont="1" applyAlignment="1">
      <alignment vertical="center"/>
    </xf>
    <xf numFmtId="168" fontId="14" fillId="0" borderId="1" xfId="994" applyNumberFormat="1" applyFont="1" applyAlignment="1">
      <alignment horizontal="right" vertical="center"/>
    </xf>
    <xf numFmtId="0" fontId="57" fillId="0" borderId="1" xfId="994" applyFont="1" applyAlignment="1">
      <alignment vertical="center"/>
    </xf>
    <xf numFmtId="0" fontId="57" fillId="0" borderId="15" xfId="994" applyFont="1" applyBorder="1" applyAlignment="1">
      <alignment horizontal="left" vertical="center"/>
    </xf>
    <xf numFmtId="0" fontId="14" fillId="0" borderId="15" xfId="994" applyFont="1" applyBorder="1" applyAlignment="1">
      <alignment vertical="center"/>
    </xf>
    <xf numFmtId="166" fontId="14" fillId="0" borderId="15" xfId="994" applyNumberFormat="1" applyFont="1" applyBorder="1" applyAlignment="1">
      <alignment horizontal="right" vertical="center"/>
    </xf>
    <xf numFmtId="166" fontId="14" fillId="0" borderId="15" xfId="994" applyNumberFormat="1" applyFont="1" applyBorder="1" applyAlignment="1">
      <alignment vertical="center"/>
    </xf>
    <xf numFmtId="168" fontId="14" fillId="0" borderId="15" xfId="994" applyNumberFormat="1" applyFont="1" applyBorder="1" applyAlignment="1">
      <alignment horizontal="right" vertical="center"/>
    </xf>
    <xf numFmtId="0" fontId="14" fillId="0" borderId="1" xfId="994" applyFont="1" applyAlignment="1">
      <alignment vertical="top"/>
    </xf>
    <xf numFmtId="166" fontId="57" fillId="0" borderId="1" xfId="994" applyNumberFormat="1" applyFont="1" applyAlignment="1">
      <alignment vertical="top"/>
    </xf>
    <xf numFmtId="166" fontId="57" fillId="0" borderId="1" xfId="994" applyNumberFormat="1" applyFont="1" applyAlignment="1">
      <alignment horizontal="center" vertical="top"/>
    </xf>
    <xf numFmtId="0" fontId="57" fillId="0" borderId="1" xfId="994" applyFont="1" applyAlignment="1">
      <alignment vertical="top"/>
    </xf>
    <xf numFmtId="166" fontId="57" fillId="0" borderId="1" xfId="994" applyNumberFormat="1" applyFont="1" applyAlignment="1">
      <alignment horizontal="right" vertical="top"/>
    </xf>
    <xf numFmtId="166" fontId="14" fillId="0" borderId="1" xfId="994" applyNumberFormat="1" applyFont="1" applyAlignment="1">
      <alignment horizontal="center" vertical="top" wrapText="1"/>
    </xf>
    <xf numFmtId="166" fontId="57" fillId="0" borderId="15" xfId="994" applyNumberFormat="1" applyFont="1" applyBorder="1" applyAlignment="1">
      <alignment vertical="top"/>
    </xf>
    <xf numFmtId="166" fontId="57" fillId="0" borderId="1" xfId="994" applyNumberFormat="1" applyFont="1" applyAlignment="1">
      <alignment horizontal="center" vertical="top" wrapText="1"/>
    </xf>
    <xf numFmtId="15" fontId="57" fillId="0" borderId="1" xfId="994" quotePrefix="1" applyNumberFormat="1" applyFont="1" applyAlignment="1">
      <alignment vertical="top"/>
    </xf>
    <xf numFmtId="166" fontId="57" fillId="0" borderId="1" xfId="994" applyNumberFormat="1" applyFont="1" applyAlignment="1">
      <alignment horizontal="right" vertical="top" wrapText="1"/>
    </xf>
    <xf numFmtId="0" fontId="57" fillId="0" borderId="1" xfId="994" applyFont="1" applyAlignment="1">
      <alignment horizontal="right" vertical="top"/>
    </xf>
    <xf numFmtId="168" fontId="57" fillId="0" borderId="1" xfId="994" applyNumberFormat="1" applyFont="1" applyAlignment="1">
      <alignment vertical="top"/>
    </xf>
    <xf numFmtId="168" fontId="57" fillId="0" borderId="1" xfId="994" applyNumberFormat="1" applyFont="1" applyAlignment="1">
      <alignment horizontal="right" vertical="top"/>
    </xf>
    <xf numFmtId="0" fontId="57" fillId="0" borderId="1" xfId="994" applyFont="1" applyAlignment="1">
      <alignment horizontal="left" vertical="top"/>
    </xf>
    <xf numFmtId="168" fontId="57" fillId="0" borderId="1" xfId="994" applyNumberFormat="1" applyFont="1" applyAlignment="1">
      <alignment horizontal="right" vertical="top" wrapText="1"/>
    </xf>
    <xf numFmtId="168" fontId="14" fillId="0" borderId="1" xfId="994" applyNumberFormat="1" applyFont="1" applyAlignment="1">
      <alignment horizontal="right" vertical="top"/>
    </xf>
    <xf numFmtId="0" fontId="14" fillId="0" borderId="1" xfId="994" applyFont="1" applyAlignment="1">
      <alignment horizontal="center" vertical="top"/>
    </xf>
    <xf numFmtId="168" fontId="14" fillId="0" borderId="1" xfId="994" applyNumberFormat="1" applyFont="1" applyAlignment="1">
      <alignment vertical="top"/>
    </xf>
    <xf numFmtId="170" fontId="14" fillId="0" borderId="1" xfId="994" applyNumberFormat="1" applyFont="1" applyAlignment="1">
      <alignment horizontal="right" vertical="top"/>
    </xf>
    <xf numFmtId="170" fontId="57" fillId="0" borderId="1" xfId="994" applyNumberFormat="1" applyFont="1" applyAlignment="1">
      <alignment horizontal="right" vertical="top"/>
    </xf>
    <xf numFmtId="0" fontId="14" fillId="0" borderId="1" xfId="994" applyFont="1" applyAlignment="1">
      <alignment horizontal="left" vertical="top"/>
    </xf>
    <xf numFmtId="0" fontId="14" fillId="0" borderId="1" xfId="994" applyFont="1" applyAlignment="1">
      <alignment horizontal="center" vertical="center"/>
    </xf>
    <xf numFmtId="0" fontId="14" fillId="0" borderId="1" xfId="994" applyFont="1" applyAlignment="1">
      <alignment horizontal="left" vertical="center"/>
    </xf>
    <xf numFmtId="168" fontId="14" fillId="0" borderId="1" xfId="994" applyNumberFormat="1" applyFont="1" applyAlignment="1">
      <alignment vertical="center"/>
    </xf>
    <xf numFmtId="0" fontId="57" fillId="0" borderId="1" xfId="198" applyFont="1" applyAlignment="1">
      <alignment horizontal="left" vertical="center"/>
    </xf>
    <xf numFmtId="0" fontId="57" fillId="0" borderId="1" xfId="994" quotePrefix="1" applyFont="1" applyAlignment="1">
      <alignment vertical="top"/>
    </xf>
    <xf numFmtId="168" fontId="14" fillId="35" borderId="1" xfId="994" applyNumberFormat="1" applyFont="1" applyFill="1" applyAlignment="1">
      <alignment horizontal="right" vertical="top"/>
    </xf>
    <xf numFmtId="168" fontId="14" fillId="35" borderId="1" xfId="994" applyNumberFormat="1" applyFont="1" applyFill="1" applyAlignment="1">
      <alignment vertical="top"/>
    </xf>
    <xf numFmtId="170" fontId="14" fillId="35" borderId="1" xfId="994" applyNumberFormat="1" applyFont="1" applyFill="1" applyAlignment="1">
      <alignment horizontal="right" vertical="top"/>
    </xf>
    <xf numFmtId="170" fontId="14" fillId="35" borderId="15" xfId="994" applyNumberFormat="1" applyFont="1" applyFill="1" applyBorder="1" applyAlignment="1">
      <alignment horizontal="right" vertical="top"/>
    </xf>
    <xf numFmtId="168" fontId="14" fillId="36" borderId="16" xfId="198" applyNumberFormat="1" applyFont="1" applyFill="1" applyBorder="1" applyAlignment="1">
      <alignment horizontal="right" vertical="center"/>
    </xf>
    <xf numFmtId="168" fontId="14" fillId="35" borderId="15" xfId="994" applyNumberFormat="1" applyFont="1" applyFill="1" applyBorder="1" applyAlignment="1">
      <alignment horizontal="right" vertical="top"/>
    </xf>
    <xf numFmtId="168" fontId="14" fillId="35" borderId="1" xfId="994" applyNumberFormat="1" applyFont="1" applyFill="1" applyAlignment="1">
      <alignment horizontal="right" vertical="center"/>
    </xf>
    <xf numFmtId="168" fontId="14" fillId="35" borderId="1" xfId="994" applyNumberFormat="1" applyFont="1" applyFill="1" applyAlignment="1">
      <alignment vertical="center"/>
    </xf>
    <xf numFmtId="168" fontId="14" fillId="35" borderId="17" xfId="994" applyNumberFormat="1" applyFont="1" applyFill="1" applyBorder="1" applyAlignment="1">
      <alignment horizontal="right" vertical="top"/>
    </xf>
    <xf numFmtId="168" fontId="14" fillId="35" borderId="17" xfId="994" applyNumberFormat="1" applyFont="1" applyFill="1" applyBorder="1" applyAlignment="1">
      <alignment horizontal="right" vertical="center"/>
    </xf>
    <xf numFmtId="0" fontId="57" fillId="0" borderId="15" xfId="994" applyFont="1" applyBorder="1" applyAlignment="1">
      <alignment vertical="center"/>
    </xf>
    <xf numFmtId="170" fontId="14" fillId="0" borderId="1" xfId="994" applyNumberFormat="1" applyFont="1" applyAlignment="1">
      <alignment horizontal="right" vertical="center"/>
    </xf>
    <xf numFmtId="170" fontId="14" fillId="0" borderId="1" xfId="994" applyNumberFormat="1" applyFont="1" applyAlignment="1">
      <alignment vertical="center"/>
    </xf>
    <xf numFmtId="170" fontId="14" fillId="0" borderId="15" xfId="994" applyNumberFormat="1" applyFont="1" applyBorder="1" applyAlignment="1">
      <alignment horizontal="right" vertical="center"/>
    </xf>
    <xf numFmtId="170" fontId="14" fillId="0" borderId="15" xfId="994" applyNumberFormat="1" applyFont="1" applyBorder="1" applyAlignment="1">
      <alignment vertical="center"/>
    </xf>
    <xf numFmtId="166" fontId="57" fillId="0" borderId="1" xfId="994" applyNumberFormat="1" applyFont="1" applyAlignment="1">
      <alignment horizontal="center" vertical="center"/>
    </xf>
    <xf numFmtId="166" fontId="57" fillId="0" borderId="19" xfId="994" applyNumberFormat="1" applyFont="1" applyBorder="1" applyAlignment="1">
      <alignment vertical="center"/>
    </xf>
    <xf numFmtId="166" fontId="57" fillId="0" borderId="19" xfId="994" applyNumberFormat="1" applyFont="1" applyBorder="1" applyAlignment="1">
      <alignment horizontal="center" vertical="center"/>
    </xf>
    <xf numFmtId="15" fontId="57" fillId="0" borderId="1" xfId="994" quotePrefix="1" applyNumberFormat="1" applyFont="1" applyAlignment="1">
      <alignment vertical="center"/>
    </xf>
    <xf numFmtId="166" fontId="14" fillId="0" borderId="1" xfId="994" applyNumberFormat="1" applyFont="1" applyAlignment="1">
      <alignment horizontal="center" vertical="center" wrapText="1"/>
    </xf>
    <xf numFmtId="166" fontId="57" fillId="0" borderId="1" xfId="994" applyNumberFormat="1" applyFont="1" applyAlignment="1">
      <alignment vertical="center"/>
    </xf>
    <xf numFmtId="15" fontId="12" fillId="0" borderId="1" xfId="994" applyNumberFormat="1" applyFont="1" applyAlignment="1">
      <alignment horizontal="center" vertical="center" wrapText="1"/>
    </xf>
    <xf numFmtId="166" fontId="57" fillId="0" borderId="1" xfId="994" applyNumberFormat="1" applyFont="1" applyAlignment="1">
      <alignment horizontal="right" vertical="center"/>
    </xf>
    <xf numFmtId="166" fontId="57" fillId="0" borderId="1" xfId="994" applyNumberFormat="1" applyFont="1" applyAlignment="1">
      <alignment horizontal="right" vertical="center" wrapText="1"/>
    </xf>
    <xf numFmtId="0" fontId="57" fillId="0" borderId="1" xfId="994" applyFont="1" applyAlignment="1">
      <alignment horizontal="right" vertical="center"/>
    </xf>
    <xf numFmtId="168" fontId="57" fillId="0" borderId="1" xfId="994" applyNumberFormat="1" applyFont="1" applyAlignment="1">
      <alignment horizontal="right" vertical="center"/>
    </xf>
    <xf numFmtId="170" fontId="57" fillId="0" borderId="1" xfId="994" applyNumberFormat="1" applyFont="1" applyAlignment="1">
      <alignment horizontal="right" vertical="center"/>
    </xf>
    <xf numFmtId="0" fontId="12" fillId="0" borderId="1" xfId="994" applyFont="1" applyAlignment="1">
      <alignment horizontal="left" vertical="center"/>
    </xf>
    <xf numFmtId="0" fontId="12" fillId="0" borderId="1" xfId="994" applyFont="1" applyAlignment="1">
      <alignment vertical="center"/>
    </xf>
    <xf numFmtId="170" fontId="13" fillId="2" borderId="1" xfId="260" applyNumberFormat="1" applyFont="1" applyFill="1" applyAlignment="1">
      <alignment horizontal="right" vertical="center"/>
    </xf>
    <xf numFmtId="170" fontId="12" fillId="0" borderId="1" xfId="260" applyNumberFormat="1" applyFont="1" applyAlignment="1">
      <alignment horizontal="right" vertical="center"/>
    </xf>
    <xf numFmtId="170" fontId="14" fillId="35" borderId="1" xfId="994" applyNumberFormat="1" applyFont="1" applyFill="1" applyAlignment="1">
      <alignment horizontal="right" vertical="center"/>
    </xf>
    <xf numFmtId="170" fontId="14" fillId="35" borderId="15" xfId="994" applyNumberFormat="1" applyFont="1" applyFill="1" applyBorder="1" applyAlignment="1">
      <alignment horizontal="right" vertical="center"/>
    </xf>
    <xf numFmtId="168" fontId="14" fillId="35" borderId="15" xfId="994" applyNumberFormat="1" applyFont="1" applyFill="1" applyBorder="1" applyAlignment="1">
      <alignment horizontal="right" vertical="center"/>
    </xf>
    <xf numFmtId="170" fontId="14" fillId="35" borderId="1" xfId="994" applyNumberFormat="1" applyFont="1" applyFill="1" applyAlignment="1">
      <alignment vertical="center"/>
    </xf>
    <xf numFmtId="170" fontId="14" fillId="35" borderId="17" xfId="994" applyNumberFormat="1" applyFont="1" applyFill="1" applyBorder="1" applyAlignment="1">
      <alignment horizontal="right" vertical="center"/>
    </xf>
    <xf numFmtId="166" fontId="57" fillId="0" borderId="1" xfId="217" applyNumberFormat="1" applyFont="1" applyAlignment="1">
      <alignment horizontal="right" vertical="center"/>
    </xf>
    <xf numFmtId="166" fontId="57" fillId="0" borderId="16" xfId="217" applyNumberFormat="1" applyFont="1" applyBorder="1" applyAlignment="1">
      <alignment horizontal="right" vertical="center"/>
    </xf>
    <xf numFmtId="170" fontId="14" fillId="35" borderId="1" xfId="215" applyNumberFormat="1" applyFont="1" applyFill="1" applyAlignment="1">
      <alignment vertical="top"/>
    </xf>
    <xf numFmtId="0" fontId="14" fillId="0" borderId="1" xfId="996" applyFont="1" applyAlignment="1">
      <alignment vertical="top"/>
    </xf>
    <xf numFmtId="170" fontId="57" fillId="0" borderId="1" xfId="215" applyNumberFormat="1" applyFont="1" applyAlignment="1">
      <alignment horizontal="center" vertical="top"/>
    </xf>
    <xf numFmtId="170" fontId="14" fillId="0" borderId="1" xfId="215" applyNumberFormat="1" applyFont="1" applyAlignment="1">
      <alignment horizontal="center" vertical="top"/>
    </xf>
    <xf numFmtId="175" fontId="14" fillId="35" borderId="1" xfId="215" applyNumberFormat="1" applyFont="1" applyFill="1" applyAlignment="1">
      <alignment vertical="top"/>
    </xf>
    <xf numFmtId="174" fontId="14" fillId="0" borderId="1" xfId="215" applyNumberFormat="1" applyFont="1" applyAlignment="1">
      <alignment vertical="top"/>
    </xf>
    <xf numFmtId="170" fontId="14" fillId="35" borderId="15" xfId="215" applyNumberFormat="1" applyFont="1" applyFill="1" applyBorder="1" applyAlignment="1">
      <alignment vertical="top"/>
    </xf>
    <xf numFmtId="0" fontId="57" fillId="35" borderId="1" xfId="215" applyFont="1" applyFill="1" applyAlignment="1">
      <alignment vertical="top" wrapText="1"/>
    </xf>
    <xf numFmtId="170" fontId="57" fillId="0" borderId="15" xfId="215" applyNumberFormat="1" applyFont="1" applyBorder="1" applyAlignment="1">
      <alignment horizontal="right" vertical="top" wrapText="1"/>
    </xf>
    <xf numFmtId="174" fontId="57" fillId="0" borderId="1" xfId="215" applyNumberFormat="1" applyFont="1" applyAlignment="1">
      <alignment horizontal="right" vertical="top" wrapText="1"/>
    </xf>
    <xf numFmtId="175" fontId="57" fillId="0" borderId="15" xfId="215" applyNumberFormat="1" applyFont="1" applyBorder="1" applyAlignment="1">
      <alignment horizontal="right" vertical="top" wrapText="1"/>
    </xf>
    <xf numFmtId="174" fontId="14" fillId="0" borderId="1" xfId="120" applyNumberFormat="1" applyFont="1" applyAlignment="1">
      <alignment horizontal="right" vertical="center"/>
    </xf>
    <xf numFmtId="174" fontId="14" fillId="0" borderId="1" xfId="120" applyNumberFormat="1" applyFont="1" applyFill="1" applyAlignment="1">
      <alignment horizontal="right" vertical="center"/>
    </xf>
    <xf numFmtId="170" fontId="14" fillId="0" borderId="1" xfId="120" applyNumberFormat="1" applyFont="1" applyAlignment="1">
      <alignment horizontal="right" vertical="center"/>
    </xf>
    <xf numFmtId="170" fontId="14" fillId="0" borderId="1" xfId="120" applyNumberFormat="1" applyFont="1" applyFill="1" applyAlignment="1">
      <alignment horizontal="right" vertical="center"/>
    </xf>
    <xf numFmtId="0" fontId="57" fillId="0" borderId="1" xfId="994" applyFont="1" applyFill="1" applyAlignment="1">
      <alignment horizontal="left" vertical="top"/>
    </xf>
    <xf numFmtId="0" fontId="14" fillId="0" borderId="1" xfId="994" applyFont="1" applyFill="1" applyAlignment="1">
      <alignment vertical="top"/>
    </xf>
    <xf numFmtId="0" fontId="57" fillId="0" borderId="15" xfId="994" applyFont="1" applyFill="1" applyBorder="1" applyAlignment="1">
      <alignment horizontal="center" vertical="center"/>
    </xf>
    <xf numFmtId="166" fontId="57" fillId="0" borderId="15" xfId="994" applyNumberFormat="1" applyFont="1" applyFill="1" applyBorder="1" applyAlignment="1">
      <alignment horizontal="right" vertical="top"/>
    </xf>
    <xf numFmtId="166" fontId="57" fillId="0" borderId="1" xfId="994" applyNumberFormat="1" applyFont="1" applyFill="1" applyAlignment="1">
      <alignment horizontal="right" vertical="top"/>
    </xf>
    <xf numFmtId="166" fontId="57" fillId="0" borderId="1" xfId="994" applyNumberFormat="1" applyFont="1" applyFill="1" applyAlignment="1">
      <alignment horizontal="right" vertical="top" wrapText="1"/>
    </xf>
    <xf numFmtId="168" fontId="14" fillId="0" borderId="1" xfId="994" applyNumberFormat="1" applyFont="1" applyFill="1" applyAlignment="1">
      <alignment horizontal="right" vertical="top"/>
    </xf>
    <xf numFmtId="0" fontId="57" fillId="0" borderId="1" xfId="994" applyFont="1" applyFill="1" applyAlignment="1">
      <alignment vertical="top"/>
    </xf>
    <xf numFmtId="0" fontId="14" fillId="0" borderId="1" xfId="994" applyFont="1" applyFill="1" applyAlignment="1">
      <alignment horizontal="center" vertical="top"/>
    </xf>
    <xf numFmtId="166" fontId="14" fillId="0" borderId="1" xfId="994" applyNumberFormat="1" applyFont="1" applyFill="1" applyAlignment="1">
      <alignment horizontal="right" vertical="top"/>
    </xf>
    <xf numFmtId="166" fontId="14" fillId="0" borderId="1" xfId="994" applyNumberFormat="1" applyFont="1" applyFill="1" applyAlignment="1">
      <alignment vertical="top"/>
    </xf>
    <xf numFmtId="0" fontId="57" fillId="0" borderId="1" xfId="994" applyFont="1" applyFill="1" applyAlignment="1">
      <alignment horizontal="left" vertical="center"/>
    </xf>
    <xf numFmtId="0" fontId="14" fillId="0" borderId="1" xfId="994" applyFont="1" applyFill="1" applyAlignment="1">
      <alignment vertical="center"/>
    </xf>
    <xf numFmtId="168" fontId="14" fillId="0" borderId="1" xfId="994" applyNumberFormat="1" applyFont="1" applyFill="1" applyAlignment="1">
      <alignment vertical="top"/>
    </xf>
    <xf numFmtId="0" fontId="57" fillId="0" borderId="1" xfId="994" applyFont="1" applyFill="1" applyAlignment="1">
      <alignment vertical="center"/>
    </xf>
    <xf numFmtId="15" fontId="57" fillId="0" borderId="1" xfId="994" quotePrefix="1" applyNumberFormat="1" applyFont="1" applyFill="1" applyAlignment="1">
      <alignment vertical="top"/>
    </xf>
    <xf numFmtId="170" fontId="14" fillId="0" borderId="1" xfId="994" applyNumberFormat="1" applyFont="1" applyFill="1" applyAlignment="1">
      <alignment horizontal="right" vertical="top"/>
    </xf>
    <xf numFmtId="170" fontId="57" fillId="0" borderId="1" xfId="994" applyNumberFormat="1" applyFont="1" applyFill="1" applyAlignment="1">
      <alignment horizontal="right" vertical="top"/>
    </xf>
    <xf numFmtId="0" fontId="14" fillId="0" borderId="1" xfId="994" applyFont="1" applyFill="1" applyAlignment="1">
      <alignment horizontal="left" vertical="top"/>
    </xf>
    <xf numFmtId="0" fontId="14" fillId="0" borderId="1" xfId="994" applyFont="1" applyFill="1" applyAlignment="1">
      <alignment horizontal="center" vertical="center"/>
    </xf>
    <xf numFmtId="170" fontId="14" fillId="0" borderId="15" xfId="994" applyNumberFormat="1" applyFont="1" applyFill="1" applyBorder="1" applyAlignment="1">
      <alignment horizontal="right" vertical="top"/>
    </xf>
    <xf numFmtId="168" fontId="14" fillId="0" borderId="16" xfId="198" applyNumberFormat="1" applyFont="1" applyFill="1" applyBorder="1" applyAlignment="1">
      <alignment horizontal="right" vertical="center"/>
    </xf>
    <xf numFmtId="168" fontId="14" fillId="0" borderId="15" xfId="994" applyNumberFormat="1" applyFont="1" applyFill="1" applyBorder="1" applyAlignment="1">
      <alignment horizontal="right" vertical="top"/>
    </xf>
    <xf numFmtId="0" fontId="14" fillId="0" borderId="1" xfId="994" applyFont="1" applyFill="1" applyAlignment="1">
      <alignment horizontal="left" vertical="center"/>
    </xf>
    <xf numFmtId="168" fontId="14" fillId="0" borderId="1" xfId="994" applyNumberFormat="1" applyFont="1" applyFill="1" applyAlignment="1">
      <alignment horizontal="right" vertical="center"/>
    </xf>
    <xf numFmtId="168" fontId="14" fillId="0" borderId="1" xfId="994" applyNumberFormat="1" applyFont="1" applyFill="1" applyAlignment="1">
      <alignment vertical="center"/>
    </xf>
    <xf numFmtId="0" fontId="57" fillId="0" borderId="1" xfId="198" applyFont="1" applyFill="1" applyAlignment="1">
      <alignment horizontal="left" vertical="center"/>
    </xf>
    <xf numFmtId="0" fontId="57" fillId="0" borderId="1" xfId="994" quotePrefix="1" applyFont="1" applyFill="1" applyAlignment="1">
      <alignment vertical="top"/>
    </xf>
    <xf numFmtId="168" fontId="14" fillId="0" borderId="17" xfId="994" applyNumberFormat="1" applyFont="1" applyFill="1" applyBorder="1" applyAlignment="1">
      <alignment horizontal="right" vertical="top"/>
    </xf>
    <xf numFmtId="168" fontId="14" fillId="0" borderId="17" xfId="994" applyNumberFormat="1" applyFont="1" applyFill="1" applyBorder="1" applyAlignment="1">
      <alignment horizontal="right" vertical="center"/>
    </xf>
    <xf numFmtId="166" fontId="14" fillId="0" borderId="1" xfId="994" applyNumberFormat="1" applyFont="1" applyFill="1" applyAlignment="1">
      <alignment horizontal="right" vertical="center"/>
    </xf>
    <xf numFmtId="166" fontId="14" fillId="0" borderId="1" xfId="994" applyNumberFormat="1" applyFont="1" applyFill="1" applyAlignment="1">
      <alignment vertical="center"/>
    </xf>
    <xf numFmtId="15" fontId="57" fillId="0" borderId="1" xfId="994" quotePrefix="1" applyNumberFormat="1" applyFont="1" applyFill="1" applyAlignment="1">
      <alignment vertical="center"/>
    </xf>
    <xf numFmtId="166" fontId="57" fillId="0" borderId="15" xfId="994" applyNumberFormat="1" applyFont="1" applyFill="1" applyBorder="1" applyAlignment="1">
      <alignment horizontal="right" vertical="center"/>
    </xf>
    <xf numFmtId="166" fontId="57" fillId="0" borderId="1" xfId="994" applyNumberFormat="1" applyFont="1" applyFill="1" applyAlignment="1">
      <alignment horizontal="right" vertical="center"/>
    </xf>
    <xf numFmtId="166" fontId="57" fillId="0" borderId="1" xfId="994" applyNumberFormat="1" applyFont="1" applyFill="1" applyAlignment="1">
      <alignment horizontal="right" vertical="center" wrapText="1"/>
    </xf>
    <xf numFmtId="166" fontId="57" fillId="0" borderId="15" xfId="994" applyNumberFormat="1" applyFont="1" applyFill="1" applyBorder="1" applyAlignment="1">
      <alignment horizontal="right" vertical="center" wrapText="1"/>
    </xf>
    <xf numFmtId="168" fontId="57" fillId="0" borderId="15" xfId="994" applyNumberFormat="1" applyFont="1" applyFill="1" applyBorder="1" applyAlignment="1">
      <alignment horizontal="right" vertical="center"/>
    </xf>
    <xf numFmtId="0" fontId="57" fillId="0" borderId="1" xfId="994" applyFont="1" applyFill="1" applyAlignment="1">
      <alignment horizontal="center" vertical="center"/>
    </xf>
    <xf numFmtId="0" fontId="57" fillId="0" borderId="1" xfId="994" applyFont="1" applyFill="1" applyAlignment="1">
      <alignment horizontal="right" vertical="center" wrapText="1"/>
    </xf>
    <xf numFmtId="170" fontId="57" fillId="0" borderId="1" xfId="994" applyNumberFormat="1" applyFont="1" applyFill="1" applyAlignment="1">
      <alignment horizontal="right" vertical="center"/>
    </xf>
    <xf numFmtId="0" fontId="12" fillId="0" borderId="1" xfId="994" applyFont="1" applyFill="1" applyAlignment="1">
      <alignment horizontal="left" vertical="center"/>
    </xf>
    <xf numFmtId="0" fontId="12" fillId="0" borderId="1" xfId="994" applyFont="1" applyFill="1" applyAlignment="1">
      <alignment vertical="center"/>
    </xf>
    <xf numFmtId="170" fontId="13" fillId="0" borderId="1" xfId="260" applyNumberFormat="1" applyFont="1" applyFill="1" applyAlignment="1">
      <alignment horizontal="right" vertical="center"/>
    </xf>
    <xf numFmtId="170" fontId="12" fillId="0" borderId="1" xfId="260" applyNumberFormat="1" applyFont="1" applyFill="1" applyAlignment="1">
      <alignment horizontal="right" vertical="center"/>
    </xf>
    <xf numFmtId="170" fontId="14" fillId="0" borderId="1" xfId="994" applyNumberFormat="1" applyFont="1" applyFill="1" applyAlignment="1">
      <alignment horizontal="right" vertical="center"/>
    </xf>
    <xf numFmtId="170" fontId="14" fillId="0" borderId="15" xfId="994" applyNumberFormat="1" applyFont="1" applyFill="1" applyBorder="1" applyAlignment="1">
      <alignment horizontal="right" vertical="center"/>
    </xf>
    <xf numFmtId="168" fontId="14" fillId="0" borderId="15" xfId="994" applyNumberFormat="1" applyFont="1" applyFill="1" applyBorder="1" applyAlignment="1">
      <alignment horizontal="right" vertical="center"/>
    </xf>
    <xf numFmtId="170" fontId="14" fillId="0" borderId="1" xfId="994" applyNumberFormat="1" applyFont="1" applyFill="1" applyAlignment="1">
      <alignment vertical="center"/>
    </xf>
    <xf numFmtId="170" fontId="14" fillId="0" borderId="17" xfId="994" applyNumberFormat="1" applyFont="1" applyFill="1" applyBorder="1" applyAlignment="1">
      <alignment horizontal="right" vertical="center"/>
    </xf>
    <xf numFmtId="0" fontId="13" fillId="0" borderId="1" xfId="260" applyFont="1" applyFill="1" applyAlignment="1">
      <alignment horizontal="center" vertical="center"/>
    </xf>
    <xf numFmtId="0" fontId="13" fillId="0" borderId="3" xfId="260" applyFont="1" applyFill="1" applyBorder="1" applyAlignment="1">
      <alignment horizontal="center" vertical="center"/>
    </xf>
    <xf numFmtId="166" fontId="12" fillId="0" borderId="1" xfId="260" applyNumberFormat="1" applyFont="1" applyFill="1" applyAlignment="1">
      <alignment horizontal="right" vertical="center" wrapText="1"/>
    </xf>
    <xf numFmtId="166" fontId="12" fillId="0" borderId="3" xfId="260" applyNumberFormat="1" applyFont="1" applyFill="1" applyBorder="1" applyAlignment="1">
      <alignment horizontal="right" vertical="center"/>
    </xf>
    <xf numFmtId="166" fontId="12" fillId="0" borderId="1" xfId="260" applyNumberFormat="1" applyFont="1" applyFill="1" applyAlignment="1">
      <alignment horizontal="right" vertical="center"/>
    </xf>
    <xf numFmtId="168" fontId="13" fillId="0" borderId="1" xfId="260" applyNumberFormat="1" applyFont="1" applyFill="1" applyAlignment="1">
      <alignment horizontal="right" vertical="center"/>
    </xf>
    <xf numFmtId="168" fontId="13" fillId="0" borderId="3" xfId="260" applyNumberFormat="1" applyFont="1" applyFill="1" applyBorder="1" applyAlignment="1">
      <alignment horizontal="right" vertical="center"/>
    </xf>
    <xf numFmtId="168" fontId="13" fillId="0" borderId="15" xfId="260" applyNumberFormat="1" applyFont="1" applyFill="1" applyBorder="1" applyAlignment="1">
      <alignment horizontal="right" vertical="center"/>
    </xf>
    <xf numFmtId="169" fontId="13" fillId="0" borderId="1" xfId="260" applyNumberFormat="1" applyFont="1" applyFill="1" applyAlignment="1">
      <alignment horizontal="right" vertical="center"/>
    </xf>
    <xf numFmtId="168" fontId="13" fillId="0" borderId="4" xfId="260" applyNumberFormat="1" applyFont="1" applyFill="1" applyBorder="1" applyAlignment="1">
      <alignment horizontal="right" vertical="center"/>
    </xf>
    <xf numFmtId="165" fontId="13" fillId="0" borderId="1" xfId="260" applyNumberFormat="1" applyFont="1" applyFill="1" applyAlignment="1">
      <alignment horizontal="right" vertical="center"/>
    </xf>
    <xf numFmtId="173" fontId="13" fillId="0" borderId="1" xfId="260" applyNumberFormat="1" applyFont="1" applyFill="1" applyAlignment="1">
      <alignment horizontal="right" vertical="center"/>
    </xf>
    <xf numFmtId="172" fontId="13" fillId="0" borderId="3" xfId="260" applyNumberFormat="1" applyFont="1" applyFill="1" applyBorder="1" applyAlignment="1">
      <alignment vertical="center"/>
    </xf>
    <xf numFmtId="0" fontId="16" fillId="0" borderId="1" xfId="260" applyFont="1" applyFill="1"/>
    <xf numFmtId="170" fontId="13" fillId="0" borderId="1" xfId="260" applyNumberFormat="1" applyFont="1" applyFill="1" applyAlignment="1">
      <alignment horizontal="center" vertical="center"/>
    </xf>
    <xf numFmtId="170" fontId="13" fillId="0" borderId="3" xfId="260" applyNumberFormat="1" applyFont="1" applyFill="1" applyBorder="1" applyAlignment="1">
      <alignment horizontal="center" vertical="center"/>
    </xf>
    <xf numFmtId="0" fontId="13" fillId="0" borderId="1" xfId="260" applyFont="1" applyFill="1" applyAlignment="1">
      <alignment horizontal="right" vertical="center"/>
    </xf>
    <xf numFmtId="174" fontId="14" fillId="0" borderId="1" xfId="38" applyNumberFormat="1" applyFont="1" applyFill="1" applyAlignment="1">
      <alignment horizontal="right" vertical="center"/>
    </xf>
    <xf numFmtId="174" fontId="14" fillId="0" borderId="16" xfId="38" applyNumberFormat="1" applyFont="1" applyFill="1" applyBorder="1" applyAlignment="1">
      <alignment horizontal="right" vertical="center"/>
    </xf>
    <xf numFmtId="166" fontId="57" fillId="0" borderId="1" xfId="217" applyNumberFormat="1" applyFont="1" applyFill="1" applyAlignment="1">
      <alignment horizontal="right" vertical="center"/>
    </xf>
    <xf numFmtId="166" fontId="57" fillId="0" borderId="16" xfId="217" applyNumberFormat="1" applyFont="1" applyFill="1" applyBorder="1" applyAlignment="1">
      <alignment horizontal="right" vertical="center"/>
    </xf>
    <xf numFmtId="170" fontId="57" fillId="0" borderId="1" xfId="215" applyNumberFormat="1" applyFont="1" applyFill="1" applyAlignment="1">
      <alignment horizontal="right" vertical="top"/>
    </xf>
    <xf numFmtId="170" fontId="14" fillId="0" borderId="1" xfId="215" applyNumberFormat="1" applyFont="1" applyFill="1" applyAlignment="1">
      <alignment horizontal="right" vertical="top"/>
    </xf>
    <xf numFmtId="170" fontId="14" fillId="0" borderId="1" xfId="215" applyNumberFormat="1" applyFont="1" applyFill="1" applyAlignment="1">
      <alignment vertical="top"/>
    </xf>
    <xf numFmtId="170" fontId="57" fillId="0" borderId="1" xfId="215" applyNumberFormat="1" applyFont="1" applyFill="1" applyAlignment="1">
      <alignment horizontal="right" vertical="top" wrapText="1"/>
    </xf>
    <xf numFmtId="170" fontId="14" fillId="0" borderId="15" xfId="215" applyNumberFormat="1" applyFont="1" applyFill="1" applyBorder="1" applyAlignment="1">
      <alignment horizontal="right" vertical="top"/>
    </xf>
    <xf numFmtId="170" fontId="14" fillId="0" borderId="15" xfId="215" applyNumberFormat="1" applyFont="1" applyFill="1" applyBorder="1" applyAlignment="1">
      <alignment vertical="top"/>
    </xf>
    <xf numFmtId="0" fontId="57" fillId="0" borderId="1" xfId="215" applyFont="1" applyFill="1" applyAlignment="1">
      <alignment vertical="top" wrapText="1"/>
    </xf>
    <xf numFmtId="170" fontId="14" fillId="0" borderId="17" xfId="215" applyNumberFormat="1" applyFont="1" applyFill="1" applyBorder="1" applyAlignment="1">
      <alignment horizontal="right" vertical="top"/>
    </xf>
    <xf numFmtId="175" fontId="14" fillId="0" borderId="1" xfId="215" applyNumberFormat="1" applyFont="1" applyFill="1" applyAlignment="1">
      <alignment vertical="top"/>
    </xf>
    <xf numFmtId="170" fontId="14" fillId="0" borderId="1" xfId="215" applyNumberFormat="1" applyFont="1" applyFill="1" applyAlignment="1">
      <alignment horizontal="right" vertical="top" wrapText="1"/>
    </xf>
    <xf numFmtId="170" fontId="57" fillId="0" borderId="15" xfId="215" applyNumberFormat="1" applyFont="1" applyFill="1" applyBorder="1" applyAlignment="1">
      <alignment horizontal="right" vertical="top" wrapText="1"/>
    </xf>
    <xf numFmtId="0" fontId="14" fillId="0" borderId="1" xfId="215" applyFont="1" applyFill="1" applyAlignment="1">
      <alignment horizontal="center" vertical="top"/>
    </xf>
    <xf numFmtId="174" fontId="14" fillId="0" borderId="15" xfId="38" applyNumberFormat="1" applyFont="1" applyFill="1" applyBorder="1" applyAlignment="1">
      <alignment horizontal="center" vertical="center"/>
    </xf>
    <xf numFmtId="170" fontId="14" fillId="0" borderId="1" xfId="38" applyNumberFormat="1" applyFont="1" applyFill="1" applyAlignment="1">
      <alignment horizontal="right" vertical="center"/>
    </xf>
    <xf numFmtId="170" fontId="14" fillId="0" borderId="16" xfId="38" applyNumberFormat="1" applyFont="1" applyFill="1" applyBorder="1" applyAlignment="1">
      <alignment horizontal="right" vertical="center"/>
    </xf>
    <xf numFmtId="175" fontId="57" fillId="0" borderId="1" xfId="215" applyNumberFormat="1" applyFont="1" applyFill="1" applyAlignment="1">
      <alignment horizontal="right" vertical="top"/>
    </xf>
    <xf numFmtId="175" fontId="57" fillId="0" borderId="1" xfId="215" applyNumberFormat="1" applyFont="1" applyFill="1" applyAlignment="1">
      <alignment horizontal="right" vertical="top" wrapText="1"/>
    </xf>
    <xf numFmtId="175" fontId="14" fillId="0" borderId="1" xfId="215" applyNumberFormat="1" applyFont="1" applyFill="1" applyAlignment="1">
      <alignment horizontal="right" vertical="top" wrapText="1"/>
    </xf>
    <xf numFmtId="175" fontId="57" fillId="0" borderId="15" xfId="215" applyNumberFormat="1" applyFont="1" applyFill="1" applyBorder="1" applyAlignment="1">
      <alignment horizontal="right" vertical="top" wrapText="1"/>
    </xf>
    <xf numFmtId="166" fontId="14" fillId="0" borderId="15" xfId="38" applyNumberFormat="1" applyFont="1" applyFill="1" applyBorder="1" applyAlignment="1">
      <alignment horizontal="right" vertical="center"/>
    </xf>
    <xf numFmtId="0" fontId="6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8" fontId="14" fillId="0" borderId="0" xfId="0" applyNumberFormat="1" applyFont="1" applyAlignment="1">
      <alignment vertical="center"/>
    </xf>
    <xf numFmtId="0" fontId="57" fillId="0" borderId="0" xfId="0" applyFont="1" applyAlignment="1">
      <alignment horizontal="right" vertical="top"/>
    </xf>
    <xf numFmtId="166" fontId="57" fillId="0" borderId="0" xfId="0" applyNumberFormat="1" applyFont="1" applyAlignment="1">
      <alignment horizontal="right" vertical="top"/>
    </xf>
    <xf numFmtId="166" fontId="57" fillId="0" borderId="0" xfId="0" applyNumberFormat="1" applyFont="1" applyAlignment="1">
      <alignment horizontal="right" vertical="center"/>
    </xf>
    <xf numFmtId="0" fontId="12" fillId="0" borderId="1" xfId="261" applyFont="1" applyFill="1" applyAlignment="1">
      <alignment horizontal="left" vertical="center"/>
    </xf>
    <xf numFmtId="0" fontId="13" fillId="0" borderId="1" xfId="261" applyFont="1" applyFill="1" applyAlignment="1">
      <alignment vertical="center"/>
    </xf>
    <xf numFmtId="168" fontId="13" fillId="0" borderId="1" xfId="261" applyNumberFormat="1" applyFont="1" applyFill="1" applyAlignment="1">
      <alignment vertical="center"/>
    </xf>
    <xf numFmtId="0" fontId="13" fillId="0" borderId="1" xfId="261" applyFont="1" applyFill="1" applyAlignment="1">
      <alignment horizontal="left" vertical="center"/>
    </xf>
    <xf numFmtId="0" fontId="13" fillId="0" borderId="1" xfId="261" applyFont="1" applyFill="1" applyAlignment="1">
      <alignment horizontal="center" vertical="center"/>
    </xf>
    <xf numFmtId="168" fontId="12" fillId="0" borderId="1" xfId="261" applyNumberFormat="1" applyFont="1" applyFill="1" applyAlignment="1">
      <alignment horizontal="center" vertical="center"/>
    </xf>
    <xf numFmtId="0" fontId="12" fillId="0" borderId="1" xfId="261" applyFont="1" applyFill="1" applyAlignment="1">
      <alignment vertical="center"/>
    </xf>
    <xf numFmtId="170" fontId="14" fillId="0" borderId="17" xfId="994" applyNumberFormat="1" applyFont="1" applyFill="1" applyBorder="1" applyAlignment="1">
      <alignment horizontal="right" vertical="top"/>
    </xf>
    <xf numFmtId="0" fontId="13" fillId="0" borderId="1" xfId="261" applyFont="1" applyAlignment="1">
      <alignment horizontal="center" vertical="center"/>
    </xf>
    <xf numFmtId="0" fontId="16" fillId="0" borderId="1" xfId="261" applyFont="1"/>
    <xf numFmtId="0" fontId="13" fillId="0" borderId="1" xfId="261" applyFont="1" applyAlignment="1">
      <alignment horizontal="center" vertical="center"/>
    </xf>
    <xf numFmtId="0" fontId="16" fillId="0" borderId="1" xfId="261" applyFont="1"/>
    <xf numFmtId="0" fontId="57" fillId="0" borderId="1" xfId="38" applyFont="1" applyBorder="1" applyAlignment="1">
      <alignment horizontal="center" vertical="center"/>
    </xf>
    <xf numFmtId="0" fontId="13" fillId="0" borderId="1" xfId="261" applyFont="1" applyAlignment="1">
      <alignment horizontal="center" vertical="center"/>
    </xf>
    <xf numFmtId="0" fontId="16" fillId="0" borderId="1" xfId="261" applyFont="1"/>
    <xf numFmtId="166" fontId="57" fillId="0" borderId="15" xfId="994" applyNumberFormat="1" applyFont="1" applyBorder="1" applyAlignment="1">
      <alignment horizontal="center" vertical="center"/>
    </xf>
    <xf numFmtId="172" fontId="13" fillId="0" borderId="1" xfId="260" applyNumberFormat="1" applyFont="1" applyFill="1" applyAlignment="1">
      <alignment horizontal="right" vertical="center"/>
    </xf>
    <xf numFmtId="166" fontId="12" fillId="0" borderId="3" xfId="261" applyNumberFormat="1" applyFont="1" applyBorder="1" applyAlignment="1">
      <alignment horizontal="center" vertical="center"/>
    </xf>
    <xf numFmtId="0" fontId="14" fillId="0" borderId="3" xfId="261" applyFont="1" applyBorder="1"/>
    <xf numFmtId="0" fontId="13" fillId="0" borderId="1" xfId="261" applyFont="1" applyAlignment="1">
      <alignment horizontal="center" vertical="center"/>
    </xf>
    <xf numFmtId="0" fontId="16" fillId="0" borderId="1" xfId="261" applyFont="1"/>
    <xf numFmtId="166" fontId="12" fillId="0" borderId="3" xfId="260" quotePrefix="1" applyNumberFormat="1" applyFont="1" applyBorder="1" applyAlignment="1">
      <alignment horizontal="center" vertical="center"/>
    </xf>
    <xf numFmtId="0" fontId="14" fillId="0" borderId="3" xfId="260" applyFont="1" applyBorder="1"/>
    <xf numFmtId="166" fontId="12" fillId="0" borderId="3" xfId="260" applyNumberFormat="1" applyFont="1" applyBorder="1" applyAlignment="1">
      <alignment horizontal="center" vertical="center"/>
    </xf>
    <xf numFmtId="166" fontId="57" fillId="0" borderId="15" xfId="994" applyNumberFormat="1" applyFont="1" applyBorder="1" applyAlignment="1">
      <alignment horizontal="center" vertical="top"/>
    </xf>
    <xf numFmtId="166" fontId="57" fillId="0" borderId="18" xfId="994" applyNumberFormat="1" applyFont="1" applyBorder="1" applyAlignment="1">
      <alignment horizontal="center" vertical="top"/>
    </xf>
    <xf numFmtId="166" fontId="57" fillId="0" borderId="15" xfId="994" applyNumberFormat="1" applyFont="1" applyBorder="1" applyAlignment="1">
      <alignment horizontal="center" vertical="top" wrapText="1"/>
    </xf>
    <xf numFmtId="166" fontId="57" fillId="0" borderId="15" xfId="994" applyNumberFormat="1" applyFont="1" applyBorder="1" applyAlignment="1">
      <alignment horizontal="center" vertical="center"/>
    </xf>
    <xf numFmtId="166" fontId="57" fillId="0" borderId="15" xfId="995" applyNumberFormat="1" applyFont="1" applyBorder="1" applyAlignment="1">
      <alignment horizontal="center" vertical="center"/>
    </xf>
    <xf numFmtId="166" fontId="57" fillId="0" borderId="16" xfId="38" applyNumberFormat="1" applyFont="1" applyBorder="1" applyAlignment="1">
      <alignment horizontal="center" vertical="center"/>
    </xf>
    <xf numFmtId="0" fontId="57" fillId="0" borderId="15" xfId="215" applyFont="1" applyBorder="1" applyAlignment="1">
      <alignment horizontal="center" vertical="top" wrapText="1"/>
    </xf>
    <xf numFmtId="166" fontId="57" fillId="0" borderId="15" xfId="215" applyNumberFormat="1" applyFont="1" applyBorder="1" applyAlignment="1">
      <alignment horizontal="center" vertical="top"/>
    </xf>
    <xf numFmtId="166" fontId="13" fillId="2" borderId="1" xfId="261" quotePrefix="1" applyNumberFormat="1" applyFont="1" applyFill="1" applyAlignment="1">
      <alignment horizontal="right" vertical="center"/>
    </xf>
    <xf numFmtId="15" fontId="57" fillId="0" borderId="15" xfId="994" quotePrefix="1" applyNumberFormat="1" applyFont="1" applyBorder="1" applyAlignment="1">
      <alignment horizontal="center" vertical="center"/>
    </xf>
    <xf numFmtId="166" fontId="57" fillId="0" borderId="15" xfId="994" applyNumberFormat="1" applyFont="1" applyBorder="1" applyAlignment="1">
      <alignment horizontal="center" vertical="center" wrapText="1"/>
    </xf>
    <xf numFmtId="15" fontId="57" fillId="0" borderId="1" xfId="994" quotePrefix="1" applyNumberFormat="1" applyFont="1" applyAlignment="1">
      <alignment horizontal="center" vertical="center"/>
    </xf>
    <xf numFmtId="166" fontId="57" fillId="0" borderId="1" xfId="994" applyNumberFormat="1" applyFont="1" applyAlignment="1">
      <alignment horizontal="center" vertical="center" wrapText="1"/>
    </xf>
    <xf numFmtId="0" fontId="57" fillId="0" borderId="1" xfId="994" quotePrefix="1" applyFont="1" applyFill="1" applyAlignment="1">
      <alignment vertical="center"/>
    </xf>
    <xf numFmtId="0" fontId="57" fillId="0" borderId="1" xfId="994" quotePrefix="1" applyFont="1" applyAlignment="1">
      <alignment vertical="center"/>
    </xf>
    <xf numFmtId="0" fontId="14" fillId="0" borderId="15" xfId="215" applyFont="1" applyBorder="1" applyAlignment="1">
      <alignment horizontal="center" vertical="top"/>
    </xf>
    <xf numFmtId="175" fontId="14" fillId="0" borderId="15" xfId="215" applyNumberFormat="1" applyFont="1" applyBorder="1" applyAlignment="1">
      <alignment vertical="top"/>
    </xf>
    <xf numFmtId="175" fontId="14" fillId="0" borderId="15" xfId="215" applyNumberFormat="1" applyFont="1" applyFill="1" applyBorder="1" applyAlignment="1">
      <alignment vertical="top"/>
    </xf>
  </cellXfs>
  <cellStyles count="3313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 10" xfId="85" xr:uid="{F20F0F56-C2DA-46B4-B5C0-AD9F60682923}"/>
    <cellStyle name="Comma 10 2" xfId="50" xr:uid="{E06D2DAA-84AE-4E2B-AE4C-2088BFD6AACD}"/>
    <cellStyle name="Comma 10 2 10" xfId="705" xr:uid="{599B44E0-7502-4876-98B2-379E61E09B97}"/>
    <cellStyle name="Comma 10 2 11" xfId="737" xr:uid="{D0CB5F28-3E2E-45F5-A02A-4B911447F6E1}"/>
    <cellStyle name="Comma 10 2 12" xfId="770" xr:uid="{958349FE-0195-4ACC-AB10-06479EAB27DD}"/>
    <cellStyle name="Comma 10 2 2" xfId="208" xr:uid="{8B887AF8-5F90-4A17-9BA7-9C6471D6A0DE}"/>
    <cellStyle name="Comma 10 2 2 2" xfId="41" xr:uid="{F3B077CB-4822-4DC9-AE67-57C4ED15FA92}"/>
    <cellStyle name="Comma 10 2 2 2 2" xfId="1576" xr:uid="{C87BF173-386A-403D-A2F8-D8C4629498B2}"/>
    <cellStyle name="Comma 10 2 2 2 2 2" xfId="2197" xr:uid="{02884B7A-950C-442C-88BC-A1B63F7C3475}"/>
    <cellStyle name="Comma 10 2 2 2 3" xfId="1804" xr:uid="{21980D95-3403-4C11-A024-5F621EEE6F4E}"/>
    <cellStyle name="Comma 10 2 2 2 4" xfId="1243" xr:uid="{1EDC0206-0847-4474-88AC-D2ED537127DE}"/>
    <cellStyle name="Comma 10 2 2 3" xfId="1612" xr:uid="{38CEFE1D-D1AE-40EB-9404-233CF86B78B0}"/>
    <cellStyle name="Comma 10 2 2 3 2" xfId="410" xr:uid="{AD5DDD60-5128-4FE3-89EE-8397CE47D997}"/>
    <cellStyle name="Comma 10 2 2 4" xfId="1838" xr:uid="{A1CDCB53-F269-4F87-9336-532E982F5176}"/>
    <cellStyle name="Comma 10 2 2 5" xfId="1273" xr:uid="{769191B1-326C-40C4-8ADC-70075DB058BD}"/>
    <cellStyle name="Comma 10 2 3" xfId="488" xr:uid="{AF81C9CA-8317-4011-875E-71E4CF5896D3}"/>
    <cellStyle name="Comma 10 2 3 2" xfId="1628" xr:uid="{46683FE3-B997-458B-9690-F7CBFDD79268}"/>
    <cellStyle name="Comma 10 2 3 2 2" xfId="2250" xr:uid="{8A34F594-7404-430F-B0FD-4D4332063DB4}"/>
    <cellStyle name="Comma 10 2 3 3" xfId="465" xr:uid="{6E85D4A4-4E64-4B30-81F0-D8E851745D8A}"/>
    <cellStyle name="Comma 10 2 3 3 10" xfId="686" xr:uid="{C0B68B5A-317C-427A-B6B9-D817D44258BB}"/>
    <cellStyle name="Comma 10 2 3 3 10 2" xfId="957" xr:uid="{48A0EED3-8AAE-443D-9718-6D7A5E558187}"/>
    <cellStyle name="Comma 10 2 3 3 10 3" xfId="2071" xr:uid="{920EBEF5-2F94-4947-A196-F3D5DDBB820B}"/>
    <cellStyle name="Comma 10 2 3 3 10 4" xfId="3093" xr:uid="{F19E8BBF-3EEE-4F85-A99C-DEC9005DE216}"/>
    <cellStyle name="Comma 10 2 3 3 11" xfId="717" xr:uid="{54E1BEE0-3815-431F-B353-62585F7A4D19}"/>
    <cellStyle name="Comma 10 2 3 3 11 2" xfId="968" xr:uid="{CDCA6FC8-3919-4F11-90AA-AEA8B17A5DD6}"/>
    <cellStyle name="Comma 10 2 3 3 11 3" xfId="2461" xr:uid="{AD001BDB-DAD3-4AB1-AA72-7C4BCBBEDEAC}"/>
    <cellStyle name="Comma 10 2 3 3 11 4" xfId="3267" xr:uid="{CC28D7A7-563F-4358-A432-A0CC740D4DBC}"/>
    <cellStyle name="Comma 10 2 3 3 12" xfId="750" xr:uid="{999E3D1A-908E-4796-8D2A-975EAF9CD9A1}"/>
    <cellStyle name="Comma 10 2 3 3 12 2" xfId="980" xr:uid="{E84533F4-4864-44EE-BAB9-9DB07DADB18B}"/>
    <cellStyle name="Comma 10 2 3 3 12 3" xfId="2507" xr:uid="{68F0AE2F-0013-4C02-AA64-6F5EAF227A6D}"/>
    <cellStyle name="Comma 10 2 3 3 12 4" xfId="3278" xr:uid="{BA08B7BB-7C96-411F-A85A-5E212CDA362B}"/>
    <cellStyle name="Comma 10 2 3 3 13" xfId="782" xr:uid="{EF15E275-1933-4156-A430-8D01A5E922BC}"/>
    <cellStyle name="Comma 10 2 3 3 13 2" xfId="991" xr:uid="{C9EA6ECB-831C-47A7-82F3-6C0126DDC609}"/>
    <cellStyle name="Comma 10 2 3 3 13 3" xfId="2541" xr:uid="{5D83C04B-F5C6-453E-B8E9-A27DA3F20A99}"/>
    <cellStyle name="Comma 10 2 3 3 13 4" xfId="3290" xr:uid="{68806D88-4AB9-4070-A52C-9EDCE9F58749}"/>
    <cellStyle name="Comma 10 2 3 3 14" xfId="878" xr:uid="{7780FFB3-15C2-4007-BC8D-FED52F5839E1}"/>
    <cellStyle name="Comma 10 2 3 3 14 2" xfId="2577" xr:uid="{DF1CFEAE-F4F0-4E9F-971F-A43B06F2ECD8}"/>
    <cellStyle name="Comma 10 2 3 3 14 3" xfId="3301" xr:uid="{D255EEAF-30D8-4D35-991F-636CDC533E2E}"/>
    <cellStyle name="Comma 10 2 3 3 15" xfId="1280" xr:uid="{677E9613-DB6C-4703-874D-082143DA269A}"/>
    <cellStyle name="Comma 10 2 3 3 16" xfId="2744" xr:uid="{325C4C72-1C9F-4212-9EF3-E2E25D1110E1}"/>
    <cellStyle name="Comma 10 2 3 3 2" xfId="500" xr:uid="{57899DEA-6479-4C11-8801-E29C1C33C598}"/>
    <cellStyle name="Comma 10 2 3 3 2 2" xfId="890" xr:uid="{4A5ED12D-E025-45E2-967B-4C4FFD8970FF}"/>
    <cellStyle name="Comma 10 2 3 3 2 2 2" xfId="2171" xr:uid="{968988FB-69E7-46B1-BE23-53BD7B586476}"/>
    <cellStyle name="Comma 10 2 3 3 2 2 2 2" xfId="3174" xr:uid="{C8E48082-2DE7-494D-80F0-AAC033E36868}"/>
    <cellStyle name="Comma 10 2 3 3 2 2 3" xfId="1550" xr:uid="{728B7460-3FD0-422E-8332-7B21183C0DD3}"/>
    <cellStyle name="Comma 10 2 3 3 2 2 4" xfId="2824" xr:uid="{5E51895C-D102-4470-B081-17C1519A9869}"/>
    <cellStyle name="Comma 10 2 3 3 2 3" xfId="2004" xr:uid="{A46C8A04-BB7F-4154-8071-831989368869}"/>
    <cellStyle name="Comma 10 2 3 3 2 3 2" xfId="3026" xr:uid="{36AFF1D0-BB0E-4A75-AC2F-F252F848BEFE}"/>
    <cellStyle name="Comma 10 2 3 3 2 4" xfId="1779" xr:uid="{A0DAB06B-1605-46C4-AF35-13515F292C2B}"/>
    <cellStyle name="Comma 10 2 3 3 2 4 2" xfId="2921" xr:uid="{6A4547D9-E5A4-44F7-BC8E-D57688171F7E}"/>
    <cellStyle name="Comma 10 2 3 3 2 5" xfId="1217" xr:uid="{F340FC11-B4B4-479F-AD45-8A3E1EC3C4B9}"/>
    <cellStyle name="Comma 10 2 3 3 2 5 2" xfId="2711" xr:uid="{4E0F68EB-8142-466D-898A-FD252F4B2078}"/>
    <cellStyle name="Comma 10 2 3 3 2 6" xfId="1147" xr:uid="{873086A1-8BF6-4B16-B969-75144F4F4E86}"/>
    <cellStyle name="Comma 10 2 3 3 2 7" xfId="2663" xr:uid="{FCD4E1F3-C466-4A5A-BCBA-BBD0C9012BE3}"/>
    <cellStyle name="Comma 10 2 3 3 3" xfId="531" xr:uid="{EFA22084-B1AA-4FEF-ABC1-4142AFB1B4C0}"/>
    <cellStyle name="Comma 10 2 3 3 3 2" xfId="902" xr:uid="{272D669D-0869-419D-B954-0FDC59D4150C}"/>
    <cellStyle name="Comma 10 2 3 3 3 2 2" xfId="2169" xr:uid="{12E77BE1-FF14-4CE2-B38B-340A91A0DABE}"/>
    <cellStyle name="Comma 10 2 3 3 3 2 2 2" xfId="3173" xr:uid="{90738298-F8F2-4E1C-8D9A-B7B0D3447482}"/>
    <cellStyle name="Comma 10 2 3 3 3 2 3" xfId="1549" xr:uid="{564D4CF8-5BF7-4D3D-B71B-B741B6EA6CD9}"/>
    <cellStyle name="Comma 10 2 3 3 3 2 4" xfId="2823" xr:uid="{FB5CFE18-F95C-4D73-9633-47673E2486B4}"/>
    <cellStyle name="Comma 10 2 3 3 3 3" xfId="2003" xr:uid="{64A3A232-4878-49FD-AABF-462ED3DBCA04}"/>
    <cellStyle name="Comma 10 2 3 3 3 3 2" xfId="3025" xr:uid="{B706C2D9-9ADD-48FC-B040-C596A89E1483}"/>
    <cellStyle name="Comma 10 2 3 3 3 4" xfId="1778" xr:uid="{5E60194A-ABB1-43F7-804B-955786248D67}"/>
    <cellStyle name="Comma 10 2 3 3 3 4 2" xfId="2920" xr:uid="{0078536C-7D80-403A-9372-FAE037D7DD9F}"/>
    <cellStyle name="Comma 10 2 3 3 3 5" xfId="1216" xr:uid="{66931BC8-9ADD-423E-BCAE-B191EA586B7E}"/>
    <cellStyle name="Comma 10 2 3 3 3 5 2" xfId="2710" xr:uid="{D8B6A3C5-4E93-459A-A7AE-B69F2073A064}"/>
    <cellStyle name="Comma 10 2 3 3 3 6" xfId="1146" xr:uid="{BB358584-ABF5-49A2-9BF6-3E9969A2237E}"/>
    <cellStyle name="Comma 10 2 3 3 3 7" xfId="2662" xr:uid="{18B4C9ED-9168-4C2F-A8DA-23481002922C}"/>
    <cellStyle name="Comma 10 2 3 3 4" xfId="562" xr:uid="{DC71CD66-DF81-4208-AC44-C10555A303CE}"/>
    <cellStyle name="Comma 10 2 3 3 4 2" xfId="913" xr:uid="{C3CBC26C-0DDB-4194-B5A8-2C61CB1FCBC7}"/>
    <cellStyle name="Comma 10 2 3 3 4 2 2" xfId="2288" xr:uid="{2AC162A3-F78A-4A3F-8776-E91B0245D235}"/>
    <cellStyle name="Comma 10 2 3 3 4 2 2 2" xfId="3228" xr:uid="{D2EA3093-5E99-40B2-A68F-CAB22EC88598}"/>
    <cellStyle name="Comma 10 2 3 3 4 2 3" xfId="1668" xr:uid="{DEF8C901-A487-4432-B7CD-BF16F4515870}"/>
    <cellStyle name="Comma 10 2 3 3 4 2 4" xfId="2878" xr:uid="{7E7015EB-C831-4AEC-98D0-BB572FAF1243}"/>
    <cellStyle name="Comma 10 2 3 3 4 3" xfId="2097" xr:uid="{159A3B72-5D9B-43D0-AD6D-8DAF32469E35}"/>
    <cellStyle name="Comma 10 2 3 3 4 3 2" xfId="3119" xr:uid="{E056CB3D-03C0-476D-AB89-9E34FC7FF5BE}"/>
    <cellStyle name="Comma 10 2 3 3 4 4" xfId="1893" xr:uid="{AD220D6E-5CAB-4FD5-8EFC-10893DC9CB00}"/>
    <cellStyle name="Comma 10 2 3 3 4 4 2" xfId="2970" xr:uid="{5A1A800D-D235-433F-86EA-F3D1F583A229}"/>
    <cellStyle name="Comma 10 2 3 3 4 5" xfId="1359" xr:uid="{00112DD0-540C-4B80-A575-B4917ACD00DB}"/>
    <cellStyle name="Comma 10 2 3 3 4 5 2" xfId="2770" xr:uid="{9C203EFC-2879-4090-9BAC-4686A1810F0C}"/>
    <cellStyle name="Comma 10 2 3 3 4 6" xfId="1153" xr:uid="{9DAA1EB1-3275-4F0D-9F85-243FC55A0E90}"/>
    <cellStyle name="Comma 10 2 3 3 4 7" xfId="2666" xr:uid="{4D159971-2C47-40BB-A20C-1D2B207AF207}"/>
    <cellStyle name="Comma 10 2 3 3 5" xfId="363" xr:uid="{482AAA9D-C9AE-4D64-AAB9-B1F59DB32419}"/>
    <cellStyle name="Comma 10 2 3 3 5 2" xfId="824" xr:uid="{AB6F54D1-B94D-4A2E-B64C-F11C6DA36DA2}"/>
    <cellStyle name="Comma 10 2 3 3 5 2 2" xfId="2190" xr:uid="{D297E86F-B806-4B49-9E4D-E48326904A50}"/>
    <cellStyle name="Comma 10 2 3 3 5 2 2 2" xfId="3182" xr:uid="{13E8E018-697E-4965-BA7C-E27DE348867C}"/>
    <cellStyle name="Comma 10 2 3 3 5 2 3" xfId="1569" xr:uid="{7AF7418F-12EF-4263-8595-7AC68E16FE53}"/>
    <cellStyle name="Comma 10 2 3 3 5 2 4" xfId="2832" xr:uid="{64E191F7-B4EE-4FE2-BFBF-3BFF1566CA4B}"/>
    <cellStyle name="Comma 10 2 3 3 5 3" xfId="2023" xr:uid="{55092523-68DA-4700-BF70-94A1275E147F}"/>
    <cellStyle name="Comma 10 2 3 3 5 3 2" xfId="3045" xr:uid="{543F4BB4-DD72-4F8F-8872-A73A5EDA9656}"/>
    <cellStyle name="Comma 10 2 3 3 5 4" xfId="1797" xr:uid="{8573774C-0821-4203-BA81-98900BD177CF}"/>
    <cellStyle name="Comma 10 2 3 3 5 4 2" xfId="2928" xr:uid="{AAF762C6-BF6D-4DC1-A29E-398089F6D4B9}"/>
    <cellStyle name="Comma 10 2 3 3 5 5" xfId="1235" xr:uid="{811D2055-AB55-4FDE-9891-EBE9F1CCE3B6}"/>
    <cellStyle name="Comma 10 2 3 3 5 5 2" xfId="2718" xr:uid="{382F3531-E2C4-48EC-9EE1-919D3308E61E}"/>
    <cellStyle name="Comma 10 2 3 3 5 6" xfId="1136" xr:uid="{815FD5D2-C19B-415C-B5EA-43E9E83EF41D}"/>
    <cellStyle name="Comma 10 2 3 3 5 7" xfId="2652" xr:uid="{C0B96177-C5A7-4415-9C0D-A4762DF8E5C5}"/>
    <cellStyle name="Comma 10 2 3 3 6" xfId="593" xr:uid="{32CA7379-07EA-40E7-A504-4F2AD745641B}"/>
    <cellStyle name="Comma 10 2 3 3 6 2" xfId="924" xr:uid="{DA224916-9850-4940-9849-AEE6058B065A}"/>
    <cellStyle name="Comma 10 2 3 3 6 2 2" xfId="2334" xr:uid="{6C57BDF2-5A82-494F-9C45-5ECB32BE4940}"/>
    <cellStyle name="Comma 10 2 3 3 6 2 2 2" xfId="3245" xr:uid="{CC5D4346-A8AD-45BB-B83B-873D98FAE339}"/>
    <cellStyle name="Comma 10 2 3 3 6 2 3" xfId="1716" xr:uid="{2D538EDB-E2F6-40DC-AA07-6696BD989913}"/>
    <cellStyle name="Comma 10 2 3 3 6 2 4" xfId="2895" xr:uid="{A12CA3CC-A03D-4F49-9EF2-EBEDA2B0FA13}"/>
    <cellStyle name="Comma 10 2 3 3 6 3" xfId="2124" xr:uid="{269485B1-369D-4DCB-BB6F-ABD67A5D7E92}"/>
    <cellStyle name="Comma 10 2 3 3 6 3 2" xfId="3146" xr:uid="{222DBB4B-08EA-4772-9094-EFBCA382669F}"/>
    <cellStyle name="Comma 10 2 3 3 6 4" xfId="1940" xr:uid="{F76FD1FD-8A91-435C-85FF-62D6FCC4E591}"/>
    <cellStyle name="Comma 10 2 3 3 6 4 2" xfId="2988" xr:uid="{1F971205-13FD-4ECF-9089-073BB4553393}"/>
    <cellStyle name="Comma 10 2 3 3 6 5" xfId="1462" xr:uid="{850C50C3-88E9-44AE-9C94-D13C5C4E04F4}"/>
    <cellStyle name="Comma 10 2 3 3 6 6" xfId="2796" xr:uid="{54966669-B9CA-4AC3-9699-4A421FB4F455}"/>
    <cellStyle name="Comma 10 2 3 3 7" xfId="624" xr:uid="{DDC47CB3-207E-4E81-9ABE-FA7930CB3577}"/>
    <cellStyle name="Comma 10 2 3 3 7 2" xfId="935" xr:uid="{10EB8ADD-5D7A-4995-8B3A-26AA5C87E253}"/>
    <cellStyle name="Comma 10 2 3 3 7 2 2" xfId="2352" xr:uid="{898ECBCC-33EC-4232-8C60-6026543C36E0}"/>
    <cellStyle name="Comma 10 2 3 3 7 2 2 2" xfId="3251" xr:uid="{E5C226E4-3D1F-4505-AD10-AFB715A9EAAA}"/>
    <cellStyle name="Comma 10 2 3 3 7 2 3" xfId="1736" xr:uid="{16A0ADCD-886E-449C-BAE2-BEF41B446E1B}"/>
    <cellStyle name="Comma 10 2 3 3 7 2 4" xfId="2901" xr:uid="{B07D8DEF-3F4E-47F0-8286-068B04DE8191}"/>
    <cellStyle name="Comma 10 2 3 3 7 3" xfId="2141" xr:uid="{921F9FF1-4241-43F8-9F85-3024210EBBBB}"/>
    <cellStyle name="Comma 10 2 3 3 7 3 2" xfId="3157" xr:uid="{6AA33C94-CE16-4335-806D-D62FB5DC10AE}"/>
    <cellStyle name="Comma 10 2 3 3 7 4" xfId="1969" xr:uid="{97C6ECEC-6F9F-4719-8071-29212CA73CB6}"/>
    <cellStyle name="Comma 10 2 3 3 7 4 2" xfId="2999" xr:uid="{B2F33A47-4B05-4807-8DF4-1B98E24BAB7C}"/>
    <cellStyle name="Comma 10 2 3 3 7 5" xfId="1494" xr:uid="{2A8C2892-2593-4EC6-B699-CA71996D674A}"/>
    <cellStyle name="Comma 10 2 3 3 7 6" xfId="2807" xr:uid="{CA3E6946-3734-4426-B373-8039B25917E0}"/>
    <cellStyle name="Comma 10 2 3 3 8" xfId="352" xr:uid="{2ED019A7-9CC8-49C2-A4D8-45D5DF22804C}"/>
    <cellStyle name="Comma 10 2 3 3 8 2" xfId="368" xr:uid="{B6879D62-C869-44ED-98C2-C1B35B92FD04}"/>
    <cellStyle name="Comma 10 2 3 3 8 2 2" xfId="828" xr:uid="{5B206FE9-6279-40BB-8322-E3B2C33A7CEA}"/>
    <cellStyle name="Comma 10 2 3 3 8 2 2 2" xfId="2193" xr:uid="{85EC0E9A-3FE7-4B1D-9836-5C47D040FEEE}"/>
    <cellStyle name="Comma 10 2 3 3 8 2 2 2 2" xfId="3183" xr:uid="{9CDA304A-D2FE-4E59-B34C-1D527042595D}"/>
    <cellStyle name="Comma 10 2 3 3 8 2 2 3" xfId="1572" xr:uid="{2B73D481-D59A-4CFC-9A54-BF8741D24635}"/>
    <cellStyle name="Comma 10 2 3 3 8 2 2 4" xfId="2833" xr:uid="{0986A5D0-5BD8-4DA9-96FD-2748FE9EF695}"/>
    <cellStyle name="Comma 10 2 3 3 8 2 3" xfId="2027" xr:uid="{3F56E485-4B1D-4ACF-89BC-FC42B327F3C8}"/>
    <cellStyle name="Comma 10 2 3 3 8 2 3 2" xfId="3049" xr:uid="{F7D88EF0-0140-4B5F-8607-BC34A4982025}"/>
    <cellStyle name="Comma 10 2 3 3 8 2 4" xfId="1800" xr:uid="{B135DAD0-00EB-4FA5-8A00-B6E578609975}"/>
    <cellStyle name="Comma 10 2 3 3 8 2 4 2" xfId="2929" xr:uid="{98D9FED3-B6E6-4310-A39A-7A33FB0E909E}"/>
    <cellStyle name="Comma 10 2 3 3 8 2 5" xfId="1238" xr:uid="{84DB9B78-859D-41F8-8F1E-5E1B5DB2F9C6}"/>
    <cellStyle name="Comma 10 2 3 3 8 2 5 2" xfId="2719" xr:uid="{77B3ED33-66C6-4CB6-B8AC-2B7DFC217BCA}"/>
    <cellStyle name="Comma 10 2 3 3 8 2 6" xfId="1140" xr:uid="{C289717C-FCC0-4290-9E77-681CC5D5B908}"/>
    <cellStyle name="Comma 10 2 3 3 8 2 7" xfId="2656" xr:uid="{918156DE-A7D0-4E1E-A6A6-3B67FAD36D9F}"/>
    <cellStyle name="Comma 10 2 3 3 8 3" xfId="817" xr:uid="{76BF7D01-C235-4529-83E3-05A55FD1E49E}"/>
    <cellStyle name="Comma 10 2 3 3 8 3 2" xfId="2183" xr:uid="{2B25EF6E-CE8C-4E43-8DAA-1FC251C8B60D}"/>
    <cellStyle name="Comma 10 2 3 3 8 3 2 2" xfId="3177" xr:uid="{5FD1AE30-80E3-4145-B67F-B2149BC381A1}"/>
    <cellStyle name="Comma 10 2 3 3 8 3 3" xfId="1562" xr:uid="{21EE8059-84D7-46F7-AFF8-E85261EC532E}"/>
    <cellStyle name="Comma 10 2 3 3 8 3 4" xfId="2827" xr:uid="{00794B20-C02D-4DAA-8F80-B9D0B5554E7F}"/>
    <cellStyle name="Comma 10 2 3 3 8 4" xfId="2016" xr:uid="{2D52DF6E-275A-4147-A4F9-F69C4EDAF267}"/>
    <cellStyle name="Comma 10 2 3 3 8 4 2" xfId="3038" xr:uid="{773BFFB7-09E9-4B1D-915B-FAA5C48E44E2}"/>
    <cellStyle name="Comma 10 2 3 3 8 5" xfId="1791" xr:uid="{A920605F-06CA-4570-AC8F-3F4FE7388604}"/>
    <cellStyle name="Comma 10 2 3 3 8 5 2" xfId="2924" xr:uid="{6BFD62A3-2F43-45E7-92F1-B099387A7452}"/>
    <cellStyle name="Comma 10 2 3 3 8 6" xfId="1229" xr:uid="{B2C96277-2BC5-4AEE-965C-0211AC45A3AB}"/>
    <cellStyle name="Comma 10 2 3 3 8 6 2" xfId="2714" xr:uid="{75B85106-D1AA-4298-9D8D-815ADAB92B58}"/>
    <cellStyle name="Comma 10 2 3 3 8 7" xfId="1129" xr:uid="{5BC1ADB6-E31D-4911-9FDC-51A1A7F04CD6}"/>
    <cellStyle name="Comma 10 2 3 3 8 8" xfId="2645" xr:uid="{8543BEE3-C7B9-4511-9C8C-83D38A87ABED}"/>
    <cellStyle name="Comma 10 2 3 3 9" xfId="655" xr:uid="{424293E0-A1D9-4D30-9462-91019D18E796}"/>
    <cellStyle name="Comma 10 2 3 3 9 2" xfId="946" xr:uid="{4F7C2FA7-B7E6-4E95-8A44-2E78050E72F3}"/>
    <cellStyle name="Comma 10 2 3 3 9 2 2" xfId="2239" xr:uid="{1749A4FB-15D4-4C70-8706-07C25A96AB4C}"/>
    <cellStyle name="Comma 10 2 3 3 9 2 3" xfId="3208" xr:uid="{3219B7F3-5ED1-4572-878C-060492994681}"/>
    <cellStyle name="Comma 10 2 3 3 9 3" xfId="1844" xr:uid="{0C922F7A-3A1B-4D7E-8CFF-0F414A380D18}"/>
    <cellStyle name="Comma 10 2 3 3 9 3 2" xfId="2951" xr:uid="{25D7E332-8CEF-432F-99A8-A6344A7FAD15}"/>
    <cellStyle name="Comma 10 2 3 3 9 4" xfId="1619" xr:uid="{EE47216D-2777-4D41-BC45-9D6CC6E018E4}"/>
    <cellStyle name="Comma 10 2 3 3 9 5" xfId="2858" xr:uid="{1ABAA117-56B5-4D1E-A4D7-E3BAE4378A84}"/>
    <cellStyle name="Comma 10 2 3 4" xfId="1854" xr:uid="{7E120AA6-395D-4FE6-B395-65DC87ADB134}"/>
    <cellStyle name="Comma 10 2 4" xfId="520" xr:uid="{A52CF302-B567-462B-B19A-B8CA29DD9841}"/>
    <cellStyle name="Comma 10 2 4 2" xfId="1708" xr:uid="{EC97FE12-93AD-4F2D-B766-BFB5D0DADD87}"/>
    <cellStyle name="Comma 10 2 4 2 2" xfId="2326" xr:uid="{8006DB3D-B8AD-4756-A5DE-1E86F2BE7FB7}"/>
    <cellStyle name="Comma 10 2 4 3" xfId="1932" xr:uid="{FA0B2717-4933-4BBF-A356-C02E7B805068}"/>
    <cellStyle name="Comma 10 2 5" xfId="550" xr:uid="{D9B0DF76-AA89-4FE3-9F13-99E379AB5D79}"/>
    <cellStyle name="Comma 10 2 5 2" xfId="1730" xr:uid="{B8710AC4-FC56-49D2-BE86-E506F7298E6F}"/>
    <cellStyle name="Comma 10 2 5 2 2" xfId="2348" xr:uid="{1AE032EB-6D0A-4D07-B73D-C0CBB17E305C}"/>
    <cellStyle name="Comma 10 2 5 3" xfId="1961" xr:uid="{4608B18E-7DAE-4F17-B3F3-2D0CBDE887E5}"/>
    <cellStyle name="Comma 10 2 6" xfId="581" xr:uid="{86792C7C-3157-4379-BF6A-131778D80B89}"/>
    <cellStyle name="Comma 10 2 6 2" xfId="2211" xr:uid="{5F2C2D4B-6D25-4886-B781-68F41B57C9C4}"/>
    <cellStyle name="Comma 10 2 6 3" xfId="1817" xr:uid="{D04F806D-5E95-485F-B527-7DB7D1445C1C}"/>
    <cellStyle name="Comma 10 2 7" xfId="612" xr:uid="{A34EBBF3-D935-42BB-A4E0-D9ED548E2DA9}"/>
    <cellStyle name="Comma 10 2 7 2" xfId="1695" xr:uid="{AE71B85A-06F7-4655-B7FC-2B127C2839AC}"/>
    <cellStyle name="Comma 10 2 7 2 2" xfId="2313" xr:uid="{13D037EC-F40E-47A1-9465-4AEC1F25509E}"/>
    <cellStyle name="Comma 10 2 7 2 2 2" xfId="3236" xr:uid="{CD3411AF-D02E-4BB9-94AA-D88DED634C1A}"/>
    <cellStyle name="Comma 10 2 7 2 3" xfId="2886" xr:uid="{DC7578A3-FD27-4B49-9894-8BB494FD847F}"/>
    <cellStyle name="Comma 10 2 7 3" xfId="2115" xr:uid="{FD0E134B-AEC9-43C4-ACF9-2EC52C4D4772}"/>
    <cellStyle name="Comma 10 2 7 3 2" xfId="3137" xr:uid="{640E1110-4CE7-41EE-B524-EF0115B27362}"/>
    <cellStyle name="Comma 10 2 7 4" xfId="1919" xr:uid="{F88EBD23-CEC5-41EB-AE16-298A0E91A553}"/>
    <cellStyle name="Comma 10 2 7 4 2" xfId="2979" xr:uid="{57DB6F1A-0718-4D5D-9377-B5128A8EC58B}"/>
    <cellStyle name="Comma 10 2 7 5" xfId="1192" xr:uid="{2446EEC1-FEA0-49AB-A2A5-11AD397787AE}"/>
    <cellStyle name="Comma 10 2 7 6" xfId="2697" xr:uid="{5A5BC1C7-7707-4742-827E-852579F40F8F}"/>
    <cellStyle name="Comma 10 2 8" xfId="643" xr:uid="{52F53A24-0FBE-4FA3-B922-1E2E52A81680}"/>
    <cellStyle name="Comma 10 2 9" xfId="674" xr:uid="{7EF96EF3-861A-4A64-B219-752912DDBB76}"/>
    <cellStyle name="Comma 10 3" xfId="425" xr:uid="{23BCBC11-97E3-4AB1-B37B-E5DA2E4B9051}"/>
    <cellStyle name="Comma 10 3 2" xfId="1639" xr:uid="{D18D58B9-C6A4-4DA9-95B4-EB2E61AC8349}"/>
    <cellStyle name="Comma 10 3 2 2" xfId="2261" xr:uid="{5DCCDAF0-0FC1-4429-9D71-995C22BC78C2}"/>
    <cellStyle name="Comma 10 3 3" xfId="1866" xr:uid="{E68A4A05-A435-4CCE-84EA-614988486180}"/>
    <cellStyle name="Comma 10 3 4" xfId="1309" xr:uid="{4D1F2AFB-D063-4943-9F52-68D0BC272122}"/>
    <cellStyle name="Comma 10 4" xfId="1627" xr:uid="{FA779DA5-9044-40DB-9A93-D1F3D265AE92}"/>
    <cellStyle name="Comma 10 4 2" xfId="2249" xr:uid="{B3A28C0E-471F-4F3E-9585-606BF10599B5}"/>
    <cellStyle name="Comma 10 5" xfId="1853" xr:uid="{54C394D8-BA52-4BB5-BB92-6DDB728DDE47}"/>
    <cellStyle name="Comma 100 10" xfId="33" xr:uid="{4788B3E2-FE48-4CDA-96E2-DBA01E78399E}"/>
    <cellStyle name="Comma 100 10 10" xfId="711" xr:uid="{681096DE-C724-436C-B53E-670090E6011A}"/>
    <cellStyle name="Comma 100 10 11" xfId="744" xr:uid="{C2A31E6D-2673-49C3-B825-F190723D0C75}"/>
    <cellStyle name="Comma 100 10 12" xfId="776" xr:uid="{EB5DCB79-9902-415D-A3BF-EFE42123AF4A}"/>
    <cellStyle name="Comma 100 10 2" xfId="456" xr:uid="{B6C60358-2223-4019-9AD7-81117602E943}"/>
    <cellStyle name="Comma 100 10 2 2" xfId="2154" xr:uid="{5EF2C6DA-FCBF-4CBF-8A95-8146AB3E7A43}"/>
    <cellStyle name="Comma 100 10 2 2 2 2 2 2" xfId="1010" xr:uid="{69B4D7F4-49AE-452B-AFD4-3B1AF2911744}"/>
    <cellStyle name="Comma 100 10 3" xfId="494" xr:uid="{06AB0991-CCD8-4300-AAF2-6AB56EDB6271}"/>
    <cellStyle name="Comma 100 10 4" xfId="239" xr:uid="{E62C92CE-B4BE-4987-97DA-E9598CD226EC}"/>
    <cellStyle name="Comma 100 10 4 3 2" xfId="315" xr:uid="{22FB7C7C-E605-4D93-AD2A-26E97FAD6A4E}"/>
    <cellStyle name="Comma 100 10 4 3 2 2" xfId="1532" xr:uid="{97DF00A3-7AE5-4DC7-BD14-6D0499C68F04}"/>
    <cellStyle name="Comma 100 10 4 3 2 2 2" xfId="2155" xr:uid="{5BA20FA1-37C0-46CB-8062-6E49A9B187EA}"/>
    <cellStyle name="Comma 100 10 4 3 2 3" xfId="1765" xr:uid="{7E56D999-1F36-4A1B-BC75-9B0BD501D68F}"/>
    <cellStyle name="Comma 100 10 4 3 2 4" xfId="1203" xr:uid="{36A761AB-302D-4757-992A-3B3F3A83145C}"/>
    <cellStyle name="Comma 100 10 5" xfId="556" xr:uid="{0424236D-E8F9-447C-A890-12A01708CABF}"/>
    <cellStyle name="Comma 100 10 6" xfId="587" xr:uid="{15EFFDD0-75CE-41EA-BE8D-7D352BB1410B}"/>
    <cellStyle name="Comma 100 10 6 2" xfId="331" xr:uid="{5FB6E849-A2BF-4540-AB25-5BED51DFB7E4}"/>
    <cellStyle name="Comma 100 10 7" xfId="618" xr:uid="{DAC9FA40-4042-4924-B6CE-D0FA4AE11672}"/>
    <cellStyle name="Comma 100 10 8" xfId="649" xr:uid="{852D2EDB-CF95-46F2-9790-12CFE8B51ECE}"/>
    <cellStyle name="Comma 100 10 9" xfId="680" xr:uid="{EF20EE88-2018-4370-AD33-86A9567709AA}"/>
    <cellStyle name="Comma 100 8 2" xfId="70" xr:uid="{B43348A3-7E40-4B1D-8B82-1F94275FBEB5}"/>
    <cellStyle name="Comma 100 8 2 2" xfId="1595" xr:uid="{604B1A46-33AC-4AB3-B18B-A253F707CA06}"/>
    <cellStyle name="Comma 100 8 2 2 2" xfId="2216" xr:uid="{6A452D94-F89A-4511-A564-1A878200112A}"/>
    <cellStyle name="Comma 100 8 2 3" xfId="1822" xr:uid="{34A7D4CD-D5E1-4A43-A676-E8375F4BE764}"/>
    <cellStyle name="Comma 100 8 2 4" xfId="1258" xr:uid="{299C0462-E400-4F65-B80B-6B55BAF1BB72}"/>
    <cellStyle name="Comma 100 9" xfId="61" xr:uid="{D226F677-3042-4F18-A5DC-F2C0120C8772}"/>
    <cellStyle name="Comma 100 9 5 2" xfId="418" xr:uid="{A9309478-4AE5-4756-90D6-159F284E8198}"/>
    <cellStyle name="Comma 100 9 5 2 2" xfId="1593" xr:uid="{9E657364-EBBB-4B3A-94E3-0FD7599B9AD3}"/>
    <cellStyle name="Comma 100 9 5 2 2 2" xfId="2214" xr:uid="{BCCE276F-9B62-4D93-B5AD-264C892409F0}"/>
    <cellStyle name="Comma 100 9 5 2 3" xfId="1820" xr:uid="{B684EAE0-9E3C-4E63-872F-05BE04E8936A}"/>
    <cellStyle name="Comma 100 9 5 2 4" xfId="1256" xr:uid="{98A2AA92-B5FE-4A9F-AA31-B225BCD089B4}"/>
    <cellStyle name="Comma 11" xfId="286" xr:uid="{85287A77-4594-4A13-8CEC-F2EF9F060E12}"/>
    <cellStyle name="Comma 11 2" xfId="479" xr:uid="{1CFE27E2-C8D5-436E-A457-C09738A4140F}"/>
    <cellStyle name="Comma 11 2 2" xfId="2109" xr:uid="{D2A3776E-41C2-427D-B2C3-364DD0596F09}"/>
    <cellStyle name="Comma 11 2 2 2" xfId="3131" xr:uid="{7B12A0D5-4B4E-4A87-ACC0-5D1580B4686D}"/>
    <cellStyle name="Comma 11 2 3" xfId="1913" xr:uid="{A3CE2DE6-85A6-4057-9676-E86BF2F4A763}"/>
    <cellStyle name="Comma 11 2 3 2" xfId="2976" xr:uid="{36E1B544-72A7-4821-9583-29E01D87F104}"/>
    <cellStyle name="Comma 11 2 4" xfId="1425" xr:uid="{4E114787-55B0-4CA8-BFA4-FF39FCAA499B}"/>
    <cellStyle name="Comma 11 2 4 2" xfId="401" xr:uid="{53EBE064-4B2E-4D19-B33A-AD041E33BBB1}"/>
    <cellStyle name="Comma 11 2 4 2 10" xfId="710" xr:uid="{5F70715F-DD84-47A7-A7B4-0AD2312D922D}"/>
    <cellStyle name="Comma 11 2 4 2 10 2" xfId="965" xr:uid="{D666C795-9183-43FE-8BCA-11950A289531}"/>
    <cellStyle name="Comma 11 2 4 2 10 3" xfId="2389" xr:uid="{916A378B-4F82-463E-9755-F618940F1BF0}"/>
    <cellStyle name="Comma 11 2 4 2 10 4" xfId="3257" xr:uid="{2433BCFA-32A6-45AB-8A9E-18E654EC4819}"/>
    <cellStyle name="Comma 11 2 4 2 11" xfId="742" xr:uid="{C7B80038-25C6-4F4B-8C5B-38680BE36C12}"/>
    <cellStyle name="Comma 11 2 4 2 11 2" xfId="976" xr:uid="{B8CADC70-374D-448E-A578-4D55DCB5980D}"/>
    <cellStyle name="Comma 11 2 4 2 11 3" xfId="2451" xr:uid="{90C9DBB9-C56C-4E32-877B-7FC99B697E06}"/>
    <cellStyle name="Comma 11 2 4 2 11 4" xfId="3264" xr:uid="{C0324555-ABA7-4024-AB2A-EC6F5941FFC0}"/>
    <cellStyle name="Comma 11 2 4 2 12" xfId="775" xr:uid="{F6CC4BB8-D4AE-4883-9673-61B50D3E8982}"/>
    <cellStyle name="Comma 11 2 4 2 12 2" xfId="988" xr:uid="{C5DC11A2-058B-46E9-9C77-EA83B398FE75}"/>
    <cellStyle name="Comma 11 2 4 2 12 3" xfId="2504" xr:uid="{7F2BFC1D-AFBB-4F89-A96B-89BE06AEDCF4}"/>
    <cellStyle name="Comma 11 2 4 2 12 4" xfId="3275" xr:uid="{940E8646-6077-4636-890D-72B5914FFDC3}"/>
    <cellStyle name="Comma 11 2 4 2 13" xfId="844" xr:uid="{19C66E25-0E0F-4909-AD49-AB23294F701B}"/>
    <cellStyle name="Comma 11 2 4 2 13 2" xfId="2535" xr:uid="{45DF906F-B980-49C4-B3E5-CBB83F340EB2}"/>
    <cellStyle name="Comma 11 2 4 2 13 3" xfId="3287" xr:uid="{F90A85B2-266E-4D68-864B-C1702A4FEC79}"/>
    <cellStyle name="Comma 11 2 4 2 14" xfId="1079" xr:uid="{F3761B3B-2BA3-4390-9008-260259A73CD0}"/>
    <cellStyle name="Comma 11 2 4 2 14 2" xfId="2574" xr:uid="{09B07928-F23C-4FA3-BA6A-4C42229F2EC3}"/>
    <cellStyle name="Comma 11 2 4 2 14 3" xfId="3298" xr:uid="{813CB182-DCC7-4410-8224-458708ECFCC6}"/>
    <cellStyle name="Comma 11 2 4 2 15" xfId="1247" xr:uid="{5DF54562-3258-4422-BE14-7F8514B80DD4}"/>
    <cellStyle name="Comma 11 2 4 2 15 2" xfId="2722" xr:uid="{5D955B84-248F-4EB8-BAE7-FEA09C29BCC1}"/>
    <cellStyle name="Comma 11 2 4 2 16" xfId="1157" xr:uid="{0BBAA9BF-0D4C-43EF-A919-3658064EC849}"/>
    <cellStyle name="Comma 11 2 4 2 17" xfId="2670" xr:uid="{28B8CB6C-9AF3-4BF5-9BF6-FF8704903D06}"/>
    <cellStyle name="Comma 11 2 4 2 2" xfId="451" xr:uid="{F12439B4-ABC3-4064-B84A-13FD9E9E30D3}"/>
    <cellStyle name="Comma 11 2 4 2 2 2" xfId="873" xr:uid="{5D8B577A-99F9-4F61-BB17-2FFD987198FB}"/>
    <cellStyle name="Comma 11 2 4 2 2 2 2" xfId="2218" xr:uid="{D9FD4DC1-96E3-45AE-92F9-6C367D95813D}"/>
    <cellStyle name="Comma 11 2 4 2 2 2 2 2" xfId="3195" xr:uid="{450B3D0B-3565-4A14-9B5B-4FBD3F38C4EE}"/>
    <cellStyle name="Comma 11 2 4 2 2 2 3" xfId="1597" xr:uid="{A8BE9A26-20A4-4EF4-8966-112C6CD5B746}"/>
    <cellStyle name="Comma 11 2 4 2 2 2 4" xfId="2845" xr:uid="{5BED9494-E8CE-4793-923A-734BBE5F084C}"/>
    <cellStyle name="Comma 11 2 4 2 2 3" xfId="2052" xr:uid="{BFAECE18-7989-412D-BEAA-CCDD62198A5C}"/>
    <cellStyle name="Comma 11 2 4 2 2 3 2" xfId="3074" xr:uid="{789E6E23-9352-4F1B-A376-07DCB6F1B11A}"/>
    <cellStyle name="Comma 11 2 4 2 2 4" xfId="1824" xr:uid="{71A86299-7257-4E58-8B41-4DCE489FD282}"/>
    <cellStyle name="Comma 11 2 4 2 2 4 2" xfId="2940" xr:uid="{7AD0E47F-121C-4821-B20D-910772348E95}"/>
    <cellStyle name="Comma 11 2 4 2 2 5" xfId="1260" xr:uid="{D9633E7E-1155-4B8A-9962-43C3C9AFF51E}"/>
    <cellStyle name="Comma 11 2 4 2 2 5 2" xfId="2730" xr:uid="{A8F692BC-A53F-46A5-893F-6F5608473E81}"/>
    <cellStyle name="Comma 11 2 4 2 2 6" xfId="1172" xr:uid="{E31BCD6A-D24C-4A7A-BA95-B9CC51E0DEEC}"/>
    <cellStyle name="Comma 11 2 4 2 2 7" xfId="2685" xr:uid="{A2A94159-1021-4037-9ECD-DAD1844C0A21}"/>
    <cellStyle name="Comma 11 2 4 2 3" xfId="493" xr:uid="{2C6A0D92-2E55-42DB-BEAC-5A8874CB8641}"/>
    <cellStyle name="Comma 11 2 4 2 3 2" xfId="887" xr:uid="{4300171F-293C-4215-9E1E-4DBE6C1E7005}"/>
    <cellStyle name="Comma 11 2 4 2 3 2 2" xfId="2235" xr:uid="{6642C003-6464-4833-8D13-4CF49E6B132E}"/>
    <cellStyle name="Comma 11 2 4 2 3 2 2 2" xfId="3204" xr:uid="{A54FD406-7F9E-4B53-997F-87250E6D2BFA}"/>
    <cellStyle name="Comma 11 2 4 2 3 2 3" xfId="1615" xr:uid="{DD2A983D-FE65-4A6A-82D5-B9BE4357A437}"/>
    <cellStyle name="Comma 11 2 4 2 3 2 4" xfId="2854" xr:uid="{103C5AF6-24CB-4530-8482-085A6E1E16A1}"/>
    <cellStyle name="Comma 11 2 4 2 3 3" xfId="2067" xr:uid="{5225B4F3-17CA-40EF-A266-E631799CFB07}"/>
    <cellStyle name="Comma 11 2 4 2 3 3 2" xfId="3089" xr:uid="{25A96FC9-4CAB-4A6E-B2FB-B2FFF61B29EF}"/>
    <cellStyle name="Comma 11 2 4 2 3 4" xfId="1841" xr:uid="{A8FC386D-8BFD-4032-8835-C9D5DFEF5BD0}"/>
    <cellStyle name="Comma 11 2 4 2 3 4 2" xfId="2948" xr:uid="{44CAA2C0-E1F8-4F29-8EFD-F79E2FAE1771}"/>
    <cellStyle name="Comma 11 2 4 2 3 5" xfId="1276" xr:uid="{E54A8FAF-7905-44B1-9149-05DA9D15B71C}"/>
    <cellStyle name="Comma 11 2 4 2 3 6" xfId="2740" xr:uid="{7EAF95B2-5F35-438A-A986-C7ADD02CD71A}"/>
    <cellStyle name="Comma 11 2 4 2 4" xfId="525" xr:uid="{F67B60EF-C4E5-4E7E-B0AF-0A1D5D6CC762}"/>
    <cellStyle name="Comma 11 2 4 2 4 2" xfId="899" xr:uid="{C860D909-AB39-48CC-83A1-3277EE556411}"/>
    <cellStyle name="Comma 11 2 4 2 4 2 2" xfId="2272" xr:uid="{EC550321-1B2A-46DF-A6E8-6F3401CB6464}"/>
    <cellStyle name="Comma 11 2 4 2 4 2 2 2" xfId="3217" xr:uid="{988B8676-247A-4D6D-A014-C5B0FC16F0D7}"/>
    <cellStyle name="Comma 11 2 4 2 4 2 3" xfId="1650" xr:uid="{0369D23F-EDE0-47D5-81BA-23CA3682A530}"/>
    <cellStyle name="Comma 11 2 4 2 4 2 4" xfId="2867" xr:uid="{298C9EA9-C80C-40BE-802E-A011C60AB365}"/>
    <cellStyle name="Comma 11 2 4 2 4 3" xfId="2084" xr:uid="{23A5D786-FC1D-4F95-BDA8-8CB9266388FA}"/>
    <cellStyle name="Comma 11 2 4 2 4 3 2" xfId="3106" xr:uid="{F3D21FD9-C304-45CB-801E-08ABD4280503}"/>
    <cellStyle name="Comma 11 2 4 2 4 4" xfId="1877" xr:uid="{CA4DA15A-8AAB-48CB-A8EF-7C11C67CF025}"/>
    <cellStyle name="Comma 11 2 4 2 4 4 2" xfId="2959" xr:uid="{66ED3FC9-CAD5-4842-9338-767759336667}"/>
    <cellStyle name="Comma 11 2 4 2 4 5" xfId="1320" xr:uid="{FDAA6568-ED12-4F40-94BC-08F9F5B338FF}"/>
    <cellStyle name="Comma 11 2 4 2 4 6" xfId="2757" xr:uid="{231F8BF3-704F-4E3E-8EED-254873F7AF6A}"/>
    <cellStyle name="Comma 11 2 4 2 5" xfId="555" xr:uid="{D8398E7B-8A98-402F-B987-DF46A2468D9A}"/>
    <cellStyle name="Comma 11 2 4 2 5 2" xfId="910" xr:uid="{C0D121D7-A6F3-4E03-BED2-83E887E918C6}"/>
    <cellStyle name="Comma 11 2 4 2 5 2 2" xfId="2329" xr:uid="{B8CDA90C-A321-4BBB-AA25-670953180A44}"/>
    <cellStyle name="Comma 11 2 4 2 5 2 2 2" xfId="3242" xr:uid="{A3A9BD09-497D-4E12-A84C-A57115208139}"/>
    <cellStyle name="Comma 11 2 4 2 5 2 3" xfId="1711" xr:uid="{2F8F3E2C-59B9-4464-8B25-3E14D34B85E9}"/>
    <cellStyle name="Comma 11 2 4 2 5 2 4" xfId="2892" xr:uid="{6E198C4E-715B-42A3-8838-C5A62937C1C4}"/>
    <cellStyle name="Comma 11 2 4 2 5 3" xfId="2121" xr:uid="{92AA97AB-45A7-46AC-A888-C0683374E696}"/>
    <cellStyle name="Comma 11 2 4 2 5 3 2" xfId="3143" xr:uid="{8EB9FDF0-9A92-4481-B1FB-769BFBD531E7}"/>
    <cellStyle name="Comma 11 2 4 2 5 4" xfId="1935" xr:uid="{3DA85EB3-CD7F-4DEA-957F-7CF254BE14D6}"/>
    <cellStyle name="Comma 11 2 4 2 5 4 2" xfId="2985" xr:uid="{3E367CD4-7771-4185-8555-029118457251}"/>
    <cellStyle name="Comma 11 2 4 2 5 5" xfId="1459" xr:uid="{2259544D-47B2-492E-9147-FD549EC5FA9F}"/>
    <cellStyle name="Comma 11 2 4 2 5 6" xfId="2793" xr:uid="{F61DBDD8-78C2-4C66-824E-3F8829F8F92F}"/>
    <cellStyle name="Comma 11 2 4 2 6" xfId="586" xr:uid="{04D1F257-05E0-48A5-97E3-7B2F7B770FF3}"/>
    <cellStyle name="Comma 11 2 4 2 6 2" xfId="921" xr:uid="{DE88E01B-DFC3-4A16-8C8C-89A33C4808D5}"/>
    <cellStyle name="Comma 11 2 4 2 6 2 2" xfId="2136" xr:uid="{46A67E2C-0CB1-406D-BD4D-14C300FA8EF7}"/>
    <cellStyle name="Comma 11 2 4 2 6 2 3" xfId="3154" xr:uid="{9F44C60B-A958-42B3-840A-F66B782D96EC}"/>
    <cellStyle name="Comma 11 2 4 2 6 3" xfId="1964" xr:uid="{2D4161EF-C92D-4FD9-BD4E-70766736E54E}"/>
    <cellStyle name="Comma 11 2 4 2 6 3 2" xfId="2996" xr:uid="{C409DC1C-010B-4049-A076-29E1F31D6B5F}"/>
    <cellStyle name="Comma 11 2 4 2 6 4" xfId="1484" xr:uid="{1B36CF8F-52B7-4DEF-AAD6-48041049C571}"/>
    <cellStyle name="Comma 11 2 4 2 6 5" xfId="2804" xr:uid="{F8AED9EB-0E2F-41FD-BFD0-C9E5D4B8CCE7}"/>
    <cellStyle name="Comma 11 2 4 2 7" xfId="617" xr:uid="{0AAFCDC5-8D79-4EE6-9C18-14AE7E97E524}"/>
    <cellStyle name="Comma 11 2 4 2 7 2" xfId="932" xr:uid="{6A62ADBE-334B-44AB-B038-44F88425E552}"/>
    <cellStyle name="Comma 11 2 4 2 7 2 2" xfId="2204" xr:uid="{82C20722-519B-47D0-8663-57D86F7A3CA5}"/>
    <cellStyle name="Comma 11 2 4 2 7 2 3" xfId="3187" xr:uid="{F5233498-2A47-47E2-939A-A58A9D111C9F}"/>
    <cellStyle name="Comma 11 2 4 2 7 3" xfId="1810" xr:uid="{B28EEE13-2774-441A-B448-3CBC51B559A0}"/>
    <cellStyle name="Comma 11 2 4 2 7 3 2" xfId="2932" xr:uid="{7E26F49E-EC2B-4B36-9ADA-A1EDA9520ECA}"/>
    <cellStyle name="Comma 11 2 4 2 7 4" xfId="1582" xr:uid="{995B5ABB-8287-4B69-8A97-1CF3B48F9D8E}"/>
    <cellStyle name="Comma 11 2 4 2 7 5" xfId="2837" xr:uid="{370DC855-0CFB-418A-972B-B9E79901AF86}"/>
    <cellStyle name="Comma 11 2 4 2 8" xfId="648" xr:uid="{7BC1769C-6F70-40A2-B2C7-DFF22036948B}"/>
    <cellStyle name="Comma 11 2 4 2 8 2" xfId="943" xr:uid="{0E13DAA0-1B36-400E-AA3B-12D1C6523BAF}"/>
    <cellStyle name="Comma 11 2 4 2 8 3" xfId="2037" xr:uid="{ED645A1C-0EE2-4C32-B56D-9AA69AEAF83B}"/>
    <cellStyle name="Comma 11 2 4 2 8 4" xfId="3059" xr:uid="{0DD23D55-942E-4570-B391-D89D44D69521}"/>
    <cellStyle name="Comma 11 2 4 2 9" xfId="679" xr:uid="{4F757506-8882-4D15-B9D9-9AD07E9728C3}"/>
    <cellStyle name="Comma 11 2 4 2 9 2" xfId="954" xr:uid="{D836620E-A275-439C-AFDE-375C9B6CE7D0}"/>
    <cellStyle name="Comma 11 2 4 2 9 3" xfId="1758" xr:uid="{9E95ABB5-4EF3-4D56-89FE-F94A9C248DC8}"/>
    <cellStyle name="Comma 11 2 4 2 9 4" xfId="2907" xr:uid="{6F337BA7-5EC6-4B64-9CFE-D99B81C7837F}"/>
    <cellStyle name="Comma 11 2 5" xfId="2782" xr:uid="{6812D9C1-0DFC-4492-9865-DD4EB6906FE0}"/>
    <cellStyle name="Comma 11 3" xfId="1571" xr:uid="{F0EDBC1F-E63A-4E41-B906-7645093B9F17}"/>
    <cellStyle name="Comma 11 3 2" xfId="2192" xr:uid="{C8823F65-1AF3-465E-9A81-6ED8467E1F10}"/>
    <cellStyle name="Comma 11 4" xfId="1799" xr:uid="{431CB066-DEC6-4F48-B91C-BD47B4D3D639}"/>
    <cellStyle name="Comma 11 5" xfId="1237" xr:uid="{6E570AB3-2100-453E-B979-2AF45708FF5F}"/>
    <cellStyle name="Comma 11 6" xfId="370" xr:uid="{56B21664-5A3C-429F-BDFA-C651275F52E9}"/>
    <cellStyle name="Comma 11 6 2" xfId="371" xr:uid="{BDC9289C-E91D-40F4-B944-A10ABEB628FB}"/>
    <cellStyle name="Comma 11 6 2 2" xfId="1574" xr:uid="{4EC5F190-56B1-49F3-89C9-223A4E4AD24E}"/>
    <cellStyle name="Comma 11 6 2 2 2" xfId="2195" xr:uid="{D4A45242-44EC-4CF4-A281-35CC6A2BA54A}"/>
    <cellStyle name="Comma 11 6 2 3" xfId="1802" xr:uid="{CD522465-5520-4BA7-B569-CDB113282E1C}"/>
    <cellStyle name="Comma 11 6 2 4" xfId="1240" xr:uid="{C0D9979A-3A56-490A-B25D-91E6505FEF9F}"/>
    <cellStyle name="Comma 11 6 3" xfId="1573" xr:uid="{B74D1E24-0772-49AF-9A30-2E853594C2FC}"/>
    <cellStyle name="Comma 11 6 3 2" xfId="2194" xr:uid="{91DD8E57-D7B3-407B-B48A-BAB1059DEA4A}"/>
    <cellStyle name="Comma 11 6 4" xfId="1801" xr:uid="{55AA60DD-31BB-4D8B-8DCA-E224CC302136}"/>
    <cellStyle name="Comma 11 6 5" xfId="1239" xr:uid="{2CC854E3-B2F3-469D-88BF-1898445C3B4A}"/>
    <cellStyle name="Comma 119" xfId="1312" xr:uid="{798FA00E-A5C0-46DD-A592-83C5986866F5}"/>
    <cellStyle name="Comma 119 2" xfId="1641" xr:uid="{0C4171F8-31BB-478D-AECB-98392C98D377}"/>
    <cellStyle name="Comma 119 2 2" xfId="2263" xr:uid="{F3EDEFD4-D001-4122-8080-44863AD1528B}"/>
    <cellStyle name="Comma 119 2 2 2" xfId="3215" xr:uid="{80C96289-0648-4DFE-81BB-6F4B68DCC94A}"/>
    <cellStyle name="Comma 119 2 3" xfId="2865" xr:uid="{B13B10D6-EB9F-4B46-9834-041181C90698}"/>
    <cellStyle name="Comma 119 3" xfId="2081" xr:uid="{6A90F53E-F349-42F8-A12E-F6E3F43805D0}"/>
    <cellStyle name="Comma 119 3 2" xfId="3103" xr:uid="{9CBF879C-5E2A-4024-904E-CBC5D66E4A5E}"/>
    <cellStyle name="Comma 119 4" xfId="1868" xr:uid="{B1C65C45-AB77-4345-BA74-69BF6A189D7C}"/>
    <cellStyle name="Comma 119 4 2" xfId="2957" xr:uid="{788B49AA-CE11-4C7B-A74F-EB069CC26339}"/>
    <cellStyle name="Comma 119 5" xfId="2754" xr:uid="{9466A8CE-DA6F-4950-8FE5-281C76CE027C}"/>
    <cellStyle name="Comma 12" xfId="156" xr:uid="{CD609714-49A1-441B-B819-DBE9EFAC4192}"/>
    <cellStyle name="Comma 12 13" xfId="147" xr:uid="{BD83AF54-EEF3-466A-8C9E-7E42557821BF}"/>
    <cellStyle name="Comma 12 13 10" xfId="707" xr:uid="{A8043B96-04E9-400C-BCFA-31950A270CD8}"/>
    <cellStyle name="Comma 12 13 10 2" xfId="964" xr:uid="{AD5A069B-4740-4E91-8660-9D729B44AE9A}"/>
    <cellStyle name="Comma 12 13 10 3" xfId="2448" xr:uid="{DA2D79AB-1330-4368-ABBA-0B60514A6F63}"/>
    <cellStyle name="Comma 12 13 10 4" xfId="3263" xr:uid="{3DBF863F-21F9-44FC-A5E4-E905CEC2DBD0}"/>
    <cellStyle name="Comma 12 13 11" xfId="739" xr:uid="{7FA246D1-DA37-45D1-B587-0414ABC43A4B}"/>
    <cellStyle name="Comma 12 13 11 2" xfId="975" xr:uid="{287FE328-12B9-4B68-B2A0-C5AE06ADA529}"/>
    <cellStyle name="Comma 12 13 11 3" xfId="2502" xr:uid="{8132750B-A2CA-4EA9-9C0C-367F1FE1234E}"/>
    <cellStyle name="Comma 12 13 11 4" xfId="3274" xr:uid="{A1D386C9-A7AA-4AE5-9B51-9A892FF74F56}"/>
    <cellStyle name="Comma 12 13 12" xfId="772" xr:uid="{B6B177AC-C713-4250-891C-9BA21B5BAB09}"/>
    <cellStyle name="Comma 12 13 12 2" xfId="987" xr:uid="{0412CA95-4DD5-4282-8601-89BF982C0D59}"/>
    <cellStyle name="Comma 12 13 12 3" xfId="2533" xr:uid="{2F5E50A7-C99A-4FE5-B2A7-BF55F4D0F960}"/>
    <cellStyle name="Comma 12 13 12 4" xfId="3286" xr:uid="{A43E3810-7CD3-4637-BF1C-3483329F729C}"/>
    <cellStyle name="Comma 12 13 13" xfId="446" xr:uid="{E0E66A65-3497-423C-9ADB-3E607586642D}"/>
    <cellStyle name="Comma 12 13 13 2" xfId="2572" xr:uid="{796BB22E-3478-42B3-B6EE-09B9A00BAD13}"/>
    <cellStyle name="Comma 12 13 13 3" xfId="3297" xr:uid="{305561E7-3F91-404D-AF41-6C21A80FCB18}"/>
    <cellStyle name="Comma 12 13 14" xfId="871" xr:uid="{BA0278DB-D3FA-456B-A7CF-01028163758F}"/>
    <cellStyle name="Comma 12 13 15" xfId="1049" xr:uid="{D91B5396-DEF0-490E-968A-04895F9F8B8F}"/>
    <cellStyle name="Comma 12 13 16" xfId="1275" xr:uid="{DA7BB42F-7A46-4752-8FB8-4D17ED1D319F}"/>
    <cellStyle name="Comma 12 13 17" xfId="2739" xr:uid="{84E17559-241D-46FC-8FB6-DA5C2DAF1F78}"/>
    <cellStyle name="Comma 12 13 2" xfId="175" xr:uid="{37715F9E-18AA-429C-9DC3-E048E46A16FB}"/>
    <cellStyle name="Comma 12 13 2 2" xfId="247" xr:uid="{D4C5FF9B-3193-4496-A60B-62E38BBFBD94}"/>
    <cellStyle name="Comma 12 13 2 2 2" xfId="2179" xr:uid="{750AB6A7-BB6E-434A-89E4-B2E98E7224A0}"/>
    <cellStyle name="Comma 12 13 2 2 2 2" xfId="3175" xr:uid="{26357D88-2671-4016-A480-3C434DE226E8}"/>
    <cellStyle name="Comma 12 13 2 2 3" xfId="1557" xr:uid="{160470BC-9C14-4E86-98A3-E5A4EEC3B630}"/>
    <cellStyle name="Comma 12 13 2 2 4" xfId="2825" xr:uid="{A2A8961F-04E2-4117-8E4E-ED7D485E450D}"/>
    <cellStyle name="Comma 12 13 2 3" xfId="338" xr:uid="{711A588F-1B47-4F25-92BA-72477872EC5A}"/>
    <cellStyle name="Comma 12 13 2 3 2" xfId="2006" xr:uid="{0465A7A0-071F-4D64-8ADA-E4D3ED6CB808}"/>
    <cellStyle name="Comma 12 13 2 3 3" xfId="3028" xr:uid="{81207CF7-8199-4066-80E0-8F34BB06C122}"/>
    <cellStyle name="Comma 12 13 2 4" xfId="807" xr:uid="{49BB825A-E43F-4A47-91D3-56308410C2CD}"/>
    <cellStyle name="Comma 12 13 2 4 2" xfId="1787" xr:uid="{0A9CF505-0A7A-448B-AFB1-52FB791A0C48}"/>
    <cellStyle name="Comma 12 13 2 4 3" xfId="2922" xr:uid="{2A867C71-A8DD-47F9-93B4-F763C8B64402}"/>
    <cellStyle name="Comma 12 13 2 5" xfId="1224" xr:uid="{6805796D-CBE6-4C83-8C93-D35796A80464}"/>
    <cellStyle name="Comma 12 13 2 5 2" xfId="2712" xr:uid="{EA6F911C-8601-4691-8424-56F2C6E367F5}"/>
    <cellStyle name="Comma 12 13 2 6" xfId="1119" xr:uid="{71750AD4-6E62-4C40-B4AA-8B044AEB5045}"/>
    <cellStyle name="Comma 12 13 2 7" xfId="2635" xr:uid="{F7742DE9-BEDE-4A6B-A20D-B3FCE1CF9A70}"/>
    <cellStyle name="Comma 12 13 3" xfId="209" xr:uid="{AF2A503F-FE71-4C88-841C-BFCE6C64C4BC}"/>
    <cellStyle name="Comma 12 13 3 2" xfId="490" xr:uid="{0052B4AF-6E8C-46FA-ACBE-902307303B4B}"/>
    <cellStyle name="Comma 12 13 3 2 2" xfId="2253" xr:uid="{D8AC6EFB-CB45-4709-8AFB-F558211DB45E}"/>
    <cellStyle name="Comma 12 13 3 2 2 2" xfId="3212" xr:uid="{1C826D90-AEDF-4192-8566-84EC9162E668}"/>
    <cellStyle name="Comma 12 13 3 2 3" xfId="1631" xr:uid="{80A1C850-5940-4B23-8B1E-2C2808700B75}"/>
    <cellStyle name="Comma 12 13 3 2 4" xfId="2862" xr:uid="{78902CA3-74E4-48A1-A66A-7DCDDE231480}"/>
    <cellStyle name="Comma 12 13 3 3" xfId="886" xr:uid="{21C94766-C91C-452F-8492-E1BF39A0F845}"/>
    <cellStyle name="Comma 12 13 3 3 2" xfId="2076" xr:uid="{C7E87E97-9CC2-41C6-A999-9FCCC87D3DF8}"/>
    <cellStyle name="Comma 12 13 3 3 3" xfId="3098" xr:uid="{A924D13E-A690-4C69-9CE6-AE40872EE554}"/>
    <cellStyle name="Comma 12 13 3 4" xfId="1857" xr:uid="{B9D20FC6-7E2F-44D7-8FE4-B43F9D808705}"/>
    <cellStyle name="Comma 12 13 3 4 2" xfId="2954" xr:uid="{3DB43917-4189-46CA-AD53-CDD35CEDAA11}"/>
    <cellStyle name="Comma 12 13 3 5" xfId="1292" xr:uid="{4D791AAA-FF9D-47B4-9708-203ADB4B22D8}"/>
    <cellStyle name="Comma 12 13 3 6" xfId="2749" xr:uid="{ADB59607-814C-4B10-A2DA-0DF2D0ABB5F0}"/>
    <cellStyle name="Comma 12 13 4" xfId="522" xr:uid="{2747956A-15E3-4029-874F-DDB144E31A33}"/>
    <cellStyle name="Comma 12 13 4 2" xfId="898" xr:uid="{B69670C6-2355-4264-8590-9BD5360B70E4}"/>
    <cellStyle name="Comma 12 13 4 2 2" xfId="2328" xr:uid="{0FAE97D0-C8BE-4EE9-BF9F-80478E104949}"/>
    <cellStyle name="Comma 12 13 4 2 2 2" xfId="3241" xr:uid="{8A193B55-AA0F-48FF-911D-0E7CD5278A54}"/>
    <cellStyle name="Comma 12 13 4 2 3" xfId="1710" xr:uid="{E0BD3517-6421-4180-8A69-30FD5A8DC399}"/>
    <cellStyle name="Comma 12 13 4 2 4" xfId="2891" xr:uid="{672D00F6-D692-4CD3-B018-5D3F09EBC20B}"/>
    <cellStyle name="Comma 12 13 4 3" xfId="2120" xr:uid="{49134C32-F0CE-495B-B8F1-A23789D5690A}"/>
    <cellStyle name="Comma 12 13 4 3 2" xfId="3142" xr:uid="{94DC1347-AFE3-4E7D-ABD8-58FB366DEED6}"/>
    <cellStyle name="Comma 12 13 4 4" xfId="1934" xr:uid="{B02E8885-670B-425B-9278-230CAB152717}"/>
    <cellStyle name="Comma 12 13 4 4 2" xfId="2984" xr:uid="{5E4D29FE-0843-4CB8-A6F4-2E95E85F23A8}"/>
    <cellStyle name="Comma 12 13 4 5" xfId="1457" xr:uid="{9FF708A2-FC3B-422A-B5B9-7D1DE85B9E27}"/>
    <cellStyle name="Comma 12 13 4 6" xfId="2792" xr:uid="{BDA076BE-04DC-477A-948D-C7FA73A505F2}"/>
    <cellStyle name="Comma 12 13 5" xfId="552" xr:uid="{A6CCE645-0B60-45F5-9D6C-D7B9BFB74A94}"/>
    <cellStyle name="Comma 12 13 5 2" xfId="909" xr:uid="{B23F8F27-A7BA-4AE0-A0B3-393515012119}"/>
    <cellStyle name="Comma 12 13 5 2 2" xfId="2135" xr:uid="{AB4EFD9A-A73B-49A0-BB21-8AABF39392AD}"/>
    <cellStyle name="Comma 12 13 5 2 3" xfId="3153" xr:uid="{232BCE10-91F7-4063-99D7-04105861BE2B}"/>
    <cellStyle name="Comma 12 13 5 3" xfId="1963" xr:uid="{89680278-F6EA-4278-93C8-C26C8A65E23A}"/>
    <cellStyle name="Comma 12 13 5 3 2" xfId="2995" xr:uid="{26688562-3FFD-4565-AB37-5B5AB9F2E264}"/>
    <cellStyle name="Comma 12 13 5 4" xfId="1481" xr:uid="{136FBC48-A90C-4218-9516-F1E642F2D58B}"/>
    <cellStyle name="Comma 12 13 5 5" xfId="2803" xr:uid="{DEE13BF6-38BE-42BB-A906-03B8B3D96C52}"/>
    <cellStyle name="Comma 12 13 6" xfId="583" xr:uid="{618A2E58-D731-4612-BF5D-1EA9AD16850A}"/>
    <cellStyle name="Comma 12 13 6 2" xfId="920" xr:uid="{C3C5B2FC-37B0-4D85-8B39-7D34D5962E89}"/>
    <cellStyle name="Comma 12 13 6 2 2" xfId="2234" xr:uid="{4723BDC5-9D25-43D1-A88B-7D69D4FFE1D3}"/>
    <cellStyle name="Comma 12 13 6 2 3" xfId="3203" xr:uid="{E0E07D46-1DE3-480D-9E38-DB559040970E}"/>
    <cellStyle name="Comma 12 13 6 3" xfId="1840" xr:uid="{DBF0B131-8800-47C0-ACA7-71B76276C761}"/>
    <cellStyle name="Comma 12 13 6 3 2" xfId="2947" xr:uid="{12270F93-FA2C-482B-A8E4-5B5BD1F9E02D}"/>
    <cellStyle name="Comma 12 13 6 4" xfId="1614" xr:uid="{7FB8460D-A582-472E-948A-B155B1FCBF17}"/>
    <cellStyle name="Comma 12 13 6 5" xfId="2853" xr:uid="{70F6F390-683C-4155-B5A7-CFEAA39C0BD1}"/>
    <cellStyle name="Comma 12 13 7" xfId="614" xr:uid="{55EF2D6C-E6FB-4151-B3B1-C2744D14C058}"/>
    <cellStyle name="Comma 12 13 7 2" xfId="931" xr:uid="{1D597D98-6F39-4537-BB0A-0865A27EC837}"/>
    <cellStyle name="Comma 12 13 7 3" xfId="2066" xr:uid="{9A6A0C15-7F72-4ED5-84CF-2462BE1EFB68}"/>
    <cellStyle name="Comma 12 13 7 4" xfId="3088" xr:uid="{3A41F3F2-653B-42FE-A5C8-75B5D70B375F}"/>
    <cellStyle name="Comma 12 13 8" xfId="645" xr:uid="{CE5D21EF-F20F-4BB3-A1B1-782276E9CFAA}"/>
    <cellStyle name="Comma 12 13 8 2" xfId="942" xr:uid="{F9CC0B1C-EB34-41F6-84F0-01C1559B93D8}"/>
    <cellStyle name="Comma 12 13 8 3" xfId="1757" xr:uid="{858CB92A-413C-49FB-8E49-8A47007B7790}"/>
    <cellStyle name="Comma 12 13 8 4" xfId="2906" xr:uid="{6990448C-90F2-49BB-A645-3145D1C5B97D}"/>
    <cellStyle name="Comma 12 13 9" xfId="676" xr:uid="{4CD99B99-D43B-4791-BA37-26EE54862F2A}"/>
    <cellStyle name="Comma 12 13 9 2" xfId="953" xr:uid="{C2FF8EE9-F73D-4EDC-8634-401C1D626C81}"/>
    <cellStyle name="Comma 12 13 9 3" xfId="2386" xr:uid="{3C0191AA-B3B8-4459-B3BE-6AE4D02857F2}"/>
    <cellStyle name="Comma 12 13 9 4" xfId="3256" xr:uid="{05648138-1FAE-4506-8B72-847D1DE20C18}"/>
    <cellStyle name="Comma 12 2" xfId="1575" xr:uid="{9A450431-B7A0-4425-B7B1-2A04E4AFA23E}"/>
    <cellStyle name="Comma 12 2 2" xfId="2196" xr:uid="{20FCB052-2FBD-4B51-AC53-E38221D69D41}"/>
    <cellStyle name="Comma 12 3" xfId="1803" xr:uid="{BC4BED32-9E81-45B5-9B64-50B2AB622819}"/>
    <cellStyle name="Comma 12 4" xfId="1242" xr:uid="{F2C8C485-93E3-4651-9037-61B0AE530029}"/>
    <cellStyle name="Comma 12 7" xfId="469" xr:uid="{37DFFA64-CAD3-4818-BAE2-803A535B93CA}"/>
    <cellStyle name="Comma 12 7 10" xfId="753" xr:uid="{4620D6E4-E5AF-47B2-B7EB-0F4A1E53B09C}"/>
    <cellStyle name="Comma 12 7 11" xfId="785" xr:uid="{47B1F79B-EBA7-4775-BE9A-6859CE2B4C63}"/>
    <cellStyle name="Comma 12 7 2" xfId="503" xr:uid="{73335FD4-1327-4C4E-954C-309263F21126}"/>
    <cellStyle name="Comma 12 7 2 2" xfId="1634" xr:uid="{0187655B-4F0D-48D6-86E1-66AAA3A179B4}"/>
    <cellStyle name="Comma 12 7 2 2 2" xfId="336" xr:uid="{F50BE991-82A9-4A27-8C63-6BA2E3A2696E}"/>
    <cellStyle name="Comma 12 7 2 2 2 2" xfId="1555" xr:uid="{3B29BE8B-3E94-43C3-85E4-203E44BECD18}"/>
    <cellStyle name="Comma 12 7 2 2 2 2 2" xfId="2177" xr:uid="{D6FE6418-F751-40AD-89FC-C759EB90F89F}"/>
    <cellStyle name="Comma 12 7 2 2 2 3" xfId="1785" xr:uid="{86A32225-F783-417B-937C-7F4374FD3C1F}"/>
    <cellStyle name="Comma 12 7 2 2 2 4" xfId="1222" xr:uid="{C54D0FD9-3FEA-4BE6-832B-C92FE92E85D6}"/>
    <cellStyle name="Comma 12 7 2 2 3" xfId="2256" xr:uid="{1C61F513-9C59-4319-A35F-6C7576772233}"/>
    <cellStyle name="Comma 12 7 2 3" xfId="1861" xr:uid="{EA0632EB-A36D-4A23-B828-14E548FF2A5C}"/>
    <cellStyle name="Comma 12 7 3" xfId="534" xr:uid="{E6A5430A-EF0B-4A99-823B-869636B506C9}"/>
    <cellStyle name="Comma 12 7 3 2" xfId="1720" xr:uid="{47ED4189-CCA8-4773-A269-77AAAF887872}"/>
    <cellStyle name="Comma 12 7 3 2 2" xfId="2338" xr:uid="{7E31386D-7417-4979-B65D-4FAD53655186}"/>
    <cellStyle name="Comma 12 7 3 3" xfId="1944" xr:uid="{57E7F7F2-835A-441A-9929-BBDBBAE951F0}"/>
    <cellStyle name="Comma 12 7 4" xfId="565" xr:uid="{28561138-5863-4F99-AA78-B10831C4E001}"/>
    <cellStyle name="Comma 12 7 4 2" xfId="1740" xr:uid="{55C89585-1C07-4225-9DDE-7547C2130555}"/>
    <cellStyle name="Comma 12 7 4 2 2" xfId="2356" xr:uid="{B70D5397-029B-4BDF-BF8A-9FB0ECFD9760}"/>
    <cellStyle name="Comma 12 7 4 3" xfId="1973" xr:uid="{22FE8708-0D19-4EB3-AFF0-53FD6E276CF6}"/>
    <cellStyle name="Comma 12 7 5" xfId="596" xr:uid="{46529264-A509-4442-9888-BFE9C395EBAF}"/>
    <cellStyle name="Comma 12 7 5 2" xfId="2243" xr:uid="{6F21E770-AD98-422F-8B6F-7E57BF688446}"/>
    <cellStyle name="Comma 12 7 5 3" xfId="1848" xr:uid="{FDEA4D27-E59D-49E3-9B28-E2CC3D68B05E}"/>
    <cellStyle name="Comma 12 7 6" xfId="627" xr:uid="{F757726F-1F45-47AA-9B48-5E38EDF8891D}"/>
    <cellStyle name="Comma 12 7 7" xfId="658" xr:uid="{4C41C0D1-F41A-44D3-9CCE-18FD40801CF1}"/>
    <cellStyle name="Comma 12 7 8" xfId="689" xr:uid="{D0ED104A-CF82-4DE9-8056-893DEB3BF5F9}"/>
    <cellStyle name="Comma 12 7 9" xfId="720" xr:uid="{6E127651-ED3E-40B1-9CC4-6755C1F137F2}"/>
    <cellStyle name="Comma 13" xfId="510" xr:uid="{95C71AD0-36F8-433C-8D85-A69A3FFA971B}"/>
    <cellStyle name="Comma 13 2" xfId="1019" xr:uid="{AC72D138-F93E-4939-8763-FC3A85C9C87F}"/>
    <cellStyle name="Comma 13 2 2" xfId="1601" xr:uid="{C2E64A22-0F84-48D0-9D2D-3BCFE005CC15}"/>
    <cellStyle name="Comma 13 2 2 2" xfId="2222" xr:uid="{107B4ED8-D092-497F-A9EB-C6E0156FE66E}"/>
    <cellStyle name="Comma 13 2 3" xfId="1828" xr:uid="{54C2C55B-B95F-46A1-8B80-DEF61A50B371}"/>
    <cellStyle name="Comma 13 2 4" xfId="1264" xr:uid="{6AF8C8F6-B45D-4B95-94D9-D288000086B6}"/>
    <cellStyle name="Comma 13 3" xfId="1060" xr:uid="{86304BEC-D40E-42FB-BB73-F0E5B73ACF6B}"/>
    <cellStyle name="Comma 13 3 2" xfId="2257" xr:uid="{F5CD20D9-6A72-4397-A8D0-D4FE143B70BD}"/>
    <cellStyle name="Comma 13 3 3" xfId="1635" xr:uid="{76D4F8CE-B720-4872-9220-2C46374F95A5}"/>
    <cellStyle name="Comma 13 4" xfId="1862" xr:uid="{3E6843E8-75B1-457E-9AF2-B8E600AF539E}"/>
    <cellStyle name="Comma 13 5" xfId="1298" xr:uid="{DC9F9218-EA17-496E-BABE-5E94F25F7220}"/>
    <cellStyle name="Comma 14" xfId="324" xr:uid="{91F7429E-7F16-4F55-B563-2965230CC828}"/>
    <cellStyle name="Comma 14 2" xfId="802" xr:uid="{D9AFE3FE-F620-4B30-9F29-BF273EA5DCC0}"/>
    <cellStyle name="Comma 14 2 2" xfId="2158" xr:uid="{13D73303-97DE-415B-8D9C-E3A0E59760BE}"/>
    <cellStyle name="Comma 14 2 2 2" xfId="3164" xr:uid="{D167E330-C06F-4BF1-B598-5555235B8068}"/>
    <cellStyle name="Comma 14 2 3" xfId="1537" xr:uid="{91BEEC8C-E9C5-4A6C-93AB-B552C03B51C8}"/>
    <cellStyle name="Comma 14 2 4" xfId="2814" xr:uid="{C1070661-0FF2-4151-84AB-35F241A76E5F}"/>
    <cellStyle name="Comma 14 3" xfId="1992" xr:uid="{1F319C7B-8320-4409-9A38-C4C7EEBE5F84}"/>
    <cellStyle name="Comma 14 3 2" xfId="3014" xr:uid="{CDDA3950-B424-4A4D-9DFE-8816A6CD6C1B}"/>
    <cellStyle name="Comma 14 4" xfId="1768" xr:uid="{E3BE59D5-5BA9-4896-80EE-EFB880157276}"/>
    <cellStyle name="Comma 14 4 2" xfId="2912" xr:uid="{94FA3F75-85AA-45AB-BDE6-5BEC2E700E16}"/>
    <cellStyle name="Comma 14 5" xfId="1206" xr:uid="{57677F56-DFB8-4D4A-B4A2-DD436E0CD29A}"/>
    <cellStyle name="Comma 14 5 2" xfId="2702" xr:uid="{EB163127-9B1B-4004-A853-D298D3E079DF}"/>
    <cellStyle name="Comma 14 6" xfId="1105" xr:uid="{3A9F972E-7BA9-4A46-A1EB-74695B4B8629}"/>
    <cellStyle name="Comma 14 7" xfId="2621" xr:uid="{AEC27F37-78B7-447E-B43A-BFDD6B4BE03C}"/>
    <cellStyle name="Comma 15" xfId="540" xr:uid="{F8065E29-3690-4E57-AF2A-CF9D6BE9FDA1}"/>
    <cellStyle name="Comma 15 2" xfId="1693" xr:uid="{4F5719B5-B05C-4D81-8BCF-F51D9EF23A60}"/>
    <cellStyle name="Comma 15 2 2" xfId="2311" xr:uid="{32397210-A3F9-413F-AC76-F1ECDC355370}"/>
    <cellStyle name="Comma 15 3" xfId="1917" xr:uid="{94E54A5E-01C6-4308-8F29-6E253BAA7ECB}"/>
    <cellStyle name="Comma 15 4" xfId="1437" xr:uid="{B4696F11-EC59-4589-BCC7-1E75F98B5513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59" xfId="1355" xr:uid="{5AF4B024-D565-41DC-A7CC-AA829A416A26}"/>
    <cellStyle name="Comma 159 2" xfId="1664" xr:uid="{6E4D593E-DD5B-44B9-8F57-026EF30172F6}"/>
    <cellStyle name="Comma 159 2 2" xfId="2284" xr:uid="{6B702D4C-1E1B-4302-9A02-65BBFD0E777C}"/>
    <cellStyle name="Comma 159 2 2 2" xfId="3226" xr:uid="{99885F1F-6E09-4909-9830-2B58630A9308}"/>
    <cellStyle name="Comma 159 2 3" xfId="2876" xr:uid="{3FD076B8-002F-4F53-8412-5AD0BF78293F}"/>
    <cellStyle name="Comma 159 3" xfId="2095" xr:uid="{1794F1F5-7632-48E0-9E2C-5A40628AA004}"/>
    <cellStyle name="Comma 159 3 2" xfId="3117" xr:uid="{6655FD74-87ED-4A1C-9F4E-B9494A21C4C8}"/>
    <cellStyle name="Comma 159 4" xfId="1889" xr:uid="{7D577CCE-349E-4CA5-BBC0-CE2F0F24E349}"/>
    <cellStyle name="Comma 159 4 2" xfId="2968" xr:uid="{FBA0A4F4-A6B3-4AE5-9B59-D60C3411D9B5}"/>
    <cellStyle name="Comma 159 5" xfId="2768" xr:uid="{D6BDCE52-CBD3-49BB-B3B0-38C126D81F8D}"/>
    <cellStyle name="Comma 16" xfId="571" xr:uid="{694F317A-6AF8-4375-8CD8-D2F3011FA8C3}"/>
    <cellStyle name="Comma 16 2" xfId="1698" xr:uid="{7E930C82-033E-4693-A71E-4F23029FF87C}"/>
    <cellStyle name="Comma 16 2 2" xfId="2316" xr:uid="{C50104B8-1438-41C1-B7D1-56D1C06F2F4C}"/>
    <cellStyle name="Comma 16 3" xfId="1922" xr:uid="{6F86FB9E-D8C7-428D-985E-606A7585976B}"/>
    <cellStyle name="Comma 160" xfId="1350" xr:uid="{6B7360C4-A942-4933-B55C-59FE59593A2B}"/>
    <cellStyle name="Comma 160 2" xfId="1661" xr:uid="{3ED2DE59-7D24-452F-9833-A40F3D4A32F6}"/>
    <cellStyle name="Comma 160 2 2" xfId="2281" xr:uid="{479473F7-5FA0-44AC-9265-C61C694937F5}"/>
    <cellStyle name="Comma 160 2 2 2" xfId="3223" xr:uid="{485019C2-2233-4009-BCBA-F88A25AC1594}"/>
    <cellStyle name="Comma 160 2 3" xfId="2873" xr:uid="{E3CFC838-3021-4B75-AD71-46F66AA3377A}"/>
    <cellStyle name="Comma 160 3" xfId="2092" xr:uid="{7DA8B0B1-CA37-48FD-BB73-AF90AEC45D89}"/>
    <cellStyle name="Comma 160 3 2" xfId="3114" xr:uid="{93EAA680-0F42-4813-B1F2-4DF3395732F8}"/>
    <cellStyle name="Comma 160 4" xfId="1886" xr:uid="{ABB6D39F-16D2-40E2-8D38-D583833BAF89}"/>
    <cellStyle name="Comma 160 4 2" xfId="2965" xr:uid="{60DE5041-EE05-48F0-9050-F8B7F3FC6D12}"/>
    <cellStyle name="Comma 160 5" xfId="2765" xr:uid="{EA814B9E-7D22-454A-98E7-A0426E2DAFA9}"/>
    <cellStyle name="Comma 161" xfId="1353" xr:uid="{222BC39B-9005-441C-9D8B-BA07B6431B5D}"/>
    <cellStyle name="Comma 161 2" xfId="1663" xr:uid="{02839EB2-9CF9-4A7A-A5D5-073E85DE5595}"/>
    <cellStyle name="Comma 161 2 2" xfId="2283" xr:uid="{7D75ECFA-7199-4116-9210-D92FF1D9DC2B}"/>
    <cellStyle name="Comma 161 2 2 2" xfId="3225" xr:uid="{72C785DE-4A79-49FA-BBC1-4F4141124110}"/>
    <cellStyle name="Comma 161 2 3" xfId="2875" xr:uid="{216A47A5-2D44-41C4-A962-8102134CC871}"/>
    <cellStyle name="Comma 161 3" xfId="2094" xr:uid="{2466F459-51C5-4495-817D-B4ACCBE9F51B}"/>
    <cellStyle name="Comma 161 3 2" xfId="3116" xr:uid="{6AC264AA-F916-49AC-A2DD-90C1905B0109}"/>
    <cellStyle name="Comma 161 4" xfId="1888" xr:uid="{DCB67AA6-166E-4F57-A218-3CEB158FF5D6}"/>
    <cellStyle name="Comma 161 4 2" xfId="2967" xr:uid="{75676D0E-8196-452A-BDCF-6706B4697A34}"/>
    <cellStyle name="Comma 161 5" xfId="2767" xr:uid="{93A6448D-E730-4851-9FFC-563C96A0DE90}"/>
    <cellStyle name="Comma 162" xfId="1383" xr:uid="{47E33B83-66ED-4D90-88DC-FACCBEA675D9}"/>
    <cellStyle name="Comma 162 2" xfId="1681" xr:uid="{2E02C9FF-7EB5-4DB2-AFF3-EB472CCD9AA1}"/>
    <cellStyle name="Comma 162 2 2" xfId="2301" xr:uid="{F6DBA79F-1E10-47FD-896B-3D0A4BF514DB}"/>
    <cellStyle name="Comma 162 2 2 2" xfId="3231" xr:uid="{CED5F33F-C7AE-451D-8C3E-9530F80BC112}"/>
    <cellStyle name="Comma 162 2 3" xfId="2881" xr:uid="{55526403-C233-47E5-AD70-B10421349368}"/>
    <cellStyle name="Comma 162 3" xfId="2102" xr:uid="{19E4B80E-F966-4ABA-B91C-0D74D1E44059}"/>
    <cellStyle name="Comma 162 3 2" xfId="3124" xr:uid="{BC65DD03-33A7-4C88-9411-2B98790585CE}"/>
    <cellStyle name="Comma 162 4" xfId="1906" xr:uid="{6F1BEE47-EA30-439C-9A6D-D4865ABD916B}"/>
    <cellStyle name="Comma 162 4 2" xfId="2973" xr:uid="{1A61C50E-D63A-4270-A25B-88A13D116EAF}"/>
    <cellStyle name="Comma 162 5" xfId="2775" xr:uid="{828280E1-347B-41F2-8721-A1354E8215F9}"/>
    <cellStyle name="Comma 163" xfId="1390" xr:uid="{1C4E292D-64E5-4142-A860-DF83CDA828CE}"/>
    <cellStyle name="Comma 163 2" xfId="1683" xr:uid="{D3374A6E-CD3E-4A4A-AC3E-D595A73805F4}"/>
    <cellStyle name="Comma 163 2 2" xfId="2303" xr:uid="{56B87A1D-29A6-4689-A369-75CE1FF76DEE}"/>
    <cellStyle name="Comma 163 2 2 2" xfId="3232" xr:uid="{BB336591-3B8C-47BF-BCB2-3BB81B5849C1}"/>
    <cellStyle name="Comma 163 2 3" xfId="2882" xr:uid="{7C323090-FB22-44BF-B5B9-023B0AFEFB45}"/>
    <cellStyle name="Comma 163 3" xfId="2103" xr:uid="{0008B9F0-1B43-47DC-8291-2A66AF612B8F}"/>
    <cellStyle name="Comma 163 3 2" xfId="3125" xr:uid="{440D8D3B-5598-4963-AD6E-EB0492A2F012}"/>
    <cellStyle name="Comma 163 4" xfId="1908" xr:uid="{A8B9113E-FFA8-4455-B2B0-DDB868827DC0}"/>
    <cellStyle name="Comma 163 4 2" xfId="2974" xr:uid="{02F5046F-116D-4306-BA5D-C4E354FED4D8}"/>
    <cellStyle name="Comma 163 5" xfId="2776" xr:uid="{0C350658-5D47-415B-BFA1-D8715C624D41}"/>
    <cellStyle name="Comma 164" xfId="1323" xr:uid="{A6622D11-4188-4D02-89A2-66CDE8367C11}"/>
    <cellStyle name="Comma 164 2" xfId="1652" xr:uid="{017F7382-A3EB-461A-87EA-B2E0BFB8DE82}"/>
    <cellStyle name="Comma 164 2 2" xfId="2274" xr:uid="{1C528353-BBB4-4A3F-A3A6-A1100BD70C35}"/>
    <cellStyle name="Comma 164 2 2 2" xfId="3219" xr:uid="{F1AD93FD-AA4C-4D38-AB48-E6ABFC9100F2}"/>
    <cellStyle name="Comma 164 2 3" xfId="2869" xr:uid="{FDB3183C-C4CA-470C-B7CA-2FF36164E100}"/>
    <cellStyle name="Comma 164 3" xfId="2087" xr:uid="{0C882D25-B46D-4EB7-8FA2-C2FAA2F8ADDD}"/>
    <cellStyle name="Comma 164 3 2" xfId="3109" xr:uid="{503F89B7-4367-4BE8-A73E-9C317754C700}"/>
    <cellStyle name="Comma 164 4" xfId="1879" xr:uid="{76B8D530-C99F-4A1F-A00A-1A3FCFA22560}"/>
    <cellStyle name="Comma 164 4 2" xfId="2961" xr:uid="{B9BDD840-45E3-4D97-AECE-AEE60489B2DD}"/>
    <cellStyle name="Comma 164 5" xfId="2760" xr:uid="{2E9FA7DD-66EB-42B7-8EC2-2AE342FD7275}"/>
    <cellStyle name="Comma 166 2" xfId="388" xr:uid="{C71456D3-5815-49E1-848F-B2A27BEA3A3D}"/>
    <cellStyle name="Comma 166 2 2" xfId="834" xr:uid="{D748B205-E155-421D-BF1E-2FD556891BBD}"/>
    <cellStyle name="Comma 166 2 2 2" xfId="2199" xr:uid="{B1565FC1-3C6D-427E-9BF9-27381C57D74D}"/>
    <cellStyle name="Comma 166 2 2 2 2" xfId="3184" xr:uid="{72AAE1AB-6E84-46EE-A2DC-927EE2BD9B13}"/>
    <cellStyle name="Comma 166 2 2 3" xfId="1578" xr:uid="{8C951810-08E8-4342-B5C8-BAD90363F156}"/>
    <cellStyle name="Comma 166 2 2 4" xfId="2834" xr:uid="{4695C6D6-D3D2-420F-8366-EC45736131A9}"/>
    <cellStyle name="Comma 166 2 3" xfId="2032" xr:uid="{C5D9A82C-1416-4EB8-9BF5-059B79F9CAD9}"/>
    <cellStyle name="Comma 166 2 3 2" xfId="3054" xr:uid="{ED1F38C5-0710-41CD-8693-603CC8C238B8}"/>
    <cellStyle name="Comma 166 2 4" xfId="1806" xr:uid="{AB697794-C4DE-40F0-B108-22F8A036336B}"/>
    <cellStyle name="Comma 166 2 4 2" xfId="2930" xr:uid="{34226965-1E71-44F3-9492-0C3CD6077E4A}"/>
    <cellStyle name="Comma 166 2 5" xfId="1245" xr:uid="{31BD700C-C76B-4210-B6D6-D76BFCCC8A3E}"/>
    <cellStyle name="Comma 166 2 5 2" xfId="2720" xr:uid="{31AF6235-052E-4A6F-8341-6166AF83142F}"/>
    <cellStyle name="Comma 166 2 6" xfId="1150" xr:uid="{F5DB1912-2741-4B4B-8461-BA16EA2812ED}"/>
    <cellStyle name="Comma 166 2 7" xfId="2664" xr:uid="{8FEF2C48-C400-485F-90E2-88E48518E88A}"/>
    <cellStyle name="Comma 17" xfId="602" xr:uid="{89A1316A-D058-444B-9541-F333B78AAFD4}"/>
    <cellStyle name="Comma 17 2" xfId="2127" xr:uid="{7C22BA7B-9E84-483F-90B6-8C9AF3DA6FFC}"/>
    <cellStyle name="Comma 17 3" xfId="1951" xr:uid="{21C8E997-77D3-4813-BEDE-552B33FE85EF}"/>
    <cellStyle name="Comma 171" xfId="1191" xr:uid="{73999219-4939-478A-BF64-2621A8CBC40E}"/>
    <cellStyle name="Comma 171 2" xfId="1696" xr:uid="{2B21498B-E0A8-49BD-B3DD-8DFCED08A37E}"/>
    <cellStyle name="Comma 171 2 2" xfId="2314" xr:uid="{FA35C9E2-8C01-4928-ABEF-50F356A20B4E}"/>
    <cellStyle name="Comma 171 3" xfId="1920" xr:uid="{B4AD0115-B447-432E-9553-8A043901C76C}"/>
    <cellStyle name="Comma 171 4" xfId="1441" xr:uid="{11B971C0-F76A-411C-B218-C90738AC0107}"/>
    <cellStyle name="Comma 172" xfId="1190" xr:uid="{160A4CFD-94C7-42A8-A601-270A9758D58A}"/>
    <cellStyle name="Comma 172 2" xfId="1697" xr:uid="{B11C6A38-9201-4C82-9D73-EF45439E5596}"/>
    <cellStyle name="Comma 172 2 2" xfId="2315" xr:uid="{7B999A82-8CC5-4A68-9259-F33DFB64158B}"/>
    <cellStyle name="Comma 172 3" xfId="1921" xr:uid="{7A1E77E2-DA0B-4FC0-A446-00E6F08578F5}"/>
    <cellStyle name="Comma 18" xfId="633" xr:uid="{D662F2FC-B87C-4DC5-A0CD-64CBFA9BDDCD}"/>
    <cellStyle name="Comma 18 7" xfId="337" xr:uid="{ECD7A913-A8AD-4A2C-AC33-BD624A99EB36}"/>
    <cellStyle name="Comma 18 7 2" xfId="1556" xr:uid="{01C5D290-704C-4FA5-80F1-C1414E33E197}"/>
    <cellStyle name="Comma 18 7 2 2" xfId="2178" xr:uid="{10F80035-A532-4DD3-ACD4-F9EA4224D6C0}"/>
    <cellStyle name="Comma 18 7 3" xfId="1786" xr:uid="{EA913667-9BE0-4473-92AA-9F871AFCC46D}"/>
    <cellStyle name="Comma 18 7 4" xfId="1223" xr:uid="{6380E5C0-4BFE-43A9-ADD0-E55C5F0065B3}"/>
    <cellStyle name="Comma 182" xfId="206" xr:uid="{7DEE2DCF-B6B2-4FD9-8D96-F99BB512D52C}"/>
    <cellStyle name="Comma 182 10" xfId="706" xr:uid="{AFB13883-C8B5-44A5-AE23-D5E5D1E53518}"/>
    <cellStyle name="Comma 182 10 2" xfId="963" xr:uid="{D28BA95E-A2E2-4059-A3DA-E43023EC783F}"/>
    <cellStyle name="Comma 182 10 3" xfId="2529" xr:uid="{D6E90A34-431E-47C6-ABAE-04078E47879B}"/>
    <cellStyle name="Comma 182 10 4" xfId="3285" xr:uid="{90AD2F1C-9F2B-4635-8ED7-FF746CB4B6C6}"/>
    <cellStyle name="Comma 182 11" xfId="738" xr:uid="{F51D468D-7B6E-4F08-99A0-5EE0A08F30F5}"/>
    <cellStyle name="Comma 182 11 2" xfId="974" xr:uid="{67358C91-ECC9-46CA-BE2E-A570737716AE}"/>
    <cellStyle name="Comma 182 11 3" xfId="2571" xr:uid="{3B3FA443-4CB8-4B8F-9275-BFDC547943F8}"/>
    <cellStyle name="Comma 182 11 4" xfId="3296" xr:uid="{0D6C2BA8-196A-43F9-AE75-01BD7EED5393}"/>
    <cellStyle name="Comma 182 12" xfId="771" xr:uid="{2A7A8B46-B783-4603-81CF-C61FF015C123}"/>
    <cellStyle name="Comma 182 12 2" xfId="986" xr:uid="{F9E66F42-5746-4320-BBC9-D4D3A32B38EC}"/>
    <cellStyle name="Comma 182 13" xfId="445" xr:uid="{21F470EC-0188-49DA-B032-B88805CE52E6}"/>
    <cellStyle name="Comma 182 14" xfId="870" xr:uid="{E5E3CF8E-3C01-43D3-9246-18C508F14844}"/>
    <cellStyle name="Comma 182 15" xfId="1078" xr:uid="{D4D3E77A-32F0-46AF-B6BA-625C7475E47C}"/>
    <cellStyle name="Comma 182 16" xfId="1274" xr:uid="{7042C44E-19A0-4DE4-933A-5997EAC4DCC6}"/>
    <cellStyle name="Comma 182 17" xfId="2738" xr:uid="{F50D8DFD-250A-4E47-9F24-8C8166866634}"/>
    <cellStyle name="Comma 182 2" xfId="489" xr:uid="{268692A9-2D61-4793-AD8C-DF0551B4DD81}"/>
    <cellStyle name="Comma 182 2 2" xfId="885" xr:uid="{09ED2E8D-F907-4920-BF69-1C58797CD3FE}"/>
    <cellStyle name="Comma 182 2 2 2" xfId="2273" xr:uid="{9A1CEB81-B406-4212-A223-5A0F33A5FBAD}"/>
    <cellStyle name="Comma 182 2 2 2 2" xfId="3218" xr:uid="{55C4D1F8-AFB6-4349-8D50-ADB4AD71627D}"/>
    <cellStyle name="Comma 182 2 2 3" xfId="1651" xr:uid="{A16D1FDE-1DE9-4A62-BDA0-A3DCB5947881}"/>
    <cellStyle name="Comma 182 2 2 4" xfId="2868" xr:uid="{7A50962F-F2D8-4B35-9F37-81283A76BDAF}"/>
    <cellStyle name="Comma 182 2 3" xfId="2085" xr:uid="{2C1E1695-2603-4978-8BF4-1EC4B190F2DA}"/>
    <cellStyle name="Comma 182 2 3 2" xfId="3107" xr:uid="{23444050-D0B0-4CD7-AA4E-EA05DA194050}"/>
    <cellStyle name="Comma 182 2 4" xfId="1878" xr:uid="{29E55CB6-CCC6-44FA-B2C9-761C7AD57BBA}"/>
    <cellStyle name="Comma 182 2 4 2" xfId="2960" xr:uid="{32F5EDBB-2C55-4CFE-8321-3A1DF6B7CA58}"/>
    <cellStyle name="Comma 182 2 5" xfId="1321" xr:uid="{EDE699C7-6AF5-4CFF-A3EA-BA48C5BFD331}"/>
    <cellStyle name="Comma 182 2 6" xfId="2758" xr:uid="{2000D4A2-CE3E-42D9-BDEB-8432056A3D28}"/>
    <cellStyle name="Comma 182 3" xfId="521" xr:uid="{243C3ADB-2F07-4498-BB4B-A53449EEA0DB}"/>
    <cellStyle name="Comma 182 3 2" xfId="897" xr:uid="{DCA24904-4F53-49E5-9CAD-340A2E1E082A}"/>
    <cellStyle name="Comma 182 3 2 2" xfId="2327" xr:uid="{D1DE5C23-D67F-4B0B-AA8E-6CBC03D2C0BF}"/>
    <cellStyle name="Comma 182 3 2 2 2" xfId="3240" xr:uid="{44EB7030-6E93-4DA6-A83D-3FC04B9B057C}"/>
    <cellStyle name="Comma 182 3 2 3" xfId="1709" xr:uid="{2F8E7B38-B9C7-45B7-974E-5443A1B19331}"/>
    <cellStyle name="Comma 182 3 2 4" xfId="2890" xr:uid="{BABCC4B3-5EA3-468B-B5DF-674FEEC33373}"/>
    <cellStyle name="Comma 182 3 3" xfId="2119" xr:uid="{DE4C2C0F-92AB-44A1-B4BF-F17223032CAD}"/>
    <cellStyle name="Comma 182 3 3 2" xfId="3141" xr:uid="{17051424-1F00-4D26-B7BD-4967F101534D}"/>
    <cellStyle name="Comma 182 3 4" xfId="1933" xr:uid="{9203547B-2523-4E2F-913C-F0890A3CA077}"/>
    <cellStyle name="Comma 182 3 4 2" xfId="2983" xr:uid="{112E9628-F120-478D-B983-4A5DA5E8F325}"/>
    <cellStyle name="Comma 182 3 5" xfId="1456" xr:uid="{92B3BE1D-1E0C-4678-828D-9B98FCB131E3}"/>
    <cellStyle name="Comma 182 3 6" xfId="2791" xr:uid="{EF29E0B0-F4E3-46E4-9707-383619CBE4A5}"/>
    <cellStyle name="Comma 182 4" xfId="464" xr:uid="{5F59CB57-DB2C-47BF-99F9-CE794DD6C89C}"/>
    <cellStyle name="Comma 182 4 10" xfId="749" xr:uid="{15798AAD-7E9D-4E9C-BCB9-43041825D8D9}"/>
    <cellStyle name="Comma 182 4 10 2" xfId="979" xr:uid="{BA106FAA-33FB-4FF1-80EC-80F7FF95EEB7}"/>
    <cellStyle name="Comma 182 4 10 3" xfId="2576" xr:uid="{7CA72D29-AC26-4997-9ECA-601921F3E4AC}"/>
    <cellStyle name="Comma 182 4 10 4" xfId="3300" xr:uid="{11C099BE-F358-49CE-81C9-FC94F17B860C}"/>
    <cellStyle name="Comma 182 4 11" xfId="781" xr:uid="{82F4F26D-B0CC-40AF-B5C7-3613937D7C02}"/>
    <cellStyle name="Comma 182 4 11 2" xfId="990" xr:uid="{47A9883D-3CB5-470A-8070-F702F4225701}"/>
    <cellStyle name="Comma 182 4 12" xfId="877" xr:uid="{37823304-4EF1-4B1D-8394-4DE9662908E4}"/>
    <cellStyle name="Comma 182 4 13" xfId="1279" xr:uid="{E160BB78-7776-4AF5-976F-426B8C32E420}"/>
    <cellStyle name="Comma 182 4 14" xfId="2743" xr:uid="{50854CD0-FFDF-445B-BDCD-62BEE4ABF747}"/>
    <cellStyle name="Comma 182 4 2" xfId="499" xr:uid="{72A0E2F5-BB60-47A5-87B8-E679652578E1}"/>
    <cellStyle name="Comma 182 4 2 2" xfId="889" xr:uid="{0C6D6E0E-EE0B-49F2-8443-DF1114A014B6}"/>
    <cellStyle name="Comma 182 4 2 2 2" xfId="2287" xr:uid="{0F7FAE46-8327-4292-B168-222A269C2A1F}"/>
    <cellStyle name="Comma 182 4 2 2 2 2" xfId="3227" xr:uid="{56BCB415-B1E5-4490-98BB-7FDC23A3D6D5}"/>
    <cellStyle name="Comma 182 4 2 2 3" xfId="360" xr:uid="{9B121D31-4767-42B3-A44D-AC89AF70C724}"/>
    <cellStyle name="Comma 182 4 2 2 3 2" xfId="822" xr:uid="{1B955728-055A-4F2D-B346-F5AEA686EEF1}"/>
    <cellStyle name="Comma 182 4 2 2 3 2 2" xfId="2187" xr:uid="{A38E6C0F-19DF-4CDD-8FB0-F9E0E6D3DE22}"/>
    <cellStyle name="Comma 182 4 2 2 3 2 2 2" xfId="3180" xr:uid="{C2AF2378-E0D7-44B1-BEFA-224C5BA9A173}"/>
    <cellStyle name="Comma 182 4 2 2 3 2 3" xfId="1566" xr:uid="{C4938FF7-0FC0-4469-9717-DB61D14FCA8A}"/>
    <cellStyle name="Comma 182 4 2 2 3 2 4" xfId="2830" xr:uid="{0195D5D0-4B0E-4C69-87CE-4A545A788706}"/>
    <cellStyle name="Comma 182 4 2 2 3 3" xfId="2021" xr:uid="{B6A750A1-4FAD-4BBB-89EC-4F1A2B3A1D30}"/>
    <cellStyle name="Comma 182 4 2 2 3 3 2" xfId="3043" xr:uid="{1D6D046F-CBAC-496F-8327-06FB9D221FBD}"/>
    <cellStyle name="Comma 182 4 2 2 3 4" xfId="1794" xr:uid="{4E4A1121-DFFB-420E-B3A4-8503DBA457CA}"/>
    <cellStyle name="Comma 182 4 2 2 3 4 2" xfId="2926" xr:uid="{66C1F368-A097-4E76-A74D-4A88842E53D9}"/>
    <cellStyle name="Comma 182 4 2 2 3 5" xfId="1232" xr:uid="{530C1BBC-008C-486D-A18E-FE6D114EB44A}"/>
    <cellStyle name="Comma 182 4 2 2 3 5 2" xfId="2716" xr:uid="{981180BA-A54D-46D7-9DFC-E282ED732A15}"/>
    <cellStyle name="Comma 182 4 2 2 3 6" xfId="1134" xr:uid="{648F7E15-C8BA-4E05-954B-F24693046733}"/>
    <cellStyle name="Comma 182 4 2 2 3 7" xfId="2650" xr:uid="{B63E050E-B327-491F-9944-319746BEDF99}"/>
    <cellStyle name="Comma 182 4 2 2 4" xfId="1667" xr:uid="{4DAD6E64-61A9-41E7-9A7B-7F243DA215A1}"/>
    <cellStyle name="Comma 182 4 2 2 5" xfId="2877" xr:uid="{45A3A57A-6CE2-4626-B731-079FD52E1EAE}"/>
    <cellStyle name="Comma 182 4 2 3" xfId="2096" xr:uid="{5D9A7A6E-43F2-460F-9297-F561DB087465}"/>
    <cellStyle name="Comma 182 4 2 3 2" xfId="3118" xr:uid="{7B36309A-F3C8-47C4-B48B-4BABEC3A57EC}"/>
    <cellStyle name="Comma 182 4 2 4" xfId="1892" xr:uid="{5045F27A-CCEB-4CFE-8F96-B57EE34B099D}"/>
    <cellStyle name="Comma 182 4 2 4 2" xfId="2969" xr:uid="{E9D0C49B-3637-4C33-8DFE-7CF270428225}"/>
    <cellStyle name="Comma 182 4 2 5" xfId="1358" xr:uid="{1CE7517F-10C1-4E3C-9C55-C352D5E3981D}"/>
    <cellStyle name="Comma 182 4 2 6" xfId="2769" xr:uid="{97404A7E-D76C-4233-92FE-EC1F233F1A27}"/>
    <cellStyle name="Comma 182 4 3" xfId="530" xr:uid="{C65179A3-9CD3-4F44-AAE9-D139C5DFE0DA}"/>
    <cellStyle name="Comma 182 4 3 2" xfId="901" xr:uid="{59122907-654D-492B-85C7-C93A1FD3D979}"/>
    <cellStyle name="Comma 182 4 3 2 2" xfId="2333" xr:uid="{F423C41B-9A75-4B51-9B72-8B71C7E0A0E6}"/>
    <cellStyle name="Comma 182 4 3 2 2 2" xfId="3244" xr:uid="{757E5062-F8AF-4EF3-93CD-4AE30DDE2383}"/>
    <cellStyle name="Comma 182 4 3 2 3" xfId="1715" xr:uid="{FA04AD71-91C6-47E4-83A5-203C4BA4F77D}"/>
    <cellStyle name="Comma 182 4 3 2 4" xfId="2894" xr:uid="{4A34486D-B8A1-4632-9927-7C37F2A40A42}"/>
    <cellStyle name="Comma 182 4 3 3" xfId="2123" xr:uid="{E945A95A-F432-4E60-ADB7-60AFB6B975E9}"/>
    <cellStyle name="Comma 182 4 3 3 2" xfId="3145" xr:uid="{F75B5A03-9E69-4A6B-A043-D670C933BC6B}"/>
    <cellStyle name="Comma 182 4 3 4" xfId="1939" xr:uid="{54A1835F-9B3D-4034-B2A2-ABDE2B35E48D}"/>
    <cellStyle name="Comma 182 4 3 4 2" xfId="2987" xr:uid="{6D62C8D7-03AA-494C-9683-E6F44076EFD0}"/>
    <cellStyle name="Comma 182 4 3 5" xfId="1461" xr:uid="{1A3A4083-5576-4423-9988-3B3C41BA9F32}"/>
    <cellStyle name="Comma 182 4 3 6" xfId="2795" xr:uid="{B3AE9287-3809-4FC4-B3CB-0AFAA2A3EA11}"/>
    <cellStyle name="Comma 182 4 4" xfId="561" xr:uid="{6C4EB02A-218C-4AAF-B9CD-10002EFB9F86}"/>
    <cellStyle name="Comma 182 4 4 2" xfId="912" xr:uid="{E5B77439-5C27-45BB-A1DD-5734E6FA7883}"/>
    <cellStyle name="Comma 182 4 4 2 2" xfId="2351" xr:uid="{64A76EFC-C140-4320-B2B2-5B7DD642B5FB}"/>
    <cellStyle name="Comma 182 4 4 2 2 2" xfId="3250" xr:uid="{3223ECE6-5BA1-4901-84C4-32506E77397A}"/>
    <cellStyle name="Comma 182 4 4 2 3" xfId="1735" xr:uid="{3E57510D-98E3-48F1-BE92-20B1E426556F}"/>
    <cellStyle name="Comma 182 4 4 2 4" xfId="2900" xr:uid="{2B196250-554E-4AA4-990E-533675A84F58}"/>
    <cellStyle name="Comma 182 4 4 3" xfId="2140" xr:uid="{811A55F1-9BDB-4B8B-B534-354F152D435C}"/>
    <cellStyle name="Comma 182 4 4 3 2" xfId="3156" xr:uid="{963EAC8A-DB6E-4FFE-ADFC-40BB6BECC549}"/>
    <cellStyle name="Comma 182 4 4 4" xfId="1968" xr:uid="{BE830530-40FF-493E-8D52-B07EF4A76739}"/>
    <cellStyle name="Comma 182 4 4 4 2" xfId="2998" xr:uid="{7D4F1872-FCB4-408D-8C59-E74033124982}"/>
    <cellStyle name="Comma 182 4 4 5" xfId="1493" xr:uid="{12BBF2FC-CBF0-4559-9AEC-5C5918B554FF}"/>
    <cellStyle name="Comma 182 4 4 6" xfId="2806" xr:uid="{C909DB2E-D380-482D-94D1-585FB6A27D8D}"/>
    <cellStyle name="Comma 182 4 5" xfId="592" xr:uid="{A9712DC1-C416-49B0-BFBA-F6EB6F9FCA55}"/>
    <cellStyle name="Comma 182 4 5 2" xfId="923" xr:uid="{AAFA107A-14DF-4FDC-A0FD-391B5A826006}"/>
    <cellStyle name="Comma 182 4 5 2 2" xfId="2238" xr:uid="{C273CD2C-55C5-49A5-89F0-1D923F80C46C}"/>
    <cellStyle name="Comma 182 4 5 2 3" xfId="3207" xr:uid="{8E836BA9-3572-426B-BEC9-F5A0E4128A23}"/>
    <cellStyle name="Comma 182 4 5 3" xfId="1843" xr:uid="{1773F2E3-BD62-4F1D-AE90-8AF98117CDE2}"/>
    <cellStyle name="Comma 182 4 5 3 2" xfId="2950" xr:uid="{95017328-12C7-40D4-8BB7-C0BC9B70F5A1}"/>
    <cellStyle name="Comma 182 4 5 4" xfId="1618" xr:uid="{83FDBB4A-8D13-464B-9F47-A8E02DB33042}"/>
    <cellStyle name="Comma 182 4 5 5" xfId="2857" xr:uid="{82AB972A-AFC4-40A1-AE84-CEE9307328F6}"/>
    <cellStyle name="Comma 182 4 6" xfId="623" xr:uid="{9C06010E-FB4F-4267-9C3A-128616C3CECC}"/>
    <cellStyle name="Comma 182 4 6 2" xfId="934" xr:uid="{DA5DF881-74D8-406D-AF7E-5532932ECE8F}"/>
    <cellStyle name="Comma 182 4 6 3" xfId="2070" xr:uid="{9B551936-B991-405F-A075-CFF2BDA658E7}"/>
    <cellStyle name="Comma 182 4 6 4" xfId="3092" xr:uid="{148DAC39-AFB1-4ABA-A05F-CAD163616C05}"/>
    <cellStyle name="Comma 182 4 7" xfId="654" xr:uid="{DEC65A64-D100-4317-97C4-F447DC0048E1}"/>
    <cellStyle name="Comma 182 4 7 2" xfId="945" xr:uid="{E1C64EC0-763C-4AB0-BC6D-D903517F4B25}"/>
    <cellStyle name="Comma 182 4 7 3" xfId="2460" xr:uid="{E1CC088E-6C2B-4090-A8F9-978E87817F1B}"/>
    <cellStyle name="Comma 182 4 7 4" xfId="3266" xr:uid="{E5DF1519-09A0-4660-B9E9-4BB38079FD1F}"/>
    <cellStyle name="Comma 182 4 8" xfId="685" xr:uid="{7A0CBAD4-20E8-4942-8B57-8C9D69707F3F}"/>
    <cellStyle name="Comma 182 4 8 2" xfId="956" xr:uid="{D6F33458-2BE8-4F53-99A4-85D16F3C7CE7}"/>
    <cellStyle name="Comma 182 4 8 3" xfId="2506" xr:uid="{265DC3CA-0933-4967-A070-84A0695DD422}"/>
    <cellStyle name="Comma 182 4 8 4" xfId="3277" xr:uid="{585C5F78-7F6C-4F01-AF4D-C23B2D780F54}"/>
    <cellStyle name="Comma 182 4 9" xfId="716" xr:uid="{920395D3-FAF8-447C-AF8E-C37083B494A1}"/>
    <cellStyle name="Comma 182 4 9 2" xfId="967" xr:uid="{147780CD-6C45-4D3B-A4F2-6B26D40C161B}"/>
    <cellStyle name="Comma 182 4 9 3" xfId="2540" xr:uid="{9F90DC97-3455-45D6-88CD-B7070A9E4D4B}"/>
    <cellStyle name="Comma 182 4 9 4" xfId="3289" xr:uid="{56C6EA2D-F39A-498E-ACA0-D0B5B91F639E}"/>
    <cellStyle name="Comma 182 5" xfId="551" xr:uid="{4F225CB9-678F-441E-8205-805156671CB0}"/>
    <cellStyle name="Comma 182 5 2" xfId="908" xr:uid="{1AB1491F-5EFD-4897-818B-EA411CC4169B}"/>
    <cellStyle name="Comma 182 5 2 2" xfId="2349" xr:uid="{37ED75C9-0E0E-4829-8F0C-C8A80F47D0AB}"/>
    <cellStyle name="Comma 182 5 2 2 2" xfId="3248" xr:uid="{484F00FF-4C30-4280-9B8E-6E4C61A7CFFF}"/>
    <cellStyle name="Comma 182 5 2 3" xfId="1731" xr:uid="{C5844148-5971-475F-B990-662E9A01FE04}"/>
    <cellStyle name="Comma 182 5 2 4" xfId="2898" xr:uid="{A652D37F-17A1-478F-A405-FFFE658E72F5}"/>
    <cellStyle name="Comma 182 5 3" xfId="2134" xr:uid="{069CB989-1074-43F7-9CFE-1A5A8320CD7E}"/>
    <cellStyle name="Comma 182 5 3 2" xfId="3152" xr:uid="{5D6C335A-C700-4064-8BCB-EDC0796F5D9A}"/>
    <cellStyle name="Comma 182 5 4" xfId="1962" xr:uid="{67D0CCE9-95C8-43BF-9853-34763FBF6713}"/>
    <cellStyle name="Comma 182 5 4 2" xfId="2994" xr:uid="{DECAC938-311F-4B80-918D-A19A6C8830AF}"/>
    <cellStyle name="Comma 182 5 5" xfId="1476" xr:uid="{2BE57181-EBDD-4C3F-B220-96B8686F10F6}"/>
    <cellStyle name="Comma 182 5 6" xfId="2802" xr:uid="{4EA655DD-207F-47BF-8716-68C6AFD21127}"/>
    <cellStyle name="Comma 182 6" xfId="582" xr:uid="{422C8402-1377-4D06-8F2D-CA9871D5E354}"/>
    <cellStyle name="Comma 182 6 2" xfId="919" xr:uid="{F3CD583D-BCF1-4C95-8609-25AA5EFCFC7B}"/>
    <cellStyle name="Comma 182 6 2 2" xfId="2233" xr:uid="{F584B51B-F6FB-484B-8456-5AEB9EE3CF97}"/>
    <cellStyle name="Comma 182 6 2 3" xfId="3202" xr:uid="{8C14D2FA-BE0D-4FBF-9C55-5BF6DA9318E5}"/>
    <cellStyle name="Comma 182 6 3" xfId="1839" xr:uid="{089EECA2-14DF-454A-BE0D-620C7A58AAC1}"/>
    <cellStyle name="Comma 182 6 3 2" xfId="2946" xr:uid="{8DD02E25-5BBA-447A-9BE3-46F000164C0C}"/>
    <cellStyle name="Comma 182 6 4" xfId="1613" xr:uid="{56C341F7-8664-448C-8DFC-56E1313F2255}"/>
    <cellStyle name="Comma 182 6 5" xfId="2852" xr:uid="{EF1C962B-0C8E-4A78-B946-0F726C723C9C}"/>
    <cellStyle name="Comma 182 7" xfId="613" xr:uid="{DC1053CB-5DDB-4821-8730-C5A3B721BF71}"/>
    <cellStyle name="Comma 182 7 2" xfId="930" xr:uid="{9CD18232-B79B-4633-958A-655CBE6153D2}"/>
    <cellStyle name="Comma 182 7 3" xfId="2065" xr:uid="{22749233-4A83-4496-96E7-3D841FE287C3}"/>
    <cellStyle name="Comma 182 7 4" xfId="3087" xr:uid="{DAC4ACF3-7DC9-42C8-9B3B-5BC034C10BD3}"/>
    <cellStyle name="Comma 182 8" xfId="644" xr:uid="{E0C4D875-F723-42BD-B08B-17C143556C72}"/>
    <cellStyle name="Comma 182 8 2" xfId="941" xr:uid="{4BB18959-1CE1-4A1E-BE9A-1DF986FDCADE}"/>
    <cellStyle name="Comma 182 8 3" xfId="2443" xr:uid="{84E2A3DC-03D0-454F-B4DF-E685A5FDF8D7}"/>
    <cellStyle name="Comma 182 8 4" xfId="3262" xr:uid="{3EB2EA2F-A640-4E5C-85F3-FBCEC75A186B}"/>
    <cellStyle name="Comma 182 9" xfId="675" xr:uid="{FB4615DF-AEA2-4EC7-87D5-8CA8ECB160D9}"/>
    <cellStyle name="Comma 182 9 2" xfId="952" xr:uid="{B41DB4BD-E251-40D3-AC07-4A7B7B1C055B}"/>
    <cellStyle name="Comma 182 9 3" xfId="2501" xr:uid="{EA625B1F-DCA4-403A-BC9F-51894AC09740}"/>
    <cellStyle name="Comma 182 9 4" xfId="3273" xr:uid="{506D385B-2B21-43F2-8480-9081FD2B2808}"/>
    <cellStyle name="Comma 183 4" xfId="466" xr:uid="{08EA6009-CF47-4B3C-836C-B005F032B0FB}"/>
    <cellStyle name="Comma 183 4 10" xfId="751" xr:uid="{11CDE53E-835C-499E-9439-817CEC9FDE9F}"/>
    <cellStyle name="Comma 183 4 10 2" xfId="981" xr:uid="{9CF535B9-14DD-4F0A-BAF0-41BBA1CE767C}"/>
    <cellStyle name="Comma 183 4 10 3" xfId="2578" xr:uid="{848DBB1D-938E-4690-97A8-AD88B55E34E5}"/>
    <cellStyle name="Comma 183 4 10 4" xfId="3302" xr:uid="{D7996810-614C-4691-B60D-3A8C3C60580E}"/>
    <cellStyle name="Comma 183 4 11" xfId="783" xr:uid="{54490666-995A-4E38-831A-6DCD0731D659}"/>
    <cellStyle name="Comma 183 4 11 2" xfId="992" xr:uid="{DB937518-FD95-40C1-A5A8-976BD6CB0A8E}"/>
    <cellStyle name="Comma 183 4 12" xfId="879" xr:uid="{DAB73267-B74D-45AA-BC43-26DCDF0FB06F}"/>
    <cellStyle name="Comma 183 4 13" xfId="1281" xr:uid="{A7230638-B9C7-4419-9F1F-09748BA3C8D8}"/>
    <cellStyle name="Comma 183 4 14" xfId="2745" xr:uid="{0DBF9A56-899E-4ACA-8255-C0A312423746}"/>
    <cellStyle name="Comma 183 4 2" xfId="501" xr:uid="{01F0D519-3422-4362-BA4B-82372AA3A8B3}"/>
    <cellStyle name="Comma 183 4 2 2" xfId="891" xr:uid="{246C43BA-F3B1-46BE-840E-9130A677108B}"/>
    <cellStyle name="Comma 183 4 2 2 2" xfId="2289" xr:uid="{699574F3-0144-4AC5-943D-F4DA3A3C017E}"/>
    <cellStyle name="Comma 183 4 2 2 2 2" xfId="3229" xr:uid="{37CB1A5D-9A93-400E-953B-E01EF5369860}"/>
    <cellStyle name="Comma 183 4 2 2 3" xfId="361" xr:uid="{40F1AA27-ABF8-4929-AAA4-A52E9BDF6047}"/>
    <cellStyle name="Comma 183 4 2 2 3 2" xfId="823" xr:uid="{3443AD64-E22C-4A3F-AD08-9C8B17E91DC7}"/>
    <cellStyle name="Comma 183 4 2 2 3 2 2" xfId="2188" xr:uid="{930DCAE7-F03F-421A-945E-9C72A14243BF}"/>
    <cellStyle name="Comma 183 4 2 2 3 2 2 2" xfId="3181" xr:uid="{4BC73302-D5F5-425F-A258-80EEA0050F82}"/>
    <cellStyle name="Comma 183 4 2 2 3 2 3" xfId="1567" xr:uid="{9B2BCBBD-1A57-4F80-8465-CFF3C699713E}"/>
    <cellStyle name="Comma 183 4 2 2 3 2 4" xfId="2831" xr:uid="{371C9656-3380-41AA-A240-1341AAF847EA}"/>
    <cellStyle name="Comma 183 4 2 2 3 3" xfId="2022" xr:uid="{F0577557-D951-4341-9097-C39561387EB2}"/>
    <cellStyle name="Comma 183 4 2 2 3 3 2" xfId="3044" xr:uid="{6347D45B-BA27-4164-B2F6-23301797005E}"/>
    <cellStyle name="Comma 183 4 2 2 3 4" xfId="1795" xr:uid="{302FCCF6-B10D-4EEF-BA46-C287BFDF54E9}"/>
    <cellStyle name="Comma 183 4 2 2 3 4 2" xfId="2927" xr:uid="{7DAD1954-04CA-45DF-B5A8-3FBF6464F067}"/>
    <cellStyle name="Comma 183 4 2 2 3 5" xfId="1233" xr:uid="{752E43C7-FBA0-49B8-93F0-CA68E22058C7}"/>
    <cellStyle name="Comma 183 4 2 2 3 5 2" xfId="2717" xr:uid="{DCD384A5-DFA1-42B9-A9BF-4EC9ED5CBF70}"/>
    <cellStyle name="Comma 183 4 2 2 3 6" xfId="1135" xr:uid="{4CAED821-4E3D-47A2-8A70-6295C5FE4B0F}"/>
    <cellStyle name="Comma 183 4 2 2 3 7" xfId="2651" xr:uid="{4C093086-BAA9-48C3-B0F5-26D1CE4D44EF}"/>
    <cellStyle name="Comma 183 4 2 2 4" xfId="1669" xr:uid="{43AECFF9-4C4A-4AE7-A26A-0713D2A49D36}"/>
    <cellStyle name="Comma 183 4 2 2 5" xfId="2879" xr:uid="{589F3A5B-D0EF-4BBF-A8CA-6BFF555AFE00}"/>
    <cellStyle name="Comma 183 4 2 3" xfId="2098" xr:uid="{51A85B2D-C3C5-46A3-BD76-EF42572F0D5C}"/>
    <cellStyle name="Comma 183 4 2 3 2" xfId="3120" xr:uid="{B7529B08-FFC2-491E-AC78-80186F3B3E55}"/>
    <cellStyle name="Comma 183 4 2 4" xfId="1894" xr:uid="{0DC486BA-7A0D-43CE-9FBB-C3982EDB94AC}"/>
    <cellStyle name="Comma 183 4 2 4 2" xfId="2971" xr:uid="{B8505A73-A011-41BE-9AD3-1F5A32D75226}"/>
    <cellStyle name="Comma 183 4 2 5" xfId="1360" xr:uid="{BB69CB07-03C2-448C-978F-E22813910DE3}"/>
    <cellStyle name="Comma 183 4 2 6" xfId="2771" xr:uid="{A4CA9091-FC33-42BF-85F1-8B4D1B61519A}"/>
    <cellStyle name="Comma 183 4 3" xfId="532" xr:uid="{84EAD517-8D49-47F3-ABF6-7670FE7FC763}"/>
    <cellStyle name="Comma 183 4 3 2" xfId="903" xr:uid="{EB26E776-430A-40F5-BEFA-459E25418D09}"/>
    <cellStyle name="Comma 183 4 3 2 2" xfId="2335" xr:uid="{F5B1F47B-3C60-41D2-A76F-98EEE2B1523A}"/>
    <cellStyle name="Comma 183 4 3 2 2 2" xfId="3246" xr:uid="{25906453-68E7-48E2-8C28-0E7E49951591}"/>
    <cellStyle name="Comma 183 4 3 2 3" xfId="1717" xr:uid="{EF4F861B-881E-4033-813A-325E92A1FFDD}"/>
    <cellStyle name="Comma 183 4 3 2 4" xfId="2896" xr:uid="{6757E27D-28EB-4F25-BF73-09C2354235DB}"/>
    <cellStyle name="Comma 183 4 3 3" xfId="2125" xr:uid="{83A77C3F-C4BC-4AE1-A6EF-E68D4A61E5A3}"/>
    <cellStyle name="Comma 183 4 3 3 2" xfId="3147" xr:uid="{EEB9119D-5340-4B30-A1E1-74FC5D2D4BAB}"/>
    <cellStyle name="Comma 183 4 3 4" xfId="1941" xr:uid="{11B79C89-8D67-475E-9909-2BE116CE5F3C}"/>
    <cellStyle name="Comma 183 4 3 4 2" xfId="2989" xr:uid="{90221430-FBAD-48A2-9829-E5287B290BB6}"/>
    <cellStyle name="Comma 183 4 3 5" xfId="1463" xr:uid="{79B6C186-99A7-496C-9993-646BCC64600F}"/>
    <cellStyle name="Comma 183 4 3 6" xfId="2797" xr:uid="{A1A3A2A2-0CB0-4977-B637-F356356A2018}"/>
    <cellStyle name="Comma 183 4 4" xfId="563" xr:uid="{451B724C-145D-4FCD-A3D7-2DAA0E6C94C3}"/>
    <cellStyle name="Comma 183 4 4 2" xfId="914" xr:uid="{72C05321-0DCC-4EA7-BD2F-72FDE0853947}"/>
    <cellStyle name="Comma 183 4 4 2 2" xfId="2353" xr:uid="{9265E3F7-E3D7-44D2-9421-9FBA3554CF9D}"/>
    <cellStyle name="Comma 183 4 4 2 2 2" xfId="3252" xr:uid="{6802F250-14BA-40B1-9E57-688C27401F9A}"/>
    <cellStyle name="Comma 183 4 4 2 3" xfId="1737" xr:uid="{D7BE356C-84B3-4E7E-AE90-136472B924FE}"/>
    <cellStyle name="Comma 183 4 4 2 4" xfId="2902" xr:uid="{00AD80D7-848B-4E75-8938-9FD6830A80EF}"/>
    <cellStyle name="Comma 183 4 4 3" xfId="2142" xr:uid="{B9EBE89E-3BC9-467B-B3F0-F2A8F958915A}"/>
    <cellStyle name="Comma 183 4 4 3 2" xfId="3158" xr:uid="{39D4E821-4013-43E7-892F-ED3AB34108EE}"/>
    <cellStyle name="Comma 183 4 4 4" xfId="1970" xr:uid="{4185FA09-4931-40C1-BCBD-B74A10002AF3}"/>
    <cellStyle name="Comma 183 4 4 4 2" xfId="3000" xr:uid="{6BD76416-53EC-4792-9B44-2CDF5D693B10}"/>
    <cellStyle name="Comma 183 4 4 5" xfId="1495" xr:uid="{76911E93-A0A0-4E83-878D-30661BD6BDC3}"/>
    <cellStyle name="Comma 183 4 4 6" xfId="2808" xr:uid="{D67D8EA5-C6FB-4B5C-8206-3EC56BABAA4D}"/>
    <cellStyle name="Comma 183 4 5" xfId="594" xr:uid="{719C2B6C-C5BB-416A-9612-06825F56379C}"/>
    <cellStyle name="Comma 183 4 5 2" xfId="925" xr:uid="{8E5D8FFE-F03C-40C7-A4F9-CD391E45C24F}"/>
    <cellStyle name="Comma 183 4 5 2 2" xfId="2240" xr:uid="{3913556A-48C6-4BC8-A5F3-E434EA6A94ED}"/>
    <cellStyle name="Comma 183 4 5 2 3" xfId="3209" xr:uid="{CC0E0B71-4B04-4111-B03E-7AC2673DCB0E}"/>
    <cellStyle name="Comma 183 4 5 3" xfId="1845" xr:uid="{E157B6D8-5077-4411-B95D-87D7D82D6867}"/>
    <cellStyle name="Comma 183 4 5 3 2" xfId="2952" xr:uid="{36780E61-F29C-4954-8D4A-A730C75566FD}"/>
    <cellStyle name="Comma 183 4 5 4" xfId="1620" xr:uid="{841C7F3D-979A-4610-AC92-15997A1A68CC}"/>
    <cellStyle name="Comma 183 4 5 5" xfId="2859" xr:uid="{A1BED7F2-F171-4D88-8070-AE95B9A85B34}"/>
    <cellStyle name="Comma 183 4 6" xfId="625" xr:uid="{71F3D57A-C925-47C0-AA27-8CE802FF9085}"/>
    <cellStyle name="Comma 183 4 6 2" xfId="936" xr:uid="{F6EF396C-4F9E-4636-967E-4AF1AD7E4EE6}"/>
    <cellStyle name="Comma 183 4 6 3" xfId="2072" xr:uid="{250C4AAF-5C95-4D47-A745-86C2BA6DFFFC}"/>
    <cellStyle name="Comma 183 4 6 4" xfId="3094" xr:uid="{EEE88DB1-69E4-4A6B-BDBC-4B38209B69CB}"/>
    <cellStyle name="Comma 183 4 7" xfId="656" xr:uid="{B000920C-4EA7-4B31-AE56-B792D966F608}"/>
    <cellStyle name="Comma 183 4 7 2" xfId="947" xr:uid="{0629F706-F24B-4E30-9113-F13CF26E7AD9}"/>
    <cellStyle name="Comma 183 4 7 3" xfId="2462" xr:uid="{2DEE7E4A-358E-4CDE-A159-B4A6BB69068A}"/>
    <cellStyle name="Comma 183 4 7 4" xfId="3268" xr:uid="{4042AFE6-946F-4C57-AA0D-71FB8C2A163C}"/>
    <cellStyle name="Comma 183 4 8" xfId="687" xr:uid="{7F7376CA-F59B-439D-B43E-276313AE2A2F}"/>
    <cellStyle name="Comma 183 4 8 2" xfId="958" xr:uid="{742F110B-404A-4DFA-9C1E-1EF43F6D6800}"/>
    <cellStyle name="Comma 183 4 8 3" xfId="2508" xr:uid="{5E12BAAC-353A-45F2-B8F2-17C911BB8553}"/>
    <cellStyle name="Comma 183 4 8 4" xfId="3279" xr:uid="{C8F7F02F-787E-4DAC-BFCB-4F4D1A45A234}"/>
    <cellStyle name="Comma 183 4 9" xfId="718" xr:uid="{5DDE5605-38F3-4964-ADF2-A9B9B71607EF}"/>
    <cellStyle name="Comma 183 4 9 2" xfId="969" xr:uid="{CC2B7E81-9115-4210-9483-C1352DD237B3}"/>
    <cellStyle name="Comma 183 4 9 3" xfId="2542" xr:uid="{3D4ABD75-8BC3-4FE2-BDBB-7EA942F7B87B}"/>
    <cellStyle name="Comma 183 4 9 4" xfId="3291" xr:uid="{729757E7-412F-4947-B36D-04D534E03902}"/>
    <cellStyle name="Comma 19" xfId="664" xr:uid="{4DBA6E78-1F91-4661-BC35-C9DD6643CD06}"/>
    <cellStyle name="Comma 2" xfId="14" xr:uid="{2F93D152-2B20-499C-9ADC-AFF874EE180D}"/>
    <cellStyle name="Comma 2 10" xfId="1314" xr:uid="{02DD0146-8486-41A5-80FF-B1A55F222B47}"/>
    <cellStyle name="Comma 2 10 2" xfId="1643" xr:uid="{9AAE0067-2C86-4148-A690-046F45421893}"/>
    <cellStyle name="Comma 2 10 2 2" xfId="2265" xr:uid="{99435A4E-3CCC-4018-8217-0179B5A66CC7}"/>
    <cellStyle name="Comma 2 10 3" xfId="1870" xr:uid="{CEC1C9D3-4906-4C79-87F2-3F5222251CA2}"/>
    <cellStyle name="Comma 2 11" xfId="1362" xr:uid="{72654CE4-65D8-43D9-8202-69B5EA03D9D2}"/>
    <cellStyle name="Comma 2 11 2" xfId="1671" xr:uid="{609EB47F-47B8-4016-BB46-4158136A5FFD}"/>
    <cellStyle name="Comma 2 11 2 2" xfId="2291" xr:uid="{A239B020-EC20-4B72-B13E-D500D5884A2E}"/>
    <cellStyle name="Comma 2 11 3" xfId="1896" xr:uid="{97665094-8EE4-46C6-84F2-97FA2F65AAB6}"/>
    <cellStyle name="Comma 2 12" xfId="1313" xr:uid="{3549E97C-55C7-46E1-9EEC-422C4E8DE061}"/>
    <cellStyle name="Comma 2 12 2" xfId="1642" xr:uid="{F85FC5BC-AC2F-45C3-B0C1-5B78B966D2F7}"/>
    <cellStyle name="Comma 2 12 2 2" xfId="2264" xr:uid="{F49BF759-1192-441D-BE37-800FE77CBB97}"/>
    <cellStyle name="Comma 2 12 3" xfId="1869" xr:uid="{C70BBA16-446C-43B7-983E-46BF2E5B136B}"/>
    <cellStyle name="Comma 2 13" xfId="1439" xr:uid="{8A5B5D92-9C12-4EB0-932C-F0196784B549}"/>
    <cellStyle name="Comma 2 13 2" xfId="1694" xr:uid="{DE451363-4EE1-412A-99A5-8C7B6733A7E4}"/>
    <cellStyle name="Comma 2 13 2 2" xfId="2312" xr:uid="{46597969-506C-46BC-B1E0-1C3D628C98FB}"/>
    <cellStyle name="Comma 2 13 3" xfId="1918" xr:uid="{BC1CEA7E-2278-45B7-A819-0F635AB283FD}"/>
    <cellStyle name="Comma 2 14" xfId="1465" xr:uid="{E947632A-4778-437E-803D-2886F43527F8}"/>
    <cellStyle name="Comma 2 14 2" xfId="1719" xr:uid="{FD0BF501-8424-4F90-9479-8A3FB12CAD09}"/>
    <cellStyle name="Comma 2 14 2 2" xfId="2337" xr:uid="{4C6721B3-320F-4C7C-9C6A-14416B328561}"/>
    <cellStyle name="Comma 2 14 3" xfId="1943" xr:uid="{3E53C177-F5C8-4A5F-B7BE-8FBED9FA962F}"/>
    <cellStyle name="Comma 2 15" xfId="1498" xr:uid="{B69F5AAB-39F9-4983-9117-8BF98577FAB3}"/>
    <cellStyle name="Comma 2 15 2" xfId="1739" xr:uid="{8599ECB2-A9FE-40AD-A0CC-008D047CB60E}"/>
    <cellStyle name="Comma 2 15 2 2" xfId="2355" xr:uid="{975D7B22-26D9-42D4-8B6C-40A3AE1A3574}"/>
    <cellStyle name="Comma 2 15 3" xfId="1972" xr:uid="{6D897541-0971-4EAA-8EB5-408E66670085}"/>
    <cellStyle name="Comma 2 16" xfId="1523" xr:uid="{1B740CE1-39C0-46DA-8A7C-105972FA8EE6}"/>
    <cellStyle name="Comma 2 17" xfId="2465" xr:uid="{D1564C09-B937-4676-BDD9-CB36EC5B2C65}"/>
    <cellStyle name="Comma 2 18" xfId="2510" xr:uid="{6A4C0729-7F2E-462E-AF06-1586448B411A}"/>
    <cellStyle name="Comma 2 19" xfId="2545" xr:uid="{23CE6038-31CA-4F26-9BFE-873CC42D1367}"/>
    <cellStyle name="Comma 2 2" xfId="123" xr:uid="{98A91B08-6B4E-430A-A988-6B510581A8D1}"/>
    <cellStyle name="Comma 2 2 10" xfId="667" xr:uid="{BDA46D96-1E61-4FE8-93CE-7C25B02A898F}"/>
    <cellStyle name="Comma 2 2 11" xfId="698" xr:uid="{A4947BD4-A00C-462C-ACAB-6A4E55FE62E5}"/>
    <cellStyle name="Comma 2 2 12" xfId="729" xr:uid="{92E3CC0B-08A8-4431-8B28-C31FFD9DA1B2}"/>
    <cellStyle name="Comma 2 2 13" xfId="763" xr:uid="{EFABF03A-2C47-44B8-9FF2-D3B0102C4777}"/>
    <cellStyle name="Comma 2 2 14" xfId="1047" xr:uid="{B2BA6325-4758-4E9F-B6FF-81BF41DA44EA}"/>
    <cellStyle name="Comma 2 2 14 2" xfId="1241" xr:uid="{5DACE8D3-2D43-4393-B27F-653B1AB47135}"/>
    <cellStyle name="Comma 2 2 2" xfId="151" xr:uid="{91636A04-5545-49E3-B780-4912ECA97BD4}"/>
    <cellStyle name="Comma 2 2 2 10" xfId="606" xr:uid="{A03DD696-563D-42EA-8D6B-34C6BABB17AF}"/>
    <cellStyle name="Comma 2 2 2 11" xfId="637" xr:uid="{32CFFE63-A2BD-4998-A1EC-E75305E74B1A}"/>
    <cellStyle name="Comma 2 2 2 12" xfId="668" xr:uid="{78DF6F65-9368-4265-874F-B3B542991D75}"/>
    <cellStyle name="Comma 2 2 2 13" xfId="699" xr:uid="{092D1FF7-11FE-4E9B-A5C6-2532DA487050}"/>
    <cellStyle name="Comma 2 2 2 14" xfId="730" xr:uid="{48BA8E3D-9445-4218-B485-A2743C7E1066}"/>
    <cellStyle name="Comma 2 2 2 15" xfId="764" xr:uid="{428AB6FD-7C9C-410B-97B0-5E6AB41B4D73}"/>
    <cellStyle name="Comma 2 2 2 16" xfId="1226" xr:uid="{16CCF8E6-FEE5-4C8C-8D3C-75B752BFA2E3}"/>
    <cellStyle name="Comma 2 2 2 2" xfId="197" xr:uid="{A55ED420-E644-4731-9991-9D4D9259A689}"/>
    <cellStyle name="Comma 2 2 2 2 10" xfId="671" xr:uid="{0D48891A-A751-423E-B637-2DC053F7BEE1}"/>
    <cellStyle name="Comma 2 2 2 2 11" xfId="702" xr:uid="{418B617E-6706-4B86-A186-4DDA492DDAF6}"/>
    <cellStyle name="Comma 2 2 2 2 12" xfId="733" xr:uid="{1237D093-FA9E-45D0-91D3-DA3C06923688}"/>
    <cellStyle name="Comma 2 2 2 2 13" xfId="767" xr:uid="{376F7900-FD8B-4EC8-8454-17FB08B77351}"/>
    <cellStyle name="Comma 2 2 2 2 2" xfId="245" xr:uid="{4CB14497-B098-4D1E-BCB8-8BE4C6249184}"/>
    <cellStyle name="Comma 2 2 2 2 2 2" xfId="351" xr:uid="{205C51D0-0EA3-4548-9274-4C600506D804}"/>
    <cellStyle name="Comma 2 2 2 2 2 2 2" xfId="2182" xr:uid="{265D4958-E711-457E-96E8-272D73D8A652}"/>
    <cellStyle name="Comma 2 2 2 2 2 2 2 2" xfId="3176" xr:uid="{B5359BC1-EF51-41DC-A2B4-08B57F32C6B5}"/>
    <cellStyle name="Comma 2 2 2 2 2 2 3" xfId="1561" xr:uid="{FEA20D28-8F8D-435C-9599-637D2E1246E8}"/>
    <cellStyle name="Comma 2 2 2 2 2 2 4" xfId="2826" xr:uid="{160DA94A-F4A7-4B10-9EDA-9FDC466CE6AC}"/>
    <cellStyle name="Comma 2 2 2 2 2 3" xfId="816" xr:uid="{A0354109-D1B6-4593-94EA-02C8C1A590DE}"/>
    <cellStyle name="Comma 2 2 2 2 2 3 2" xfId="2015" xr:uid="{147A4EBC-DAE6-49F9-953C-754914D094D5}"/>
    <cellStyle name="Comma 2 2 2 2 2 3 3" xfId="3037" xr:uid="{525E6A00-4F4D-4B50-9190-74EC6F324227}"/>
    <cellStyle name="Comma 2 2 2 2 2 4" xfId="1074" xr:uid="{6FFFE3D4-E0D5-42F9-9695-934E1A683B91}"/>
    <cellStyle name="Comma 2 2 2 2 2 4 2" xfId="1790" xr:uid="{BB643B98-F4C0-42F7-932F-12A5A01EA2ED}"/>
    <cellStyle name="Comma 2 2 2 2 2 4 3" xfId="2923" xr:uid="{75B318D8-CE94-4405-A151-671677D9DBCA}"/>
    <cellStyle name="Comma 2 2 2 2 2 5" xfId="1228" xr:uid="{386004EC-F0BE-4752-AA0E-69AD2011696A}"/>
    <cellStyle name="Comma 2 2 2 2 2 5 2" xfId="2713" xr:uid="{81D56448-2630-4CCB-8579-ACF6B8C56F26}"/>
    <cellStyle name="Comma 2 2 2 2 2 6" xfId="1128" xr:uid="{29EC30A5-1B53-4173-B727-C26FDAE582BF}"/>
    <cellStyle name="Comma 2 2 2 2 2 7" xfId="2644" xr:uid="{DF234A66-EB7A-41BA-A5D3-C2B679D799FD}"/>
    <cellStyle name="Comma 2 2 2 2 3" xfId="442" xr:uid="{DF52C1EA-CECB-4FF7-A992-1C4E7EBA3563}"/>
    <cellStyle name="Comma 2 2 2 2 3 2" xfId="1644" xr:uid="{A9119599-4759-4D20-B8C4-B3180FACA0AD}"/>
    <cellStyle name="Comma 2 2 2 2 3 2 2" xfId="2266" xr:uid="{423A9EA3-F4EC-41C2-8473-33D9FFE02A59}"/>
    <cellStyle name="Comma 2 2 2 2 3 3" xfId="1871" xr:uid="{C6E20CA7-F348-4883-8D16-FD1E03BC1CDC}"/>
    <cellStyle name="Comma 2 2 2 2 4" xfId="486" xr:uid="{E6742066-4933-4C6A-8863-4C1EA910C193}"/>
    <cellStyle name="Comma 2 2 2 2 4 2" xfId="1705" xr:uid="{DF8ECEA3-E301-4A6E-8E13-A78330FD9193}"/>
    <cellStyle name="Comma 2 2 2 2 4 2 2" xfId="2323" xr:uid="{C655451C-A388-4546-BC19-C4A54B82D738}"/>
    <cellStyle name="Comma 2 2 2 2 4 3" xfId="1929" xr:uid="{929EED7C-4622-4A6D-9772-904919E9F811}"/>
    <cellStyle name="Comma 2 2 2 2 5" xfId="517" xr:uid="{2C35FEC7-B586-40F9-9CC5-F5EF55E68A70}"/>
    <cellStyle name="Comma 2 2 2 2 5 2" xfId="2132" xr:uid="{B531086C-627B-4565-830A-B33B0133D1D0}"/>
    <cellStyle name="Comma 2 2 2 2 5 3" xfId="1958" xr:uid="{831856D1-EE2C-4F5D-AA9F-3ABEAFBB8E3F}"/>
    <cellStyle name="Comma 2 2 2 2 6" xfId="547" xr:uid="{6581EDB4-58BC-4BF1-9714-15E594F9C7B4}"/>
    <cellStyle name="Comma 2 2 2 2 7" xfId="578" xr:uid="{D22E0167-10EB-4DD0-83F8-CA95DF876174}"/>
    <cellStyle name="Comma 2 2 2 2 8" xfId="609" xr:uid="{186261D8-EAED-42FF-BDF6-FE6EA760997E}"/>
    <cellStyle name="Comma 2 2 2 2 9" xfId="640" xr:uid="{7849A252-8F76-4856-A3E6-01CD8BEAD559}"/>
    <cellStyle name="Comma 2 2 2 3" xfId="450" xr:uid="{7140DCA3-4A20-4B06-9EBC-1748A722D569}"/>
    <cellStyle name="Comma 2 2 2 3 10" xfId="709" xr:uid="{57CE8FEF-071F-47B1-82F0-8E745D3367FC}"/>
    <cellStyle name="Comma 2 2 2 3 11" xfId="741" xr:uid="{81404AC7-5E7D-4E7C-8C78-547935BF53BA}"/>
    <cellStyle name="Comma 2 2 2 3 12" xfId="774" xr:uid="{54455E32-2C33-4BD4-A936-41AE7890B8C3}"/>
    <cellStyle name="Comma 2 2 2 3 13" xfId="1072" xr:uid="{3794BD8D-15D5-466D-B901-5E9FFBA4160F}"/>
    <cellStyle name="Comma 2 2 2 3 2" xfId="344" xr:uid="{BC86D0B8-A3C4-4C7F-9CEF-AB6B4DD0BF37}"/>
    <cellStyle name="Comma 2 2 2 3 2 2" xfId="1559" xr:uid="{5DF29315-B27E-4E8B-AEDE-B68C1740BCA4}"/>
    <cellStyle name="Comma 2 2 2 3 2 2 2" xfId="2180" xr:uid="{FE053A1B-256F-44EA-8B2C-0565E1AD2891}"/>
    <cellStyle name="Comma 2 2 2 3 2 3" xfId="1788" xr:uid="{BF36FDD8-AE74-486B-84DA-BC99BFD74FA6}"/>
    <cellStyle name="Comma 2 2 2 3 2 4" xfId="1225" xr:uid="{7C186BBF-DCA9-4327-9DF4-CDF73AFCDAA8}"/>
    <cellStyle name="Comma 2 2 2 3 3" xfId="492" xr:uid="{74EAC7D7-14D6-4E7F-950D-FE38C4177058}"/>
    <cellStyle name="Comma 2 2 2 3 3 2" xfId="2170" xr:uid="{08C048CB-9B09-4A0C-AF83-2C7327672FAD}"/>
    <cellStyle name="Comma 2 2 2 3 4" xfId="524" xr:uid="{CFD23351-7DF5-4351-A84A-D4D9677070BE}"/>
    <cellStyle name="Comma 2 2 2 3 5" xfId="554" xr:uid="{02C06351-4EA2-4594-A404-94CD7D16E7A3}"/>
    <cellStyle name="Comma 2 2 2 3 6" xfId="585" xr:uid="{6D07FC26-A4A1-42F6-B857-6A18DBBD98D4}"/>
    <cellStyle name="Comma 2 2 2 3 7" xfId="616" xr:uid="{792AB6D6-6D0A-4BA8-A5A0-F860F82CD308}"/>
    <cellStyle name="Comma 2 2 2 3 8" xfId="647" xr:uid="{074010C5-9A1B-446B-BDE9-5AAD30907370}"/>
    <cellStyle name="Comma 2 2 2 3 9" xfId="678" xr:uid="{9E730E9B-0A4C-4AAD-96A8-B7F187254341}"/>
    <cellStyle name="Comma 2 2 2 4" xfId="439" xr:uid="{50BA2C36-A3FE-4E33-94AE-8FE1578C598F}"/>
    <cellStyle name="Comma 2 2 2 4 2" xfId="1606" xr:uid="{147574F4-7224-4C13-845E-6080967BB64E}"/>
    <cellStyle name="Comma 2 2 2 4 2 2" xfId="2227" xr:uid="{41E140AF-5278-4927-9F13-8E80C3FEEE26}"/>
    <cellStyle name="Comma 2 2 2 4 3" xfId="1833" xr:uid="{3D4218EE-411C-4CC0-AE0B-6A0ABFAF1212}"/>
    <cellStyle name="Comma 2 2 2 5" xfId="483" xr:uid="{60FCDF6F-D328-4B6D-835D-C4E3CF176F95}"/>
    <cellStyle name="Comma 2 2 2 5 2" xfId="1646" xr:uid="{278CB997-3594-437A-92E8-380378F46440}"/>
    <cellStyle name="Comma 2 2 2 5 2 2" xfId="2268" xr:uid="{FDC66774-1224-4B87-BD24-AB6A1F44779E}"/>
    <cellStyle name="Comma 2 2 2 5 3" xfId="1873" xr:uid="{1C345829-AB7B-4C65-A415-A5CC84D39CBD}"/>
    <cellStyle name="Comma 2 2 2 6" xfId="474" xr:uid="{6AA5354E-D2F5-4E9B-B9C3-749D6DDEACC3}"/>
    <cellStyle name="Comma 2 2 2 6 10" xfId="724" xr:uid="{94EFE423-C879-48AE-ABCB-3A46DB695711}"/>
    <cellStyle name="Comma 2 2 2 6 10 2" xfId="970" xr:uid="{5F0B7E5E-1D0A-4F3C-A360-AC25226DCB6E}"/>
    <cellStyle name="Comma 2 2 2 6 10 3" xfId="2468" xr:uid="{1C920195-F7CE-4D32-B954-B1343417B99B}"/>
    <cellStyle name="Comma 2 2 2 6 10 4" xfId="3269" xr:uid="{AC2DA21B-5849-4AD6-AEE4-D0413EA0735F}"/>
    <cellStyle name="Comma 2 2 2 6 11" xfId="757" xr:uid="{89575FFA-2275-48FF-9202-99680084A6DE}"/>
    <cellStyle name="Comma 2 2 2 6 11 2" xfId="982" xr:uid="{E965C030-CAEF-4FD4-B12F-378FE9D1FACD}"/>
    <cellStyle name="Comma 2 2 2 6 11 3" xfId="2511" xr:uid="{F572ADAF-4D48-4B29-B971-FAC82A8A9E78}"/>
    <cellStyle name="Comma 2 2 2 6 11 4" xfId="3280" xr:uid="{C103A343-794A-41F5-8417-ED0288AD6F81}"/>
    <cellStyle name="Comma 2 2 2 6 12" xfId="789" xr:uid="{B0F94C33-0764-4FBA-8F58-479FD4CBA430}"/>
    <cellStyle name="Comma 2 2 2 6 12 2" xfId="993" xr:uid="{38115284-A48C-47B6-B5DB-53E52D810A5B}"/>
    <cellStyle name="Comma 2 2 2 6 12 3" xfId="2548" xr:uid="{1175B171-CEF5-4935-A86B-2857EC0CE3D5}"/>
    <cellStyle name="Comma 2 2 2 6 12 4" xfId="3292" xr:uid="{A63141F3-3468-4414-AA0C-7B0B19E578FE}"/>
    <cellStyle name="Comma 2 2 2 6 13" xfId="880" xr:uid="{6B391679-7C70-49C3-A765-90F2D19499CB}"/>
    <cellStyle name="Comma 2 2 2 6 13 2" xfId="2581" xr:uid="{8DF68BCF-5EAE-486E-A7F3-46A55DCDEC55}"/>
    <cellStyle name="Comma 2 2 2 6 13 3" xfId="3303" xr:uid="{F3814D2D-377B-4E14-8724-8828B52DC2BC}"/>
    <cellStyle name="Comma 2 2 2 6 14" xfId="1035" xr:uid="{23BCA4D5-2200-4DCF-A7A2-2951D4A012B4}"/>
    <cellStyle name="Comma 2 2 2 6 14 2" xfId="1286" xr:uid="{FF2678D8-7AFE-4C48-99B8-13969E9F04D5}"/>
    <cellStyle name="Comma 2 2 2 6 14 3" xfId="2747" xr:uid="{C90BDDD0-0557-4C4E-9FC6-BCA7443AF14E}"/>
    <cellStyle name="Comma 2 2 2 6 15" xfId="1182" xr:uid="{F52F1093-D184-4796-852B-AD4DF0F14CE5}"/>
    <cellStyle name="Comma 2 2 2 6 16" xfId="2695" xr:uid="{72599B10-7A1B-4641-97BE-01F3D2BE9805}"/>
    <cellStyle name="Comma 2 2 2 6 2" xfId="507" xr:uid="{A09B3660-528C-40F4-9E96-8C14C2CB31B5}"/>
    <cellStyle name="Comma 2 2 2 6 2 2" xfId="892" xr:uid="{8F24B1B0-D8D2-4AD9-AE8A-1DF67BE5C41A}"/>
    <cellStyle name="Comma 2 2 2 6 2 2 2" xfId="2297" xr:uid="{0AC90727-4E95-4CD4-9C9F-92A776212D22}"/>
    <cellStyle name="Comma 2 2 2 6 2 2 2 2" xfId="3230" xr:uid="{6E5C4B35-8258-467A-858E-8B6F922E3D6D}"/>
    <cellStyle name="Comma 2 2 2 6 2 2 3" xfId="1677" xr:uid="{80E3746B-8AB3-4C3E-BA18-86321B7A78D1}"/>
    <cellStyle name="Comma 2 2 2 6 2 2 4" xfId="2880" xr:uid="{EFCD0447-3076-48C9-9BBD-166CA473C476}"/>
    <cellStyle name="Comma 2 2 2 6 2 3" xfId="2100" xr:uid="{AAA94AED-507B-430E-9F37-E3E2F6109B0A}"/>
    <cellStyle name="Comma 2 2 2 6 2 3 2" xfId="3122" xr:uid="{B8E08372-F5B1-4D94-9D3D-C728FC259BA1}"/>
    <cellStyle name="Comma 2 2 2 6 2 4" xfId="1902" xr:uid="{90B8A283-1F21-41FA-BF93-40BDF2AC7DA3}"/>
    <cellStyle name="Comma 2 2 2 6 2 4 2" xfId="2972" xr:uid="{C324EA31-3735-44C0-8137-61C7C005246E}"/>
    <cellStyle name="Comma 2 2 2 6 2 5" xfId="1369" xr:uid="{B1FD3AA2-D187-4DF4-B875-261D84C2C810}"/>
    <cellStyle name="Comma 2 2 2 6 2 6" xfId="2773" xr:uid="{DF3FC5B6-2DB1-42BA-86A8-BAE3913310A0}"/>
    <cellStyle name="Comma 2 2 2 6 3" xfId="538" xr:uid="{7BAA8289-26B7-4504-96E3-B7498BC4CE4B}"/>
    <cellStyle name="Comma 2 2 2 6 3 2" xfId="904" xr:uid="{AE3C3440-AC84-4E8D-9153-39438C5DD50F}"/>
    <cellStyle name="Comma 2 2 2 6 3 2 2" xfId="2343" xr:uid="{48269503-E820-4365-A5C1-11A3869C321A}"/>
    <cellStyle name="Comma 2 2 2 6 3 2 2 2" xfId="3247" xr:uid="{1350A3C3-E5F3-4D35-AE90-2ED4D9CD7292}"/>
    <cellStyle name="Comma 2 2 2 6 3 2 3" xfId="1725" xr:uid="{B86AEA0A-1593-44C4-93BA-8CAFA8365291}"/>
    <cellStyle name="Comma 2 2 2 6 3 2 4" xfId="2897" xr:uid="{125FEEE0-34D6-4ECD-BB34-2C9A3474995A}"/>
    <cellStyle name="Comma 2 2 2 6 3 3" xfId="2126" xr:uid="{6E8034F3-D408-47A8-B2A7-0CDCD88666B1}"/>
    <cellStyle name="Comma 2 2 2 6 3 3 2" xfId="3148" xr:uid="{BB2D335B-619F-4D1D-BCED-2420439110CF}"/>
    <cellStyle name="Comma 2 2 2 6 3 4" xfId="1949" xr:uid="{FC5F6086-4476-4877-ABF2-9A98381AF202}"/>
    <cellStyle name="Comma 2 2 2 6 3 4 2" xfId="2990" xr:uid="{EA0EDA54-ED6F-4C83-BFC1-1A5A4EDA7C8A}"/>
    <cellStyle name="Comma 2 2 2 6 3 5" xfId="1466" xr:uid="{995C7411-A741-40A5-9325-743690642A9B}"/>
    <cellStyle name="Comma 2 2 2 6 3 6" xfId="2798" xr:uid="{D3433D6F-344D-46DE-9C66-2EBDB0C8644D}"/>
    <cellStyle name="Comma 2 2 2 6 4" xfId="376" xr:uid="{8E24D45B-62BC-48AB-8E10-CEAB5C4DF434}"/>
    <cellStyle name="Comma 2 2 2 6 4 2" xfId="830" xr:uid="{F35B9ED5-CD09-43D3-8C3E-CCE798863FDA}"/>
    <cellStyle name="Comma 2 2 2 6 4 2 2" xfId="2206" xr:uid="{54FBC503-6909-45E2-B912-F2CF087366C9}"/>
    <cellStyle name="Comma 2 2 2 6 4 2 2 2" xfId="3189" xr:uid="{FDB6B8EF-FE74-4735-B5DB-C43B72F09B4A}"/>
    <cellStyle name="Comma 2 2 2 6 4 2 3" xfId="1584" xr:uid="{AC556C04-9A48-4471-A358-849F5D6AA191}"/>
    <cellStyle name="Comma 2 2 2 6 4 2 4" xfId="2839" xr:uid="{3E060371-2B97-49B5-9D20-631B9B63F56A}"/>
    <cellStyle name="Comma 2 2 2 6 4 3" xfId="2040" xr:uid="{28DB5147-D5F2-4103-A11B-6FF3C3884D48}"/>
    <cellStyle name="Comma 2 2 2 6 4 3 2" xfId="3062" xr:uid="{1C591EAB-D956-4902-85F3-C2B7EB92BDED}"/>
    <cellStyle name="Comma 2 2 2 6 4 4" xfId="1812" xr:uid="{9EBB10DD-6D7A-4AE5-A63D-6F291528B165}"/>
    <cellStyle name="Comma 2 2 2 6 4 4 2" xfId="2934" xr:uid="{6C7DFDB6-5EB9-4C23-BF11-A08C3A1DEAC6}"/>
    <cellStyle name="Comma 2 2 2 6 4 5" xfId="1249" xr:uid="{4ACB129D-842A-485C-BA1F-E3C9568AA6E0}"/>
    <cellStyle name="Comma 2 2 2 6 4 5 2" xfId="2724" xr:uid="{90643077-865C-4256-9F02-540663B36B60}"/>
    <cellStyle name="Comma 2 2 2 6 4 6" xfId="1160" xr:uid="{85AD7281-9156-40B6-9DCB-37CF26DE5B56}"/>
    <cellStyle name="Comma 2 2 2 6 4 7" xfId="2673" xr:uid="{FCAC54FC-19D9-429F-A2FB-6D15D6C1C0B1}"/>
    <cellStyle name="Comma 2 2 2 6 5" xfId="569" xr:uid="{56F9F26A-04FB-4630-821C-866FC203EDE7}"/>
    <cellStyle name="Comma 2 2 2 6 5 2" xfId="416" xr:uid="{F6B60ED0-E4BD-4DBC-8050-4E6C1C76B593}"/>
    <cellStyle name="Comma 2 2 2 6 5 2 2" xfId="853" xr:uid="{3D876C02-2B2F-44BD-89A7-943B2F093070}"/>
    <cellStyle name="Comma 2 2 2 6 5 2 3" xfId="2146" xr:uid="{FFA31A77-B1A4-4279-AA52-EFEAC359C777}"/>
    <cellStyle name="Comma 2 2 2 6 5 2 4" xfId="3159" xr:uid="{0CA67DDD-2D58-4A97-A8B1-951C2A08C912}"/>
    <cellStyle name="Comma 2 2 2 6 5 3" xfId="915" xr:uid="{A246884C-0D46-4CAB-BB70-80ECB99238B1}"/>
    <cellStyle name="Comma 2 2 2 6 5 3 2" xfId="1978" xr:uid="{6761FFD7-AE4D-45E3-BFDB-BFCE96C49E26}"/>
    <cellStyle name="Comma 2 2 2 6 5 3 3" xfId="3001" xr:uid="{33492711-798B-4AD9-95C9-A0CDE8E31556}"/>
    <cellStyle name="Comma 2 2 2 6 5 4" xfId="1501" xr:uid="{3A7A8027-FA2C-4640-B4CC-57CFFDE38938}"/>
    <cellStyle name="Comma 2 2 2 6 5 5" xfId="2809" xr:uid="{7CABB5BC-5A96-4D84-B081-03D2F79B310F}"/>
    <cellStyle name="Comma 2 2 2 6 6" xfId="600" xr:uid="{B3EF52B3-C804-42F9-8479-DE5D6BE63231}"/>
    <cellStyle name="Comma 2 2 2 6 6 2" xfId="926" xr:uid="{A8FC70C4-63C2-4587-B97A-4EF29FCEE258}"/>
    <cellStyle name="Comma 2 2 2 6 6 2 2" xfId="2246" xr:uid="{4DB1D141-F857-4A67-8481-174E591ACD5F}"/>
    <cellStyle name="Comma 2 2 2 6 6 2 3" xfId="3210" xr:uid="{DB22D13E-9154-46BA-A752-4A3284C5F4D2}"/>
    <cellStyle name="Comma 2 2 2 6 6 3" xfId="1851" xr:uid="{676813F7-7FEC-4783-9BB1-D37929F0E251}"/>
    <cellStyle name="Comma 2 2 2 6 6 3 2" xfId="2953" xr:uid="{E3D8F6A9-A44B-4B49-92CB-72D900A3A93F}"/>
    <cellStyle name="Comma 2 2 2 6 6 4" xfId="1623" xr:uid="{19A9DCAE-D3CE-49CD-A145-F8324D1CC07D}"/>
    <cellStyle name="Comma 2 2 2 6 6 5" xfId="2860" xr:uid="{9D90A499-9DD4-477D-8AC5-944BF0638065}"/>
    <cellStyle name="Comma 2 2 2 6 7" xfId="631" xr:uid="{F30AB994-EE26-43C4-94A3-43D1F78B086A}"/>
    <cellStyle name="Comma 2 2 2 6 7 2" xfId="937" xr:uid="{47E6DBA0-1D69-4A44-9FD4-FF79CB4358C8}"/>
    <cellStyle name="Comma 2 2 2 6 7 3" xfId="2074" xr:uid="{2D90FCC1-4049-43DB-8661-3A2E5CBC2362}"/>
    <cellStyle name="Comma 2 2 2 6 7 4" xfId="3096" xr:uid="{C7D76193-C461-42DA-80E6-E8D94D0E472B}"/>
    <cellStyle name="Comma 2 2 2 6 8" xfId="662" xr:uid="{87A4E858-A5E2-4D18-814A-6692F860EB05}"/>
    <cellStyle name="Comma 2 2 2 6 8 2" xfId="948" xr:uid="{2AA7AADE-2C7F-4F26-95D7-DA5E0A87280E}"/>
    <cellStyle name="Comma 2 2 2 6 8 3" xfId="1759" xr:uid="{2F7282AF-2254-4BAD-ADD7-D46B16CC8C8A}"/>
    <cellStyle name="Comma 2 2 2 6 8 4" xfId="2908" xr:uid="{E95FF76D-6E13-4D75-AAB1-057255892025}"/>
    <cellStyle name="Comma 2 2 2 6 9" xfId="693" xr:uid="{CD938BDA-F6CC-4238-BB68-F3EEA4F095E9}"/>
    <cellStyle name="Comma 2 2 2 6 9 2" xfId="959" xr:uid="{209BCC1F-D3C9-4807-8C94-D01FA430F881}"/>
    <cellStyle name="Comma 2 2 2 6 9 3" xfId="2408" xr:uid="{34EA3C58-3158-4F5C-8953-F50CE7326D64}"/>
    <cellStyle name="Comma 2 2 2 6 9 4" xfId="3258" xr:uid="{4340D502-59E1-4170-A42F-316B26085DF7}"/>
    <cellStyle name="Comma 2 2 2 7" xfId="514" xr:uid="{07189628-8350-4954-A12D-888973FE71D9}"/>
    <cellStyle name="Comma 2 2 2 7 2" xfId="1653" xr:uid="{DED02EF5-DFB4-450F-BC99-F7E959BC4DAE}"/>
    <cellStyle name="Comma 2 2 2 7 2 2" xfId="2275" xr:uid="{07D5738D-6229-43BD-807A-E99E0A928F3A}"/>
    <cellStyle name="Comma 2 2 2 7 3" xfId="1880" xr:uid="{E4A2A85E-E058-4E9F-8EBC-75A94E2EB89A}"/>
    <cellStyle name="Comma 2 2 2 7 4" xfId="1327" xr:uid="{5B0D06BF-9AA7-44A4-A1AC-CAF0F139DC2A}"/>
    <cellStyle name="Comma 2 2 2 8" xfId="544" xr:uid="{E6AB47B3-72E1-4108-B675-95848E1F285A}"/>
    <cellStyle name="Comma 2 2 2 8 2" xfId="1702" xr:uid="{80FA54DA-744F-44AB-AE5E-F215C500ECF4}"/>
    <cellStyle name="Comma 2 2 2 8 2 2" xfId="2320" xr:uid="{C3311622-20C7-4F59-9BF8-FB68CE5F36DE}"/>
    <cellStyle name="Comma 2 2 2 8 3" xfId="1926" xr:uid="{EF03EFEC-5555-424D-921A-576D68784F0B}"/>
    <cellStyle name="Comma 2 2 2 9" xfId="575" xr:uid="{60D830D2-96F3-4B80-9FCB-4EEA6FC291DA}"/>
    <cellStyle name="Comma 2 2 2 9 2" xfId="2130" xr:uid="{3BCF0A30-6DC9-4E2C-AB37-450C8B1C1A01}"/>
    <cellStyle name="Comma 2 2 2 9 3" xfId="1955" xr:uid="{7407F4A8-D29B-4713-977C-1F6FD7F7AB0B}"/>
    <cellStyle name="Comma 2 2 20 2" xfId="367" xr:uid="{C627F2E7-3C3F-4DAE-AD45-C232FF994074}"/>
    <cellStyle name="Comma 2 2 20 2 2" xfId="1570" xr:uid="{E6870206-416F-44F1-A427-9AA4C4551475}"/>
    <cellStyle name="Comma 2 2 20 2 2 2" xfId="2191" xr:uid="{B26A4748-1DAA-4067-B805-55D51E3B9090}"/>
    <cellStyle name="Comma 2 2 20 2 3" xfId="1798" xr:uid="{24DCFE42-4E56-4E88-8CAC-A2C1A28FD4CA}"/>
    <cellStyle name="Comma 2 2 20 2 4" xfId="1236" xr:uid="{890239F9-1141-43C6-888C-8F15B11694BA}"/>
    <cellStyle name="Comma 2 2 3" xfId="189" xr:uid="{5CCB4902-E876-4D35-8B97-68CB412C3155}"/>
    <cellStyle name="Comma 2 2 3 2" xfId="387" xr:uid="{8C676702-574B-40AD-A59C-C99E38CC632F}"/>
    <cellStyle name="Comma 2 2 3 2 2" xfId="1577" xr:uid="{1D25C6F8-9C5A-42D8-BEC8-B3366AB65A40}"/>
    <cellStyle name="Comma 2 2 3 2 2 2" xfId="2198" xr:uid="{6D3745DF-3978-46A8-8146-C750F68298D2}"/>
    <cellStyle name="Comma 2 2 3 2 3" xfId="1805" xr:uid="{64A84A95-631F-48E6-B237-DEAEC8C28BCA}"/>
    <cellStyle name="Comma 2 2 3 2 4" xfId="1244" xr:uid="{6F530A3C-A289-41D9-932F-C1D54C2FC79A}"/>
    <cellStyle name="Comma 2 2 3 3" xfId="1605" xr:uid="{05FFDB5E-1AA1-47C4-A7F8-D155DDF8C59F}"/>
    <cellStyle name="Comma 2 2 3 3 2" xfId="2226" xr:uid="{390E81B5-0500-4843-B499-F7FC944EFDC2}"/>
    <cellStyle name="Comma 2 2 3 4" xfId="1832" xr:uid="{46D7DBBE-4C30-4A3D-A117-CAFE22379C1A}"/>
    <cellStyle name="Comma 2 2 4" xfId="482" xr:uid="{6EF755A6-27F6-4964-BD77-00CBF1DD2B03}"/>
    <cellStyle name="Comma 2 2 4 2" xfId="1645" xr:uid="{D34CBF31-925E-4232-8FA3-5E414DC4E836}"/>
    <cellStyle name="Comma 2 2 4 2 2" xfId="2267" xr:uid="{0DAFD752-AE98-4439-842D-27183E3E5DCB}"/>
    <cellStyle name="Comma 2 2 4 3" xfId="1872" xr:uid="{5DE7FED0-4456-4BE7-B18F-42F1BB0F61C1}"/>
    <cellStyle name="Comma 2 2 5" xfId="513" xr:uid="{CE3509B7-4B8C-4BD4-AC9F-6E5524F88D1C}"/>
    <cellStyle name="Comma 2 2 5 2" xfId="1656" xr:uid="{EA9C1C77-DE4E-4221-AED6-2268A176FB08}"/>
    <cellStyle name="Comma 2 2 5 2 2" xfId="2278" xr:uid="{579AEE7B-8668-4E08-8952-904E281027F1}"/>
    <cellStyle name="Comma 2 2 5 2 2 2" xfId="3222" xr:uid="{D0E94612-B187-4E49-94C7-60CDBD59A0AB}"/>
    <cellStyle name="Comma 2 2 5 2 3" xfId="2872" xr:uid="{0F76D3A7-54E4-46BB-82D4-BDA5EB47AE28}"/>
    <cellStyle name="Comma 2 2 5 3" xfId="2090" xr:uid="{E98EA318-4EC9-481A-ADFF-1458C98562A3}"/>
    <cellStyle name="Comma 2 2 5 3 2" xfId="3112" xr:uid="{B972029B-4F99-4089-9F52-1F2D2024774B}"/>
    <cellStyle name="Comma 2 2 5 4" xfId="57" xr:uid="{36546166-9A4F-4A19-82E7-B5C96081282D}"/>
    <cellStyle name="Comma 2 2 5 4 2" xfId="168" xr:uid="{86F2D07F-E32B-414B-9944-7629AF85C134}"/>
    <cellStyle name="Comma 2 2 5 4 2 2" xfId="236" xr:uid="{4425ED54-BF15-4922-8896-CC13BF1300B4}"/>
    <cellStyle name="Comma 2 2 5 4 2 2 2" xfId="2209" xr:uid="{7617C011-8174-42CF-ACEC-0CC0484FE5C3}"/>
    <cellStyle name="Comma 2 2 5 4 2 2 2 2" xfId="3192" xr:uid="{16765FAD-6863-4E64-8DC6-8FBB87664D33}"/>
    <cellStyle name="Comma 2 2 5 4 2 2 3" xfId="1587" xr:uid="{D82D0885-B304-428B-AB6F-15FB6E3AF3A4}"/>
    <cellStyle name="Comma 2 2 5 4 2 2 4" xfId="2842" xr:uid="{85604C13-EC27-4BDD-96CF-EE6FFC17623F}"/>
    <cellStyle name="Comma 2 2 5 4 2 3" xfId="397" xr:uid="{BE44EF07-57D9-41DB-BB31-4B17F0C1CC90}"/>
    <cellStyle name="Comma 2 2 5 4 2 3 2" xfId="2043" xr:uid="{D35FAB01-299E-4EBC-891B-6997D3181352}"/>
    <cellStyle name="Comma 2 2 5 4 2 3 3" xfId="3065" xr:uid="{CB3449DA-302F-4AC1-A420-323BB8533A66}"/>
    <cellStyle name="Comma 2 2 5 4 2 4" xfId="840" xr:uid="{29CD2F1B-BAFB-4CDA-8021-816898A5C136}"/>
    <cellStyle name="Comma 2 2 5 4 2 4 2" xfId="414" xr:uid="{A0F98D80-2F40-4513-AF65-C79D639C7D45}"/>
    <cellStyle name="Comma 2 2 5 4 2 4 2 2" xfId="851" xr:uid="{37168B00-1224-4F48-A5D0-537669E1EA37}"/>
    <cellStyle name="Comma 2 2 5 4 2 4 3" xfId="1815" xr:uid="{B5AF40DD-3F57-42C5-8A00-FC2A9517AF61}"/>
    <cellStyle name="Comma 2 2 5 4 2 4 4" xfId="2937" xr:uid="{CA0B1054-B76A-4CF1-A345-0DAB28C79377}"/>
    <cellStyle name="Comma 2 2 5 4 2 5" xfId="1032" xr:uid="{AE9183C8-869A-49AA-9C7C-C64CD609E0BA}"/>
    <cellStyle name="Comma 2 2 5 4 2 5 2" xfId="1252" xr:uid="{EF25E27C-D0A5-428F-BA1E-3B49AF5CA4CD}"/>
    <cellStyle name="Comma 2 2 5 4 2 5 3" xfId="2727" xr:uid="{1A2CAEAC-67C6-4538-98E9-1B33AD3F6247}"/>
    <cellStyle name="Comma 2 2 5 4 2 6" xfId="1163" xr:uid="{2BF7AC97-CB4F-4B97-AD23-07B83B322BB4}"/>
    <cellStyle name="Comma 2 2 5 4 2 7" xfId="2676" xr:uid="{2D40328A-3FC9-464E-81E7-CD4A009881A6}"/>
    <cellStyle name="Comma 2 2 5 4 3" xfId="1883" xr:uid="{6B063B80-A7B2-4D70-94C5-5FC8AED61F73}"/>
    <cellStyle name="Comma 2 2 5 4 4" xfId="2964" xr:uid="{ACA1357D-B584-405E-819F-2E53F3F9611F}"/>
    <cellStyle name="Comma 2 2 5 5" xfId="1335" xr:uid="{7D2FA0BE-86E3-4F70-9C36-0C63735966BB}"/>
    <cellStyle name="Comma 2 2 5 6" xfId="2763" xr:uid="{92C636C4-E597-454C-988E-5512FC543ACB}"/>
    <cellStyle name="Comma 2 2 6" xfId="543" xr:uid="{E2F700E8-DC0E-47EF-8AE0-621EC737DED1}"/>
    <cellStyle name="Comma 2 2 6 2" xfId="1701" xr:uid="{1F6FDFDA-2EAE-4465-99A1-7711C12EAEB8}"/>
    <cellStyle name="Comma 2 2 6 2 2" xfId="2319" xr:uid="{2EAF0DE7-65CE-4F30-92CB-B5E535643213}"/>
    <cellStyle name="Comma 2 2 6 3" xfId="1925" xr:uid="{EE30CFF9-6065-4708-998E-115017612757}"/>
    <cellStyle name="Comma 2 2 7" xfId="574" xr:uid="{D84F4F0A-79CD-48F4-AD8C-DC71D55E8BB0}"/>
    <cellStyle name="Comma 2 2 7 2" xfId="2129" xr:uid="{2FA127C5-2F4E-45CB-9CA5-611D2C1F3562}"/>
    <cellStyle name="Comma 2 2 7 3" xfId="1954" xr:uid="{A135C65B-84DA-46B4-ADB9-64D4E1A73D14}"/>
    <cellStyle name="Comma 2 2 8" xfId="605" xr:uid="{8C8624F7-B1EB-4E36-8BC3-A6FC9F27636B}"/>
    <cellStyle name="Comma 2 2 9" xfId="636" xr:uid="{7A162187-5956-4F6D-94D8-4667F99E1477}"/>
    <cellStyle name="Comma 2 20" xfId="2580" xr:uid="{338A24B9-B5DF-42C5-8C70-0A61F8B3C6A1}"/>
    <cellStyle name="Comma 2 3" xfId="122" xr:uid="{6300FCB6-3258-4CD6-A507-79664A1CDE36}"/>
    <cellStyle name="Comma 2 3 10" xfId="642" xr:uid="{C5983260-AD9B-4E22-A743-27648A4FD073}"/>
    <cellStyle name="Comma 2 3 10 2" xfId="940" xr:uid="{52EB252F-4904-4A3D-9E4C-0D970553DFCB}"/>
    <cellStyle name="Comma 2 3 10 3" xfId="2064" xr:uid="{D8922F82-BD42-4C52-A843-F0D3A6C36936}"/>
    <cellStyle name="Comma 2 3 10 4" xfId="3086" xr:uid="{B4E53761-4A61-4A24-8BC4-598B732C585B}"/>
    <cellStyle name="Comma 2 3 11" xfId="673" xr:uid="{F439CFEB-A96F-4AB8-81BC-106E48AED198}"/>
    <cellStyle name="Comma 2 3 11 2" xfId="951" xr:uid="{CF2185F9-D4BA-4CB3-8D7C-BD2A5A35A0CC}"/>
    <cellStyle name="Comma 2 3 11 3" xfId="1756" xr:uid="{3B957825-8CC9-4239-AB46-AA011F9B7DF0}"/>
    <cellStyle name="Comma 2 3 11 4" xfId="2905" xr:uid="{FD0D032A-F711-4771-A878-0F93A1A9F2A4}"/>
    <cellStyle name="Comma 2 3 12" xfId="704" xr:uid="{5EC42EE2-911E-4CD7-9560-9A737B2DFC2E}"/>
    <cellStyle name="Comma 2 3 12 2" xfId="962" xr:uid="{81676222-346F-4A12-A0E5-4AC940F2A870}"/>
    <cellStyle name="Comma 2 3 12 3" xfId="2378" xr:uid="{2DFB7FDA-CC17-4FCB-A5FA-7570643F283D}"/>
    <cellStyle name="Comma 2 3 12 4" xfId="3255" xr:uid="{32BF445A-4BF3-4A13-8218-3A0E5CB07AC4}"/>
    <cellStyle name="Comma 2 3 13" xfId="735" xr:uid="{3F47C0EF-4617-48BE-85F1-4DEE1EF76717}"/>
    <cellStyle name="Comma 2 3 13 2" xfId="973" xr:uid="{4E2FFB8D-91BD-47A2-93D9-CA703AB2F075}"/>
    <cellStyle name="Comma 2 3 13 3" xfId="2440" xr:uid="{816C79AA-5C57-4B92-B96C-4EDAA55A7F94}"/>
    <cellStyle name="Comma 2 3 13 4" xfId="3261" xr:uid="{5555A7AB-D362-4F6C-BB0C-74C9CF53D7C0}"/>
    <cellStyle name="Comma 2 3 14" xfId="475" xr:uid="{ADDA9610-33B3-41EF-BADC-5C94C3776402}"/>
    <cellStyle name="Comma 2 3 14 10" xfId="725" xr:uid="{73BDA2D3-B8E0-4030-8C02-428342BABAA9}"/>
    <cellStyle name="Comma 2 3 14 11" xfId="758" xr:uid="{BA936348-B3A5-43CA-BC17-A44753E8CDDD}"/>
    <cellStyle name="Comma 2 3 14 12" xfId="790" xr:uid="{4BD8F1A0-648D-4C52-82D3-9905039DA9C8}"/>
    <cellStyle name="Comma 2 3 14 2" xfId="383" xr:uid="{8C2C256B-07AC-4AE2-A7F6-2F955CCE1864}"/>
    <cellStyle name="Comma 2 3 14 2 2" xfId="1678" xr:uid="{27322F2A-DF8F-4CED-B2C4-D3BCB505D4AD}"/>
    <cellStyle name="Comma 2 3 14 2 2 2" xfId="2298" xr:uid="{1063B375-F9FE-4D57-8E2D-88284AFD7D08}"/>
    <cellStyle name="Comma 2 3 14 2 3" xfId="1903" xr:uid="{28D06727-8363-469B-9831-F66DDD808593}"/>
    <cellStyle name="Comma 2 3 14 3" xfId="508" xr:uid="{296525AE-BFD2-4F03-9944-0F5E263E9531}"/>
    <cellStyle name="Comma 2 3 14 3 2" xfId="1726" xr:uid="{638DCDBE-9AD5-4F16-AC09-CAC938A5EB72}"/>
    <cellStyle name="Comma 2 3 14 3 2 2" xfId="2344" xr:uid="{078A0C19-8BB2-439A-A71B-3376192743F1}"/>
    <cellStyle name="Comma 2 3 14 3 3" xfId="1950" xr:uid="{7003597D-3261-41F3-B2F7-3049BA7975D9}"/>
    <cellStyle name="Comma 2 3 14 4" xfId="539" xr:uid="{6370FD3F-EA1C-4A87-AA92-1AC66288A089}"/>
    <cellStyle name="Comma 2 3 14 4 2" xfId="2147" xr:uid="{4AE73305-9319-42BC-B56B-571392A4F933}"/>
    <cellStyle name="Comma 2 3 14 4 3" xfId="1979" xr:uid="{0B96F09A-2AE2-4D12-AD55-F8EEEA203FF4}"/>
    <cellStyle name="Comma 2 3 14 5" xfId="570" xr:uid="{71964CF7-B11E-465C-9658-BFF0AB6593CA}"/>
    <cellStyle name="Comma 2 3 14 6" xfId="601" xr:uid="{29F5FAB4-221C-4500-B152-F3768C605D56}"/>
    <cellStyle name="Comma 2 3 14 7" xfId="632" xr:uid="{CD6C566F-E3F5-494A-8AA3-8998DA4F2CF5}"/>
    <cellStyle name="Comma 2 3 14 8" xfId="663" xr:uid="{7CA559B8-75F3-4A11-8C11-D0369A8646C9}"/>
    <cellStyle name="Comma 2 3 14 9" xfId="694" xr:uid="{9D76E88C-74CA-484B-AEA7-683DED608ED7}"/>
    <cellStyle name="Comma 2 3 15" xfId="769" xr:uid="{D9A3CB63-498C-4D29-BEC9-B5D5966B7373}"/>
    <cellStyle name="Comma 2 3 15 2" xfId="985" xr:uid="{78B53B99-DC59-4645-91E4-34D3AC385754}"/>
    <cellStyle name="Comma 2 3 15 3" xfId="2500" xr:uid="{54C21368-CEDD-4793-BD6F-6F8883CB2DDF}"/>
    <cellStyle name="Comma 2 3 15 4" xfId="3272" xr:uid="{7E305A32-86E1-4EB8-ADBE-451584A4122B}"/>
    <cellStyle name="Comma 2 3 16" xfId="444" xr:uid="{59BB66A8-5CF6-4213-89E9-4BC5ADDD371A}"/>
    <cellStyle name="Comma 2 3 16 2" xfId="2526" xr:uid="{C51D1FB5-AAA1-4231-B036-1F9B27E522A7}"/>
    <cellStyle name="Comma 2 3 16 3" xfId="3284" xr:uid="{08B1D1DD-236C-4A3B-A315-CC2C48A4ED49}"/>
    <cellStyle name="Comma 2 3 17" xfId="869" xr:uid="{E46461A3-3A26-4FFD-8520-19647BACA0FD}"/>
    <cellStyle name="Comma 2 3 17 2" xfId="2570" xr:uid="{B5B615C2-E1FC-4E29-8C9E-DF80E25B8117}"/>
    <cellStyle name="Comma 2 3 17 3" xfId="3295" xr:uid="{A1F1D693-03E6-43AB-80DD-5214690D4F71}"/>
    <cellStyle name="Comma 2 3 18" xfId="1064" xr:uid="{1082FB27-73CC-42A6-8CCC-2EB6A0925DA9}"/>
    <cellStyle name="Comma 2 3 18 2" xfId="1271" xr:uid="{72AFBF7E-B060-48A5-B346-0B9C449C105D}"/>
    <cellStyle name="Comma 2 3 18 3" xfId="2737" xr:uid="{6145DA5B-2CFF-4732-9B21-243AD18C17AB}"/>
    <cellStyle name="Comma 2 3 19" xfId="1181" xr:uid="{75A7FE68-D499-4064-A45E-AFA2B2F39F1F}"/>
    <cellStyle name="Comma 2 3 2" xfId="202" xr:uid="{7E2F1DFB-5EC3-4618-8DE1-4E56CC55EB90}"/>
    <cellStyle name="Comma 2 3 2 2" xfId="396" xr:uid="{50AB8248-9ABD-4E06-B371-87D62E499E3D}"/>
    <cellStyle name="Comma 2 3 2 2 2" xfId="2208" xr:uid="{F57BE13D-4993-4A27-8B08-CFDDC9F76796}"/>
    <cellStyle name="Comma 2 3 2 2 2 2" xfId="3191" xr:uid="{872ED304-9354-4C20-9254-7BF771737E3E}"/>
    <cellStyle name="Comma 2 3 2 2 3" xfId="1586" xr:uid="{4F414300-7BC5-43CB-A698-F369F22DF643}"/>
    <cellStyle name="Comma 2 3 2 2 4" xfId="2841" xr:uid="{02DAD327-FDF2-4BE0-BB88-9A8307385B09}"/>
    <cellStyle name="Comma 2 3 2 3" xfId="839" xr:uid="{DD9BD442-7214-420F-92C7-249516271832}"/>
    <cellStyle name="Comma 2 3 2 3 2" xfId="2042" xr:uid="{AB281AE8-AD9E-44E2-B4FF-0EEC301CCDA8}"/>
    <cellStyle name="Comma 2 3 2 3 3" xfId="3064" xr:uid="{FE1A1122-A3E3-48BB-963D-1AC3FCEC2B0A}"/>
    <cellStyle name="Comma 2 3 2 4" xfId="1076" xr:uid="{DBBBC0E0-3BD6-4D61-A617-E6F9A9F8DDC9}"/>
    <cellStyle name="Comma 2 3 2 4 2" xfId="1814" xr:uid="{6070043E-87D3-41EB-A46F-7E4F0DFB28E1}"/>
    <cellStyle name="Comma 2 3 2 4 3" xfId="2936" xr:uid="{E268346C-9AA0-4522-BC30-570C45435806}"/>
    <cellStyle name="Comma 2 3 2 5" xfId="1251" xr:uid="{42F37FAD-AB6F-457D-BE24-79E978017CEB}"/>
    <cellStyle name="Comma 2 3 2 5 2" xfId="2726" xr:uid="{CB720BBC-B402-473A-A46B-31DEB8ACE9B5}"/>
    <cellStyle name="Comma 2 3 2 6" xfId="36" xr:uid="{60AB8FE3-503C-42ED-A2E8-B88875C65CF9}"/>
    <cellStyle name="Comma 2 3 2 6 2" xfId="124" xr:uid="{ADD53170-210C-4064-96B2-9A78D82D76B0}"/>
    <cellStyle name="Comma 2 3 2 6 2 2" xfId="2151" xr:uid="{80021643-8779-4428-9977-E42AA7525B8B}"/>
    <cellStyle name="Comma 2 3 2 6 3" xfId="1762" xr:uid="{4D228E42-7E41-41DB-A76D-E61AF25F8ED5}"/>
    <cellStyle name="Comma 2 3 2 6 4" xfId="1201" xr:uid="{BA676CDC-2290-497D-9F79-864DDFF0F3B0}"/>
    <cellStyle name="Comma 2 3 2 7" xfId="1162" xr:uid="{450FFCF1-E362-4BEF-B5E1-FE9C38857BFC}"/>
    <cellStyle name="Comma 2 3 2 8" xfId="2675" xr:uid="{80D0D06B-29BC-4F47-990A-EEC71A46B7D5}"/>
    <cellStyle name="Comma 2 3 20" xfId="2694" xr:uid="{88D6E226-939D-4D7C-B4C2-21B0220217B2}"/>
    <cellStyle name="Comma 2 3 3" xfId="293" xr:uid="{1B812FD0-4393-49C7-BA72-0EAAF22D23F8}"/>
    <cellStyle name="Comma 2 3 3 2" xfId="395" xr:uid="{3C4A24FA-E600-435F-A12C-FBDEB2CCD093}"/>
    <cellStyle name="Comma 2 3 3 2 2" xfId="2207" xr:uid="{47A85D46-1951-441E-965A-656ADFCB3F40}"/>
    <cellStyle name="Comma 2 3 3 2 2 2" xfId="3190" xr:uid="{A1787EF4-B4BE-46EB-B290-72A608509B4F}"/>
    <cellStyle name="Comma 2 3 3 2 3" xfId="1585" xr:uid="{ED5B8F49-520B-4F36-AAFC-9C888C4D54B2}"/>
    <cellStyle name="Comma 2 3 3 2 4" xfId="2840" xr:uid="{6619660F-F31F-4DAB-8710-F4DFCF34E362}"/>
    <cellStyle name="Comma 2 3 3 3" xfId="838" xr:uid="{E5302272-010A-40D0-8FCC-F3AB5DD6DAF2}"/>
    <cellStyle name="Comma 2 3 3 3 2" xfId="2041" xr:uid="{5D419E35-FE1F-4D69-8E67-D0F2BE9A1DC2}"/>
    <cellStyle name="Comma 2 3 3 3 3" xfId="3063" xr:uid="{618878AB-2AD0-49AE-A3D9-C4CBB7CF3676}"/>
    <cellStyle name="Comma 2 3 3 4" xfId="1813" xr:uid="{C42DA397-D0F6-4169-AA52-60E941B58177}"/>
    <cellStyle name="Comma 2 3 3 4 2" xfId="2935" xr:uid="{DDAD1290-CEF3-4EFD-AA17-4E70BDCD6C32}"/>
    <cellStyle name="Comma 2 3 3 5" xfId="1250" xr:uid="{FC30C900-5023-414E-A46C-6944D711145D}"/>
    <cellStyle name="Comma 2 3 3 5 2" xfId="2725" xr:uid="{9A07D3B9-2B35-4D80-B164-35882E059ED8}"/>
    <cellStyle name="Comma 2 3 3 6" xfId="1161" xr:uid="{D8193849-8840-4F42-B75F-F9BC5AD2D0D2}"/>
    <cellStyle name="Comma 2 3 3 7" xfId="2674" xr:uid="{CE48A334-E6D4-4932-BBFC-FC2FA257A63D}"/>
    <cellStyle name="Comma 2 3 4" xfId="394" xr:uid="{899DE78A-E319-440D-96A1-EF7B91D56171}"/>
    <cellStyle name="Comma 2 3 4 2" xfId="837" xr:uid="{AA524B98-0CBD-4C14-ADDB-1BC43200C747}"/>
    <cellStyle name="Comma 2 3 4 2 2" xfId="2205" xr:uid="{64CA7B11-5109-4BF6-850A-205D1014D14D}"/>
    <cellStyle name="Comma 2 3 4 2 2 2" xfId="3188" xr:uid="{6F0BAF51-5544-4257-8400-A7A458347EFA}"/>
    <cellStyle name="Comma 2 3 4 2 3" xfId="1583" xr:uid="{4B42E5F2-1E6D-4A42-B6A7-A423FC3203F5}"/>
    <cellStyle name="Comma 2 3 4 2 4" xfId="2838" xr:uid="{8FF3047A-D829-4084-8DA1-BC378AF7C5C7}"/>
    <cellStyle name="Comma 2 3 4 3" xfId="2039" xr:uid="{6F27B1AE-5483-4A49-8BF2-05A0BD97DDC8}"/>
    <cellStyle name="Comma 2 3 4 3 2" xfId="3061" xr:uid="{FB993BF6-03BA-46DD-B791-A032D3FC36BC}"/>
    <cellStyle name="Comma 2 3 4 4" xfId="1811" xr:uid="{0F9595FC-F01A-411C-B134-AEF38E0DAB0C}"/>
    <cellStyle name="Comma 2 3 4 4 2" xfId="2933" xr:uid="{EAA725D6-A916-4417-BF8A-17EE57B2832A}"/>
    <cellStyle name="Comma 2 3 4 5" xfId="1248" xr:uid="{DCCF6C12-B961-4CCF-82D3-488DD5171F34}"/>
    <cellStyle name="Comma 2 3 4 5 2" xfId="2723" xr:uid="{7BC34A3E-CB7F-4D4B-B892-B54696905AF2}"/>
    <cellStyle name="Comma 2 3 4 6" xfId="1159" xr:uid="{675D08B1-EA8E-490C-8F06-902B4A811EC7}"/>
    <cellStyle name="Comma 2 3 4 7" xfId="2672" xr:uid="{C9611254-AA1E-41F6-B41B-A2B059CE88AD}"/>
    <cellStyle name="Comma 2 3 5" xfId="487" xr:uid="{E65F38EF-DA1F-4546-A06B-2F355567C2EA}"/>
    <cellStyle name="Comma 2 3 5 2" xfId="884" xr:uid="{E4C19D05-B19E-428E-988A-DEF0B0A548F3}"/>
    <cellStyle name="Comma 2 3 5 2 2" xfId="2277" xr:uid="{C066E3FE-A1FB-4561-9B5E-B633579971C0}"/>
    <cellStyle name="Comma 2 3 5 2 2 2" xfId="3221" xr:uid="{F2CD8470-A072-4A47-95FB-D8057EF94947}"/>
    <cellStyle name="Comma 2 3 5 2 3" xfId="1655" xr:uid="{9384FA9F-D4C5-481D-82D8-516C2495BF77}"/>
    <cellStyle name="Comma 2 3 5 2 4" xfId="2871" xr:uid="{1ACEB386-A9F1-4462-8915-7BB130B38042}"/>
    <cellStyle name="Comma 2 3 5 3" xfId="2089" xr:uid="{D39495C9-43F8-4E25-A677-A9BBB6B1E98F}"/>
    <cellStyle name="Comma 2 3 5 3 2" xfId="3111" xr:uid="{673EE82D-A652-4901-A314-E3B180134B82}"/>
    <cellStyle name="Comma 2 3 5 4" xfId="1882" xr:uid="{B72749FA-BA19-4120-8B14-8644F0FA7A4D}"/>
    <cellStyle name="Comma 2 3 5 4 2" xfId="2963" xr:uid="{4B161C1D-E21C-45EB-957A-352CBCCB6A89}"/>
    <cellStyle name="Comma 2 3 5 5" xfId="1333" xr:uid="{19504D32-C7C5-4E40-8999-95AA5D5F1384}"/>
    <cellStyle name="Comma 2 3 5 6" xfId="2762" xr:uid="{A27A5B69-FB77-4C9A-9F2D-73DA32694904}"/>
    <cellStyle name="Comma 2 3 6" xfId="519" xr:uid="{0137B5EB-07B0-48B8-A182-A044ABB2C29E}"/>
    <cellStyle name="Comma 2 3 6 2" xfId="896" xr:uid="{3AB0565E-29C2-44A5-815B-8CA078C6A44D}"/>
    <cellStyle name="Comma 2 3 6 2 2" xfId="2292" xr:uid="{744D1F88-8D7A-4C37-96D6-AA842D13D969}"/>
    <cellStyle name="Comma 2 3 6 2 3" xfId="1672" xr:uid="{629490BB-11CB-4BD3-9462-4EDEFFC0AE27}"/>
    <cellStyle name="Comma 2 3 6 3" xfId="1897" xr:uid="{7FB2419B-3922-4D7F-8F0F-8E027A8BD8DA}"/>
    <cellStyle name="Comma 2 3 6 4" xfId="1363" xr:uid="{E5616F39-3A13-49B5-B0EB-EC1B26707EC8}"/>
    <cellStyle name="Comma 2 3 7" xfId="549" xr:uid="{AA40BF81-45B6-4E2C-9FD9-421DFCEE0E0C}"/>
    <cellStyle name="Comma 2 3 7 2" xfId="907" xr:uid="{B2C4D096-1B5E-4014-AFF5-CD7C9C0B2BD5}"/>
    <cellStyle name="Comma 2 3 7 2 2" xfId="2325" xr:uid="{654A6ADC-EDBD-45E0-869B-EA4CC143CC02}"/>
    <cellStyle name="Comma 2 3 7 2 2 2" xfId="3239" xr:uid="{3EB70D9C-B91C-4E92-92D4-370AC28AF9F1}"/>
    <cellStyle name="Comma 2 3 7 2 3" xfId="1707" xr:uid="{093B03E3-9ADB-47B1-8B59-4DE1C1623B04}"/>
    <cellStyle name="Comma 2 3 7 2 4" xfId="2889" xr:uid="{B2376280-B6E7-4AD7-9637-11814824C71C}"/>
    <cellStyle name="Comma 2 3 7 3" xfId="2118" xr:uid="{37701B68-5DFD-4CBF-BF6E-1132073BCF3B}"/>
    <cellStyle name="Comma 2 3 7 3 2" xfId="3140" xr:uid="{E11DD509-28D6-418B-A83D-B603355EC876}"/>
    <cellStyle name="Comma 2 3 7 4" xfId="1931" xr:uid="{E3DEF830-44AF-4FEB-9C03-30F69D0D4220}"/>
    <cellStyle name="Comma 2 3 7 4 2" xfId="2982" xr:uid="{1B4C1227-EA6E-444E-BBD8-B129C21221AF}"/>
    <cellStyle name="Comma 2 3 7 5" xfId="1455" xr:uid="{1DDD1F2E-69A5-442A-AA15-DF2B4C7074B7}"/>
    <cellStyle name="Comma 2 3 7 6" xfId="2790" xr:uid="{650C8967-932D-4EA3-B7CF-57454C9BFCFB}"/>
    <cellStyle name="Comma 2 3 8" xfId="580" xr:uid="{D0FD4C50-EDB0-4FB8-804E-45D939452455}"/>
    <cellStyle name="Comma 2 3 8 2" xfId="918" xr:uid="{4FB9E821-6DEB-4866-A5F2-83C581CCA4B6}"/>
    <cellStyle name="Comma 2 3 8 2 2" xfId="2133" xr:uid="{848C692B-BE4D-449B-AEB0-56A895CED056}"/>
    <cellStyle name="Comma 2 3 8 2 3" xfId="3151" xr:uid="{E54B5D63-F87A-4EFB-A49B-B1EEC52B9ECF}"/>
    <cellStyle name="Comma 2 3 8 3" xfId="1960" xr:uid="{74549397-3768-4C31-8D93-D37CB392E030}"/>
    <cellStyle name="Comma 2 3 8 3 2" xfId="2993" xr:uid="{26777921-98DA-46E9-BF3D-BA7038F30BBD}"/>
    <cellStyle name="Comma 2 3 8 4" xfId="1473" xr:uid="{E9131B69-0EBF-4EFE-8BC3-ACF620869935}"/>
    <cellStyle name="Comma 2 3 8 5" xfId="2801" xr:uid="{855237A8-463B-434C-9520-D27EA6FDACC2}"/>
    <cellStyle name="Comma 2 3 9" xfId="611" xr:uid="{5C549892-1C9E-4186-92B5-4EC37D2B813C}"/>
    <cellStyle name="Comma 2 3 9 2" xfId="929" xr:uid="{03338E89-EECA-4AE6-94A0-F3BD96E02D05}"/>
    <cellStyle name="Comma 2 3 9 2 2" xfId="2232" xr:uid="{C07FB018-D3D9-4909-9D11-C008CC85753F}"/>
    <cellStyle name="Comma 2 3 9 2 3" xfId="3201" xr:uid="{BDFE3227-104A-4140-8F72-64566FFEC787}"/>
    <cellStyle name="Comma 2 3 9 3" xfId="1837" xr:uid="{3E341EDD-D820-496C-A715-2B816D88C0FF}"/>
    <cellStyle name="Comma 2 3 9 3 2" xfId="2945" xr:uid="{BD6EC0ED-7ECB-4991-AA3D-4155BFA74B96}"/>
    <cellStyle name="Comma 2 3 9 4" xfId="1611" xr:uid="{ACBE85C4-5251-45DF-9AE4-ECE441A8EF5D}"/>
    <cellStyle name="Comma 2 3 9 5" xfId="2851" xr:uid="{5BCB0B87-7AB6-48A1-B354-401F663885A7}"/>
    <cellStyle name="Comma 2 4" xfId="211" xr:uid="{82D35673-38A1-4AFF-9676-B3D84F4BB5C6}"/>
    <cellStyle name="Comma 2 4 2" xfId="473" xr:uid="{173788B2-1E02-43BD-B2DA-3AAAAA8253B7}"/>
    <cellStyle name="Comma 2 4 2 10" xfId="756" xr:uid="{6FC07830-C63D-4209-849E-8457D6FCB27A}"/>
    <cellStyle name="Comma 2 4 2 11" xfId="788" xr:uid="{5993AA53-65D0-4E6E-8AF5-F1F3F3652A40}"/>
    <cellStyle name="Comma 2 4 2 2" xfId="506" xr:uid="{52293C79-7142-44C0-A05B-CCD8337448F4}"/>
    <cellStyle name="Comma 2 4 2 2 2" xfId="1430" xr:uid="{557F8B7F-D0CB-43E7-B6C0-2E5C7F0D922B}"/>
    <cellStyle name="Comma 2 4 2 2 2 2" xfId="1690" xr:uid="{3DD3FB24-95A6-4581-AC19-9F30298ECB5C}"/>
    <cellStyle name="Comma 2 4 2 2 2 2 2" xfId="2308" xr:uid="{BD175DDA-E448-4F82-828E-CA9BBFD1AADB}"/>
    <cellStyle name="Comma 2 4 2 2 2 2 2 2" xfId="3234" xr:uid="{AA4365B6-0080-440F-96A7-81A5C93FE464}"/>
    <cellStyle name="Comma 2 4 2 2 2 2 3" xfId="2884" xr:uid="{9C698450-0188-4C7F-A668-68B086E9CDE3}"/>
    <cellStyle name="Comma 2 4 2 2 2 3" xfId="2113" xr:uid="{BB956524-7162-46F2-8208-8731F0D74253}"/>
    <cellStyle name="Comma 2 4 2 2 2 3 2" xfId="3135" xr:uid="{E8BA1126-18FE-48E7-860F-A50DFED00435}"/>
    <cellStyle name="Comma 2 4 2 2 2 4" xfId="1914" xr:uid="{14FC3FC4-A55B-409C-BAB4-46B2A7D53BE5}"/>
    <cellStyle name="Comma 2 4 2 2 2 4 2" xfId="2977" xr:uid="{DB7FF603-273C-4FD4-9A61-4D73ED7FD435}"/>
    <cellStyle name="Comma 2 4 2 2 2 5" xfId="2786" xr:uid="{978CA0EA-856F-4718-AEE8-B17674A84FA1}"/>
    <cellStyle name="Comma 2 4 2 2 3" xfId="1640" xr:uid="{3C86D10C-0843-4B81-872C-CCCEDB5A82DB}"/>
    <cellStyle name="Comma 2 4 2 2 3 2" xfId="2262" xr:uid="{093EC78C-F5E3-4461-9BA1-3B54F701FBC6}"/>
    <cellStyle name="Comma 2 4 2 2 3 2 2" xfId="3214" xr:uid="{51C23233-E667-4670-8744-319752AEB41A}"/>
    <cellStyle name="Comma 2 4 2 2 3 3" xfId="2864" xr:uid="{5ABD9334-2036-4394-86BB-35328792EDC6}"/>
    <cellStyle name="Comma 2 4 2 2 4" xfId="2080" xr:uid="{CFACC62D-1D8E-44BB-BEC1-23A124125D4D}"/>
    <cellStyle name="Comma 2 4 2 2 4 2" xfId="3102" xr:uid="{1CB24083-E5A9-4A64-9700-DF0BA4525752}"/>
    <cellStyle name="Comma 2 4 2 2 5" xfId="1867" xr:uid="{3D719BDF-025B-4012-B4B4-88C807A3A6AC}"/>
    <cellStyle name="Comma 2 4 2 2 5 2" xfId="2956" xr:uid="{28759EC8-D3D5-48AB-93BF-601C7AA6D436}"/>
    <cellStyle name="Comma 2 4 2 2 6" xfId="1310" xr:uid="{1D32F73D-FCD9-4C0F-AE75-214DB1211C68}"/>
    <cellStyle name="Comma 2 4 2 2 7" xfId="2753" xr:uid="{D925E6E6-698C-4D4F-83D8-3DD636F857D8}"/>
    <cellStyle name="Comma 2 4 2 3" xfId="537" xr:uid="{636B760A-F0DF-4493-B4C4-CE622655D188}"/>
    <cellStyle name="Comma 2 4 2 3 2" xfId="1676" xr:uid="{C424A99C-BB5C-490D-9E74-075A3F9481D2}"/>
    <cellStyle name="Comma 2 4 2 3 2 2" xfId="2296" xr:uid="{6E0D7017-A803-495D-8816-DA06D044082E}"/>
    <cellStyle name="Comma 2 4 2 3 3" xfId="1901" xr:uid="{87CC65A8-3B94-4EB2-9936-A12DA1BA3866}"/>
    <cellStyle name="Comma 2 4 2 4" xfId="568" xr:uid="{88375B85-5B68-473E-83F7-07F248C2B7A9}"/>
    <cellStyle name="Comma 2 4 2 4 2" xfId="1724" xr:uid="{580D5BB4-B955-47E2-B185-DB7567531BEE}"/>
    <cellStyle name="Comma 2 4 2 4 2 2" xfId="2342" xr:uid="{1223234E-B1CC-41BE-8060-F630FA474789}"/>
    <cellStyle name="Comma 2 4 2 4 3" xfId="1948" xr:uid="{F4B4959D-E7F6-4BD8-870B-4B032B0D0A07}"/>
    <cellStyle name="Comma 2 4 2 5" xfId="599" xr:uid="{7D284A59-7232-4DF9-A8B7-90CE48ED670C}"/>
    <cellStyle name="Comma 2 4 2 5 2" xfId="1741" xr:uid="{BFDE1816-E7B4-4660-B099-32B2DA4A76AE}"/>
    <cellStyle name="Comma 2 4 2 5 2 2" xfId="2357" xr:uid="{236A442A-1234-4A49-92A6-5A74D0A77D6A}"/>
    <cellStyle name="Comma 2 4 2 5 3" xfId="1977" xr:uid="{E1457682-F0E0-4514-8D34-F785A3A759CD}"/>
    <cellStyle name="Comma 2 4 2 6" xfId="630" xr:uid="{98A15201-182D-4AFA-BA3B-B87111F0FB5F}"/>
    <cellStyle name="Comma 2 4 2 6 2" xfId="2245" xr:uid="{085F7C68-ADA6-4C56-8A16-148D45C05CB2}"/>
    <cellStyle name="Comma 2 4 2 6 3" xfId="1850" xr:uid="{AF57BC57-56EE-41D6-886C-507DE7EE835B}"/>
    <cellStyle name="Comma 2 4 2 7" xfId="661" xr:uid="{B5ACECA1-0121-4A51-9A94-5052A1E84BA6}"/>
    <cellStyle name="Comma 2 4 2 8" xfId="692" xr:uid="{327CD0FB-426C-4066-945E-CBDBB6F4C4B7}"/>
    <cellStyle name="Comma 2 4 2 9" xfId="723" xr:uid="{1BF60830-8064-4ECD-BD9A-37391ED8EA8C}"/>
    <cellStyle name="Comma 2 4 3" xfId="452" xr:uid="{87CFA823-F7DB-4165-9E61-B8816CA64222}"/>
    <cellStyle name="Comma 2 4 3 2" xfId="1688" xr:uid="{8EC98B7E-836C-4487-80F3-4320CCA92B70}"/>
    <cellStyle name="Comma 2 4 3 2 2" xfId="2307" xr:uid="{E06ECA4D-D6AD-4B85-B9F8-B2060BA5F4FA}"/>
    <cellStyle name="Comma 2 4 3 2 2 2" xfId="3233" xr:uid="{71860FB7-2D1A-45CD-A90A-983AE4E84299}"/>
    <cellStyle name="Comma 2 4 3 2 3" xfId="2883" xr:uid="{69603C6E-4F1E-4603-958D-F5FF60ADBE1D}"/>
    <cellStyle name="Comma 2 4 3 3" xfId="2107" xr:uid="{7C8B1E69-A7CF-4C84-AAE3-ECA2945608CF}"/>
    <cellStyle name="Comma 2 4 3 3 2" xfId="3129" xr:uid="{205BBDF0-74A0-4714-8097-24418537BB10}"/>
    <cellStyle name="Comma 2 4 3 4" xfId="1912" xr:uid="{DE0D1FA5-2BD6-4C0F-B629-C3A79A4B7F17}"/>
    <cellStyle name="Comma 2 4 3 4 2" xfId="2975" xr:uid="{C663FEA0-CF3A-4893-B8CD-6DAB96A47B1B}"/>
    <cellStyle name="Comma 2 4 3 5" xfId="1421" xr:uid="{8ADA247F-F35A-425C-B3F8-6BD364F93C7D}"/>
    <cellStyle name="Comma 2 4 3 6" xfId="2780" xr:uid="{4A71B438-CB16-4036-92F0-A5106823B869}"/>
    <cellStyle name="Comma 2 4 4" xfId="1564" xr:uid="{B515D45C-7B70-4DE2-823D-81E2EF94361B}"/>
    <cellStyle name="Comma 2 4 4 2" xfId="2185" xr:uid="{1702296F-9A45-40DC-94C9-02B5B7338CD1}"/>
    <cellStyle name="Comma 2 4 5" xfId="1792" xr:uid="{1546269C-31E0-44A7-BE98-E794BEF495D9}"/>
    <cellStyle name="Comma 2 4 6" xfId="1230" xr:uid="{0DC63AF9-AF32-48E9-8BD5-75F3B2EA2998}"/>
    <cellStyle name="Comma 2 43" xfId="362" xr:uid="{895206A1-334D-457C-B412-D5D85996EBDE}"/>
    <cellStyle name="Comma 2 43 2" xfId="1568" xr:uid="{801791F2-1EC9-4761-800C-D317A0E0AC03}"/>
    <cellStyle name="Comma 2 43 2 2" xfId="2189" xr:uid="{4EDA8773-C898-4912-BB9E-181914CD8901}"/>
    <cellStyle name="Comma 2 43 3" xfId="1796" xr:uid="{4574086B-F352-44D7-8316-D28A7B60701C}"/>
    <cellStyle name="Comma 2 43 4" xfId="1234" xr:uid="{23291038-AA9F-4CA2-BD05-89E64A6CAF06}"/>
    <cellStyle name="Comma 2 5" xfId="152" xr:uid="{BD20384B-B221-43E1-8851-5A818A854E83}"/>
    <cellStyle name="Comma 2 5 10" xfId="722" xr:uid="{71EEC31F-F8CF-4AD9-8928-80F51D0C979C}"/>
    <cellStyle name="Comma 2 5 11" xfId="755" xr:uid="{12D6E5A9-C3BC-4769-ABF3-03FEFC87099A}"/>
    <cellStyle name="Comma 2 5 12" xfId="787" xr:uid="{DBE069F2-1CA6-4F4B-8554-E158E551D1A8}"/>
    <cellStyle name="Comma 2 5 2" xfId="472" xr:uid="{75366F64-6954-4A69-8DCA-97868CBAC7F3}"/>
    <cellStyle name="Comma 2 5 2 2" xfId="1622" xr:uid="{BEAF8EDF-F2F5-4C07-83DE-713865910412}"/>
    <cellStyle name="Comma 2 5 2 2 2" xfId="2244" xr:uid="{5F6D85D9-2161-41BA-9D4C-B0CF65BD45A1}"/>
    <cellStyle name="Comma 2 5 2 3" xfId="1849" xr:uid="{B513C15C-D356-4AD9-AC33-6738526A5CE7}"/>
    <cellStyle name="Comma 2 5 3" xfId="505" xr:uid="{31A9350A-5219-447F-82D6-4B2DCB5209CA}"/>
    <cellStyle name="Comma 2 5 3 2" xfId="1675" xr:uid="{822A397F-A611-46BC-AEA6-4C38F8817475}"/>
    <cellStyle name="Comma 2 5 3 2 2" xfId="2295" xr:uid="{FB4FA1C2-B91E-4730-83CF-003DE8F21726}"/>
    <cellStyle name="Comma 2 5 3 3" xfId="1900" xr:uid="{2634A133-60BC-498C-B1E1-04788B7A4D40}"/>
    <cellStyle name="Comma 2 5 4" xfId="536" xr:uid="{8782D324-5FA7-4D4F-BBBB-261BF1EC36DF}"/>
    <cellStyle name="Comma 2 5 4 2" xfId="1723" xr:uid="{4A7AC218-FEBA-4563-8859-32F9E702C93F}"/>
    <cellStyle name="Comma 2 5 4 2 2" xfId="2341" xr:uid="{B61AF07E-0265-4859-A7FA-8E8D74381127}"/>
    <cellStyle name="Comma 2 5 4 3" xfId="1947" xr:uid="{7A0F6086-413A-449B-BAF8-956A0560BEA3}"/>
    <cellStyle name="Comma 2 5 5" xfId="567" xr:uid="{41BFD2FB-CC66-49D3-85CE-42E7AC4DF9CA}"/>
    <cellStyle name="Comma 2 5 5 2" xfId="2145" xr:uid="{5BF61F96-D4CC-4E1F-AE98-60A84306BB51}"/>
    <cellStyle name="Comma 2 5 5 3" xfId="1976" xr:uid="{78A9AF2F-7EE8-46C6-A3E3-B73224755B4D}"/>
    <cellStyle name="Comma 2 5 6" xfId="598" xr:uid="{1D4A9DCC-8FC3-4BC6-9F95-A7B50A398719}"/>
    <cellStyle name="Comma 2 5 7" xfId="629" xr:uid="{86FDC93A-EA57-4483-9E04-7E5008388C40}"/>
    <cellStyle name="Comma 2 5 8" xfId="660" xr:uid="{DE901099-5F2B-421A-B0C9-50BB425AD4C4}"/>
    <cellStyle name="Comma 2 5 9" xfId="691" xr:uid="{A0203D6C-6D9A-4D9E-B5D1-6D7177C9728D}"/>
    <cellStyle name="Comma 2 6" xfId="271" xr:uid="{EF6EFBB6-6343-4CCD-99AF-4F582D8CB6AE}"/>
    <cellStyle name="Comma 2 6 2" xfId="1621" xr:uid="{AD655461-4D71-495D-988B-C091FCF9FC59}"/>
    <cellStyle name="Comma 2 6 2 2" xfId="2242" xr:uid="{43975FFF-0D69-4230-BC17-6C97DF140421}"/>
    <cellStyle name="Comma 2 6 3" xfId="1847" xr:uid="{B515DAD3-CD1F-4977-8A5F-3F7A6F31B671}"/>
    <cellStyle name="Comma 2 6 4" xfId="1282" xr:uid="{97BBAD93-E1DA-496D-9C2D-D25D99983B6A}"/>
    <cellStyle name="Comma 2 6 5" xfId="1196" xr:uid="{25E8A318-796B-42F1-AD63-FE6A08E20584}"/>
    <cellStyle name="Comma 2 7" xfId="1067" xr:uid="{967AA561-8BAC-4B92-9309-1F75610EFAB5}"/>
    <cellStyle name="Comma 2 7 2" xfId="1629" xr:uid="{487F9354-90D8-4CBE-B5BE-08E5E805EF08}"/>
    <cellStyle name="Comma 2 7 2 2" xfId="2251" xr:uid="{8436BF2A-42E5-452F-BEB2-D9846588E812}"/>
    <cellStyle name="Comma 2 7 3" xfId="1855" xr:uid="{024C8157-45F8-480E-B7DE-A602F8BEB419}"/>
    <cellStyle name="Comma 2 8" xfId="471" xr:uid="{A2D9F106-3552-47E6-8DD5-BE814BDDC047}"/>
    <cellStyle name="Comma 2 8 10" xfId="754" xr:uid="{CC31ED31-8FBE-4B41-AFB0-C8604BE71CC7}"/>
    <cellStyle name="Comma 2 8 11" xfId="786" xr:uid="{17737AB5-4A17-43E2-8FB5-82D583E5A691}"/>
    <cellStyle name="Comma 2 8 2" xfId="504" xr:uid="{6D347088-07A7-41D9-AC16-A6DB7B1BB6FD}"/>
    <cellStyle name="Comma 2 8 2 2" xfId="1674" xr:uid="{AFFA0177-8718-4DC2-AE08-CDE83B774808}"/>
    <cellStyle name="Comma 2 8 2 2 2" xfId="2294" xr:uid="{999477AD-96B7-40B6-943A-AEDA14612EF1}"/>
    <cellStyle name="Comma 2 8 2 3" xfId="1899" xr:uid="{265070FD-4586-4C11-9698-8307C1DE94CE}"/>
    <cellStyle name="Comma 2 8 3" xfId="535" xr:uid="{C387818F-7E4C-407A-A2E3-1CDFA6341FF5}"/>
    <cellStyle name="Comma 2 8 3 2" xfId="1722" xr:uid="{B7F47192-7675-440A-95D8-F1D6845846E2}"/>
    <cellStyle name="Comma 2 8 3 2 2" xfId="2340" xr:uid="{10DA7CBA-32CB-49CE-B62D-638F0FAE4003}"/>
    <cellStyle name="Comma 2 8 3 3" xfId="1946" xr:uid="{7A368EE5-D25E-47C9-9745-5DB1D4B23BA6}"/>
    <cellStyle name="Comma 2 8 4" xfId="566" xr:uid="{44962F53-0663-4EB1-B990-2E9C9976FB1F}"/>
    <cellStyle name="Comma 2 8 4 2" xfId="2144" xr:uid="{D3EAAEA7-1429-4747-A93B-E3AB4774A685}"/>
    <cellStyle name="Comma 2 8 4 3" xfId="1975" xr:uid="{A46FE42C-BFC1-486D-BB78-261D5855292D}"/>
    <cellStyle name="Comma 2 8 5" xfId="597" xr:uid="{590F1EE4-3729-4D2B-BDB2-C32166896C9F}"/>
    <cellStyle name="Comma 2 8 6" xfId="628" xr:uid="{BBCE0B51-7722-45E3-A309-2F6F373C37DC}"/>
    <cellStyle name="Comma 2 8 7" xfId="659" xr:uid="{500F0084-4C04-473E-AB37-A9094EE48B80}"/>
    <cellStyle name="Comma 2 8 8" xfId="690" xr:uid="{52639F52-1BC1-42CF-8EB7-5F39BE0053A9}"/>
    <cellStyle name="Comma 2 8 9" xfId="721" xr:uid="{FB1CCB46-BC72-4719-A261-8A9CF7017978}"/>
    <cellStyle name="Comma 2 9" xfId="1152" xr:uid="{D17FCD32-7C25-49F3-9FE1-85C02F92696A}"/>
    <cellStyle name="Comma 2 9 2" xfId="1632" xr:uid="{D7F971C1-B258-427B-8B64-B3E209DC4E49}"/>
    <cellStyle name="Comma 2 9 2 2" xfId="2254" xr:uid="{10D51A78-7D05-499B-A6B4-07FC221D5BB0}"/>
    <cellStyle name="Comma 2 9 3" xfId="1859" xr:uid="{A771CA83-6565-4F75-B101-9A0C13BBAFFF}"/>
    <cellStyle name="Comma 2 9 4" xfId="1294" xr:uid="{73CF4A44-20D7-4206-8198-CD707DB6DF54}"/>
    <cellStyle name="Comma 20" xfId="695" xr:uid="{61F3A3FA-91F0-4960-ACB5-1AF70B9C9DDC}"/>
    <cellStyle name="Comma 21" xfId="726" xr:uid="{E07622A5-D217-45E8-BD0E-2F66477D0EFA}"/>
    <cellStyle name="Comma 22" xfId="760" xr:uid="{1AAF1FB0-8B19-4776-A80D-2DB44D14D2B2}"/>
    <cellStyle name="Comma 23" xfId="244" xr:uid="{9515AC17-3C37-4D07-973C-CD7742FC7E85}"/>
    <cellStyle name="Comma 23 2" xfId="427" xr:uid="{D30FC641-7F87-42D7-99E8-313B54153C16}"/>
    <cellStyle name="Comma 23 3" xfId="859" xr:uid="{9910A1E1-F1CD-4A6E-9B15-0F5488E47441}"/>
    <cellStyle name="Comma 23 4" xfId="1039" xr:uid="{D91081A6-3C59-4CC0-BD4D-3257458832FB}"/>
    <cellStyle name="Comma 23 5" xfId="2563" xr:uid="{63854FDF-ED8F-467F-A5AD-EFEA9D354336}"/>
    <cellStyle name="Comma 24" xfId="509" xr:uid="{51B6B861-87AB-482F-A414-DB9CC9576BB2}"/>
    <cellStyle name="Comma 24 2" xfId="2512" xr:uid="{49C5DFC7-58AA-42BD-BE1B-5B6E6D4CFE80}"/>
    <cellStyle name="Comma 24 3" xfId="3281" xr:uid="{1DA782B6-C816-484D-87DC-5C799311E109}"/>
    <cellStyle name="Comma 25" xfId="893" xr:uid="{B1BD0D09-8181-46E8-AE9E-8D389D12C303}"/>
    <cellStyle name="Comma 26" xfId="2591" xr:uid="{F7523106-2DC9-4886-8BFD-072E0ADBE0E7}"/>
    <cellStyle name="Comma 27" xfId="64" xr:uid="{6C98E7A2-DAF8-4E36-A471-DD3D72CA70BD}"/>
    <cellStyle name="Comma 27 2" xfId="171" xr:uid="{7D1585AA-08C4-4683-88B4-AD19C056F764}"/>
    <cellStyle name="Comma 27 2 2" xfId="240" xr:uid="{5F1CACD3-502D-47E6-BCEC-9E2087161E95}"/>
    <cellStyle name="Comma 27 2 2 2" xfId="2217" xr:uid="{04C56173-42FD-4225-8307-EA9E918974E9}"/>
    <cellStyle name="Comma 27 2 2 2 2" xfId="3194" xr:uid="{46C2755F-7309-4E60-924C-B64970342ACD}"/>
    <cellStyle name="Comma 27 2 2 3" xfId="1596" xr:uid="{D3382488-9B7D-4EA6-A7A3-F263561E4292}"/>
    <cellStyle name="Comma 27 2 2 4" xfId="2844" xr:uid="{049C938A-A1F8-4EC6-860B-50F81AD32619}"/>
    <cellStyle name="Comma 27 2 3" xfId="422" xr:uid="{25DA1CFD-CE7D-4874-B157-0189B830DBBD}"/>
    <cellStyle name="Comma 27 2 3 2" xfId="2050" xr:uid="{AB2B5B70-AE5D-4526-AADA-CCFFC2A14CBD}"/>
    <cellStyle name="Comma 27 2 3 3" xfId="3072" xr:uid="{C7A2AF6F-23D7-4591-BBBF-4BD43F69DF98}"/>
    <cellStyle name="Comma 27 2 4" xfId="856" xr:uid="{C59CBEDD-080B-4B8E-B0E6-DFDA96FC778F}"/>
    <cellStyle name="Comma 27 2 4 2" xfId="1823" xr:uid="{AEC9B3C2-93AE-4C29-AF27-36525F91D1F4}"/>
    <cellStyle name="Comma 27 2 4 3" xfId="2939" xr:uid="{0DF72903-154B-4655-A5B0-7D370C8DD443}"/>
    <cellStyle name="Comma 27 2 5" xfId="1036" xr:uid="{EA13B076-B63A-4472-8300-3CD7F3538960}"/>
    <cellStyle name="Comma 27 2 5 2" xfId="1259" xr:uid="{7B12EB1E-BB07-4550-BF71-B2064C64EBA4}"/>
    <cellStyle name="Comma 27 2 5 3" xfId="2729" xr:uid="{4290DD7F-4247-4A3F-B960-93DFD8411124}"/>
    <cellStyle name="Comma 27 2 6" xfId="1170" xr:uid="{3BB9B370-C492-4658-BA18-A8C1CC910690}"/>
    <cellStyle name="Comma 27 2 7" xfId="2683" xr:uid="{142662C4-0353-4C32-A583-0A1E79DB57DE}"/>
    <cellStyle name="Comma 28" xfId="3312" xr:uid="{14065B5F-0DD8-48F5-AACA-6A64E314A605}"/>
    <cellStyle name="Comma 29" xfId="80" xr:uid="{5C2A7AA5-6CBE-435B-8AD8-3F656A047153}"/>
    <cellStyle name="Comma 29 2" xfId="178" xr:uid="{5CC442A1-46D5-4664-9FB5-A75E34ED0E9C}"/>
    <cellStyle name="Comma 29 2 2" xfId="250" xr:uid="{61ADB2DA-A798-4E62-9100-89731C1A2D07}"/>
    <cellStyle name="Comma 29 2 2 2" xfId="2219" xr:uid="{6B231772-CEEC-4BB0-9203-9AF3F8C1A5AE}"/>
    <cellStyle name="Comma 29 2 2 2 2" xfId="3196" xr:uid="{5BEA5520-DB00-4229-BE7D-4E21954873BD}"/>
    <cellStyle name="Comma 29 2 2 3" xfId="1598" xr:uid="{A93DF1CB-5D26-419B-A46E-343539016DDC}"/>
    <cellStyle name="Comma 29 2 2 4" xfId="2846" xr:uid="{447C43B7-545C-4C9F-984D-2E7726F3788C}"/>
    <cellStyle name="Comma 29 2 3" xfId="430" xr:uid="{43723027-E3A6-4684-A4A1-9AA77D377D86}"/>
    <cellStyle name="Comma 29 2 3 2" xfId="2054" xr:uid="{B7BEF2A0-2179-4502-8BE6-006F4F37287E}"/>
    <cellStyle name="Comma 29 2 3 3" xfId="3076" xr:uid="{075F29A6-A7F4-4ACD-895E-A2AF623A100F}"/>
    <cellStyle name="Comma 29 2 4" xfId="862" xr:uid="{F9B9611D-EDB9-4713-A210-DE0773032C15}"/>
    <cellStyle name="Comma 29 2 4 2" xfId="1825" xr:uid="{BED450C3-4767-414C-B659-9093403B0B20}"/>
    <cellStyle name="Comma 29 2 4 3" xfId="2941" xr:uid="{4E763928-4C65-4C05-83BD-A8EA1359677B}"/>
    <cellStyle name="Comma 29 2 5" xfId="1042" xr:uid="{E2FA6345-923D-40E1-A890-6D36A121BB87}"/>
    <cellStyle name="Comma 29 2 5 2" xfId="1261" xr:uid="{79E1198A-8583-4CC9-B081-7F4C8FDFD1B0}"/>
    <cellStyle name="Comma 29 2 5 3" xfId="2731" xr:uid="{AA271760-EB7F-4C4E-9657-09B9F3830AA0}"/>
    <cellStyle name="Comma 29 2 6" xfId="1174" xr:uid="{168FE97F-8145-45FF-AEB9-238EEF78B625}"/>
    <cellStyle name="Comma 29 2 7" xfId="2687" xr:uid="{AD5B3773-2C5C-4D31-8C75-6A85F4A5A591}"/>
    <cellStyle name="Comma 3" xfId="15" xr:uid="{A614A2BD-D6A8-4C56-B4BC-8724CEFE59E2}"/>
    <cellStyle name="Comma 3 10" xfId="541" xr:uid="{77A3075D-CE14-497D-8BA6-7698A1242FA3}"/>
    <cellStyle name="Comma 3 10 2" xfId="1630" xr:uid="{935D5877-1FA1-4A79-B779-1B12172019A8}"/>
    <cellStyle name="Comma 3 10 2 2" xfId="2252" xr:uid="{0535C4EE-7363-4276-B292-6C0BE0E0A6B3}"/>
    <cellStyle name="Comma 3 10 3" xfId="1856" xr:uid="{9EE56301-C292-4C8A-8AFF-46BB65237D5F}"/>
    <cellStyle name="Comma 3 10 4" xfId="1291" xr:uid="{9F6B6676-C401-46BD-BB5A-A0447EA9A481}"/>
    <cellStyle name="Comma 3 10 5" xfId="1149" xr:uid="{7A9A14BB-039D-4FF3-B5A0-0CE3F556CE29}"/>
    <cellStyle name="Comma 3 11" xfId="572" xr:uid="{EBCDA426-65B6-43A7-8FE5-3D0FF3D9CF72}"/>
    <cellStyle name="Comma 3 11 2" xfId="1637" xr:uid="{C0A6E679-79C7-4E35-AB79-AA2650AF094F}"/>
    <cellStyle name="Comma 3 11 2 2" xfId="2259" xr:uid="{9D3272E8-1730-4042-99AB-713B84F4C1B3}"/>
    <cellStyle name="Comma 3 11 2 5" xfId="399" xr:uid="{38E35ECD-56A7-4DF7-899F-B104D6B0BF7E}"/>
    <cellStyle name="Comma 3 11 2 5 2" xfId="842" xr:uid="{C9613A2F-A2E4-4DDA-A001-36D1D334A7DF}"/>
    <cellStyle name="Comma 3 11 2 5 2 2" xfId="2203" xr:uid="{5AD212F4-6BC6-4CC4-A457-2A61F3E48B8B}"/>
    <cellStyle name="Comma 3 11 2 5 2 2 2" xfId="3186" xr:uid="{2141967F-B8C0-4A63-AF74-EA3BAC3FB4D6}"/>
    <cellStyle name="Comma 3 11 2 5 2 3" xfId="1581" xr:uid="{322252F1-1255-45A4-BA7E-0C60FB2B4152}"/>
    <cellStyle name="Comma 3 11 2 5 2 4" xfId="2836" xr:uid="{8E701A6F-A13D-40E9-A679-2FF32BCA362C}"/>
    <cellStyle name="Comma 3 11 2 5 3" xfId="2035" xr:uid="{3CF12421-7CBA-43FD-8861-1F4F30FB42C0}"/>
    <cellStyle name="Comma 3 11 2 5 3 2" xfId="3057" xr:uid="{A4EA5848-BB50-44FA-B41D-3E9C3134061B}"/>
    <cellStyle name="Comma 3 11 2 5 4" xfId="1809" xr:uid="{496D0081-AD57-4D04-A068-4724CF8A015D}"/>
    <cellStyle name="Comma 3 11 2 5 4 2" xfId="2931" xr:uid="{9E41348A-2484-4584-A89D-A80C55121692}"/>
    <cellStyle name="Comma 3 11 2 5 5" xfId="1246" xr:uid="{17D46555-27F7-46FB-9BB6-29074F798BB5}"/>
    <cellStyle name="Comma 3 11 2 5 5 2" xfId="2721" xr:uid="{C11B643B-FEC4-4A63-9B1F-37B31DECC565}"/>
    <cellStyle name="Comma 3 11 2 5 6" xfId="1155" xr:uid="{F2E84FD9-F20E-49E5-8EA0-95AA2545493B}"/>
    <cellStyle name="Comma 3 11 2 5 7" xfId="2668" xr:uid="{2CE959A0-07A5-467C-8C67-CC20F27A71E5}"/>
    <cellStyle name="Comma 3 11 3" xfId="1864" xr:uid="{CA7BC5F0-DE94-4F74-9C87-B4488249AECA}"/>
    <cellStyle name="Comma 3 12" xfId="603" xr:uid="{3CBC6483-316E-4471-BFC8-DD87CCE0836D}"/>
    <cellStyle name="Comma 3 12 2" xfId="1685" xr:uid="{9A76CDE4-294E-4EDC-BD8F-59B152F0874E}"/>
    <cellStyle name="Comma 3 12 2 2" xfId="2305" xr:uid="{7A018EF1-4BF4-47FD-8C04-159DAC37D11D}"/>
    <cellStyle name="Comma 3 12 3" xfId="1910" xr:uid="{7DDD6E8A-A96F-48F6-958F-AD06B5F775A8}"/>
    <cellStyle name="Comma 3 12 4" xfId="1394" xr:uid="{97913843-6C7D-4CD4-A6A4-2505461A2CB8}"/>
    <cellStyle name="Comma 3 13" xfId="634" xr:uid="{F1D3941C-259C-4342-BAEB-C07F96F05942}"/>
    <cellStyle name="Comma 3 13 2" xfId="1692" xr:uid="{FD6A2CBA-C024-47DF-9802-AB46FFB1D682}"/>
    <cellStyle name="Comma 3 13 2 2" xfId="2310" xr:uid="{C5E704F8-D338-459E-9401-114C25BBC532}"/>
    <cellStyle name="Comma 3 13 3" xfId="1916" xr:uid="{B961E9AC-56CA-43B0-AE71-5AF66C9577A1}"/>
    <cellStyle name="Comma 3 13 4" xfId="1436" xr:uid="{99A60138-E200-4B8C-B8F2-CCF44F068DD5}"/>
    <cellStyle name="Comma 3 14" xfId="665" xr:uid="{A910AAFA-BFD1-4CEB-939B-7618F63E3B27}"/>
    <cellStyle name="Comma 3 14 2" xfId="1699" xr:uid="{5232D307-C548-40FD-A766-58D903DA2085}"/>
    <cellStyle name="Comma 3 14 2 2" xfId="2317" xr:uid="{9BAD5812-1612-4CFF-BAAE-4359290469B4}"/>
    <cellStyle name="Comma 3 14 3" xfId="1923" xr:uid="{BC11AD7D-5508-4EF5-A1E8-E6043E00FD84}"/>
    <cellStyle name="Comma 3 15" xfId="696" xr:uid="{AD260865-8F15-400E-8466-78E0B98FA163}"/>
    <cellStyle name="Comma 3 15 2" xfId="1727" xr:uid="{F3F808DD-7FD9-49F5-882B-E4D613F178F8}"/>
    <cellStyle name="Comma 3 15 2 2" xfId="2345" xr:uid="{2433B772-DDE5-4D32-B39C-DE7ECB08C059}"/>
    <cellStyle name="Comma 3 15 3" xfId="1952" xr:uid="{D036947D-A56C-4FC2-A7F2-FF719B30348C}"/>
    <cellStyle name="Comma 3 16" xfId="727" xr:uid="{E861C7E6-212A-4609-B7E2-EAFF6CDCCCEF}"/>
    <cellStyle name="Comma 3 16 2" xfId="2149" xr:uid="{F37EF8FD-0B9C-4924-A1DA-BDC94C8E8935}"/>
    <cellStyle name="Comma 3 16 3" xfId="1760" xr:uid="{460C9A6C-86FF-4626-B401-891B5FE132DA}"/>
    <cellStyle name="Comma 3 16 4" xfId="1522" xr:uid="{1335B931-0DCB-4DC8-8F45-BE2F60916800}"/>
    <cellStyle name="Comma 3 17" xfId="761" xr:uid="{A1CF2A68-6C51-4782-A32B-00B4DE7B8C46}"/>
    <cellStyle name="Comma 3 18" xfId="2495" xr:uid="{3D5F9F49-9D00-4EC9-AE19-BC99123407C6}"/>
    <cellStyle name="Comma 3 19" xfId="2517" xr:uid="{0128C685-6695-4DB5-964C-322F4C6BA6DC}"/>
    <cellStyle name="Comma 3 2" xfId="125" xr:uid="{DF53EC3D-CF61-4AE2-A743-F26DF9AFD644}"/>
    <cellStyle name="Comma 3 2 10" xfId="697" xr:uid="{FB4C0D63-AB38-4ABD-AF76-A4A791C49E77}"/>
    <cellStyle name="Comma 3 2 10 2" xfId="960" xr:uid="{096B19DE-70D8-424D-A6B5-70B83CFC069D}"/>
    <cellStyle name="Comma 3 2 10 3" xfId="2367" xr:uid="{6C4C493F-3D24-485C-9FB2-23E03F1E4575}"/>
    <cellStyle name="Comma 3 2 10 4" xfId="3253" xr:uid="{F8A15859-04DB-4882-B6C6-BB929B663CCA}"/>
    <cellStyle name="Comma 3 2 11" xfId="728" xr:uid="{A3774677-A275-43D0-8B14-7A711DA5443D}"/>
    <cellStyle name="Comma 3 2 11 2" xfId="971" xr:uid="{0BADE214-49E4-41EB-8D76-53C26E43D6EC}"/>
    <cellStyle name="Comma 3 2 11 3" xfId="2430" xr:uid="{2DF912BB-37EC-433B-8C65-17DB180591A6}"/>
    <cellStyle name="Comma 3 2 11 4" xfId="3259" xr:uid="{760DECB7-FD99-442A-B068-FE652B8192B4}"/>
    <cellStyle name="Comma 3 2 12" xfId="762" xr:uid="{720266BB-D133-41A6-8B57-A8F7F6264C5B}"/>
    <cellStyle name="Comma 3 2 12 2" xfId="983" xr:uid="{C6254EBF-8401-43EA-A60C-D83C497A3660}"/>
    <cellStyle name="Comma 3 2 12 3" xfId="2497" xr:uid="{8089EA43-27F6-4EA9-ACE4-2398FA4F52F1}"/>
    <cellStyle name="Comma 3 2 12 4" xfId="3270" xr:uid="{7764C5CE-4437-4767-B367-F7FB0CB3BD2E}"/>
    <cellStyle name="Comma 3 2 13" xfId="357" xr:uid="{345F7F5A-4BF9-4093-AC39-A95FF0799FD5}"/>
    <cellStyle name="Comma 3 2 13 2" xfId="2521" xr:uid="{88A92981-1F25-4A11-A982-FD74C64B4EC3}"/>
    <cellStyle name="Comma 3 2 13 3" xfId="3282" xr:uid="{5FDECA2D-EDCC-4386-A581-6395A5C745A5}"/>
    <cellStyle name="Comma 3 2 14" xfId="819" xr:uid="{472FF32F-8E03-4226-ABDA-743E0BE9D55E}"/>
    <cellStyle name="Comma 3 2 14 2" xfId="2567" xr:uid="{57E870D5-9C74-4836-8355-7FF1F65288ED}"/>
    <cellStyle name="Comma 3 2 14 3" xfId="3293" xr:uid="{7652808E-3ED5-42F8-8908-840CCC6AA738}"/>
    <cellStyle name="Comma 3 2 15" xfId="1061" xr:uid="{966DD8AA-CC36-4595-BF22-E1CF3BEA8BAE}"/>
    <cellStyle name="Comma 3 2 15 2" xfId="1268" xr:uid="{FE9F25B6-BBFC-4660-B2CD-45E7C4D0122A}"/>
    <cellStyle name="Comma 3 2 15 3" xfId="2734" xr:uid="{A4723B47-3EBE-4D2D-9C92-260BD00A1CCA}"/>
    <cellStyle name="Comma 3 2 16" xfId="1184" xr:uid="{A6042187-C888-4CCC-AA82-0B779F125F02}"/>
    <cellStyle name="Comma 3 2 2" xfId="148" xr:uid="{2C4DD183-C1F8-4D4B-A2A4-7CF5B3F63E2C}"/>
    <cellStyle name="Comma 3 2 2 2" xfId="176" xr:uid="{EC6BF2C2-2314-4D5C-8595-22D64154BB1F}"/>
    <cellStyle name="Comma 3 2 2 2 2" xfId="248" xr:uid="{7C2634D0-D6F0-4950-AA33-9203F7836FF9}"/>
    <cellStyle name="Comma 3 2 2 2 2 2" xfId="2186" xr:uid="{F74442B3-12C6-4BD3-A81C-787FCA7AAB3D}"/>
    <cellStyle name="Comma 3 2 2 2 2 3" xfId="3179" xr:uid="{EA52BA3C-6990-4EC6-B289-C9B87FA36DAD}"/>
    <cellStyle name="Comma 3 2 2 2 3" xfId="428" xr:uid="{F7D3C689-63C3-4823-8845-6C6B6B6A304C}"/>
    <cellStyle name="Comma 3 2 2 2 4" xfId="860" xr:uid="{E5FDE74B-C22F-413E-8255-D4A5892C6807}"/>
    <cellStyle name="Comma 3 2 2 2 5" xfId="1565" xr:uid="{C3302CCF-9333-44EB-9786-3346CA57BA5D}"/>
    <cellStyle name="Comma 3 2 2 2 6" xfId="2829" xr:uid="{0B9BD410-7EFE-453D-979B-189B5920C7E4}"/>
    <cellStyle name="Comma 3 2 2 3" xfId="74" xr:uid="{F87EDE3A-BEB7-4DB3-969E-0BC404B4F796}"/>
    <cellStyle name="Comma 3 2 2 3 2" xfId="2018" xr:uid="{9C942E3E-9B00-4633-940F-336360D17FDB}"/>
    <cellStyle name="Comma 3 2 2 3 3" xfId="3040" xr:uid="{B41E3D5A-F13C-4B50-B248-F3EA89E2B6E1}"/>
    <cellStyle name="Comma 3 2 2 4" xfId="438" xr:uid="{61DB71F7-0030-4668-9A17-025576CA234C}"/>
    <cellStyle name="Comma 3 2 2 4 2" xfId="1793" xr:uid="{65749746-0A0F-4014-B90A-5BBB8B79CE38}"/>
    <cellStyle name="Comma 3 2 2 4 3" xfId="2925" xr:uid="{79754120-B94C-484E-B74E-1EE2675DE343}"/>
    <cellStyle name="Comma 3 2 2 5" xfId="866" xr:uid="{7CF79B0A-6116-4CB2-BB5D-03AD487618AE}"/>
    <cellStyle name="Comma 3 2 2 5 2" xfId="1231" xr:uid="{7F38105A-0FF1-479D-B297-ED15078F5F04}"/>
    <cellStyle name="Comma 3 2 2 5 3" xfId="2715" xr:uid="{26BAB829-B7E8-4A23-ADA1-8CD8641F065C}"/>
    <cellStyle name="Comma 3 2 2 6" xfId="1070" xr:uid="{66AEA032-6826-4F67-B4A8-564859A714D1}"/>
    <cellStyle name="Comma 3 2 2 7" xfId="1131" xr:uid="{BEA0F205-FF42-4206-99D8-123F61A0568E}"/>
    <cellStyle name="Comma 3 2 2 8" xfId="2647" xr:uid="{9610B83F-639F-4B87-AE60-9D519EC6D817}"/>
    <cellStyle name="Comma 3 2 3" xfId="188" xr:uid="{0AC805DB-9B56-411E-BA46-00A146BEDD4E}"/>
    <cellStyle name="Comma 3 2 3 2" xfId="481" xr:uid="{2FE2E588-0A90-4511-A1ED-57FCFDE8CD9D}"/>
    <cellStyle name="Comma 3 2 3 2 2" xfId="2255" xr:uid="{3E6D8117-8D64-4BA8-BC69-26BB45E07B92}"/>
    <cellStyle name="Comma 3 2 3 2 2 2" xfId="3213" xr:uid="{EB48EDDB-9A4A-4501-A0FD-2AAD917D0094}"/>
    <cellStyle name="Comma 3 2 3 2 3" xfId="1633" xr:uid="{CED82DE4-0ABB-4438-B2B7-726BED84868A}"/>
    <cellStyle name="Comma 3 2 3 2 4" xfId="2863" xr:uid="{DCC51620-9AC0-4DE7-8E9F-0D2DE35E674C}"/>
    <cellStyle name="Comma 3 2 3 3" xfId="882" xr:uid="{C7624851-F520-4F33-861E-4FE8F6C5A706}"/>
    <cellStyle name="Comma 3 2 3 3 2" xfId="2077" xr:uid="{10E474CD-7D09-4B65-B2C1-21D665F46BE3}"/>
    <cellStyle name="Comma 3 2 3 3 3" xfId="3099" xr:uid="{D6A1B0FF-A825-46F2-BA11-9B40CDBBA5E3}"/>
    <cellStyle name="Comma 3 2 3 4" xfId="1860" xr:uid="{A66E2BD8-C93B-41A9-B1A9-DEB797E3BBCD}"/>
    <cellStyle name="Comma 3 2 3 4 2" xfId="2955" xr:uid="{F21BC276-1610-4F5D-8245-1D2844100387}"/>
    <cellStyle name="Comma 3 2 3 5" xfId="1295" xr:uid="{27F5FAF4-21C6-4D2F-BFAC-8BD54E6F3EE4}"/>
    <cellStyle name="Comma 3 2 3 6" xfId="2750" xr:uid="{1D7B994F-F587-4A6E-AAE9-C4E8C50CEC73}"/>
    <cellStyle name="Comma 3 2 4" xfId="291" xr:uid="{655A9442-B087-418C-88C2-7FF71F0D6817}"/>
    <cellStyle name="Comma 3 2 4 2" xfId="512" xr:uid="{C9E16DD6-E18B-4905-8E8E-3404ED3C3B41}"/>
    <cellStyle name="Comma 3 2 4 2 2" xfId="2270" xr:uid="{330F5426-29D3-421F-8BF6-DDD96D5A3FB1}"/>
    <cellStyle name="Comma 3 2 4 2 3" xfId="1648" xr:uid="{F91CA4A0-9481-47F9-A52E-51BAAF25B0F4}"/>
    <cellStyle name="Comma 3 2 4 3" xfId="894" xr:uid="{A12B3170-FE0F-4D87-B448-89AB6226DDB3}"/>
    <cellStyle name="Comma 3 2 4 3 2" xfId="1875" xr:uid="{5D6302A5-13E6-4F1E-BEC7-87E94FF3CECB}"/>
    <cellStyle name="Comma 3 2 4 4" xfId="1316" xr:uid="{80B6B86E-AD5C-4A01-95E6-FAF4988AD391}"/>
    <cellStyle name="Comma 3 2 5" xfId="542" xr:uid="{60E144CA-8E1C-41AC-85B2-05994E5C5974}"/>
    <cellStyle name="Comma 3 2 5 2" xfId="905" xr:uid="{20CC1B71-2B0C-409D-9044-2C4046DC885F}"/>
    <cellStyle name="Comma 3 2 5 2 2" xfId="2318" xr:uid="{61100008-BE56-4A4D-B0A2-787CE8768DA8}"/>
    <cellStyle name="Comma 3 2 5 2 2 2" xfId="3237" xr:uid="{739D30E9-8A93-478F-8EF0-ED2C8BD2F49A}"/>
    <cellStyle name="Comma 3 2 5 2 3" xfId="1700" xr:uid="{8AC5305D-055E-44D3-949F-A63243AFC292}"/>
    <cellStyle name="Comma 3 2 5 2 4" xfId="2887" xr:uid="{3CC16BFB-5CE3-47E9-B5E5-39AEB51D444A}"/>
    <cellStyle name="Comma 3 2 5 3" xfId="2116" xr:uid="{3D7EB551-B86A-423F-ADBD-2732AD1C846A}"/>
    <cellStyle name="Comma 3 2 5 3 2" xfId="3138" xr:uid="{F5E2A7DB-59B8-4388-9333-7C1089E39514}"/>
    <cellStyle name="Comma 3 2 5 4" xfId="1924" xr:uid="{5A5F66F9-1A32-4ACE-9B53-FA3B2F182596}"/>
    <cellStyle name="Comma 3 2 5 4 2" xfId="2980" xr:uid="{6545F3F7-4E6C-48DE-8497-2693315153F1}"/>
    <cellStyle name="Comma 3 2 5 5" xfId="1452" xr:uid="{865349C3-67C6-49C8-B440-223E7D704CF3}"/>
    <cellStyle name="Comma 3 2 5 6" xfId="2788" xr:uid="{D4A24FC2-F34E-4E46-A4FB-88BF819C86ED}"/>
    <cellStyle name="Comma 3 2 6" xfId="573" xr:uid="{D2E2ED79-3092-414C-935C-787A7C79096D}"/>
    <cellStyle name="Comma 3 2 6 2" xfId="916" xr:uid="{712CDF92-71B0-41B0-8D80-ECDDBF1D97E3}"/>
    <cellStyle name="Comma 3 2 6 2 2" xfId="2128" xr:uid="{D0EA83B7-BDD9-4E8B-ABDF-A116704E1385}"/>
    <cellStyle name="Comma 3 2 6 2 3" xfId="3149" xr:uid="{3F89C6FD-66B6-43DF-A088-256FDFDDF007}"/>
    <cellStyle name="Comma 3 2 6 3" xfId="1953" xr:uid="{4C518264-87DF-466A-86F4-27B56AFC644C}"/>
    <cellStyle name="Comma 3 2 6 3 2" xfId="2991" xr:uid="{510AE21F-8515-4BC6-9575-7FB5C6953779}"/>
    <cellStyle name="Comma 3 2 6 4" xfId="1470" xr:uid="{8EC07BDF-7B35-40FC-A70D-3B5BF039122A}"/>
    <cellStyle name="Comma 3 2 6 5" xfId="2799" xr:uid="{FC557E7D-3077-410D-A3A0-579BC3DC3598}"/>
    <cellStyle name="Comma 3 2 7" xfId="604" xr:uid="{91997D85-B63B-48D2-AC43-977F576FFEC0}"/>
    <cellStyle name="Comma 3 2 7 2" xfId="927" xr:uid="{81C67ED9-DA49-4204-A7E6-DA93B8833F06}"/>
    <cellStyle name="Comma 3 2 7 2 2" xfId="2225" xr:uid="{E1931E08-2D0C-4C91-9DD7-F899D32FE4A6}"/>
    <cellStyle name="Comma 3 2 7 2 3" xfId="3198" xr:uid="{46B63A2B-C045-40B1-971D-2D5E50306027}"/>
    <cellStyle name="Comma 3 2 7 3" xfId="1831" xr:uid="{842BCB10-B945-451D-99FB-CD5C571E0B7F}"/>
    <cellStyle name="Comma 3 2 7 3 2" xfId="2943" xr:uid="{A0083100-FFC8-4384-8A6E-7CF7B185D5B4}"/>
    <cellStyle name="Comma 3 2 7 4" xfId="1604" xr:uid="{A603750B-9540-49F3-BF37-410C9448D907}"/>
    <cellStyle name="Comma 3 2 7 5" xfId="2848" xr:uid="{334660CF-1A3F-4CEE-955E-882D73F2CA85}"/>
    <cellStyle name="Comma 3 2 8" xfId="635" xr:uid="{FA98A0BD-2458-4916-A2C0-3921914B91CF}"/>
    <cellStyle name="Comma 3 2 8 2" xfId="938" xr:uid="{639B4A2D-DC30-4A90-9948-DE12E50834E6}"/>
    <cellStyle name="Comma 3 2 8 3" xfId="2061" xr:uid="{6660229B-B802-4CCE-920B-9E3BDB340C09}"/>
    <cellStyle name="Comma 3 2 8 4" xfId="3083" xr:uid="{2663D40D-BAAE-4A19-A073-E9746028049E}"/>
    <cellStyle name="Comma 3 2 9" xfId="666" xr:uid="{56AA4027-68B2-43D9-8457-60A7CFB24F80}"/>
    <cellStyle name="Comma 3 2 9 2" xfId="949" xr:uid="{6717BBB6-6BDC-40B9-B1BD-627BF255C148}"/>
    <cellStyle name="Comma 3 2 9 3" xfId="1754" xr:uid="{A33AB3B1-5941-4AD0-8ED9-3E32E35F1B48}"/>
    <cellStyle name="Comma 3 2 9 4" xfId="2903" xr:uid="{2829C19F-72CE-461E-86F4-46029BCFDF64}"/>
    <cellStyle name="Comma 3 20" xfId="2565" xr:uid="{AE816CFE-E4FF-4CFD-9322-188F76E2E9AF}"/>
    <cellStyle name="Comma 3 21" xfId="1199" xr:uid="{729F6963-D85C-443D-9434-3E460D7427AE}"/>
    <cellStyle name="Comma 3 3" xfId="187" xr:uid="{C1895A10-6AB5-4FC6-BC39-8DAA66A2DEB7}"/>
    <cellStyle name="Comma 3 3 2" xfId="1603" xr:uid="{F79D6036-62BC-4089-97BE-24DB46C7929C}"/>
    <cellStyle name="Comma 3 3 2 2" xfId="2224" xr:uid="{1081397F-FADA-4BC4-95B6-56CB0F30409B}"/>
    <cellStyle name="Comma 3 3 3" xfId="1830" xr:uid="{B30AE5D5-B745-43D8-BAE0-DCFDEFD26DDF}"/>
    <cellStyle name="Comma 3 3 3 2" xfId="333" xr:uid="{82D870F2-5303-4126-B7AC-5C2335A2C761}"/>
    <cellStyle name="Comma 3 3 3 2 2" xfId="1554" xr:uid="{9BFE033A-6122-4896-99B1-1575938F3E6A}"/>
    <cellStyle name="Comma 3 3 3 2 2 2" xfId="2175" xr:uid="{C023DD62-ACFF-4DC9-92B8-24CC65B7CAFF}"/>
    <cellStyle name="Comma 3 3 3 2 3" xfId="1783" xr:uid="{CA93AC7D-62CD-4348-B551-AC22E3E12C20}"/>
    <cellStyle name="Comma 3 3 4" xfId="1267" xr:uid="{74CC1C9B-025D-405C-B2DB-188A527C7381}"/>
    <cellStyle name="Comma 3 4" xfId="289" xr:uid="{7637D542-BBD0-4A4D-872D-93C13C6DA888}"/>
    <cellStyle name="Comma 3 4 2" xfId="480" xr:uid="{5D2DEBBB-5732-49BE-8CDE-7EDECD59FAA0}"/>
    <cellStyle name="Comma 3 4 2 2" xfId="1858" xr:uid="{67D8DE4C-E12F-4871-A9A8-7CAAF863F902}"/>
    <cellStyle name="Comma 3 4 3" xfId="1054" xr:uid="{F01D672D-F93F-455F-AD6C-F6FDB4C3A3BD}"/>
    <cellStyle name="Comma 3 4 3 2" xfId="385" xr:uid="{A506D95B-BC23-45CE-AE19-A1148E8C0634}"/>
    <cellStyle name="Comma 3 4 3 2 10" xfId="714" xr:uid="{16AD15ED-6053-4B01-894F-9BE6348D7653}"/>
    <cellStyle name="Comma 3 4 3 2 11" xfId="747" xr:uid="{4C5EA2B4-F701-496A-A3C8-09242B295878}"/>
    <cellStyle name="Comma 3 4 3 2 12" xfId="779" xr:uid="{7E86C834-A8A1-4EA9-9A79-665FE57C8930}"/>
    <cellStyle name="Comma 3 4 3 2 2" xfId="462" xr:uid="{99A6E95D-EE2E-4E80-807B-9BDCE07A6F02}"/>
    <cellStyle name="Comma 3 4 3 2 2 2" xfId="1665" xr:uid="{E4471DC0-E5C5-4D6B-81BD-FB40B3E8502B}"/>
    <cellStyle name="Comma 3 4 3 2 2 2 2" xfId="2285" xr:uid="{D459258B-4A58-4A0F-BA36-4CD4A989C332}"/>
    <cellStyle name="Comma 3 4 3 2 2 3" xfId="1890" xr:uid="{2082F91A-7462-457B-AA90-9BA61A473F77}"/>
    <cellStyle name="Comma 3 4 3 2 3" xfId="497" xr:uid="{CAD9F17F-89FC-4F04-B5E2-6531CD00E05A}"/>
    <cellStyle name="Comma 3 4 3 2 3 2" xfId="1713" xr:uid="{A339A62A-B211-43C3-A939-1F9031E9A990}"/>
    <cellStyle name="Comma 3 4 3 2 3 2 2" xfId="2331" xr:uid="{A05AACBC-9A42-4E80-A463-97898EC5A95A}"/>
    <cellStyle name="Comma 3 4 3 2 3 3" xfId="1937" xr:uid="{D48C77DC-4797-4AA9-8A1B-94CC40832F35}"/>
    <cellStyle name="Comma 3 4 3 2 4" xfId="528" xr:uid="{1A96A742-B464-414E-AED4-EDE69AEA6CDC}"/>
    <cellStyle name="Comma 3 4 3 2 4 2" xfId="2138" xr:uid="{B94BCEE2-4474-4F3E-9987-AAF05A446542}"/>
    <cellStyle name="Comma 3 4 3 2 4 3" xfId="1966" xr:uid="{8D0C1EA9-F8B9-4647-B258-A6C025550783}"/>
    <cellStyle name="Comma 3 4 3 2 5" xfId="559" xr:uid="{E8A5092B-6A8E-462E-8032-036EDEB3E971}"/>
    <cellStyle name="Comma 3 4 3 2 6" xfId="590" xr:uid="{5B479EDD-0094-4A8E-9F52-99626BAA0857}"/>
    <cellStyle name="Comma 3 4 3 2 7" xfId="621" xr:uid="{A432FC23-911D-4326-8343-F1623249C31D}"/>
    <cellStyle name="Comma 3 4 3 2 8" xfId="652" xr:uid="{A70D144A-7B5B-43E7-8162-2F365048C90F}"/>
    <cellStyle name="Comma 3 4 3 2 9" xfId="683" xr:uid="{F6175B83-4523-4E74-970A-0C28AAB67534}"/>
    <cellStyle name="Comma 3 5" xfId="463" xr:uid="{D7297895-70E0-4961-B389-3BA788DD6ECA}"/>
    <cellStyle name="Comma 3 5 10" xfId="748" xr:uid="{AED537DB-C380-4FCA-9B6B-91E78D8D52F4}"/>
    <cellStyle name="Comma 3 5 11" xfId="780" xr:uid="{0875465B-C1A9-4548-96A9-6971549DA94F}"/>
    <cellStyle name="Comma 3 5 2" xfId="498" xr:uid="{64172274-38B0-4C71-8478-C568BE929591}"/>
    <cellStyle name="Comma 3 5 2 2" xfId="1666" xr:uid="{E169D563-81A3-485E-8C39-A83341F85E51}"/>
    <cellStyle name="Comma 3 5 2 2 2" xfId="2286" xr:uid="{BEA595AD-9256-4C23-940A-97BC70D0988E}"/>
    <cellStyle name="Comma 3 5 2 3" xfId="1891" xr:uid="{FCEAB26A-F6BB-442E-98CD-4E511DFF92A2}"/>
    <cellStyle name="Comma 3 5 3" xfId="529" xr:uid="{F28E5B3C-7BC3-46E7-B5BE-7849CCD8DA9A}"/>
    <cellStyle name="Comma 3 5 3 2" xfId="1714" xr:uid="{D24EC356-4EA5-4AC0-AFA0-45E365EF1F0F}"/>
    <cellStyle name="Comma 3 5 3 2 2" xfId="2332" xr:uid="{05E74662-331B-4E47-BB03-4F1A49ADB7E8}"/>
    <cellStyle name="Comma 3 5 3 3" xfId="1938" xr:uid="{FD8CF859-D728-44F6-A069-386B07894050}"/>
    <cellStyle name="Comma 3 5 4" xfId="560" xr:uid="{319BBFBF-5681-4B45-8314-6FB7499EFBE2}"/>
    <cellStyle name="Comma 3 5 4 2" xfId="2139" xr:uid="{6248F3F3-79B0-4D91-95F9-454BAA4920D3}"/>
    <cellStyle name="Comma 3 5 4 3" xfId="1967" xr:uid="{AA0807C8-7E92-446A-AEC9-161E26AB7381}"/>
    <cellStyle name="Comma 3 5 5" xfId="591" xr:uid="{A3C779C3-EE97-40FE-BD3B-242C5195A1DD}"/>
    <cellStyle name="Comma 3 5 6" xfId="622" xr:uid="{07CA4C2D-6E78-416E-B007-ACB756CE23B3}"/>
    <cellStyle name="Comma 3 5 7" xfId="653" xr:uid="{017159F1-99A5-4DE5-B601-82AF4068765D}"/>
    <cellStyle name="Comma 3 5 8" xfId="684" xr:uid="{FE016A2F-4501-48CB-AA33-5FFDAAB46B3C}"/>
    <cellStyle name="Comma 3 5 9" xfId="715" xr:uid="{C8C98B91-1600-45F3-B0BE-9962FFB8B4AC}"/>
    <cellStyle name="Comma 3 6" xfId="511" xr:uid="{1F3F44FC-13AB-4288-BE28-9D8D089D4E42}"/>
    <cellStyle name="Comma 3 6 2" xfId="1600" xr:uid="{1CA432F8-0805-43B3-9D56-3B9F6E486D1B}"/>
    <cellStyle name="Comma 3 6 2 2" xfId="2221" xr:uid="{AEEF1DC2-1FC8-4001-93E8-B54F32657642}"/>
    <cellStyle name="Comma 3 6 3" xfId="1827" xr:uid="{77320A2D-E5EF-435E-B227-924249AF8B5F}"/>
    <cellStyle name="Comma 3 6 4" xfId="1263" xr:uid="{FF6722D2-8155-446E-989D-ABED180B62AE}"/>
    <cellStyle name="Comma 3 7" xfId="126" xr:uid="{D04BD673-CA0C-40B3-AD77-4FEAF6D3CB08}"/>
    <cellStyle name="Comma 3 7 2" xfId="304" xr:uid="{FE103FD8-FDA7-472D-961E-271733438165}"/>
    <cellStyle name="Comma 3 7 2 2" xfId="2176" xr:uid="{87EA1299-8C49-41C5-98A2-0EF343906682}"/>
    <cellStyle name="Comma 3 7 3" xfId="1784" xr:uid="{EEF7ABA2-20D6-4AB7-B821-DC609EF53FE1}"/>
    <cellStyle name="Comma 3 7 4" xfId="1221" xr:uid="{BB059DFA-E405-426C-AA5B-0C25E6A1B205}"/>
    <cellStyle name="Comma 3 8" xfId="301" xr:uid="{EF99FB8F-AAE1-4B83-B8D4-1090B796565E}"/>
    <cellStyle name="Comma 3 8 2" xfId="1551" xr:uid="{D453A926-D364-4CAF-99F7-C77D5774806C}"/>
    <cellStyle name="Comma 3 8 2 2" xfId="2172" xr:uid="{DBD64E8B-4BBA-471C-BFA8-25F3B1CD0D89}"/>
    <cellStyle name="Comma 3 8 3" xfId="1780" xr:uid="{B4A27A63-E31C-4B48-856C-4ADF1D3E3F28}"/>
    <cellStyle name="Comma 3 8 4" xfId="1218" xr:uid="{267EFF1F-E1B2-4DDB-ACBF-B78D40006348}"/>
    <cellStyle name="Comma 3 9" xfId="303" xr:uid="{926FAB1D-B0FD-4066-8CA3-196EABF2B6F8}"/>
    <cellStyle name="Comma 3 9 2" xfId="1553" xr:uid="{A7191BE8-6FE1-4C6B-8FF9-BFA067F3760F}"/>
    <cellStyle name="Comma 3 9 2 2" xfId="2174" xr:uid="{F9B86591-878F-4953-986A-D905FCFD6AFD}"/>
    <cellStyle name="Comma 3 9 3" xfId="1782" xr:uid="{987F21AE-C7EC-4BEB-B21C-27429CFD2EBB}"/>
    <cellStyle name="Comma 3 9 4" xfId="1220" xr:uid="{BB317E0A-775D-47D0-B585-16BC6DD0F27B}"/>
    <cellStyle name="Comma 4" xfId="29" xr:uid="{A0C06938-D143-4CAB-B57B-8010E8003AF7}"/>
    <cellStyle name="Comma 4 10" xfId="670" xr:uid="{51A963C3-77D1-4489-AA09-1140B2CD628F}"/>
    <cellStyle name="Comma 4 10 2 2" xfId="43" xr:uid="{3E480412-57FE-449B-BFA2-BBF5A7AE4FAE}"/>
    <cellStyle name="Comma 4 10 2 2 2" xfId="1529" xr:uid="{67F9AE49-DF03-4363-92A9-ACB878603713}"/>
    <cellStyle name="Comma 4 10 2 2 2 2" xfId="2152" xr:uid="{83ED0861-6AF7-4D74-9831-B3C9B64382E7}"/>
    <cellStyle name="Comma 4 10 2 2 2 2 2 2 2 2" xfId="1000" xr:uid="{DD3B21A7-0686-41EF-83A8-99E64335784F}"/>
    <cellStyle name="Comma 4 10 2 2 3" xfId="1763" xr:uid="{4B615BE3-F374-42FD-9C54-1A578B450BEA}"/>
    <cellStyle name="Comma 4 10 2 2 4" xfId="1202" xr:uid="{ABEC1DF9-EE16-40AB-84FD-4888F4726806}"/>
    <cellStyle name="Comma 4 10 2 2 5 2" xfId="310" xr:uid="{706A97F6-D828-45A8-AAC5-A48CD93540FE}"/>
    <cellStyle name="Comma 4 10 2 2 5 2 2" xfId="1530" xr:uid="{C0D315DA-DB46-422F-8756-90C2D87C38E6}"/>
    <cellStyle name="Comma 4 10 2 2 5 2 2 2" xfId="2153" xr:uid="{7D2C0338-4652-4AC2-B3E7-1507469A09CF}"/>
    <cellStyle name="Comma 4 10 2 2 5 2 3" xfId="1764" xr:uid="{5E2F4C3E-1254-4268-A4BD-BEF451845C97}"/>
    <cellStyle name="Comma 4 11" xfId="701" xr:uid="{595F72CE-E2AC-4629-B46A-8AA64C9CBAC9}"/>
    <cellStyle name="Comma 4 12" xfId="732" xr:uid="{0D26C062-3637-4D42-9B7F-51600D8E51EA}"/>
    <cellStyle name="Comma 4 13" xfId="54" xr:uid="{C83CA9B1-6610-44DA-A447-FD8260FDA566}"/>
    <cellStyle name="Comma 4 13 2" xfId="766" xr:uid="{4737E717-C798-4912-AAD5-632FFBC78B0A}"/>
    <cellStyle name="Comma 4 13 5 2" xfId="409" xr:uid="{7B1AF122-82BF-48C4-8AD0-4D4DA660BBF0}"/>
    <cellStyle name="Comma 4 13 5 2 2" xfId="1589" xr:uid="{2665B253-6A7D-4304-9AA7-DC207643498A}"/>
    <cellStyle name="Comma 4 13 5 2 2 2" xfId="2212" xr:uid="{8868C7DB-4F1A-4545-A634-05EECB3A1816}"/>
    <cellStyle name="Comma 4 13 5 2 3" xfId="1818" xr:uid="{450BFB95-61B8-4D07-B3E2-DF5AB8595151}"/>
    <cellStyle name="Comma 4 13 5 2 4" xfId="1254" xr:uid="{8FD5138F-A0FD-4752-ACF7-0FD61B4BDAD4}"/>
    <cellStyle name="Comma 4 14" xfId="460" xr:uid="{BCB57F51-E87A-45D4-934C-AA3332A63F7A}"/>
    <cellStyle name="Comma 4 14 10" xfId="651" xr:uid="{A34AB406-B7FE-4551-AB97-7ADEAE10A846}"/>
    <cellStyle name="Comma 4 14 10 2" xfId="944" xr:uid="{D91FCF93-5F0E-49D6-B0EA-A99129CB21CD}"/>
    <cellStyle name="Comma 4 14 10 2 2" xfId="1112" xr:uid="{845D7360-61A8-4589-98A3-9ACC17231504}"/>
    <cellStyle name="Comma 4 14 10 2 2 2" xfId="2282" xr:uid="{399280EF-C1B2-4F43-A359-DE3B9CCD80D7}"/>
    <cellStyle name="Comma 4 14 10 2 2 2 2" xfId="3224" xr:uid="{DAC6F624-66BC-4441-B8CD-9A3A2C122656}"/>
    <cellStyle name="Comma 4 14 10 2 2 3" xfId="2628" xr:uid="{91F9ADC4-79F6-468C-9720-4588EC64EF58}"/>
    <cellStyle name="Comma 4 14 10 2 3" xfId="1662" xr:uid="{23400B42-6083-45D9-AA0B-1D3968E2B0B9}"/>
    <cellStyle name="Comma 4 14 10 2 4" xfId="2874" xr:uid="{782B3EF0-D628-42E2-BB31-73E5273FDEDB}"/>
    <cellStyle name="Comma 4 14 10 3" xfId="2093" xr:uid="{ACE6EC2B-7460-49FF-8CCF-B1675FA2ADB3}"/>
    <cellStyle name="Comma 4 14 10 3 2" xfId="3115" xr:uid="{02B2A073-0EA8-45AE-8552-02828FAC9408}"/>
    <cellStyle name="Comma 4 14 10 4" xfId="1887" xr:uid="{2449AD62-BE14-419C-BBE1-2A7663A7E09B}"/>
    <cellStyle name="Comma 4 14 10 4 2" xfId="2966" xr:uid="{315F8937-26CA-4E9F-B896-F0D8BFE74A44}"/>
    <cellStyle name="Comma 4 14 10 5" xfId="1351" xr:uid="{7446B05A-17CA-40C4-B219-9DAEDE8750DD}"/>
    <cellStyle name="Comma 4 14 10 6" xfId="2766" xr:uid="{CB0DE02C-9515-4B00-941D-D7BAE70B4804}"/>
    <cellStyle name="Comma 4 14 11" xfId="682" xr:uid="{4897252F-740B-438F-80DF-A387EF5C45EE}"/>
    <cellStyle name="Comma 4 14 11 2" xfId="955" xr:uid="{FB5009C4-11EE-4F7E-9834-8CCCA1D67C81}"/>
    <cellStyle name="Comma 4 14 11 2 2" xfId="2330" xr:uid="{8467ADD4-A36C-4B8C-85E0-318AF5685CB0}"/>
    <cellStyle name="Comma 4 14 11 2 2 2" xfId="3243" xr:uid="{42755AAE-482E-43D5-8E3F-32C265FAFE83}"/>
    <cellStyle name="Comma 4 14 11 2 3" xfId="1712" xr:uid="{AA6D50DF-F7A9-457B-9A50-22ABB56BBF96}"/>
    <cellStyle name="Comma 4 14 11 2 4" xfId="2893" xr:uid="{0DDFA943-0D2B-4B29-83F1-5FDCC6A72BCA}"/>
    <cellStyle name="Comma 4 14 11 3" xfId="2122" xr:uid="{6665E843-2AC4-4EE6-9D2C-AF7D435F174C}"/>
    <cellStyle name="Comma 4 14 11 3 2" xfId="3144" xr:uid="{B56EA47E-CC5F-4347-96DC-057860191531}"/>
    <cellStyle name="Comma 4 14 11 4" xfId="1936" xr:uid="{36691A52-90E6-4DC5-AC88-E3639E3F782C}"/>
    <cellStyle name="Comma 4 14 11 4 2" xfId="2986" xr:uid="{5F059035-BC5E-4D72-9FDD-6A5D072A44CE}"/>
    <cellStyle name="Comma 4 14 11 5" xfId="1460" xr:uid="{59477476-164F-4D4F-B680-5ECA36B5F233}"/>
    <cellStyle name="Comma 4 14 11 6" xfId="2794" xr:uid="{7221073D-8E78-41FA-BDD4-DA532DC65503}"/>
    <cellStyle name="Comma 4 14 12" xfId="713" xr:uid="{EB9A2C98-33B7-49CD-8509-100BDBB08A5D}"/>
    <cellStyle name="Comma 4 14 12 2" xfId="966" xr:uid="{2FADDFBF-6069-4885-82DC-FD31CE4AE8F1}"/>
    <cellStyle name="Comma 4 14 12 2 2" xfId="2162" xr:uid="{BBCC9B08-A18D-47FA-B52F-32694A8E2257}"/>
    <cellStyle name="Comma 4 14 12 2 2 2" xfId="3168" xr:uid="{77C6FF38-6271-4DDC-849B-02A5ED40C4F6}"/>
    <cellStyle name="Comma 4 14 12 2 3" xfId="1541" xr:uid="{A1C433EF-D3FC-4E53-8A80-0B31EED65F65}"/>
    <cellStyle name="Comma 4 14 12 2 4" xfId="2818" xr:uid="{D2AED6E3-23B4-44E3-BA7C-7464FAD47BFF}"/>
    <cellStyle name="Comma 4 14 12 3" xfId="1997" xr:uid="{182A1837-9555-4EFD-BE74-23EF1672B5D5}"/>
    <cellStyle name="Comma 4 14 12 3 2" xfId="3019" xr:uid="{DA503594-5D70-4C13-8BED-253733FAB6CE}"/>
    <cellStyle name="Comma 4 14 12 4" xfId="1771" xr:uid="{7FE0D2D9-3125-4788-8E79-87918AE96A2E}"/>
    <cellStyle name="Comma 4 14 12 4 2" xfId="2915" xr:uid="{72561BED-F1EC-46F1-A359-81E737182F51}"/>
    <cellStyle name="Comma 4 14 12 5" xfId="1209" xr:uid="{57CC9185-0707-4A1C-8A68-8B2AAB92375F}"/>
    <cellStyle name="Comma 4 14 12 5 2" xfId="2705" xr:uid="{67E1A2D3-500D-4735-A6CD-EA84ECC991BD}"/>
    <cellStyle name="Comma 4 14 12 6" xfId="1115" xr:uid="{3C34D5DE-E653-4A9A-929F-79984729FCA4}"/>
    <cellStyle name="Comma 4 14 12 7" xfId="2631" xr:uid="{376C52FE-8F2C-4359-8F87-B4C406493863}"/>
    <cellStyle name="Comma 4 14 13" xfId="746" xr:uid="{9ABAA3AC-C565-4502-9A3F-1905B45534CD}"/>
    <cellStyle name="Comma 4 14 13 2" xfId="978" xr:uid="{340B2E17-02F0-4500-8C9E-5D8462493791}"/>
    <cellStyle name="Comma 4 14 13 2 2" xfId="2350" xr:uid="{D12EE6C2-AF18-445E-AE03-628F2E43EC74}"/>
    <cellStyle name="Comma 4 14 13 2 2 2" xfId="3249" xr:uid="{EDFDD389-2CEE-48F5-A628-7752383444FB}"/>
    <cellStyle name="Comma 4 14 13 2 3" xfId="1734" xr:uid="{B691B5B4-C4F5-49B4-AAD5-5A45560AA60C}"/>
    <cellStyle name="Comma 4 14 13 2 4" xfId="2899" xr:uid="{7AF47618-D951-4DD3-AC96-AF5E21591D52}"/>
    <cellStyle name="Comma 4 14 13 3" xfId="2137" xr:uid="{F15BF732-FFC3-4BD2-9BB0-BB27746ADD59}"/>
    <cellStyle name="Comma 4 14 13 3 2" xfId="3155" xr:uid="{68DBD512-0BBF-4BCA-A87F-FED82FF9703A}"/>
    <cellStyle name="Comma 4 14 13 4" xfId="1965" xr:uid="{6E3D1354-264E-4182-B573-05DAC318048C}"/>
    <cellStyle name="Comma 4 14 13 4 2" xfId="2997" xr:uid="{79721B2E-328D-44E9-AC6D-CE6A7EDC549D}"/>
    <cellStyle name="Comma 4 14 13 5" xfId="1487" xr:uid="{AE280C25-F1CB-42F2-BFA1-C12039C6A9F1}"/>
    <cellStyle name="Comma 4 14 13 5 2" xfId="2805" xr:uid="{9F93E85C-C347-467B-98DC-72F2E24980F9}"/>
    <cellStyle name="Comma 4 14 13 6" xfId="1109" xr:uid="{8ABD7130-C4BB-44AF-92E9-210B84436F93}"/>
    <cellStyle name="Comma 4 14 13 7" xfId="2625" xr:uid="{0DB27850-5115-4653-AB8C-1E2DC979E5D3}"/>
    <cellStyle name="Comma 4 14 14" xfId="778" xr:uid="{4CE18469-4D8B-4B66-B605-E2A6EDCB0BD8}"/>
    <cellStyle name="Comma 4 14 14 2" xfId="989" xr:uid="{21E5AEF0-8579-4F5A-81A6-2C45F1139CEF}"/>
    <cellStyle name="Comma 4 14 14 2 2" xfId="2237" xr:uid="{72CAAC49-D009-4794-B924-6DC5E7223992}"/>
    <cellStyle name="Comma 4 14 14 2 3" xfId="3206" xr:uid="{1D73F843-D8CE-4CC6-90ED-552C6F57803A}"/>
    <cellStyle name="Comma 4 14 14 3" xfId="1842" xr:uid="{1A41F779-C8DA-4CD1-8B66-DDDE0B893CB7}"/>
    <cellStyle name="Comma 4 14 14 3 2" xfId="2949" xr:uid="{7CF6F51D-B05E-45F0-B6FC-F6EEB9A6B27D}"/>
    <cellStyle name="Comma 4 14 14 4" xfId="1617" xr:uid="{3A927247-0FF5-4FA1-BF40-EAF58144283C}"/>
    <cellStyle name="Comma 4 14 14 5" xfId="2856" xr:uid="{D5CF2A31-A472-42B6-99DA-547097B1C17F}"/>
    <cellStyle name="Comma 4 14 15" xfId="876" xr:uid="{DB0D0CD1-6379-45A3-ADE7-2987D1A2979F}"/>
    <cellStyle name="Comma 4 14 15 2" xfId="2069" xr:uid="{C91D6CA3-CC44-4CA6-83DB-84C0171A6B44}"/>
    <cellStyle name="Comma 4 14 15 3" xfId="3091" xr:uid="{A186E860-A360-4161-88D2-43A373EA822A}"/>
    <cellStyle name="Comma 4 14 16" xfId="1110" xr:uid="{82A2FC2B-F680-4900-A0AF-1C79320B492A}"/>
    <cellStyle name="Comma 4 14 16 2" xfId="2454" xr:uid="{5AB2055F-16D4-4073-AAE4-4B42772A5E8D}"/>
    <cellStyle name="Comma 4 14 16 2 2" xfId="3265" xr:uid="{059A21C8-F931-4211-ABD8-44F0D099E8B9}"/>
    <cellStyle name="Comma 4 14 16 3" xfId="2626" xr:uid="{A3389B31-6D62-4FA6-A8DB-CC2959C74B5A}"/>
    <cellStyle name="Comma 4 14 17" xfId="2505" xr:uid="{06E45F53-6EE2-425B-B71E-7803026DE86A}"/>
    <cellStyle name="Comma 4 14 17 2" xfId="3276" xr:uid="{9A0293B8-0AA1-46D8-B873-3EE0E6958F4C}"/>
    <cellStyle name="Comma 4 14 18" xfId="2537" xr:uid="{5C2EB365-E74F-49DA-8935-F1A94C512F4F}"/>
    <cellStyle name="Comma 4 14 18 2" xfId="3288" xr:uid="{521ECC42-15DB-430C-8E99-4D7BD837138A}"/>
    <cellStyle name="Comma 4 14 19" xfId="1116" xr:uid="{583CDD74-50A4-4C75-A81D-205A23FA199E}"/>
    <cellStyle name="Comma 4 14 19 2" xfId="2575" xr:uid="{8A2E969C-EFEB-4CCF-B840-60455B7E2107}"/>
    <cellStyle name="Comma 4 14 19 2 2" xfId="3299" xr:uid="{DC319FC7-B113-49E0-89BC-D1BAF3A1E12A}"/>
    <cellStyle name="Comma 4 14 19 3" xfId="2632" xr:uid="{F505396C-0088-4F57-B5F5-FEF715A855A4}"/>
    <cellStyle name="Comma 4 14 2" xfId="323" xr:uid="{3F605137-3144-46BE-A765-FF55328F5FDE}"/>
    <cellStyle name="Comma 4 14 2 2" xfId="801" xr:uid="{3F18A4A9-6184-42EF-B52C-65DBD58746B5}"/>
    <cellStyle name="Comma 4 14 2 2 2" xfId="2157" xr:uid="{A14802B0-50B8-4B3C-9816-D7D46E1A750F}"/>
    <cellStyle name="Comma 4 14 2 2 2 2" xfId="3163" xr:uid="{AA6DE137-EE5A-4D7F-B9EA-FF4D3E8DFACE}"/>
    <cellStyle name="Comma 4 14 2 2 3" xfId="1536" xr:uid="{83BBC18E-7B00-4A62-BCE7-1660CB2B0CF6}"/>
    <cellStyle name="Comma 4 14 2 2 4" xfId="2813" xr:uid="{866C1DDA-6F97-4E4C-9370-0DF488D6EAF4}"/>
    <cellStyle name="Comma 4 14 2 3" xfId="1991" xr:uid="{7A2C88E0-7747-4101-A74B-502F0BAB7A50}"/>
    <cellStyle name="Comma 4 14 2 3 2" xfId="3013" xr:uid="{EDCDB325-212E-4CBB-B1A9-75151FB96DD9}"/>
    <cellStyle name="Comma 4 14 2 4" xfId="1767" xr:uid="{F2AA6983-751F-4D34-A285-494A9C28A7AB}"/>
    <cellStyle name="Comma 4 14 2 4 2" xfId="2911" xr:uid="{195DCF42-8952-462F-B9F2-BBEEEC2AFE71}"/>
    <cellStyle name="Comma 4 14 2 5" xfId="1205" xr:uid="{D1F55AA1-1DFD-4C80-BC7B-D67E046639E6}"/>
    <cellStyle name="Comma 4 14 2 5 2" xfId="2701" xr:uid="{14696D3A-B57E-41A2-92C5-3199FB5E719A}"/>
    <cellStyle name="Comma 4 14 2 6" xfId="1104" xr:uid="{7E5FC256-A683-4CE9-8659-FC1403175C01}"/>
    <cellStyle name="Comma 4 14 2 7" xfId="2620" xr:uid="{9239FD85-206C-47F3-9661-3F53EC34B896}"/>
    <cellStyle name="Comma 4 14 20" xfId="1278" xr:uid="{EDE144E2-8F29-440C-B1BA-8328AD31CAC0}"/>
    <cellStyle name="Comma 4 14 21" xfId="2742" xr:uid="{798599CB-91FD-4AAA-BFD1-AF4A1C28E894}"/>
    <cellStyle name="Comma 4 14 3" xfId="496" xr:uid="{7F21F275-4DA6-4519-8B25-862F4E50BD07}"/>
    <cellStyle name="Comma 4 14 3 2" xfId="888" xr:uid="{87FFF29B-DBF2-4CDF-88FE-51786706B6F6}"/>
    <cellStyle name="Comma 4 14 3 2 2" xfId="2165" xr:uid="{D91BF9F0-7C57-4AFE-B018-C6BA12550760}"/>
    <cellStyle name="Comma 4 14 3 2 2 2" xfId="3171" xr:uid="{68AE16F4-9BBF-4D90-9F7F-FF0679B981B4}"/>
    <cellStyle name="Comma 4 14 3 2 3" xfId="1544" xr:uid="{6EDB7F9E-0F96-49E2-99FC-670E6740A7AE}"/>
    <cellStyle name="Comma 4 14 3 2 4" xfId="2821" xr:uid="{89A63420-574A-4005-943B-BC3081C445F4}"/>
    <cellStyle name="Comma 4 14 3 3" xfId="2000" xr:uid="{282B071A-E08E-47F3-98A3-779268B4D0C1}"/>
    <cellStyle name="Comma 4 14 3 3 2" xfId="3022" xr:uid="{E308F7B1-B47B-4E29-81F1-09A1F268F3A4}"/>
    <cellStyle name="Comma 4 14 3 4" xfId="1774" xr:uid="{F0946B69-489B-4215-A9B3-EAFBA23D9B5C}"/>
    <cellStyle name="Comma 4 14 3 4 2" xfId="2918" xr:uid="{E7A79909-047B-43EC-BEA2-DC878E863922}"/>
    <cellStyle name="Comma 4 14 3 5" xfId="1212" xr:uid="{6862155E-D0EC-4514-B743-0FEBBAACE0A0}"/>
    <cellStyle name="Comma 4 14 3 6" xfId="2708" xr:uid="{0084DCBC-6D78-4201-964C-1CACF0E3C261}"/>
    <cellStyle name="Comma 4 14 4" xfId="328" xr:uid="{74C8A2A5-78FD-4EC2-8335-937D2F30CE1D}"/>
    <cellStyle name="Comma 4 14 4 2" xfId="805" xr:uid="{9000F0DF-D4BC-453F-9E42-BE14A286F30A}"/>
    <cellStyle name="Comma 4 14 4 2 2" xfId="2166" xr:uid="{0359F423-1B48-4156-9E8F-F5BFF08D6D8D}"/>
    <cellStyle name="Comma 4 14 4 2 2 2" xfId="3172" xr:uid="{2ECCBBA4-AFF9-4418-BF1E-078D9B6C979F}"/>
    <cellStyle name="Comma 4 14 4 2 3" xfId="1545" xr:uid="{A0ED091B-9ABF-43A6-814C-BA91FEC11A78}"/>
    <cellStyle name="Comma 4 14 4 2 4" xfId="2822" xr:uid="{F6E0CCE1-2208-4270-B990-2110DE8F6D9F}"/>
    <cellStyle name="Comma 4 14 4 3" xfId="2001" xr:uid="{94E6B6D3-5313-471F-AFA6-F5D05610B7C1}"/>
    <cellStyle name="Comma 4 14 4 3 2" xfId="3023" xr:uid="{CB4361C7-3871-45BE-B3B0-4AA1D8F63EC3}"/>
    <cellStyle name="Comma 4 14 4 4" xfId="1775" xr:uid="{E156DC27-6011-4C79-A905-7AD123EB1F7A}"/>
    <cellStyle name="Comma 4 14 4 4 2" xfId="2919" xr:uid="{4F853F6A-CDCE-48EC-96DF-76432E67A0AF}"/>
    <cellStyle name="Comma 4 14 4 5" xfId="1213" xr:uid="{B96D25BA-97C4-4D52-94F9-01349C0BD944}"/>
    <cellStyle name="Comma 4 14 4 5 2" xfId="2709" xr:uid="{86ED3F55-37B1-4E39-AFA3-AF7C837C8894}"/>
    <cellStyle name="Comma 4 14 4 6" xfId="1117" xr:uid="{BEB5B5AA-102B-4DCA-BAA1-F837074CDA18}"/>
    <cellStyle name="Comma 4 14 4 7" xfId="2633" xr:uid="{C1DBFDAD-6A68-4433-9334-DEB6D415BF2B}"/>
    <cellStyle name="Comma 4 14 5" xfId="527" xr:uid="{7930CE90-5457-44C3-A952-79C2F8C89236}"/>
    <cellStyle name="Comma 4 14 5 2" xfId="900" xr:uid="{07E0601B-A95F-40A9-A2A0-1178B0295450}"/>
    <cellStyle name="Comma 4 14 5 2 2" xfId="2160" xr:uid="{FC420CF8-29AB-47DB-9789-76B3E7BF4C83}"/>
    <cellStyle name="Comma 4 14 5 2 2 2" xfId="3166" xr:uid="{70B55DF8-006C-48EB-A33C-B16BEC66906E}"/>
    <cellStyle name="Comma 4 14 5 2 3" xfId="1539" xr:uid="{B4518539-1D0F-44F3-84F7-CF1DE95484B4}"/>
    <cellStyle name="Comma 4 14 5 2 4" xfId="2816" xr:uid="{AECDC71E-5873-477D-B0DB-06F312458485}"/>
    <cellStyle name="Comma 4 14 5 3" xfId="1995" xr:uid="{908EA304-083A-460B-8C6A-B2F9DBEF8CC3}"/>
    <cellStyle name="Comma 4 14 5 3 2" xfId="3017" xr:uid="{00E940B3-8C34-442C-BBFA-061442CA8C52}"/>
    <cellStyle name="Comma 4 14 5 4" xfId="1769" xr:uid="{70DCE257-9E69-4D2E-B676-DBD3986B8EFF}"/>
    <cellStyle name="Comma 4 14 5 4 2" xfId="2913" xr:uid="{2F180884-87E2-47F3-BC63-D3DC05FE8478}"/>
    <cellStyle name="Comma 4 14 5 5" xfId="1207" xr:uid="{89E43E0A-2D99-4E78-83F4-C3870597FAF8}"/>
    <cellStyle name="Comma 4 14 5 5 2" xfId="2703" xr:uid="{08128F33-7542-4FE0-8D79-3FE123E792CE}"/>
    <cellStyle name="Comma 4 14 5 6" xfId="1108" xr:uid="{3B01E4F2-6FFA-4E4A-A73F-374359F6087F}"/>
    <cellStyle name="Comma 4 14 5 7" xfId="2624" xr:uid="{2AFE69D0-E5EF-43C6-89CE-A91A83325947}"/>
    <cellStyle name="Comma 4 14 6" xfId="558" xr:uid="{05F4724E-D09A-4644-AE23-C536F3F4DB7B}"/>
    <cellStyle name="Comma 4 14 6 2" xfId="911" xr:uid="{70406FA8-C294-4028-BB62-AADCA29E5A68}"/>
    <cellStyle name="Comma 4 14 6 2 2" xfId="2161" xr:uid="{33A97DB4-98F3-41A4-B36E-C49E8A8DDCAF}"/>
    <cellStyle name="Comma 4 14 6 2 2 2" xfId="3167" xr:uid="{B6DBACBD-44B4-41BE-AAF8-B35AF9A53C83}"/>
    <cellStyle name="Comma 4 14 6 2 3" xfId="1540" xr:uid="{CDF43FF7-BFA7-4876-95FD-085D11993C3E}"/>
    <cellStyle name="Comma 4 14 6 2 4" xfId="2817" xr:uid="{755BCFDC-6A5B-4CE2-A64B-9E88ED7A4980}"/>
    <cellStyle name="Comma 4 14 6 3" xfId="1996" xr:uid="{B913E847-7478-4053-B1E8-76B7C436B26D}"/>
    <cellStyle name="Comma 4 14 6 3 2" xfId="3018" xr:uid="{9CF9870C-8E52-417A-B0B3-92C43A4BFA7B}"/>
    <cellStyle name="Comma 4 14 6 4" xfId="1770" xr:uid="{5F7DD082-E69E-4512-93BD-32F4BFE6F2FA}"/>
    <cellStyle name="Comma 4 14 6 4 2" xfId="2914" xr:uid="{4113152B-3B16-4F1C-AE3D-8DA97B0656CF}"/>
    <cellStyle name="Comma 4 14 6 5" xfId="1208" xr:uid="{3C90F8B0-F4A0-46E9-A85D-32F460146294}"/>
    <cellStyle name="Comma 4 14 6 5 2" xfId="2704" xr:uid="{1E74848D-C76B-4EF1-A44A-698E0D326D2C}"/>
    <cellStyle name="Comma 4 14 6 6" xfId="1113" xr:uid="{BB4C0F5E-2BD0-46C9-A401-9E6F7D7C4A0A}"/>
    <cellStyle name="Comma 4 14 6 7" xfId="2629" xr:uid="{92CEB8D2-7183-47E9-B050-6E87096ED1DA}"/>
    <cellStyle name="Comma 4 14 7" xfId="322" xr:uid="{34CEF861-91AC-47E2-B7F9-1D3B7D8E565D}"/>
    <cellStyle name="Comma 4 14 7 2" xfId="800" xr:uid="{8D3B5F71-4C87-47E4-89E9-19C950658429}"/>
    <cellStyle name="Comma 4 14 7 2 2" xfId="2156" xr:uid="{21621C9F-9D92-44F7-8DEC-95B823CEEEFD}"/>
    <cellStyle name="Comma 4 14 7 2 2 2" xfId="3162" xr:uid="{784D24B6-A069-491B-BC08-CE88D6E0B807}"/>
    <cellStyle name="Comma 4 14 7 2 3" xfId="1535" xr:uid="{7C7C452A-5D5E-4CF3-ACDA-8B0DC5C20D96}"/>
    <cellStyle name="Comma 4 14 7 2 4" xfId="2812" xr:uid="{E04EF3B0-0356-419E-BA84-00E7D3395281}"/>
    <cellStyle name="Comma 4 14 7 3" xfId="1990" xr:uid="{FD6C0398-0DF1-4AD2-B557-E25EA3616CAD}"/>
    <cellStyle name="Comma 4 14 7 3 2" xfId="3012" xr:uid="{4B4D0C38-3A47-4E6E-B424-24EE07E3716A}"/>
    <cellStyle name="Comma 4 14 7 4" xfId="1766" xr:uid="{BED80BAF-E60A-4CC8-9BAC-232CCDAD1089}"/>
    <cellStyle name="Comma 4 14 7 4 2" xfId="2910" xr:uid="{5B6FCC8B-DFA0-4193-9A26-B27F8AA98CD8}"/>
    <cellStyle name="Comma 4 14 7 5" xfId="1204" xr:uid="{04BCC8CD-5FD6-4079-84A3-94FD1034095E}"/>
    <cellStyle name="Comma 4 14 7 5 2" xfId="2700" xr:uid="{756F622E-FC6A-4563-886B-321B02B548B3}"/>
    <cellStyle name="Comma 4 14 7 6" xfId="1103" xr:uid="{ECEB713A-BBA3-4F6C-8A1C-B8CB0033F6CA}"/>
    <cellStyle name="Comma 4 14 7 7" xfId="2619" xr:uid="{DD02E763-6953-4D05-8704-6D348752E7C5}"/>
    <cellStyle name="Comma 4 14 8" xfId="589" xr:uid="{AE78E124-FF67-4BAD-AFC2-801CB0380A00}"/>
    <cellStyle name="Comma 4 14 8 2" xfId="922" xr:uid="{0D185524-EA7F-4D5B-BF81-D4842D22F466}"/>
    <cellStyle name="Comma 4 14 8 2 2" xfId="2164" xr:uid="{F337CB24-5461-48BD-A676-FFC5A41144AF}"/>
    <cellStyle name="Comma 4 14 8 2 2 2" xfId="3170" xr:uid="{FDF2E684-A95A-40BB-8FE9-BF72FE542E5B}"/>
    <cellStyle name="Comma 4 14 8 2 3" xfId="1543" xr:uid="{60858A5E-E181-4C5A-87CE-7B2BCB27BF7D}"/>
    <cellStyle name="Comma 4 14 8 2 4" xfId="2820" xr:uid="{FCFD9897-FFAB-4400-8831-339D73057FBA}"/>
    <cellStyle name="Comma 4 14 8 3" xfId="1999" xr:uid="{A2AE348E-C703-4AE7-A395-0C21DAF1B9E4}"/>
    <cellStyle name="Comma 4 14 8 3 2" xfId="3021" xr:uid="{6DA04E89-57F0-4ED1-AD82-BB30A5F8C1B9}"/>
    <cellStyle name="Comma 4 14 8 4" xfId="1773" xr:uid="{F60595F3-F4F5-40AE-AD5D-E8FD5D177A00}"/>
    <cellStyle name="Comma 4 14 8 4 2" xfId="2917" xr:uid="{7CF877AD-2038-497A-9E8B-B8A7F5E7D904}"/>
    <cellStyle name="Comma 4 14 8 5" xfId="1211" xr:uid="{41778A72-B9BB-4249-B7DE-BD43CC5D01D3}"/>
    <cellStyle name="Comma 4 14 8 5 2" xfId="2707" xr:uid="{B8D157D9-04BA-4568-9627-0D4E04E8260B}"/>
    <cellStyle name="Comma 4 14 8 6" xfId="1114" xr:uid="{31681036-4A6F-4047-95F0-9FA772246EF3}"/>
    <cellStyle name="Comma 4 14 8 7" xfId="2630" xr:uid="{C9ED93F5-2BEB-4423-AC82-18C02146FD40}"/>
    <cellStyle name="Comma 4 14 9" xfId="620" xr:uid="{A3E66EF3-08BB-454A-BDA3-02F445E3FE19}"/>
    <cellStyle name="Comma 4 14 9 2" xfId="933" xr:uid="{90090CAB-44F9-48F7-ACD1-307C903F844B}"/>
    <cellStyle name="Comma 4 14 9 2 2" xfId="2163" xr:uid="{379B1017-7738-498D-8FA2-A7A66DCCC34F}"/>
    <cellStyle name="Comma 4 14 9 2 2 2" xfId="3169" xr:uid="{671AE47C-D255-42DD-AD5D-3163547E513E}"/>
    <cellStyle name="Comma 4 14 9 2 3" xfId="1542" xr:uid="{0978B05A-1CEB-410E-B82D-F01F03F4AFFD}"/>
    <cellStyle name="Comma 4 14 9 2 4" xfId="2819" xr:uid="{056A53E6-DB60-419E-BE3C-04C815782979}"/>
    <cellStyle name="Comma 4 14 9 3" xfId="1998" xr:uid="{D0E03515-3376-4308-B78E-C466E9597CBC}"/>
    <cellStyle name="Comma 4 14 9 3 2" xfId="3020" xr:uid="{1EB1F42F-9F89-49CE-B9AE-7CE6249E0E85}"/>
    <cellStyle name="Comma 4 14 9 4" xfId="1772" xr:uid="{2ABC4E19-E6E4-4F69-853D-F7DE4936620E}"/>
    <cellStyle name="Comma 4 14 9 4 2" xfId="2916" xr:uid="{18E8F094-4CC4-4016-A21E-16F81A59ABB9}"/>
    <cellStyle name="Comma 4 14 9 5" xfId="1210" xr:uid="{6A545C62-C6E7-4AA8-94DF-FBF37C207CDB}"/>
    <cellStyle name="Comma 4 14 9 5 2" xfId="2706" xr:uid="{A5C6D7DF-D426-4310-9AB1-14106F53F9B9}"/>
    <cellStyle name="Comma 4 14 9 6" xfId="1111" xr:uid="{D1247376-242C-419D-B091-A59DD8365350}"/>
    <cellStyle name="Comma 4 14 9 7" xfId="2627" xr:uid="{74010356-A14B-4574-B0B4-EAA25C0EF1D8}"/>
    <cellStyle name="Comma 4 15" xfId="309" xr:uid="{C4E51294-F800-475D-9223-F35DB16DF548}"/>
    <cellStyle name="Comma 4 15 2" xfId="1200" xr:uid="{B959335B-96FC-4389-95BA-E5B7A35904FD}"/>
    <cellStyle name="Comma 4 15 3" xfId="2699" xr:uid="{BC21A510-8E4B-4414-86FD-8D2598B80AE2}"/>
    <cellStyle name="Comma 4 16" xfId="793" xr:uid="{EE64275E-18F5-4E84-A3D6-70902C4CA86E}"/>
    <cellStyle name="Comma 4 17" xfId="1089" xr:uid="{796D1AFE-ED93-48F2-9713-E330418B3AE2}"/>
    <cellStyle name="Comma 4 18" xfId="997" xr:uid="{9C205531-C856-43B4-9A52-78BFEDAE9238}"/>
    <cellStyle name="Comma 4 19" xfId="2608" xr:uid="{3A305872-626D-4C76-8F9C-AE170EF58A96}"/>
    <cellStyle name="Comma 4 2" xfId="196" xr:uid="{18198E32-00AC-4344-945F-6A27B4A79FAF}"/>
    <cellStyle name="Comma 4 2 10" xfId="740" xr:uid="{C97509D0-668D-4383-A042-D1603EC13C3F}"/>
    <cellStyle name="Comma 4 2 11" xfId="773" xr:uid="{F710A499-93C3-438B-B035-8167BD52ADA2}"/>
    <cellStyle name="Comma 4 2 12" xfId="448" xr:uid="{8AA85407-E97F-49DD-B4EB-F0098430C89B}"/>
    <cellStyle name="Comma 4 2 13" xfId="1283" xr:uid="{6BE0312C-101C-427B-AC62-F233498E0F81}"/>
    <cellStyle name="Comma 4 2 2" xfId="491" xr:uid="{9B3024D1-59A6-47DD-9522-8AF9E1966355}"/>
    <cellStyle name="Comma 4 2 2 2" xfId="1638" xr:uid="{D93CC0E8-A88F-4C3D-9966-6128175CE024}"/>
    <cellStyle name="Comma 4 2 2 2 2" xfId="2260" xr:uid="{A1BA8625-9B5D-4FC6-8956-551257BD9B0A}"/>
    <cellStyle name="Comma 4 2 2 3" xfId="1865" xr:uid="{0213624D-27B6-45A2-A541-77D95613687C}"/>
    <cellStyle name="Comma 4 2 2 4" xfId="2590" xr:uid="{220BA8B3-76DA-4144-ADAF-A6F1172520F8}"/>
    <cellStyle name="Comma 4 2 2 5" xfId="1303" xr:uid="{7D455FD9-F905-4D82-8634-100BB4D9096D}"/>
    <cellStyle name="Comma 4 2 3" xfId="523" xr:uid="{D51A39DF-5101-4427-AF4D-5967826376FA}"/>
    <cellStyle name="Comma 4 2 3 2" xfId="1673" xr:uid="{1C497061-5338-48E0-B29D-79E36FB56646}"/>
    <cellStyle name="Comma 4 2 3 2 2" xfId="2293" xr:uid="{B2FDD11F-DB4B-4211-AEF5-DFD7063E16A1}"/>
    <cellStyle name="Comma 4 2 3 3" xfId="1898" xr:uid="{62A52472-A420-404F-9E9C-29C29E45A0FB}"/>
    <cellStyle name="Comma 4 2 4" xfId="553" xr:uid="{6DD8D8EB-BBF9-4263-9032-9B191AF1F222}"/>
    <cellStyle name="Comma 4 2 4 2" xfId="1547" xr:uid="{0D9886DD-BD72-49B3-96D4-8033C11CB528}"/>
    <cellStyle name="Comma 4 2 4 2 2" xfId="2168" xr:uid="{FAA47B2A-08B6-47F8-A205-D5DA96CE139E}"/>
    <cellStyle name="Comma 4 2 4 3" xfId="1777" xr:uid="{6FD6E1D2-3EB4-4664-AC21-5485F0FF57DD}"/>
    <cellStyle name="Comma 4 2 4 4" xfId="1215" xr:uid="{D0D7F13A-A876-42FC-87C5-B1F25D37A451}"/>
    <cellStyle name="Comma 4 2 5" xfId="584" xr:uid="{DC0061DA-3FDE-424C-881D-C29FEF62A050}"/>
    <cellStyle name="Comma 4 2 5 2" xfId="1721" xr:uid="{40038962-7305-4CB2-8091-B133159337DD}"/>
    <cellStyle name="Comma 4 2 5 2 2" xfId="2339" xr:uid="{6324F0D1-E03E-4E6B-9BE7-CD400179C643}"/>
    <cellStyle name="Comma 4 2 5 3" xfId="1945" xr:uid="{B489805C-DBB4-47A1-BBC7-B952A1500FD5}"/>
    <cellStyle name="Comma 4 2 6" xfId="615" xr:uid="{A6CCE64F-FF40-44FB-96A2-0FBDCC3903D1}"/>
    <cellStyle name="Comma 4 2 6 2" xfId="2143" xr:uid="{21C42395-0883-42F9-BC20-8415AF842577}"/>
    <cellStyle name="Comma 4 2 6 3" xfId="1974" xr:uid="{556C2AD8-4476-4AE0-A92F-D391013FF402}"/>
    <cellStyle name="Comma 4 2 7" xfId="646" xr:uid="{E203C4F0-956F-43B9-9BB6-6CEB1451D121}"/>
    <cellStyle name="Comma 4 2 8" xfId="677" xr:uid="{4294B32C-3A27-47C1-9636-3789B4C1E3C8}"/>
    <cellStyle name="Comma 4 2 9" xfId="708" xr:uid="{37A1D0E5-3B80-454A-872F-0788C0E903EB}"/>
    <cellStyle name="Comma 4 3" xfId="441" xr:uid="{C5582442-4ADF-454E-A6D5-76014032CE68}"/>
    <cellStyle name="Comma 4 3 2" xfId="1055" xr:uid="{C6A7C189-BABE-4C0E-A37D-83CB93896C6D}"/>
    <cellStyle name="Comma 4 3 2 2" xfId="2229" xr:uid="{0D46BC3A-4ACA-4FAB-9263-6D86AD9B61DE}"/>
    <cellStyle name="Comma 4 3 2 3" xfId="1608" xr:uid="{D75475B2-177B-4FE6-9DCF-33E548D6DD42}"/>
    <cellStyle name="Comma 4 3 3" xfId="1835" xr:uid="{D14CB1F8-3055-4607-9261-9784793DA315}"/>
    <cellStyle name="Comma 4 4" xfId="485" xr:uid="{16A9ABD7-325C-4D2A-B25F-6C185E070FAB}"/>
    <cellStyle name="Comma 4 4 2" xfId="78" xr:uid="{E5CBDA6D-F51B-4DD4-A521-EAB79557A8F5}"/>
    <cellStyle name="Comma 4 4 2 2" xfId="2279" xr:uid="{EBA95926-0A35-4185-87D6-4E00E40FA199}"/>
    <cellStyle name="Comma 4 4 2 3" xfId="1658" xr:uid="{0319C7B8-063D-4FCA-96A3-2FCDF0E3E627}"/>
    <cellStyle name="Comma 4 4 2 5 2" xfId="413" xr:uid="{9E7A9BD6-8C10-43A2-99B4-7A3F3376638D}"/>
    <cellStyle name="Comma 4 4 2 5 2 2" xfId="1592" xr:uid="{D1CDBEAA-321F-4CF1-8CEC-5AE0AAEFF771}"/>
    <cellStyle name="Comma 4 4 2 5 2 2 2" xfId="2213" xr:uid="{937AB85F-6F34-46DA-A075-5DE7CCAAB2E3}"/>
    <cellStyle name="Comma 4 4 2 5 2 3" xfId="1819" xr:uid="{DB79D64F-C0C3-45D8-A7CC-96FF1589A719}"/>
    <cellStyle name="Comma 4 4 2 5 2 4" xfId="1255" xr:uid="{8BCE6547-F977-4F00-A556-CC2C323D16CB}"/>
    <cellStyle name="Comma 4 4 3" xfId="1884" xr:uid="{B8BF6B83-0A83-4B07-9A2E-5AC33837F523}"/>
    <cellStyle name="Comma 4 5" xfId="516" xr:uid="{0D342C60-0B52-4592-BE10-D69CB497FE7A}"/>
    <cellStyle name="Comma 4 5 2" xfId="1684" xr:uid="{265847DB-3759-402F-81DB-E51A63516313}"/>
    <cellStyle name="Comma 4 5 2 2" xfId="2304" xr:uid="{A7448DE9-EC7B-4C2B-AAB7-8C0A268467FC}"/>
    <cellStyle name="Comma 4 5 3" xfId="1909" xr:uid="{1BC2DF7E-490D-48F4-8A35-A22B30F6DE7E}"/>
    <cellStyle name="Comma 4 5 4" xfId="1391" xr:uid="{67ED6135-ECE7-4322-A465-4D0B867E4A89}"/>
    <cellStyle name="Comma 4 6" xfId="546" xr:uid="{4BCC52E4-2D49-410C-9058-7357D44B7938}"/>
    <cellStyle name="Comma 4 6 2" xfId="1704" xr:uid="{6DDF3F36-44E5-4709-8001-CE594188428C}"/>
    <cellStyle name="Comma 4 6 2 2" xfId="2322" xr:uid="{0E48AD66-4DBA-4D62-8462-5DA923BAEBFB}"/>
    <cellStyle name="Comma 4 6 3" xfId="1928" xr:uid="{0E9C9D10-559F-4884-82D2-D0CA0E277DD7}"/>
    <cellStyle name="Comma 4 7" xfId="577" xr:uid="{79E6A51B-2149-4BDB-AC67-0B62278B5287}"/>
    <cellStyle name="Comma 4 7 2" xfId="332" xr:uid="{AC219813-51AB-4848-BB46-5CF1F56EDE3A}"/>
    <cellStyle name="Comma 4 7 2 2" xfId="2346" xr:uid="{C9D01D93-78C1-4941-A1C7-685D5EAD4513}"/>
    <cellStyle name="Comma 4 7 2 3" xfId="1728" xr:uid="{9328DAE5-F29D-4913-9D0A-5ECCA9729E68}"/>
    <cellStyle name="Comma 4 7 3" xfId="1957" xr:uid="{2FE834BF-F237-444F-92DC-98E171FC3185}"/>
    <cellStyle name="Comma 4 8" xfId="608" xr:uid="{625CBF3C-D9AC-4F50-B648-C2C67264863E}"/>
    <cellStyle name="Comma 4 8 2" xfId="2150" xr:uid="{409A49F8-94AF-4C5F-9521-7D947DFCB392}"/>
    <cellStyle name="Comma 4 8 2 2" xfId="3161" xr:uid="{BF939046-B224-439F-9304-E9FA9613E47A}"/>
    <cellStyle name="Comma 4 8 3" xfId="1761" xr:uid="{F2459EEC-2EED-4594-8F59-67319A44303C}"/>
    <cellStyle name="Comma 4 8 3 2" xfId="2909" xr:uid="{82018E7B-8E5C-4DC2-BAEF-23022CF6692C}"/>
    <cellStyle name="Comma 4 8 4" xfId="1528" xr:uid="{E711E8B2-814A-421E-A353-42611D5857B2}"/>
    <cellStyle name="Comma 4 8 5" xfId="2811" xr:uid="{F9154AC7-DE16-421D-A528-749C4A395217}"/>
    <cellStyle name="Comma 4 9" xfId="639" xr:uid="{B350A807-05FB-4F3A-9BC0-49111BA8C9CF}"/>
    <cellStyle name="Comma 4 9 2" xfId="1982" xr:uid="{A887682D-3527-47AB-AC84-C9826DF44321}"/>
    <cellStyle name="Comma 4 9 3" xfId="3004" xr:uid="{8B43F237-680A-4CA2-8287-8B377C21B529}"/>
    <cellStyle name="Comma 5" xfId="119" xr:uid="{3FB71DB7-E22E-4F2C-8C3F-1BFB59238A69}"/>
    <cellStyle name="Comma 5 10" xfId="700" xr:uid="{F196B50B-EF2C-41CE-8DB6-FC2D723FC27B}"/>
    <cellStyle name="Comma 5 10 2" xfId="961" xr:uid="{316CBED6-F5F5-4906-B15F-FB47CB46C76C}"/>
    <cellStyle name="Comma 5 10 3" xfId="2371" xr:uid="{6A081361-7A25-458F-B610-269C6895697F}"/>
    <cellStyle name="Comma 5 10 4" xfId="3254" xr:uid="{955C0EF9-C1EB-4A47-892E-5A780AA444E5}"/>
    <cellStyle name="Comma 5 11" xfId="731" xr:uid="{099C84F7-1A6D-4024-8116-308AF35161B3}"/>
    <cellStyle name="Comma 5 11 2" xfId="972" xr:uid="{E12D1F4C-76CB-4627-97A9-3BCA16D3C3F9}"/>
    <cellStyle name="Comma 5 11 3" xfId="2434" xr:uid="{62083593-68C8-429C-950A-33EB66E4DC41}"/>
    <cellStyle name="Comma 5 11 4" xfId="3260" xr:uid="{82E8B679-78B9-4F06-8EE0-82FE6DC815A1}"/>
    <cellStyle name="Comma 5 12" xfId="765" xr:uid="{6F90DCEE-AF93-4B40-988A-6B6E43157663}"/>
    <cellStyle name="Comma 5 12 2" xfId="984" xr:uid="{886F83CD-1DC4-4408-B221-6A7497D8A376}"/>
    <cellStyle name="Comma 5 12 3" xfId="2499" xr:uid="{35E5C4FA-DE19-47E9-9262-180042B7A1D5}"/>
    <cellStyle name="Comma 5 12 4" xfId="3271" xr:uid="{54C5031A-DC8F-4FAB-A5EE-751F80AE3832}"/>
    <cellStyle name="Comma 5 13" xfId="329" xr:uid="{A9FB488B-2521-4817-91B3-60A8B67DF847}"/>
    <cellStyle name="Comma 5 13 2" xfId="2523" xr:uid="{ECDA2262-311C-4EE5-BB5B-C8A934791207}"/>
    <cellStyle name="Comma 5 13 3" xfId="3283" xr:uid="{3C86AFDC-3F3B-4CF9-9231-D305D2A8FB0D}"/>
    <cellStyle name="Comma 5 14" xfId="1057" xr:uid="{458CFC51-7AA6-4F60-9BE0-33FE846425D6}"/>
    <cellStyle name="Comma 5 14 2" xfId="2569" xr:uid="{6BD9477B-0699-4B46-B1DA-19B7295A74F5}"/>
    <cellStyle name="Comma 5 14 3" xfId="3294" xr:uid="{BE533892-E7D9-41D3-B0BB-0F1B876C22AA}"/>
    <cellStyle name="Comma 5 15" xfId="1214" xr:uid="{4E17676A-5D55-4C3B-AB3C-322F7E982B45}"/>
    <cellStyle name="Comma 5 2" xfId="195" xr:uid="{A95C5F98-67A0-4EF9-995A-63407B324A92}"/>
    <cellStyle name="Comma 5 2 2" xfId="348" xr:uid="{4A8DCB8F-3399-4EFA-88C3-00B2650DE909}"/>
    <cellStyle name="Comma 5 2 2 2" xfId="1560" xr:uid="{D02ABDFD-4533-4618-A2D9-36407633BB3C}"/>
    <cellStyle name="Comma 5 2 2 2 2" xfId="2181" xr:uid="{78D63918-A89C-479F-AE94-263F23A07575}"/>
    <cellStyle name="Comma 5 2 2 3" xfId="1789" xr:uid="{B2104063-6076-4732-872C-9F4C3C268FB6}"/>
    <cellStyle name="Comma 5 2 2 4" xfId="1227" xr:uid="{A3C8BEC6-EF86-475C-B1AF-AA8A84A60BA6}"/>
    <cellStyle name="Comma 5 2 3" xfId="440" xr:uid="{A3BD1886-12C4-466D-A9C0-9799FB2AA491}"/>
    <cellStyle name="Comma 5 2 3 2" xfId="2228" xr:uid="{712DF9E8-7CD0-4FCB-BA9F-37227D04424A}"/>
    <cellStyle name="Comma 5 2 3 2 2" xfId="3199" xr:uid="{56C20E14-7F75-4441-9BDE-8A1F48B02957}"/>
    <cellStyle name="Comma 5 2 3 3" xfId="1607" xr:uid="{3ABEAD70-B20D-41CA-8CF5-CDFEC60E696E}"/>
    <cellStyle name="Comma 5 2 3 4" xfId="2849" xr:uid="{71565DCA-0A42-48F8-8FF1-D8D103E66FF0}"/>
    <cellStyle name="Comma 5 2 4" xfId="867" xr:uid="{5497A8AE-F012-4BC5-AF1B-6A8A49CED78A}"/>
    <cellStyle name="Comma 5 2 4 2" xfId="2062" xr:uid="{96E5577D-8D09-4F19-9A03-A500BE9628D4}"/>
    <cellStyle name="Comma 5 2 4 3" xfId="3084" xr:uid="{F0B71D9B-1DFC-4F8E-B2D5-BD9737379ED3}"/>
    <cellStyle name="Comma 5 2 5" xfId="84" xr:uid="{B3B9DB6B-4745-43FE-8A0A-E24F1D96C866}"/>
    <cellStyle name="Comma 5 2 5 2" xfId="181" xr:uid="{57878446-7708-4CAB-BEAD-4214B4D9D765}"/>
    <cellStyle name="Comma 5 2 5 2 2" xfId="253" xr:uid="{A7C972D9-2752-472F-894F-81E81A194874}"/>
    <cellStyle name="Comma 5 2 5 2 3" xfId="1045" xr:uid="{AB1F7171-F9DF-4301-9C25-F436D4E70069}"/>
    <cellStyle name="Comma 5 2 5 2 4 2" xfId="433" xr:uid="{535FBB9D-C2B9-4AAC-8199-CE9D073F6AE3}"/>
    <cellStyle name="Comma 5 2 5 2 4 2 2" xfId="865" xr:uid="{7D1D3EAC-6B60-43BF-BF4B-7B44C6D784D5}"/>
    <cellStyle name="Comma 5 2 5 2 4 2 2 2" xfId="2210" xr:uid="{429A8E91-E101-4353-A1E2-11FAE1920415}"/>
    <cellStyle name="Comma 5 2 5 2 4 2 2 2 2" xfId="3193" xr:uid="{09D6CBCC-204E-43CF-BA6E-81185A286F54}"/>
    <cellStyle name="Comma 5 2 5 2 4 2 2 3" xfId="1588" xr:uid="{A3C477FE-4D68-4716-A441-C378B125FFAB}"/>
    <cellStyle name="Comma 5 2 5 2 4 2 2 4" xfId="2843" xr:uid="{05758140-6326-42F9-BB88-366C43BBCC62}"/>
    <cellStyle name="Comma 5 2 5 2 4 2 3" xfId="2045" xr:uid="{264FB1B0-6310-42BB-BB08-8413EADB3EE4}"/>
    <cellStyle name="Comma 5 2 5 2 4 2 3 2" xfId="3067" xr:uid="{9DD39DF8-E605-44C1-86E0-2E4D89990F15}"/>
    <cellStyle name="Comma 5 2 5 2 4 2 4" xfId="1816" xr:uid="{3A9C5427-C1DD-46D5-9049-AF461AB9BEC0}"/>
    <cellStyle name="Comma 5 2 5 2 4 2 4 2" xfId="2938" xr:uid="{9C8BE87C-0501-47E3-995C-24A72A4B9E7A}"/>
    <cellStyle name="Comma 5 2 5 2 4 2 5" xfId="1253" xr:uid="{E0281BFE-0BE0-4875-A5E5-1C107E74F1D7}"/>
    <cellStyle name="Comma 5 2 5 2 4 2 5 2" xfId="2728" xr:uid="{9ABBAC79-F8A6-4300-8FB7-E9E82DDADD0D}"/>
    <cellStyle name="Comma 5 2 5 2 4 2 6" xfId="1165" xr:uid="{7CECC177-79E4-4B87-8641-C6485C18CED6}"/>
    <cellStyle name="Comma 5 2 5 2 4 2 7" xfId="2678" xr:uid="{D691922F-9C76-4DFA-A972-85EA04F669A8}"/>
    <cellStyle name="Comma 5 2 5 3" xfId="1834" xr:uid="{8976372F-1DEF-4BAE-9BB7-A98FCCE6E1A0}"/>
    <cellStyle name="Comma 5 2 5 4" xfId="2944" xr:uid="{2E7E1972-EFD0-4BD1-B124-0D0B86112306}"/>
    <cellStyle name="Comma 5 2 6" xfId="1073" xr:uid="{B95CD9F9-BC96-4B5B-9C2F-7565EDB74B02}"/>
    <cellStyle name="Comma 5 2 6 2" xfId="1269" xr:uid="{7C9FED1C-ED7A-47A6-B8D8-B171B2F188FE}"/>
    <cellStyle name="Comma 5 2 6 3" xfId="2735" xr:uid="{83D493DA-355E-46A1-ADCD-7CC4AB49C140}"/>
    <cellStyle name="Comma 5 2 7" xfId="1186" xr:uid="{F0549C98-D007-49D6-BC78-65D563A58325}"/>
    <cellStyle name="Comma 5 2 8" xfId="2696" xr:uid="{FF2A5797-B145-4BFD-A5BC-C8BA08D47F32}"/>
    <cellStyle name="Comma 5 3" xfId="254" xr:uid="{5FD73935-D07B-43EB-8528-FDD01B659D8A}"/>
    <cellStyle name="Comma 5 3 2" xfId="484" xr:uid="{5BC4793C-2BC1-4324-AFC9-8E7EB2632ED0}"/>
    <cellStyle name="Comma 5 3 2 2" xfId="2276" xr:uid="{7AE674DB-C90A-4745-9089-24ADD1DD4D09}"/>
    <cellStyle name="Comma 5 3 2 2 2" xfId="3220" xr:uid="{A3888D52-C190-4F52-A9B6-E9A8AA863844}"/>
    <cellStyle name="Comma 5 3 2 3" xfId="1654" xr:uid="{0E97A15E-1826-4327-9CAB-4EE7E5DB1881}"/>
    <cellStyle name="Comma 5 3 2 4" xfId="2870" xr:uid="{74629B71-6445-47C5-96A3-5AA09C9ED122}"/>
    <cellStyle name="Comma 5 3 3" xfId="883" xr:uid="{CBC4FDAE-75FB-45CF-97E2-6F490F69E66D}"/>
    <cellStyle name="Comma 5 3 3 2" xfId="2088" xr:uid="{961432E7-1AE3-4491-9338-92862BA695B5}"/>
    <cellStyle name="Comma 5 3 3 3" xfId="3110" xr:uid="{532DEBE3-C24E-4B4D-9C2A-70F3FFF68719}"/>
    <cellStyle name="Comma 5 3 4" xfId="1881" xr:uid="{64C7F18E-444B-4252-A789-4FC83B411DB0}"/>
    <cellStyle name="Comma 5 3 4 2" xfId="2962" xr:uid="{9251BC93-35C5-43CF-890E-E328F065E724}"/>
    <cellStyle name="Comma 5 3 5" xfId="81" xr:uid="{8C42FB60-E10D-4357-9610-562E0033260D}"/>
    <cellStyle name="Comma 5 3 5 2" xfId="179" xr:uid="{D9C05A5C-CE27-4701-8245-2BC63E9AD549}"/>
    <cellStyle name="Comma 5 3 5 2 2" xfId="251" xr:uid="{0A118D72-5CEA-4709-A8B7-7C695368B789}"/>
    <cellStyle name="Comma 5 3 5 2 2 2" xfId="2220" xr:uid="{4DF329F7-A907-4591-8F36-4BF834038AA2}"/>
    <cellStyle name="Comma 5 3 5 2 2 2 2" xfId="3197" xr:uid="{232CD569-7E69-4363-8662-CB73A8ABB2F2}"/>
    <cellStyle name="Comma 5 3 5 2 2 3" xfId="1599" xr:uid="{C6FAEFB3-CE15-4006-95BD-69AE02518D5F}"/>
    <cellStyle name="Comma 5 3 5 2 2 4" xfId="2847" xr:uid="{52DD17A3-A92E-40A2-9256-21746EFC6DD5}"/>
    <cellStyle name="Comma 5 3 5 2 3" xfId="431" xr:uid="{5E94EAE4-DBA7-4D1F-A30A-3E395A285980}"/>
    <cellStyle name="Comma 5 3 5 2 3 2" xfId="2055" xr:uid="{4AF0652E-4DC5-46E5-8DB2-665549CB088A}"/>
    <cellStyle name="Comma 5 3 5 2 3 3" xfId="3077" xr:uid="{2B1F5789-7979-4425-87BC-9FD4C09BE1D0}"/>
    <cellStyle name="Comma 5 3 5 2 4" xfId="863" xr:uid="{8884FC0A-1841-4DC7-9FF8-1F86792F4DD4}"/>
    <cellStyle name="Comma 5 3 5 2 4 2" xfId="1826" xr:uid="{875D961B-8A1F-44CB-AA1E-3E807E38C7B1}"/>
    <cellStyle name="Comma 5 3 5 2 4 3" xfId="2942" xr:uid="{029BAD0D-0516-40E9-A63B-25951F17A60E}"/>
    <cellStyle name="Comma 5 3 5 2 5" xfId="1043" xr:uid="{D314D832-41CA-4009-BBBF-86D7D8AF1235}"/>
    <cellStyle name="Comma 5 3 5 2 5 2" xfId="1262" xr:uid="{D382DFBB-F08F-4CC3-BD81-62C1662F212A}"/>
    <cellStyle name="Comma 5 3 5 2 5 3" xfId="2732" xr:uid="{965A22E3-F2CF-42CF-9395-EA2CCE66D129}"/>
    <cellStyle name="Comma 5 3 5 2 6" xfId="1175" xr:uid="{15DBE333-F91E-48CC-B734-7A8349940CF2}"/>
    <cellStyle name="Comma 5 3 5 2 7" xfId="2688" xr:uid="{98908E58-75F4-402F-89BB-CA7D9C9ACF13}"/>
    <cellStyle name="Comma 5 3 6" xfId="1329" xr:uid="{FACA41B5-292C-4DC0-B362-7D922F02B8CE}"/>
    <cellStyle name="Comma 5 3 7" xfId="2761" xr:uid="{BB6AB997-BCB7-4417-9B30-0419A6D91584}"/>
    <cellStyle name="Comma 5 4" xfId="288" xr:uid="{F15281BD-4CE3-4BD3-9AFA-5AAC143D0817}"/>
    <cellStyle name="Comma 5 4 2" xfId="515" xr:uid="{3A85A8F3-53BD-412B-968C-CA00C741D008}"/>
    <cellStyle name="Comma 5 4 2 2" xfId="2280" xr:uid="{20FE10F9-182D-4323-A349-08E6430713F8}"/>
    <cellStyle name="Comma 5 4 2 3" xfId="1659" xr:uid="{E594EB50-26B7-49A4-BF53-B7B1143EB539}"/>
    <cellStyle name="Comma 5 4 3" xfId="895" xr:uid="{E02F06FD-E8B3-4233-8A88-D0A552CFBE45}"/>
    <cellStyle name="Comma 5 4 3 2" xfId="1885" xr:uid="{025DF943-8B0A-4109-9B32-D417667297F6}"/>
    <cellStyle name="Comma 5 4 4" xfId="1347" xr:uid="{CF39AAB0-3A3A-478B-B5D5-DA647BDEA67E}"/>
    <cellStyle name="Comma 5 5" xfId="545" xr:uid="{A733352D-A248-498B-9867-A73394C433E8}"/>
    <cellStyle name="Comma 5 5 2" xfId="906" xr:uid="{63DAAE7F-7FC3-4C9F-8C0D-CE0B7CAC871C}"/>
    <cellStyle name="Comma 5 5 2 2" xfId="2309" xr:uid="{C3FB6B0A-6160-43DF-B615-31405FBAB3CD}"/>
    <cellStyle name="Comma 5 5 2 2 2" xfId="3235" xr:uid="{A2576EFA-67AC-4F98-9B00-BAC5D025C084}"/>
    <cellStyle name="Comma 5 5 2 3" xfId="1691" xr:uid="{661FD7C9-647B-4475-9298-000266DBBC0F}"/>
    <cellStyle name="Comma 5 5 2 4" xfId="2885" xr:uid="{19D6C570-D625-4D6A-9184-0A41F634A658}"/>
    <cellStyle name="Comma 5 5 3" xfId="2114" xr:uid="{D4E0EC97-25F9-4059-88FF-998FFFB27641}"/>
    <cellStyle name="Comma 5 5 3 2" xfId="3136" xr:uid="{DE306856-C2AC-445F-9DB4-0A4FDA91BA99}"/>
    <cellStyle name="Comma 5 5 4" xfId="1915" xr:uid="{CFA9952D-472E-43E7-A7F3-CC9D4E6AECA2}"/>
    <cellStyle name="Comma 5 5 4 2" xfId="2978" xr:uid="{1758D9C8-F962-44D5-88BE-CF8235126B61}"/>
    <cellStyle name="Comma 5 5 5" xfId="1434" xr:uid="{2F669674-E993-45DE-B0E4-1C06AAE260FB}"/>
    <cellStyle name="Comma 5 5 6" xfId="2787" xr:uid="{44A95485-8882-4CE3-90DE-E69ED019A18B}"/>
    <cellStyle name="Comma 5 6" xfId="576" xr:uid="{9F2DAD4B-95F1-43AF-936A-06C5D931C6CA}"/>
    <cellStyle name="Comma 5 6 2" xfId="917" xr:uid="{1493444D-672E-45BE-BBB4-4EFD7E0F9799}"/>
    <cellStyle name="Comma 5 6 2 2" xfId="2321" xr:uid="{FD63EA01-6187-42C6-9E05-6C4E5297EAB9}"/>
    <cellStyle name="Comma 5 6 2 2 2" xfId="3238" xr:uid="{E360D843-57B1-4103-82C7-B131FAE16453}"/>
    <cellStyle name="Comma 5 6 2 3" xfId="1703" xr:uid="{B5307557-A06B-4207-BD77-1B149E5CD7CE}"/>
    <cellStyle name="Comma 5 6 2 4" xfId="2888" xr:uid="{687A6D45-B9DE-4307-A822-A5BC55974027}"/>
    <cellStyle name="Comma 5 6 3" xfId="2117" xr:uid="{6483F040-7370-49CA-B48F-4468F8F5E836}"/>
    <cellStyle name="Comma 5 6 3 2" xfId="3139" xr:uid="{59B370D5-2465-4BA9-8813-4E13F04293B7}"/>
    <cellStyle name="Comma 5 6 4" xfId="1927" xr:uid="{565B218A-537D-4722-98A9-CBD2C79272FD}"/>
    <cellStyle name="Comma 5 6 4 2" xfId="2981" xr:uid="{D6829E6F-1C5A-44D0-91F4-768F57F13E20}"/>
    <cellStyle name="Comma 5 6 5" xfId="1454" xr:uid="{BCCDC57F-64E7-48E1-9F32-88A6DB8F82E0}"/>
    <cellStyle name="Comma 5 6 6" xfId="2789" xr:uid="{EEEE1543-0B09-4F2A-A457-34D8C0B19E26}"/>
    <cellStyle name="Comma 5 7" xfId="607" xr:uid="{D4C5FBAC-0383-42C8-8FCC-DC49B08A0E50}"/>
    <cellStyle name="Comma 5 7 2" xfId="928" xr:uid="{64BCBAAB-41FE-4E89-A1F5-235A09E83C00}"/>
    <cellStyle name="Comma 5 7 2 2" xfId="2131" xr:uid="{2E6020DA-F7EA-4F21-B9F9-0650A2641995}"/>
    <cellStyle name="Comma 5 7 2 3" xfId="3150" xr:uid="{9A9D5683-830F-4FAF-8CFA-317B1D022727}"/>
    <cellStyle name="Comma 5 7 3" xfId="1956" xr:uid="{E97EAE21-0090-492C-BA0C-38E57E391560}"/>
    <cellStyle name="Comma 5 7 3 2" xfId="2992" xr:uid="{16BED906-929B-4F4A-97D5-BD4D0BD99DF1}"/>
    <cellStyle name="Comma 5 7 4" xfId="1472" xr:uid="{5DD21E31-ADED-4C75-8AAC-4D517BC843C9}"/>
    <cellStyle name="Comma 5 7 5" xfId="2800" xr:uid="{4B75A894-0351-45D9-83EE-62F2907C3197}"/>
    <cellStyle name="Comma 5 8" xfId="638" xr:uid="{0255626F-3B8B-4AC4-801A-058620AD6B1C}"/>
    <cellStyle name="Comma 5 8 2" xfId="939" xr:uid="{5440BBE9-6F7C-4265-B975-3E722734AB09}"/>
    <cellStyle name="Comma 5 8 2 2" xfId="2167" xr:uid="{E85F08A3-DABD-41B2-9DD7-572BD91DDE69}"/>
    <cellStyle name="Comma 5 8 3" xfId="1776" xr:uid="{76F1F1E9-0D8E-4B76-8E5D-2971F2315F88}"/>
    <cellStyle name="Comma 5 8 4" xfId="1546" xr:uid="{E823DE82-871C-4637-AF58-E67887E3E087}"/>
    <cellStyle name="Comma 5 9" xfId="669" xr:uid="{0BD5C1FE-E9B4-406B-9043-0BCA98A19C9D}"/>
    <cellStyle name="Comma 5 9 2" xfId="950" xr:uid="{DD704FD6-064F-410F-AD6B-CD1429879B16}"/>
    <cellStyle name="Comma 5 9 3" xfId="1755" xr:uid="{0877F25D-F3F8-4CC4-8CA8-BF50EA7B3F18}"/>
    <cellStyle name="Comma 5 9 4" xfId="2904" xr:uid="{7B07CCE0-C33F-4672-B751-6ABB8CAE0971}"/>
    <cellStyle name="Comma 6" xfId="117" xr:uid="{41C29057-FD90-43B3-8218-46C093EA425B}"/>
    <cellStyle name="Comma 6 10" xfId="650" xr:uid="{6ED2104A-83C5-4440-9DAA-79FE21E006D5}"/>
    <cellStyle name="Comma 6 11" xfId="681" xr:uid="{A353153B-323A-40CF-A169-737163DCDEEA}"/>
    <cellStyle name="Comma 6 12" xfId="712" xr:uid="{3B3EF1D9-D733-4AE2-B3CE-541701231682}"/>
    <cellStyle name="Comma 6 13" xfId="745" xr:uid="{CD218F43-377D-49B4-8A99-ED3B22E6007F}"/>
    <cellStyle name="Comma 6 14" xfId="777" xr:uid="{027C146A-426F-47DF-97A9-0C4DF88835E1}"/>
    <cellStyle name="Comma 6 15" xfId="457" xr:uid="{CD7EEF02-5A24-4FC4-B90F-B1F1E1823A21}"/>
    <cellStyle name="Comma 6 16" xfId="1025" xr:uid="{EA39D82C-3249-495D-8BA9-7907799E4C9F}"/>
    <cellStyle name="Comma 6 17" xfId="1197" xr:uid="{3A94CCE3-FA70-4F95-9A8B-C9575C05A319}"/>
    <cellStyle name="Comma 6 18" xfId="2698" xr:uid="{A5B168C5-6080-4BCC-BB99-E50F1814A1E7}"/>
    <cellStyle name="Comma 6 2" xfId="62" xr:uid="{1BFABBF1-AA33-40C3-8969-0129C8270717}"/>
    <cellStyle name="Comma 6 2 10" xfId="734" xr:uid="{F319242A-1D7D-4669-B125-BF884EC67E54}"/>
    <cellStyle name="Comma 6 2 11" xfId="768" xr:uid="{CF182FF9-C012-4845-BE26-FAE6643F159E}"/>
    <cellStyle name="Comma 6 2 2" xfId="199" xr:uid="{8C398B26-50BC-44F1-B630-07C0A7C247F9}"/>
    <cellStyle name="Comma 6 2 2 2" xfId="1609" xr:uid="{EFF5D2AB-0A63-424F-BE2B-84A6EDBBCBC4}"/>
    <cellStyle name="Comma 6 2 2 2 2" xfId="419" xr:uid="{95A4107F-A2F6-434F-B047-FEB8F4DCCA11}"/>
    <cellStyle name="Comma 6 2 2 2 2 2" xfId="1594" xr:uid="{E0C28E5B-E2EA-49B1-934D-125BDE236152}"/>
    <cellStyle name="Comma 6 2 2 2 2 2 2" xfId="2215" xr:uid="{24FC827E-609C-4041-B2ED-0735CFD63501}"/>
    <cellStyle name="Comma 6 2 2 2 2 3" xfId="1821" xr:uid="{B5C63652-FFB1-4983-B33E-97BC704A5870}"/>
    <cellStyle name="Comma 6 2 2 2 2 4" xfId="1257" xr:uid="{11FC2106-8035-4424-88EE-5A7DA53D7C48}"/>
    <cellStyle name="Comma 6 2 2 2 3" xfId="2230" xr:uid="{C2508846-1209-481F-8D24-6D9DAF3D50B0}"/>
    <cellStyle name="Comma 6 2 2 3" xfId="1836" xr:uid="{FEB4828F-D8FD-4259-B34F-ACC00DD1BA7C}"/>
    <cellStyle name="Comma 6 2 3" xfId="518" xr:uid="{0E59E808-CF8C-4B3E-8A4F-CD35E0AF3396}"/>
    <cellStyle name="Comma 6 2 3 2" xfId="1636" xr:uid="{8E891E3A-FEDD-4F5C-9548-45BA2FB1BDB7}"/>
    <cellStyle name="Comma 6 2 3 2 2" xfId="2258" xr:uid="{E8D4A83E-24B9-484A-8E4E-11C69FCEAEE8}"/>
    <cellStyle name="Comma 6 2 3 3" xfId="1863" xr:uid="{3644E55C-4E6B-4E76-8E09-321E646B70F5}"/>
    <cellStyle name="Comma 6 2 4" xfId="548" xr:uid="{FCB795FD-5999-491D-9139-E5B2FEB45F1D}"/>
    <cellStyle name="Comma 6 2 4 2" xfId="1706" xr:uid="{117D6D17-6164-4AF2-BA93-422DD6682FE4}"/>
    <cellStyle name="Comma 6 2 4 2 2" xfId="2324" xr:uid="{553E2ED6-92C5-4194-AF5F-83CCE40EFB8F}"/>
    <cellStyle name="Comma 6 2 4 3" xfId="1930" xr:uid="{6F8C7A8A-3E8F-4796-8A69-C07485707DD5}"/>
    <cellStyle name="Comma 6 2 5" xfId="579" xr:uid="{0CFDF9E6-0E63-44E0-9BC4-6975385A6049}"/>
    <cellStyle name="Comma 6 2 5 2" xfId="1729" xr:uid="{746A5B6F-85D6-4594-BD20-67D3A6304F38}"/>
    <cellStyle name="Comma 6 2 5 2 2" xfId="2347" xr:uid="{AF8B2890-6796-46CF-9DEE-50F0FC43D71B}"/>
    <cellStyle name="Comma 6 2 5 3" xfId="1959" xr:uid="{C1483588-F254-49C1-A174-AD3C18CA2A1B}"/>
    <cellStyle name="Comma 6 2 6" xfId="610" xr:uid="{E9A94F19-2959-4698-83B0-14E29AC8ABB1}"/>
    <cellStyle name="Comma 6 2 6 2" xfId="2200" xr:uid="{F9F1AEBA-4A59-437D-A03C-4372E4E3818E}"/>
    <cellStyle name="Comma 6 2 6 3" xfId="1807" xr:uid="{3E0358F8-B0F3-44DE-A856-BC26DDE9C401}"/>
    <cellStyle name="Comma 6 2 7" xfId="641" xr:uid="{F82AFF4B-ADEB-46E6-B87D-1E4E128D521F}"/>
    <cellStyle name="Comma 6 2 8" xfId="672" xr:uid="{0CF0D50F-7169-4127-922D-DDD8CC6940F6}"/>
    <cellStyle name="Comma 6 2 9" xfId="703" xr:uid="{15EA23B0-787A-4B89-80DF-233AF2C0B4D3}"/>
    <cellStyle name="Comma 6 3" xfId="246" xr:uid="{EA3D4BA6-B4DF-48FB-96C0-EBAFDA1799AA}"/>
    <cellStyle name="Comma 6 3 10" xfId="752" xr:uid="{5C4DFDAA-6BF5-4165-9625-FC5363276C95}"/>
    <cellStyle name="Comma 6 3 11" xfId="784" xr:uid="{0640E9D4-7245-47B2-829D-EB7FBDC9C4E5}"/>
    <cellStyle name="Comma 6 3 12" xfId="467" xr:uid="{8C317C54-3DD7-4E40-BA00-45041FA9A165}"/>
    <cellStyle name="Comma 6 3 13" xfId="1053" xr:uid="{34F155E5-4CDF-4520-B9F4-41C860837402}"/>
    <cellStyle name="Comma 6 3 2" xfId="502" xr:uid="{1A7171EB-18DA-430F-B8DA-B490A118E09F}"/>
    <cellStyle name="Comma 6 3 2 2" xfId="1670" xr:uid="{F12EA756-2764-41F9-9ECD-93278EEEAEBD}"/>
    <cellStyle name="Comma 6 3 2 2 2" xfId="2290" xr:uid="{077B66F5-E848-43FB-8CAD-1AC6BA2DAE1A}"/>
    <cellStyle name="Comma 6 3 2 3" xfId="1895" xr:uid="{14B6533F-5E51-4FC6-B202-4A01D4E41001}"/>
    <cellStyle name="Comma 6 3 3" xfId="533" xr:uid="{BBF10C5B-3CF8-4313-84BD-97ED72D0E02D}"/>
    <cellStyle name="Comma 6 3 3 2" xfId="1718" xr:uid="{91031200-9445-4439-B473-D36556669A06}"/>
    <cellStyle name="Comma 6 3 3 2 2" xfId="2336" xr:uid="{E3E79115-863C-4B69-A732-8FB7904560F1}"/>
    <cellStyle name="Comma 6 3 3 3" xfId="1942" xr:uid="{D940F153-B848-442E-8322-BEED8FB3377B}"/>
    <cellStyle name="Comma 6 3 4" xfId="564" xr:uid="{60299C33-7532-47BD-B993-9BCA952B5AA5}"/>
    <cellStyle name="Comma 6 3 4 2" xfId="1738" xr:uid="{045CC9A1-66FD-44B2-9F34-97B33A1FAE36}"/>
    <cellStyle name="Comma 6 3 4 2 2" xfId="2354" xr:uid="{F085285A-33AF-4320-A3ED-77F90B00F41F}"/>
    <cellStyle name="Comma 6 3 4 3" xfId="1971" xr:uid="{F80821A8-6FB2-4C36-9A89-86AFCB422FB9}"/>
    <cellStyle name="Comma 6 3 5" xfId="595" xr:uid="{33FFD0C3-761D-41BE-9501-D1987E4B66EF}"/>
    <cellStyle name="Comma 6 3 5 2" xfId="2241" xr:uid="{3C3762F1-CE01-4943-8573-C214A10631EB}"/>
    <cellStyle name="Comma 6 3 5 3" xfId="1846" xr:uid="{083B5352-C90C-4446-8103-C8E2733B59E5}"/>
    <cellStyle name="Comma 6 3 6" xfId="626" xr:uid="{5A19B6FE-6556-47EE-B16F-8088A3816CDE}"/>
    <cellStyle name="Comma 6 3 7" xfId="657" xr:uid="{74ED6E10-0EEB-42C6-BA40-96DEED8D3EC6}"/>
    <cellStyle name="Comma 6 3 8" xfId="688" xr:uid="{F0DB67BD-FCDC-47AA-BA61-01EE30363C6B}"/>
    <cellStyle name="Comma 6 3 9" xfId="719" xr:uid="{76798A37-40CD-4691-A5BF-8EB215538C53}"/>
    <cellStyle name="Comma 6 4" xfId="390" xr:uid="{4DD70DE8-5E38-4658-9CD3-AAC555D38A49}"/>
    <cellStyle name="Comma 6 4 2" xfId="836" xr:uid="{C977D048-438B-4F21-8B0D-B0D01F81CC9B}"/>
    <cellStyle name="Comma 6 4 2 2" xfId="2271" xr:uid="{83F2CDB1-10FB-4EB1-BE3B-8A08976028AC}"/>
    <cellStyle name="Comma 6 4 2 2 2" xfId="3216" xr:uid="{242D51C7-1DB5-439B-9247-87113437D4C8}"/>
    <cellStyle name="Comma 6 4 2 3" xfId="1649" xr:uid="{81797D27-A2F3-489B-9FBA-E964EBFF51C5}"/>
    <cellStyle name="Comma 6 4 2 4" xfId="2866" xr:uid="{E0F552E4-C585-4CD8-B369-FA742FF43E65}"/>
    <cellStyle name="Comma 6 4 3" xfId="2082" xr:uid="{0189B7F1-1211-4E21-A79D-2BC29F91C769}"/>
    <cellStyle name="Comma 6 4 3 2" xfId="3104" xr:uid="{20D840B6-7475-4FE6-BBAA-BCF2CF039504}"/>
    <cellStyle name="Comma 6 4 4" xfId="1876" xr:uid="{5460280B-EAB0-423A-BC80-806F1F177E5B}"/>
    <cellStyle name="Comma 6 4 4 2" xfId="2958" xr:uid="{71EA1A61-25EA-47D1-BEEB-3D5F2EC7AF58}"/>
    <cellStyle name="Comma 6 4 5" xfId="1318" xr:uid="{028CD192-60C4-43AB-9C06-23F34C263865}"/>
    <cellStyle name="Comma 6 4 6" xfId="2755" xr:uid="{785EEB0E-FA06-4924-BDDD-7F856EEADA87}"/>
    <cellStyle name="Comma 6 5" xfId="495" xr:uid="{F00608F8-C05B-4DD9-8A97-7032224B412A}"/>
    <cellStyle name="Comma 6 5 2" xfId="1647" xr:uid="{04C04D02-7626-42E8-9BF7-755D5D317907}"/>
    <cellStyle name="Comma 6 5 2 2" xfId="2269" xr:uid="{79EEA66B-327E-4338-B2B7-93F842092EC8}"/>
    <cellStyle name="Comma 6 5 3" xfId="1874" xr:uid="{9B261777-1527-4777-BABA-84ACB69CC44C}"/>
    <cellStyle name="Comma 6 5 4" xfId="1315" xr:uid="{3D6C131D-D08B-494E-A920-458CEDC0EFA1}"/>
    <cellStyle name="Comma 6 6" xfId="526" xr:uid="{DE01AEE0-8A26-4DCE-9236-4B38719C2E50}"/>
    <cellStyle name="Comma 6 6 2" xfId="2223" xr:uid="{28407A42-74B2-456A-A626-ADDFA4DA7522}"/>
    <cellStyle name="Comma 6 6 3" xfId="1602" xr:uid="{3985A54B-2A5E-4FB1-99A3-1A33FADA7A10}"/>
    <cellStyle name="Comma 6 7" xfId="557" xr:uid="{0EAAC9D0-BFE3-4627-9A28-0E1DD604C90F}"/>
    <cellStyle name="Comma 6 7 2" xfId="1829" xr:uid="{DD8A6ED7-7263-4401-A2DD-033FC92DF120}"/>
    <cellStyle name="Comma 6 8" xfId="588" xr:uid="{DBC1F147-C1BC-4406-871A-236D895E8291}"/>
    <cellStyle name="Comma 6 8 2" xfId="1266" xr:uid="{F3960958-9293-43F5-BE5B-608CDC73B5A8}"/>
    <cellStyle name="Comma 6 9" xfId="619" xr:uid="{71813C9D-F0DC-417B-84B4-9111548789D8}"/>
    <cellStyle name="Comma 7" xfId="51" xr:uid="{5DB190B2-DD7C-41D8-8F4A-0DEFAADC9B27}"/>
    <cellStyle name="Comma 7 2" xfId="257" xr:uid="{7EEDEF8A-7DF8-4A0A-9157-9EADA9EF78B0}"/>
    <cellStyle name="Comma 7 2 2" xfId="1682" xr:uid="{0D39B560-56AE-43A2-B392-B744DA7FC598}"/>
    <cellStyle name="Comma 7 2 2 2" xfId="2302" xr:uid="{A91BBC02-4317-46A2-8432-7D1D089F9475}"/>
    <cellStyle name="Comma 7 2 3" xfId="1907" xr:uid="{1CB85948-F5B6-4B2D-A1D5-04AD5A5945BD}"/>
    <cellStyle name="Comma 7 2 4" xfId="1384" xr:uid="{C9BE6369-99A9-4E24-904F-9896B5A070D7}"/>
    <cellStyle name="Comma 7 3" xfId="356" xr:uid="{C025EE8D-18A3-4227-8813-B65D5497E252}"/>
    <cellStyle name="Comma 7 3 2" xfId="2248" xr:uid="{FCF25FE1-71D8-4AB6-9C45-C35D7203F09D}"/>
    <cellStyle name="Comma 7 3 3" xfId="1625" xr:uid="{9F284759-77AA-48E8-A365-E3D6C291BDB4}"/>
    <cellStyle name="Comma 7 4" xfId="1852" xr:uid="{3CE12435-E66E-48EF-AAD2-5CFE43F93831}"/>
    <cellStyle name="Comma 7 4 2" xfId="404" xr:uid="{0BB42EFA-CAA3-477D-BEBD-4F16CF342872}"/>
    <cellStyle name="Comma 7 4 2 2" xfId="845" xr:uid="{484A0DAC-CEE5-4D54-8E40-3F292AB7FA3C}"/>
    <cellStyle name="Comma 7 5" xfId="1289" xr:uid="{3BEB6AEA-C9C9-4B9C-9DA0-0E6612FC2A84}"/>
    <cellStyle name="Comma 7 6" xfId="1183" xr:uid="{338274A8-CA12-4AE2-B755-3E4EE5CF275D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8 2" xfId="435" xr:uid="{F9FCECBF-3A79-4F62-8118-90E8DB4492A1}"/>
    <cellStyle name="Comma 8 2 2" xfId="1687" xr:uid="{06A7BC9B-73B5-4860-A99D-102FCB8AEFEC}"/>
    <cellStyle name="Comma 8 2 2 2" xfId="2306" xr:uid="{C5FF4545-D61F-48D2-9BD4-7291F68CA318}"/>
    <cellStyle name="Comma 8 2 3" xfId="1911" xr:uid="{1F52958D-8103-47D7-B833-AB3399FC8A50}"/>
    <cellStyle name="Comma 8 2 4" xfId="1413" xr:uid="{7B214161-0BEC-4ED5-AD66-F8EE78551960}"/>
    <cellStyle name="Comma 8 3" xfId="1379" xr:uid="{2EAC4FF9-BFC8-4AF2-9C34-7B80CBDA7005}"/>
    <cellStyle name="Comma 8 3 2" xfId="1680" xr:uid="{1745BB07-941E-4F7E-99A4-7571D72DAD64}"/>
    <cellStyle name="Comma 8 3 2 2" xfId="2300" xr:uid="{33116EE3-AA90-41D1-ACB9-F7F8798FDF4C}"/>
    <cellStyle name="Comma 8 3 3" xfId="1905" xr:uid="{8974809E-2339-45C2-8C41-CFA401764A58}"/>
    <cellStyle name="Comma 8 4" xfId="1579" xr:uid="{DA108DA8-F53F-4E0D-B39B-28F079D55CC6}"/>
    <cellStyle name="Comma 8 4 2" xfId="2201" xr:uid="{C9F41C0F-25B0-4B42-A5C8-6906B9BFA0C8}"/>
    <cellStyle name="Comma 8 5" xfId="1808" xr:uid="{D75EFD35-D387-4B22-961F-BED56DA9F4FF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omma 9 2 3" xfId="1679" xr:uid="{EBE762DB-51B2-4F93-8C2B-A847157D8EFB}"/>
    <cellStyle name="Comma 9 2 3 2" xfId="2299" xr:uid="{267F48D1-4EE0-4CF8-A789-BE2702D9AF35}"/>
    <cellStyle name="Comma 9 2 4" xfId="1904" xr:uid="{9A0C2211-E628-416F-B444-838208F3DC61}"/>
    <cellStyle name="Comma 9 2 5" xfId="1378" xr:uid="{4A2A7427-1EBD-4134-8987-732EA83FD6FC}"/>
    <cellStyle name="Comma 9 3" xfId="302" xr:uid="{4409EB6E-BA6B-4D7A-B8E2-050ADBD0FCC9}"/>
    <cellStyle name="Comma 9 3 2" xfId="2173" xr:uid="{3E281298-03FD-4E52-9B98-72E89F59718B}"/>
    <cellStyle name="Comma 9 3 3" xfId="1552" xr:uid="{51F32350-4131-459F-AB1D-F910E4D77E15}"/>
    <cellStyle name="Comma 9 4" xfId="1781" xr:uid="{77BFBB46-AAC6-4762-829E-C9407515F6C4}"/>
    <cellStyle name="Comma 9 5" xfId="1219" xr:uid="{6F7909A5-4140-4999-9C31-293BC921A574}"/>
    <cellStyle name="comma zerodec" xfId="1374" xr:uid="{C145C292-1BED-48BA-9244-4D22032D7D5D}"/>
    <cellStyle name="Currency 2" xfId="13" xr:uid="{E0E9E0DE-B066-440B-9967-D8AFB23FDB9C}"/>
    <cellStyle name="Currency1" xfId="1302" xr:uid="{3D9951D4-ACB0-434C-825C-A29A7D3F3B2B}"/>
    <cellStyle name="Dan" xfId="1385" xr:uid="{632C7C0B-DB67-4479-9933-0E7DBFA52E11}"/>
    <cellStyle name="Dollar (zero dec)" xfId="1392" xr:uid="{8F6245E5-8C8F-4753-8C01-BE6B3636E96C}"/>
    <cellStyle name="Explanatory Text 2" xfId="91" xr:uid="{00CF0596-64E4-426D-B9CB-EE99E50D0E51}"/>
    <cellStyle name="Followed Hyperlink" xfId="221" xr:uid="{43B71FB5-A77F-482E-8FE1-73544B14273E}"/>
    <cellStyle name="Followed Hyperlink 2" xfId="20" xr:uid="{330E7319-BB84-4319-8E2B-0B3F1EAB9BF5}"/>
    <cellStyle name="Followed Hyperlink 2 2" xfId="1525" xr:uid="{B12246C6-CE32-4E7A-8193-EF8A8FD0A943}"/>
    <cellStyle name="Followed Hyperlink 3" xfId="307" xr:uid="{B6E0640C-713C-4D37-B707-933473817EE2}"/>
    <cellStyle name="Format Number Column" xfId="1337" xr:uid="{C79C8F01-2651-4F2F-A0C6-C7D5B2535B76}"/>
    <cellStyle name="Good 2" xfId="88" xr:uid="{B51998B2-46D5-4283-90C9-971F0932EFE6}"/>
    <cellStyle name="Grey" xfId="1344" xr:uid="{1F1967F0-8588-4489-A797-D6B29CF3EC92}"/>
    <cellStyle name="Heading" xfId="1368" xr:uid="{B4E11135-1D52-4CC9-8460-442BBEA49277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" xfId="220" builtinId="8" customBuiltin="1"/>
    <cellStyle name="Hyperlink 2" xfId="22" xr:uid="{0B167CD0-EA2E-4053-BE6D-C03A48C1739A}"/>
    <cellStyle name="Hyperlink 2 2" xfId="192" xr:uid="{BE0E5200-71BC-4601-BBE1-C108E9F464B6}"/>
    <cellStyle name="Hyperlink 2 3" xfId="264" xr:uid="{134741EA-4947-49C7-92F3-D5D5E2176598}"/>
    <cellStyle name="Hyperlink 3" xfId="55" xr:uid="{3031D6A8-0DE0-4567-A1A3-B4291CFEB345}"/>
    <cellStyle name="Hyperlink 3 2" xfId="71" xr:uid="{E5913FEE-BAEF-4581-8B47-744DE000630C}"/>
    <cellStyle name="Hyperlink 3 2 2" xfId="421" xr:uid="{24A31DE6-03A7-4E56-B11D-51D455CAC562}"/>
    <cellStyle name="Hyperlink 3 2 3" xfId="411" xr:uid="{E2F0FBAB-E67D-49D3-AD8A-9986A9536D00}"/>
    <cellStyle name="Hyperlink 3 3" xfId="68" xr:uid="{17FC4222-EADA-44D3-8592-AB1DE358FB43}"/>
    <cellStyle name="Hyperlink 3 4" xfId="317" xr:uid="{AEBF9C40-699D-439D-BB81-0132DEF9124A}"/>
    <cellStyle name="Hyperlink 4" xfId="17" xr:uid="{EBB0671A-473A-4184-9E8B-8A55852E007E}"/>
    <cellStyle name="Hyperlink 4 2" xfId="1290" xr:uid="{C28757E1-B418-4729-8E1E-DE4C21A44985}"/>
    <cellStyle name="Hyperlink 5" xfId="1527" xr:uid="{696D9E88-7DF9-4D96-A10A-DFC228762A2B}"/>
    <cellStyle name="Hyperlink 7" xfId="82" xr:uid="{3CADD126-0B22-407C-8594-C3F729046290}"/>
    <cellStyle name="Hyperlink 9" xfId="354" xr:uid="{7DD3E085-7637-4B88-AFB1-A5020CA2F311}"/>
    <cellStyle name="Indent" xfId="1345" xr:uid="{D8E0DE24-9833-4C83-AE79-B0B3833C11B1}"/>
    <cellStyle name="Input" xfId="4" builtinId="20" customBuiltin="1"/>
    <cellStyle name="Input [yellow]" xfId="1336" xr:uid="{6A67CAA3-81EF-4A5F-B045-57DE301A4595}"/>
    <cellStyle name="KPMG Heading 1" xfId="1349" xr:uid="{A46142EA-77B8-4DAF-B06E-54C1231D5FFD}"/>
    <cellStyle name="KPMG Heading 2" xfId="1305" xr:uid="{3E792C3D-CBEC-43FB-82D6-B5B15D074E6A}"/>
    <cellStyle name="KPMG Heading 3" xfId="1341" xr:uid="{748B76A6-3035-4005-BDCF-8607E01C3527}"/>
    <cellStyle name="KPMG Heading 4" xfId="1356" xr:uid="{484B8A20-D84E-4F61-8916-18D686AF3854}"/>
    <cellStyle name="KPMG Normal" xfId="1371" xr:uid="{6442051F-2659-455B-BE82-6C173AE95D6D}"/>
    <cellStyle name="KPMG Normal Text" xfId="1393" xr:uid="{ED771DC5-C289-475C-9507-D7D431B5DCC9}"/>
    <cellStyle name="Linked Cell" xfId="7" builtinId="24" customBuiltin="1"/>
    <cellStyle name="Neutral 2" xfId="130" xr:uid="{53EBD11A-C2C7-4E3C-94C8-417C15390149}"/>
    <cellStyle name="no dec" xfId="1373" xr:uid="{C0E661B3-DD01-4AE0-8E28-915AAF69869E}"/>
    <cellStyle name="Normal" xfId="0" builtinId="0"/>
    <cellStyle name="Normal - Style1" xfId="1354" xr:uid="{5F9B8C45-7C1D-4DF5-A993-414B1F140307}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2 2" xfId="320" xr:uid="{22C1A686-9331-484B-BF62-107D617C7A43}"/>
    <cellStyle name="Normal 10 2 2 2" xfId="1101" xr:uid="{EF64FB94-517B-4D12-8648-203FE0520473}"/>
    <cellStyle name="Normal 10 2 3" xfId="381" xr:uid="{EC261D37-5808-4260-B9F0-1237DA318388}"/>
    <cellStyle name="Normal 10 2 4" xfId="1293" xr:uid="{BBA7E5C2-F0E1-4F58-A28E-D92BADF7CD7B}"/>
    <cellStyle name="Normal 10 3" xfId="132" xr:uid="{C5ADBF85-FFAA-40E5-9414-4CFF9A850C58}"/>
    <cellStyle name="Normal 10 3 2" xfId="26" xr:uid="{5D6FA675-D670-4518-9373-FC95C3DABA1D}"/>
    <cellStyle name="Normal 10 3 3" xfId="2044" xr:uid="{7635DDBC-F344-4F90-80E3-532EC8FC7417}"/>
    <cellStyle name="Normal 10 3 4" xfId="3066" xr:uid="{9B9A87A9-AF2F-43A1-9A18-BD844D912FDD}"/>
    <cellStyle name="Normal 10 4" xfId="231" xr:uid="{C4B021AA-84BC-498D-93CE-369ECFB5F7BD}"/>
    <cellStyle name="Normal 10 5" xfId="426" xr:uid="{B3A1ADAA-68C6-4F81-88E1-247C189B261C}"/>
    <cellStyle name="Normal 10 6" xfId="858" xr:uid="{A24E8287-D992-4D01-B3E5-E56BF253083E}"/>
    <cellStyle name="Normal 10 7" xfId="1040" xr:uid="{8E4204FB-9BFE-4720-8E39-5EB5D40080C0}"/>
    <cellStyle name="Normal 10 8" xfId="1164" xr:uid="{A0C35117-A139-4B06-9F4B-BD645B6E0E5E}"/>
    <cellStyle name="Normal 10 9" xfId="2677" xr:uid="{5792F12E-8669-4135-9DF0-0E5A81A96501}"/>
    <cellStyle name="Normal 100" xfId="2405" xr:uid="{7A4B1E78-45E8-49FB-82C0-3C0F92B9DCFB}"/>
    <cellStyle name="Normal 101" xfId="2393" xr:uid="{451A76A1-56C4-45F2-8502-A16C8CC21AA3}"/>
    <cellStyle name="Normal 102" xfId="2383" xr:uid="{D98E9156-B6E4-411E-89A7-5C70A5DFF961}"/>
    <cellStyle name="Normal 103" xfId="2397" xr:uid="{A9140953-BCFB-4656-870F-31F8BD2E5723}"/>
    <cellStyle name="Normal 104" xfId="67" xr:uid="{99DBDC67-6DA9-4916-BF04-73513C1858D4}"/>
    <cellStyle name="Normal 105" xfId="2392" xr:uid="{23FF3F52-1CE7-49D1-8055-9EDA3A3C53C3}"/>
    <cellStyle name="Normal 106" xfId="2407" xr:uid="{9B15E601-06A2-40A9-9ADA-64AF51B0EFB6}"/>
    <cellStyle name="Normal 107" xfId="2418" xr:uid="{3A87F59B-9436-4187-A45E-1845CDC5E8F8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09" xfId="2400" xr:uid="{0A2ABEAE-0F91-4D27-877D-EF14B2F0B4C5}"/>
    <cellStyle name="Normal 11" xfId="218" xr:uid="{DD4C0467-8319-4DB0-B802-7378E90B6BE8}"/>
    <cellStyle name="Normal 11 2" xfId="258" xr:uid="{647EA015-9185-4CF0-8857-36F7374A28D1}"/>
    <cellStyle name="Normal 11 2 2" xfId="476" xr:uid="{9797F6C5-AB93-42F9-9EB3-587C226C8C76}"/>
    <cellStyle name="Normal 11 2 2 2" xfId="743" xr:uid="{F921D3CC-DF7F-4B12-B1B4-3C1F49C29711}"/>
    <cellStyle name="Normal 11 2 2 2 2" xfId="977" xr:uid="{D135499B-47A0-4593-9E85-5A261F1C9201}"/>
    <cellStyle name="Normal 11 2 2 2 2 2" xfId="2002" xr:uid="{5A13380D-E0E0-411C-BDA4-50415B834D5E}"/>
    <cellStyle name="Normal 11 2 2 2 2 3" xfId="3024" xr:uid="{9F887171-319D-4F64-A758-9313A33FDC17}"/>
    <cellStyle name="Normal 11 2 2 2 3" xfId="1145" xr:uid="{68D5CF27-5C21-41C2-83D7-B34785302109}"/>
    <cellStyle name="Normal 11 2 2 2 4" xfId="2661" xr:uid="{9663DC3B-B636-4E09-9295-F107E4D97795}"/>
    <cellStyle name="Normal 11 2 2 3" xfId="881" xr:uid="{D0DF3490-C87B-47F9-99D5-1A3F9DAD432D}"/>
    <cellStyle name="Normal 11 2 2 3 2" xfId="2236" xr:uid="{84F74A9C-2550-4475-861C-52675F3FFAB0}"/>
    <cellStyle name="Normal 11 2 2 3 2 2" xfId="3205" xr:uid="{F02937EC-89ED-4911-94EE-E8AB79829041}"/>
    <cellStyle name="Normal 11 2 2 3 3" xfId="1616" xr:uid="{7C742B67-2D46-485F-97A3-467A0DA35EF1}"/>
    <cellStyle name="Normal 11 2 2 3 4" xfId="2855" xr:uid="{F5524DAC-D756-4B61-B2EB-A7A44C722C49}"/>
    <cellStyle name="Normal 11 2 2 4" xfId="995" xr:uid="{50B60534-BAB4-4F88-AF66-66582FB0D7D5}"/>
    <cellStyle name="Normal 11 2 2 4 2" xfId="1083" xr:uid="{A53D9C78-6D88-4707-8622-33B08C5C370A}"/>
    <cellStyle name="Normal 11 2 2 4 3" xfId="2068" xr:uid="{75A4A915-EC52-4E50-A7F2-EC6305B060D2}"/>
    <cellStyle name="Normal 11 2 2 4 4" xfId="3090" xr:uid="{90C20699-4F46-441B-A908-44B0C932D6E2}"/>
    <cellStyle name="Normal 11 2 2 5" xfId="1277" xr:uid="{495E4EA5-486D-4219-8989-56FD1ECBD899}"/>
    <cellStyle name="Normal 11 2 2 6" xfId="2741" xr:uid="{B04A6095-7482-44F9-B9D5-0C23B81EDFD6}"/>
    <cellStyle name="Normal 11 2 3" xfId="449" xr:uid="{FF125711-0B57-42D2-8365-42CAE5C46D1A}"/>
    <cellStyle name="Normal 11 2 3 2" xfId="2083" xr:uid="{9099F077-33CE-4273-B975-041E3AA5577C}"/>
    <cellStyle name="Normal 11 2 3 3" xfId="3105" xr:uid="{083E34E7-B075-42E0-8294-2FA6C5C982A1}"/>
    <cellStyle name="Normal 11 2 4" xfId="872" xr:uid="{8AD56037-A7DF-49C3-B31F-D705606F30A5}"/>
    <cellStyle name="Normal 11 2 5" xfId="1319" xr:uid="{BFE03E57-6845-4DA8-B0B5-35AB00F98306}"/>
    <cellStyle name="Normal 11 2 6" xfId="2756" xr:uid="{48CD8380-4755-441B-90BB-4184D0141C3D}"/>
    <cellStyle name="Normal 11 3" xfId="1382" xr:uid="{6439C6FC-0E6B-4E83-AB8B-EBB3926B1A55}"/>
    <cellStyle name="Normal 110" xfId="2362" xr:uid="{58F2170D-927B-4BF5-B760-206A0FC840A9}"/>
    <cellStyle name="Normal 111" xfId="2415" xr:uid="{813B2F7C-2E27-489F-97E5-F134497AB889}"/>
    <cellStyle name="Normal 112" xfId="2360" xr:uid="{83B83FCA-D42E-408A-B9D1-0865A0055F7E}"/>
    <cellStyle name="Normal 113" xfId="2380" xr:uid="{A7BAE709-1EE2-4179-963D-4419DAE9F37A}"/>
    <cellStyle name="Normal 114" xfId="229" xr:uid="{BD69292B-6DEE-4F13-86BB-32B3765D7B48}"/>
    <cellStyle name="Normal 114 2" xfId="2410" xr:uid="{1A8FEBCB-C7F9-4FED-9FD2-A0E6F1C3538C}"/>
    <cellStyle name="Normal 115" xfId="2419" xr:uid="{688F5E12-2FF5-4819-8DF4-4433BBFA6300}"/>
    <cellStyle name="Normal 116" xfId="2413" xr:uid="{EAD4C8E8-A19A-4901-BD04-215518D3B217}"/>
    <cellStyle name="Normal 117" xfId="2417" xr:uid="{0E9F0D11-1FF4-4849-92E3-20AAA34460EF}"/>
    <cellStyle name="Normal 118" xfId="2399" xr:uid="{47626810-271C-40F4-9873-557CA5D95C07}"/>
    <cellStyle name="Normal 119" xfId="2416" xr:uid="{33216069-9DAC-4B6C-A3D5-5D983A7E2068}"/>
    <cellStyle name="Normal 12" xfId="150" xr:uid="{8C921F66-6A41-4822-959E-72CECC03F31D}"/>
    <cellStyle name="Normal 12 2" xfId="1334" xr:uid="{C1EE5F33-2101-40B7-A586-39D598439D15}"/>
    <cellStyle name="Normal 12 4 4" xfId="369" xr:uid="{93AC7E6E-A7FB-4C1E-9B22-50DD9E6BE983}"/>
    <cellStyle name="Normal 120" xfId="230" xr:uid="{9E8E0D3B-0F1D-4A26-BB03-E958F64E237D}"/>
    <cellStyle name="Normal 120 2" xfId="2391" xr:uid="{BD150406-FD41-45BC-BCB3-89DEC00C33C4}"/>
    <cellStyle name="Normal 121" xfId="2374" xr:uid="{8BAB378B-0D76-4C76-BE09-D7358374ECBC}"/>
    <cellStyle name="Normal 122" xfId="2411" xr:uid="{5D17F3E2-5CBB-4B3E-9801-54E6624F8AD6}"/>
    <cellStyle name="Normal 123" xfId="2420" xr:uid="{BBBFFE02-2E33-4B47-B3F0-F4C4628CAB55}"/>
    <cellStyle name="Normal 124" xfId="2404" xr:uid="{4FE666AA-A78A-45C8-A7C6-BDE1EA0195A9}"/>
    <cellStyle name="Normal 125" xfId="2369" xr:uid="{388AA4CB-A02F-49E2-8BB6-849BD2FA6D61}"/>
    <cellStyle name="Normal 126" xfId="2377" xr:uid="{9E95B003-311A-460F-91FD-8BFA18B45192}"/>
    <cellStyle name="Normal 127" xfId="2409" xr:uid="{2EA06E42-F72C-4166-9A88-1D545216B327}"/>
    <cellStyle name="Normal 128" xfId="2422" xr:uid="{8ABBD055-4F1B-4BFD-82CA-2660DD14C7CE}"/>
    <cellStyle name="Normal 129" xfId="2450" xr:uid="{36E9383F-5D6A-43FD-9CB6-5F31364124A9}"/>
    <cellStyle name="Normal 13" xfId="260" xr:uid="{E9EE05EE-3517-479E-BD89-67DF96A9C097}"/>
    <cellStyle name="Normal 13 11" xfId="1198" xr:uid="{8975DCEA-CF34-4457-9157-FD803E085D14}"/>
    <cellStyle name="Normal 13 2" xfId="1006" xr:uid="{6181520A-F60E-4459-B45F-AE420D3587FE}"/>
    <cellStyle name="Normal 13 2 2" xfId="1424" xr:uid="{284474FF-A01C-4E8E-BC91-5EE5B6968368}"/>
    <cellStyle name="Normal 13 3" xfId="1317" xr:uid="{30A70B2A-4FCB-4D52-BE84-B89FF47A15E3}"/>
    <cellStyle name="Normal 130" xfId="2464" xr:uid="{17FD344C-8B84-41CF-8A52-4A8D839C4848}"/>
    <cellStyle name="Normal 131" xfId="2482" xr:uid="{46D08A5E-75B8-497F-9F69-2F686DCCC125}"/>
    <cellStyle name="Normal 132" xfId="2455" xr:uid="{B764EF7A-F6EB-4894-847B-AC847D08E89D}"/>
    <cellStyle name="Normal 133" xfId="2445" xr:uid="{955100DE-EF28-405B-B6BD-86D0618C1269}"/>
    <cellStyle name="Normal 134" xfId="2459" xr:uid="{0945562F-CEC3-430C-B7DE-09094A904E4B}"/>
    <cellStyle name="Normal 135" xfId="2475" xr:uid="{11E207C2-63E3-497D-9AE1-7D7593433D03}"/>
    <cellStyle name="Normal 136" xfId="255" xr:uid="{F01D2E48-8C24-4403-A2AA-12B4FE6BB818}"/>
    <cellStyle name="Normal 136 2" xfId="2467" xr:uid="{E2ABCD7F-A609-4A5E-A86F-198D3AE81099}"/>
    <cellStyle name="Normal 137" xfId="2489" xr:uid="{84888B3C-3AD5-425E-A94E-FE207CAF92C5}"/>
    <cellStyle name="Normal 138" xfId="2479" xr:uid="{9448824A-192E-4F02-BFDA-D04B4B3669E5}"/>
    <cellStyle name="Normal 139" xfId="2477" xr:uid="{6B8045A1-B0D6-4B60-B905-578C5D7D1B23}"/>
    <cellStyle name="Normal 14" xfId="134" xr:uid="{8E9B9AE0-D63A-4315-AA23-4C0C491FA901}"/>
    <cellStyle name="Normal 14 2" xfId="355" xr:uid="{6577B640-93BD-4C25-BF40-E200C580FAC7}"/>
    <cellStyle name="Normal 14 2 2" xfId="1332" xr:uid="{662BDAC5-ED7B-44BD-96EF-D72B537C47AD}"/>
    <cellStyle name="Normal 14 3" xfId="818" xr:uid="{A3E78E7E-4460-43F2-810E-F05897E411C0}"/>
    <cellStyle name="Normal 14 3 2" xfId="2184" xr:uid="{393913DC-6805-4B70-8F9A-0C7E898F984D}"/>
    <cellStyle name="Normal 14 3 2 2" xfId="3178" xr:uid="{89263357-6F3F-468C-854C-2452F058ED11}"/>
    <cellStyle name="Normal 14 3 3" xfId="1563" xr:uid="{49E4B5F5-C511-4A34-A26F-980864A6B75F}"/>
    <cellStyle name="Normal 14 3 4" xfId="2828" xr:uid="{C1C389FB-ED5C-407C-B15C-B8167A89BC5D}"/>
    <cellStyle name="Normal 14 4" xfId="1034" xr:uid="{1D2A91C5-9E7A-4742-BB5A-B6075333FFB1}"/>
    <cellStyle name="Normal 14 4 2" xfId="2017" xr:uid="{E01EC81E-6BD6-45D1-8CB4-4473B79DB585}"/>
    <cellStyle name="Normal 14 4 3" xfId="3039" xr:uid="{AC34E46B-CB45-4314-8F6E-33EF4F5DE51D}"/>
    <cellStyle name="Normal 14 5" xfId="1130" xr:uid="{99E668DD-8F1B-4253-9416-B78E19407D19}"/>
    <cellStyle name="Normal 14 6" xfId="2646" xr:uid="{6741C4A0-0FBF-4B54-A828-346DA664DA52}"/>
    <cellStyle name="Normal 140" xfId="2486" xr:uid="{4609C695-66C1-4F0B-8DF7-DDC35B368C5F}"/>
    <cellStyle name="Normal 141" xfId="2424" xr:uid="{38368D4F-F428-4A2F-AEAC-33F7ACCD47A5}"/>
    <cellStyle name="Normal 142" xfId="2442" xr:uid="{02B64F81-EADE-4003-AE30-83C01F53EDC3}"/>
    <cellStyle name="Normal 143" xfId="2470" xr:uid="{60CCCB3A-306B-4348-97EC-0208C4F79893}"/>
    <cellStyle name="Normal 144" xfId="2490" xr:uid="{B735D7D4-FE8E-4D28-B234-89BAB0E5E5B7}"/>
    <cellStyle name="Normal 145" xfId="2484" xr:uid="{4B66537A-D6F5-452C-8D3E-D7C19D6BA519}"/>
    <cellStyle name="Normal 146" xfId="2488" xr:uid="{531CF525-C2C9-4E7B-B998-0948FA0EBEF0}"/>
    <cellStyle name="Normal 147" xfId="373" xr:uid="{2280BE68-A73E-48F9-A709-BF55740BFAF4}"/>
    <cellStyle name="Normal 148" xfId="334" xr:uid="{251DF0FD-8D7D-410C-8C6E-D795D9DE3E33}"/>
    <cellStyle name="Normal 149" xfId="2483" xr:uid="{DB7B90DB-91D2-4CDF-9ECA-651C9EEFC2C5}"/>
    <cellStyle name="Normal 15" xfId="261" xr:uid="{BB5F2D4B-9F92-4375-AF88-3951A8C5F580}"/>
    <cellStyle name="Normal 15 2" xfId="207" xr:uid="{B39B9685-E5E1-4B5E-B42B-E22E28CCAC75}"/>
    <cellStyle name="Normal 15 3" xfId="135" xr:uid="{B0CD5FFE-A946-4577-8185-3BC518DBE314}"/>
    <cellStyle name="Normal 15 3 2" xfId="434" xr:uid="{339D6199-60B7-44EE-9BE7-DF12CF493F7F}"/>
    <cellStyle name="Normal 15 3 9 2" xfId="34" xr:uid="{5A7CFD1A-B2A8-4EEC-8ADE-03856C82E77D}"/>
    <cellStyle name="Normal 15 3 9 2 2" xfId="158" xr:uid="{6BA47F89-C8DA-4DB8-B7B8-67D00BF3F55D}"/>
    <cellStyle name="Normal 15 3 9 2 2 10" xfId="2610" xr:uid="{EF5C9CC2-ADB5-4F41-BB5C-E40E2F75B896}"/>
    <cellStyle name="Normal 15 3 9 2 2 2" xfId="223" xr:uid="{D65FBCED-FB7B-4538-844A-7B9D6B257362}"/>
    <cellStyle name="Normal 15 3 9 2 2 2 2" xfId="279" xr:uid="{A4208D2B-4C98-4EA4-AF3A-B3FDC1CA92B9}"/>
    <cellStyle name="Normal 15 3 9 2 2 2 3" xfId="1984" xr:uid="{E94EBA99-782A-41B7-B033-CD85664552F6}"/>
    <cellStyle name="Normal 15 3 9 2 2 2 4" xfId="3006" xr:uid="{5864557A-AFC5-461B-AB19-C80720D235E0}"/>
    <cellStyle name="Normal 15 3 9 2 2 3" xfId="285" xr:uid="{75CA041E-CEEF-4280-BF45-30341595619D}"/>
    <cellStyle name="Normal 15 3 9 2 2 4" xfId="300" xr:uid="{B37DFAFE-F453-4972-BA41-C7A545B18246}"/>
    <cellStyle name="Normal 15 3 9 2 2 5" xfId="263" xr:uid="{F76FEAA7-F089-4D12-86CE-FCFC09C3B761}"/>
    <cellStyle name="Normal 15 3 9 2 2 6" xfId="313" xr:uid="{77917C95-B1E6-4ADE-A697-DBD3050B0451}"/>
    <cellStyle name="Normal 15 3 9 2 2 7" xfId="795" xr:uid="{0DD657DA-2DB4-4C48-A3A0-423892B5349E}"/>
    <cellStyle name="Normal 15 3 9 2 2 8" xfId="1002" xr:uid="{1F5F700D-5351-4341-B0CB-0A0879E08195}"/>
    <cellStyle name="Normal 15 3 9 2 2 9" xfId="1091" xr:uid="{D63545E6-AB39-474D-9D99-EC1068D27B57}"/>
    <cellStyle name="Normal 15 4" xfId="453" xr:uid="{955A827A-2AFF-485C-AFA1-68AF61AC2AA1}"/>
    <cellStyle name="Normal 15 4 2" xfId="1338" xr:uid="{2522C664-A34C-4D5C-957F-68268206B161}"/>
    <cellStyle name="Normal 15 5" xfId="30" xr:uid="{80DB7B51-868F-4315-8520-BFC283214A56}"/>
    <cellStyle name="Normal 15 5 2" xfId="118" xr:uid="{F295E2C5-99B6-4F03-9C94-86B553E12652}"/>
    <cellStyle name="Normal 15 5 2 2" xfId="1534" xr:uid="{BC41B3B6-83F8-493F-8F1F-E326F463A2B6}"/>
    <cellStyle name="Normal 15 5 3" xfId="157" xr:uid="{3AAA4E4A-6177-43CA-816F-19B5EA4E6E19}"/>
    <cellStyle name="Normal 15 5 3 10" xfId="2612" xr:uid="{8EE786E4-7900-4426-811F-D34079D12802}"/>
    <cellStyle name="Normal 15 5 3 2" xfId="224" xr:uid="{D52F8758-EC6E-46D4-8382-507F6E6394BF}"/>
    <cellStyle name="Normal 15 5 3 2 2" xfId="277" xr:uid="{DB2ABA1B-DA6E-4F7C-AAB6-718463F52046}"/>
    <cellStyle name="Normal 15 5 3 2 3" xfId="1005" xr:uid="{7EA77325-901B-4413-86A1-DE1B6B4AD8AC}"/>
    <cellStyle name="Normal 15 5 3 2 3 2" xfId="1177" xr:uid="{7B9BC9D4-3E37-4BE9-9CCA-91ACC3DFB771}"/>
    <cellStyle name="Normal 15 5 3 2 3 3" xfId="2690" xr:uid="{54AE59A1-0C48-4298-AEBF-6DD6E75D87DC}"/>
    <cellStyle name="Normal 15 5 3 2 4" xfId="1985" xr:uid="{2D0A800C-D9C3-4507-AB4A-5365E6B3C947}"/>
    <cellStyle name="Normal 15 5 3 2 5" xfId="3007" xr:uid="{C55ACDD7-EF46-4DD8-A3D7-3170D44BAA35}"/>
    <cellStyle name="Normal 15 5 3 3" xfId="284" xr:uid="{49C541AC-0224-493E-9E35-5A06A4940F15}"/>
    <cellStyle name="Normal 15 5 3 4" xfId="299" xr:uid="{9EB660BD-EFAB-45B9-B150-862D82787241}"/>
    <cellStyle name="Normal 15 5 3 5" xfId="262" xr:uid="{59985BC7-F361-407E-8E0E-D7A599A51ACE}"/>
    <cellStyle name="Normal 15 5 3 6" xfId="314" xr:uid="{B0CF478C-8E09-4AAA-BE5F-DD59C8CE515B}"/>
    <cellStyle name="Normal 15 5 3 7" xfId="796" xr:uid="{5772C1B2-1D99-4D18-9AA1-BFC0A9033DA2}"/>
    <cellStyle name="Normal 15 5 3 8" xfId="1004" xr:uid="{076C8020-F646-4478-9D19-2B7FCC32D511}"/>
    <cellStyle name="Normal 15 5 3 9" xfId="1093" xr:uid="{E25DAA93-C1BC-47C2-AFB9-A8195EE9A0FA}"/>
    <cellStyle name="Normal 15 5 4" xfId="210" xr:uid="{9D3519F4-14F4-497A-9826-60DD11EB3FA6}"/>
    <cellStyle name="Normal 15 5 5" xfId="454" xr:uid="{E01BD15B-DAE8-4503-9B01-5CFD5520C4B9}"/>
    <cellStyle name="Normal 15 5 5 2" xfId="1011" xr:uid="{5737DCFE-0F8B-4E56-BEB0-5FF7A6888E32}"/>
    <cellStyle name="Normal 15 5 5 2 2" xfId="2057" xr:uid="{7456E770-135B-435D-A9BD-BF03FB3A42FD}"/>
    <cellStyle name="Normal 15 5 5 2 3" xfId="3079" xr:uid="{DD1042D0-3DF3-4877-AF43-7092F8B9EFC0}"/>
    <cellStyle name="Normal 15 5 5 3" xfId="1100" xr:uid="{73097A80-2F2F-4A37-B24F-950584696152}"/>
    <cellStyle name="Normal 15 5 5 4" xfId="2617" xr:uid="{C570C425-031C-404A-99F3-9009E5886E2F}"/>
    <cellStyle name="Normal 15 5 6" xfId="1007" xr:uid="{42069AC0-C513-4FEE-9ACB-2C1EBF06B27A}"/>
    <cellStyle name="Normal 15 5 6 2" xfId="2060" xr:uid="{BFDDBDDD-FD14-4287-B00B-31AE66E950C0}"/>
    <cellStyle name="Normal 15 5 6 2 2" xfId="3082" xr:uid="{272F28FD-689D-425D-8A81-04799B095727}"/>
    <cellStyle name="Normal 15 5 6 3" xfId="1095" xr:uid="{FC307044-8525-471E-A84B-005EB1C2BC78}"/>
    <cellStyle name="Normal 15 5 6 4" xfId="2614" xr:uid="{2CE7AB5C-D669-460D-AFBD-BBEAC55F7608}"/>
    <cellStyle name="Normal 15 6" xfId="994" xr:uid="{DA933458-D674-4043-9196-4857202C6F1C}"/>
    <cellStyle name="Normal 15 6 2" xfId="1082" xr:uid="{E9687211-B5EE-43A5-B295-8EFCC7AA8F87}"/>
    <cellStyle name="Normal 150" xfId="2487" xr:uid="{E40C7406-C8DB-45C9-95CC-179C54676BA8}"/>
    <cellStyle name="Normal 151" xfId="374" xr:uid="{045E870E-BDE7-41BA-9C77-90CFD24B219B}"/>
    <cellStyle name="Normal 152" xfId="353" xr:uid="{AC7AC8BE-1F81-4056-89AC-F31BC538D745}"/>
    <cellStyle name="Normal 153" xfId="2453" xr:uid="{BA6F1C12-9BD9-49F9-A593-CD3C567DC8F2}"/>
    <cellStyle name="Normal 154" xfId="2437" xr:uid="{BBC6B9E9-6A31-4227-B300-73FEB0BD9B14}"/>
    <cellStyle name="Normal 155" xfId="2471" xr:uid="{94DF817E-BB5A-4A85-99A6-DCF597DC7EB2}"/>
    <cellStyle name="Normal 156" xfId="2491" xr:uid="{603FEFF8-9868-49B6-8FBA-DE35EEE9EBD3}"/>
    <cellStyle name="Normal 157" xfId="2478" xr:uid="{EAF482C6-3CBA-40A5-9E56-7DCEA0FF04D0}"/>
    <cellStyle name="Normal 158" xfId="38" xr:uid="{74BD8E18-D9D6-42FD-A89D-1EC49212AE58}"/>
    <cellStyle name="Normal 159" xfId="2432" xr:uid="{8A6C23FA-1A53-4E78-B926-7AD0EADEFA14}"/>
    <cellStyle name="Normal 16" xfId="306" xr:uid="{2525C910-03E5-44B2-BBF0-5BE65D5F4F0E}"/>
    <cellStyle name="Normal 16 2" xfId="1052" xr:uid="{9A22F9B3-5568-4B73-825D-98BA1A22894D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3 7 2 2" xfId="225" xr:uid="{BD0DF822-6975-4236-BD21-B97DC731E9A3}"/>
    <cellStyle name="Normal 16 3 7 2 2 2" xfId="1987" xr:uid="{07CE8934-8113-415B-96D4-A23EBC1C3E6D}"/>
    <cellStyle name="Normal 16 3 7 2 2 2 2 2 3" xfId="1015" xr:uid="{14FF2DA6-F56F-4141-B6C7-01508D7DA1EF}"/>
    <cellStyle name="Normal 16 3 7 2 2 2 2 2 3 2" xfId="1178" xr:uid="{C9B89ADB-9456-4A70-BAC1-60F276A54C25}"/>
    <cellStyle name="Normal 16 3 7 2 2 2 2 2 3 3" xfId="2691" xr:uid="{B82756C2-0039-444B-BB71-3B327B062D7B}"/>
    <cellStyle name="Normal 16 3 7 2 2 3" xfId="3009" xr:uid="{6EEAE2E7-E0D7-4CA6-A9D7-87EF025C1DB8}"/>
    <cellStyle name="Normal 16 3 7 2 3" xfId="265" xr:uid="{27F1536F-9A0E-4719-A1DD-4F722F002814}"/>
    <cellStyle name="Normal 16 3 7 2 4" xfId="318" xr:uid="{5554D191-22E2-4ED8-B574-E3DF2A5E89F7}"/>
    <cellStyle name="Normal 16 3 7 2 5" xfId="797" xr:uid="{DFC0EC93-BAE1-4D57-A365-579C6D5186F7}"/>
    <cellStyle name="Normal 16 3 7 2 6" xfId="1008" xr:uid="{A2E60627-A786-489A-9038-92ED1C29B9FC}"/>
    <cellStyle name="Normal 16 3 7 2 7" xfId="1098" xr:uid="{03B228A4-79ED-4A00-A5B5-188C5026AA26}"/>
    <cellStyle name="Normal 16 3 7 2 8" xfId="2615" xr:uid="{87036CAA-24FC-4F46-A172-44FEFFC71144}"/>
    <cellStyle name="Normal 16 4" xfId="1328" xr:uid="{FB775F30-31F7-4C42-8FAB-D53306FCB1D8}"/>
    <cellStyle name="Normal 16 5 2" xfId="40" xr:uid="{23C6207A-CEFE-43AD-AF4A-F5BB3D397D5B}"/>
    <cellStyle name="Normal 16 5 2 2" xfId="161" xr:uid="{48F3A55E-4B49-4BC3-9582-9188D4172917}"/>
    <cellStyle name="Normal 16 5 2 2 2" xfId="226" xr:uid="{C492BF76-926B-4317-9B4E-312FE2FDBE60}"/>
    <cellStyle name="Normal 16 5 2 2 2 2" xfId="1988" xr:uid="{967291B8-8BCE-4994-8F53-E83CB713FF30}"/>
    <cellStyle name="Normal 16 5 2 2 2 3" xfId="3010" xr:uid="{350AD00A-9869-45D9-B621-4A2FD50DA58E}"/>
    <cellStyle name="Normal 16 5 2 2 3" xfId="266" xr:uid="{7904B099-28BD-497A-A84B-6C42BFF0C621}"/>
    <cellStyle name="Normal 16 5 2 2 4" xfId="319" xr:uid="{0BDFDA0A-DADD-4BFC-9F8D-EDFE775FB68B}"/>
    <cellStyle name="Normal 16 5 2 2 5" xfId="798" xr:uid="{22748F01-5DA2-4DBF-890B-615C813AB800}"/>
    <cellStyle name="Normal 16 5 2 2 6" xfId="1009" xr:uid="{0E96191E-D400-42DF-942A-9D580E397356}"/>
    <cellStyle name="Normal 16 5 2 2 7" xfId="1099" xr:uid="{17A50E9D-328D-413B-90C0-CEF0DA3D59E3}"/>
    <cellStyle name="Normal 16 5 2 2 8" xfId="2616" xr:uid="{D9950064-37CA-433F-B834-1E9AA534204B}"/>
    <cellStyle name="Normal 160" xfId="2439" xr:uid="{87C86562-3D0A-4737-B38A-26DB4C27B63C}"/>
    <cellStyle name="Normal 161" xfId="2469" xr:uid="{8DB3D042-92D1-4DAB-AF3D-79067504CE31}"/>
    <cellStyle name="Normal 162" xfId="2493" xr:uid="{C9BB6795-9B94-4F13-BA97-78EF949F2C12}"/>
    <cellStyle name="Normal 163" xfId="2503" xr:uid="{3C9955C6-63F6-4460-8A84-97905782165C}"/>
    <cellStyle name="Normal 164" xfId="2509" xr:uid="{D37F9491-B325-401D-B05F-80339D4FE295}"/>
    <cellStyle name="Normal 165" xfId="2513" xr:uid="{B13C0CF3-5151-4719-9860-87BFD70160CE}"/>
    <cellStyle name="Normal 166" xfId="2534" xr:uid="{AEDD3FD1-2B42-4273-B572-489D31C6A628}"/>
    <cellStyle name="Normal 167" xfId="2544" xr:uid="{68E86AF4-0E51-49DF-B025-809210D37B57}"/>
    <cellStyle name="Normal 168" xfId="1188" xr:uid="{A49FC0A2-4F80-4396-B338-EB3C5F96AC98}"/>
    <cellStyle name="Normal 169" xfId="389" xr:uid="{E6376799-0793-472E-AC28-56471DD49917}"/>
    <cellStyle name="Normal 169 2" xfId="835" xr:uid="{8198806A-AB94-4908-82A8-4D91AE2C0ADF}"/>
    <cellStyle name="Normal 169 2 2" xfId="2033" xr:uid="{762B4B13-9020-4DF1-9B7D-9DE5F520D703}"/>
    <cellStyle name="Normal 169 2 3" xfId="3055" xr:uid="{EB1C479A-D9BA-4993-A322-71969FC8F4BC}"/>
    <cellStyle name="Normal 169 3" xfId="1151" xr:uid="{B31B5ECF-E23E-4E95-A431-C8594D2D1CE5}"/>
    <cellStyle name="Normal 169 4" xfId="2665" xr:uid="{74078CFB-78AF-4174-A549-7F14936B4969}"/>
    <cellStyle name="Normal 17" xfId="391" xr:uid="{49A546E2-0CA0-4ADF-8910-14E9189793CB}"/>
    <cellStyle name="Normal 17 2" xfId="311" xr:uid="{290900DC-D5CC-47B5-BFE3-ED20D550635A}"/>
    <cellStyle name="Normal 17 3" xfId="1340" xr:uid="{259E0BC5-DD0F-4A9D-854E-B03DA0FDBE01}"/>
    <cellStyle name="Normal 170" xfId="1193" xr:uid="{34199211-CF0C-49E8-87DB-FD57026EC507}"/>
    <cellStyle name="Normal 170 2" xfId="1443" xr:uid="{9E51CD9A-1067-4E32-BC59-501EE5250966}"/>
    <cellStyle name="Normal 170 3" xfId="2091" xr:uid="{1AE19768-D905-4050-9BC4-E59C7CA01E2B}"/>
    <cellStyle name="Normal 170 3 2" xfId="3113" xr:uid="{849C918D-2A5E-4A8C-9254-1E3A4C30562E}"/>
    <cellStyle name="Normal 170 4" xfId="1339" xr:uid="{E322E47A-5301-4170-9ABF-BEACDEBE7B1E}"/>
    <cellStyle name="Normal 170 4 2" xfId="2764" xr:uid="{1F8A737A-1C48-41F4-8A67-43309E589D40}"/>
    <cellStyle name="Normal 171" xfId="386" xr:uid="{90352A61-1088-4334-B9E1-93F5B1F70272}"/>
    <cellStyle name="Normal 172" xfId="1342" xr:uid="{135082A4-C22D-4F21-BE38-6506124EEC59}"/>
    <cellStyle name="Normal 173" xfId="2555" xr:uid="{0DCA8712-A489-4C10-B5DA-4FEDCDFF3E24}"/>
    <cellStyle name="Normal 174" xfId="2538" xr:uid="{026B6CAD-F327-471E-A31B-DF39164012D7}"/>
    <cellStyle name="Normal 175" xfId="53" xr:uid="{665201B9-2AB6-4FB2-8FE3-68241916F082}"/>
    <cellStyle name="Normal 176" xfId="2531" xr:uid="{6831C622-8656-41E7-9362-7C7C8F89DA06}"/>
    <cellStyle name="Normal 177" xfId="327" xr:uid="{DEFEBC83-1509-40A8-8D7A-3B2E8AD401EB}"/>
    <cellStyle name="Normal 178" xfId="2539" xr:uid="{2C338BE7-B24B-462F-9A1E-2F8154AD5D91}"/>
    <cellStyle name="Normal 179" xfId="2551" xr:uid="{BC54C71A-1AD0-4DCF-AB32-4EB12D9C54BF}"/>
    <cellStyle name="Normal 18" xfId="791" xr:uid="{F8F314BE-DC3C-4B7C-B648-82890E5472F3}"/>
    <cellStyle name="Normal 18 2" xfId="1346" xr:uid="{F6A34814-5D04-443A-B04F-658E971A7A4D}"/>
    <cellStyle name="Normal 180" xfId="2547" xr:uid="{595EA8F7-60B8-45C8-9BAB-7D0843803A13}"/>
    <cellStyle name="Normal 181" xfId="2559" xr:uid="{C7C0AB33-6C88-4C51-9DC4-86B1AB8DC659}"/>
    <cellStyle name="Normal 182" xfId="2553" xr:uid="{D92448E5-2B7A-49F1-9592-60484D8EB88A}"/>
    <cellStyle name="Normal 183" xfId="2552" xr:uid="{602454EB-C835-4D69-A803-1093CECEF7D2}"/>
    <cellStyle name="Normal 184" xfId="2558" xr:uid="{B60B8853-0293-46DD-A174-CAF3AC5292ED}"/>
    <cellStyle name="Normal 185" xfId="2515" xr:uid="{DE7F2F60-1FB7-472E-B949-9E0DE7E2C18D}"/>
    <cellStyle name="Normal 186" xfId="2528" xr:uid="{A6C5162F-6F26-4F49-94A8-C0AD0BD5C456}"/>
    <cellStyle name="Normal 187" xfId="2549" xr:uid="{FB0E8D5C-7EEA-4A60-8005-7C28831D8C57}"/>
    <cellStyle name="Normal 188" xfId="2560" xr:uid="{D27D5D6C-6FD2-4FB1-9690-0044F9CFA96B}"/>
    <cellStyle name="Normal 189" xfId="2556" xr:uid="{3ED2FF38-C176-4906-9A8F-D2D029A82068}"/>
    <cellStyle name="Normal 19" xfId="1326" xr:uid="{F177A3B4-115E-4D0C-9DB0-1C835E0EFB72}"/>
    <cellStyle name="Normal 190" xfId="2562" xr:uid="{AD0C73BB-4669-4AD2-9DA6-6E567D00FE83}"/>
    <cellStyle name="Normal 191" xfId="2573" xr:uid="{CBDB1A00-27BF-48DC-AAAE-E9D6475EAB20}"/>
    <cellStyle name="Normal 192" xfId="2579" xr:uid="{A7D7F388-F0DD-41DA-BA5F-95DA448A5F75}"/>
    <cellStyle name="Normal 193" xfId="1086" xr:uid="{71BD7750-DEDE-436D-A30B-EA268F663263}"/>
    <cellStyle name="Normal 194" xfId="1094" xr:uid="{C8D2EBA0-5605-4FA3-8092-45E69C3D8D5A}"/>
    <cellStyle name="Normal 195" xfId="2435" xr:uid="{69B78ED4-FB91-44BB-8B8B-D12090A9B2CB}"/>
    <cellStyle name="Normal 196" xfId="2605" xr:uid="{C8035AB2-A809-4390-B7D3-17DFD67F2FC7}"/>
    <cellStyle name="Normal 197" xfId="2598" xr:uid="{489A9938-45F8-45CC-A2DD-ACB356ED37EC}"/>
    <cellStyle name="Normal 198" xfId="1284" xr:uid="{ECD20EEF-79B2-4248-A7D9-9AA682C83407}"/>
    <cellStyle name="Normal 199" xfId="2597" xr:uid="{021B4D3F-59CB-4C32-8B4D-AB56F45A5C40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0" xfId="1001" xr:uid="{4E3532BF-EB3F-401A-918E-844925DD894E}"/>
    <cellStyle name="Normal 2 2 10 2" xfId="2583" xr:uid="{EC3EA50B-6BB3-49FF-B093-F76DEC9D3997}"/>
    <cellStyle name="Normal 2 2 10 3" xfId="3305" xr:uid="{354E7E9B-D6BC-4CD8-A1DE-3633F0110104}"/>
    <cellStyle name="Normal 2 2 11" xfId="998" xr:uid="{CA270AFF-BF90-42C6-B3B2-A0A7DE3A6B84}"/>
    <cellStyle name="Normal 2 2 11 2" xfId="2582" xr:uid="{0ECAE16A-9A8C-495F-BC2F-19F821F8F416}"/>
    <cellStyle name="Normal 2 2 11 3" xfId="3304" xr:uid="{1AFBD372-4A63-4A16-BBEF-4FCDAC42416B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6" xr:uid="{426824C9-7CC9-4010-A9CA-7FFBD1BDDB98}"/>
    <cellStyle name="Normal 2 2 2 2 2 2" xfId="402" xr:uid="{3A41DDD2-E054-4298-A29B-FB643B9E4FC8}"/>
    <cellStyle name="Normal 2 2 2 3" xfId="380" xr:uid="{70F6B308-A314-42FE-A5E5-79D2780B05F7}"/>
    <cellStyle name="Normal 2 2 2 4" xfId="447" xr:uid="{7A089C80-AB53-4CF5-95B3-11780EC53854}"/>
    <cellStyle name="Normal 2 2 2 4 2" xfId="2086" xr:uid="{DF17F113-BD1B-41B8-9B57-C8CAB736D5F7}"/>
    <cellStyle name="Normal 2 2 2 4 2 2" xfId="3108" xr:uid="{A0712929-1367-4176-B561-35C3D1C42E37}"/>
    <cellStyle name="Normal 2 2 2 4 3" xfId="1322" xr:uid="{CF752652-747B-4975-A1A7-3E7C10728622}"/>
    <cellStyle name="Normal 2 2 2 4 4" xfId="2759" xr:uid="{F6BF55DE-9CC5-49C6-B421-141502F115F7}"/>
    <cellStyle name="Normal 2 2 2 5" xfId="1071" xr:uid="{112F16FF-F831-4D8C-92CC-8C4A9511B392}"/>
    <cellStyle name="Normal 2 2 3" xfId="73" xr:uid="{E798B568-E2DC-4451-A25A-A54A16B9E2BA}"/>
    <cellStyle name="Normal 2 2 3 2" xfId="1085" xr:uid="{CDAF3545-5CEA-4A7A-A662-FC1DE292CAAB}"/>
    <cellStyle name="Normal 2 2 3 2 2" xfId="2058" xr:uid="{6EE7F2EB-6E85-441A-A775-039204FCC177}"/>
    <cellStyle name="Normal 2 2 3 2 2 2" xfId="3080" xr:uid="{B6D5A863-FB22-4FE1-9434-497A60579D22}"/>
    <cellStyle name="Normal 2 2 3 2 3" xfId="1265" xr:uid="{F1B90E77-6782-4309-ACF3-36546AFF3851}"/>
    <cellStyle name="Normal 2 2 3 2 4" xfId="2733" xr:uid="{C4F5C144-03C9-4DB9-8818-EAAE77C9FCD8}"/>
    <cellStyle name="Normal 2 2 3 3" xfId="1300" xr:uid="{DAF68488-CDEC-40EB-9398-5D4A173535A6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2 5 2" xfId="382" xr:uid="{9CAE5D52-1B37-4E1D-AD1A-B3512B4CC8A7}"/>
    <cellStyle name="Normal 2 2 5 3" xfId="833" xr:uid="{5BE1AB1E-81D5-46AA-A999-694047E4799D}"/>
    <cellStyle name="Normal 2 2 6" xfId="294" xr:uid="{08BBDFB7-276A-4452-A0D6-36DF0A2E6909}"/>
    <cellStyle name="Normal 2 2 8" xfId="1003" xr:uid="{BB56B501-8DF8-4D04-B278-F9159707A6BB}"/>
    <cellStyle name="Normal 2 2 8 2" xfId="2059" xr:uid="{6825C46D-06E3-4B8E-A774-A0B4CF9ABE64}"/>
    <cellStyle name="Normal 2 2 8 2 2" xfId="3081" xr:uid="{0AA57DEF-15F4-48AE-B7A1-4BA926FF72CC}"/>
    <cellStyle name="Normal 2 2 8 3" xfId="1092" xr:uid="{59FD028E-8184-41FF-BA81-CEF08D67B2ED}"/>
    <cellStyle name="Normal 2 2 8 4" xfId="2611" xr:uid="{B3C1A004-B4CB-4F55-8F03-755E993D55F6}"/>
    <cellStyle name="Normal 2 3" xfId="63" xr:uid="{251D2CF8-9AFC-448A-9DE3-107F3DA72833}"/>
    <cellStyle name="Normal 2 3 2" xfId="1048" xr:uid="{3C316FC4-E033-4854-95C0-C07BA524737F}"/>
    <cellStyle name="Normal 2 3 2 2" xfId="1343" xr:uid="{890DF7D7-29DE-4986-89F9-CC6266DD4DDB}"/>
    <cellStyle name="Normal 2 3 2 3 2" xfId="379" xr:uid="{47BAE64B-1AA1-4B83-8E2C-65B4F9864DB0}"/>
    <cellStyle name="Normal 2 3 2 3 2 2" xfId="832" xr:uid="{EE0ECC6E-AD03-4A91-803F-65EF34B6F543}"/>
    <cellStyle name="Normal 2 3 2 3 2 2 2" xfId="2247" xr:uid="{7F6A903C-E432-490C-9771-BCBDB60E9797}"/>
    <cellStyle name="Normal 2 3 2 3 2 2 2 2" xfId="3211" xr:uid="{E4D11010-5525-41C2-A2CD-BD0383AA0193}"/>
    <cellStyle name="Normal 2 3 2 3 2 2 3" xfId="1624" xr:uid="{F1ED77D3-DA98-4569-BBFE-F00E2AF6D54E}"/>
    <cellStyle name="Normal 2 3 2 3 2 2 4" xfId="2861" xr:uid="{6ED4EA30-B85A-4546-A049-01BEAC6ADA96}"/>
    <cellStyle name="Normal 2 3 2 3 2 3" xfId="2075" xr:uid="{CD6458B9-55B0-44D3-9DDF-C31010CDF987}"/>
    <cellStyle name="Normal 2 3 2 3 2 3 2" xfId="3097" xr:uid="{FD6D8E17-B8D4-4409-8E38-639B86D304BF}"/>
    <cellStyle name="Normal 2 3 2 3 2 4" xfId="1287" xr:uid="{9C203AF9-0288-46FA-8DAE-39546AF456AD}"/>
    <cellStyle name="Normal 2 3 2 3 2 5" xfId="2748" xr:uid="{98C59F06-2EAA-4E63-BD7A-139A7108821F}"/>
    <cellStyle name="Normal 2 3 3" xfId="1548" xr:uid="{32BAFDEE-8823-4D89-9DAC-A18004CFE00E}"/>
    <cellStyle name="Normal 2 3 4" xfId="28" xr:uid="{FEB6B67D-31BD-4C17-9C45-EEBAB72B9A3E}"/>
    <cellStyle name="Normal 2 4" xfId="216" xr:uid="{2C80F745-72CF-414D-ADDC-3175BF9AEECC}"/>
    <cellStyle name="Normal 2 4 2" xfId="372" xr:uid="{D97A22ED-D58E-4E9A-8E49-31816DC24B29}"/>
    <cellStyle name="Normal 2 4 2 2" xfId="1065" xr:uid="{4FBF55AD-A237-4012-A697-9173190E00A7}"/>
    <cellStyle name="Normal 2 4 2 3" xfId="1370" xr:uid="{1361B4C2-42EC-4E4B-A235-FC7FB6F56027}"/>
    <cellStyle name="Normal 2 4 3" xfId="1069" xr:uid="{85D829D1-B087-4CC2-972E-765492A47879}"/>
    <cellStyle name="Normal 2 5" xfId="153" xr:uid="{58B94653-F7FC-43E0-801A-DC805DE58876}"/>
    <cellStyle name="Normal 2 5 2" xfId="174" xr:uid="{336B9A5C-9214-4632-B0CB-0B2F9B1565B5}"/>
    <cellStyle name="Normal 2 5 2 2" xfId="375" xr:uid="{A4A1155F-53F1-495F-8E29-A06507EC69DC}"/>
    <cellStyle name="Normal 2 5 2 2 2" xfId="829" xr:uid="{21773A68-A72C-44CA-9F15-51A969CF155D}"/>
    <cellStyle name="Normal 2 5 2 2 2 2" xfId="2073" xr:uid="{3578914A-73BF-4BCD-83AC-9D3E3F4CE614}"/>
    <cellStyle name="Normal 2 5 2 2 2 3" xfId="3095" xr:uid="{49AD20C4-9A6A-4044-8930-88A1FB6DB036}"/>
    <cellStyle name="Normal 2 5 2 2 3" xfId="1285" xr:uid="{805BA20B-9FF1-4C28-A821-28520654D074}"/>
    <cellStyle name="Normal 2 5 2 2 4" xfId="2746" xr:uid="{BE7577F7-F1B1-404E-AD08-BC190E4748CC}"/>
    <cellStyle name="Normal 2 5 2 3" xfId="343" xr:uid="{AE0EA30C-214E-4A2D-8173-F0E98AC4C9C7}"/>
    <cellStyle name="Normal 2 5 3" xfId="243" xr:uid="{F2FA8F16-0867-4818-BAEB-13F2CB02BF65}"/>
    <cellStyle name="Normal 2 5 3 2" xfId="736" xr:uid="{084488BF-F2F8-4EC9-8E69-A41D206C8172}"/>
    <cellStyle name="Normal 2 5 4" xfId="468" xr:uid="{B8F21FA2-DF04-493A-9D13-AA041031746D}"/>
    <cellStyle name="Normal 2 5 5" xfId="1195" xr:uid="{5175DB82-9C7D-433E-B9E3-E1AC56A99409}"/>
    <cellStyle name="Normal 2 6" xfId="184" xr:uid="{11C9AF40-D505-4F37-9C73-A5B2E3F07BA1}"/>
    <cellStyle name="Normal 2 6 2" xfId="1056" xr:uid="{D09335E2-6DFD-4BBF-BD76-FA9D530B33FD}"/>
    <cellStyle name="Normal 2 6 3" xfId="1432" xr:uid="{E90C1354-0FEC-4FC7-A4E9-86D120436725}"/>
    <cellStyle name="Normal 2 7" xfId="1081" xr:uid="{8289598F-AADC-468D-98DB-1A995E280264}"/>
    <cellStyle name="Normal 20" xfId="1386" xr:uid="{4567DDC1-DBD5-4BC7-B6BB-DCF4F9BDA629}"/>
    <cellStyle name="Normal 200" xfId="2593" xr:uid="{2950314C-FF2A-4EC2-86B4-FF5AC6F94314}"/>
    <cellStyle name="Normal 201" xfId="1087" xr:uid="{06B5EB1B-9439-4A34-9136-F2FB35F8E0A4}"/>
    <cellStyle name="Normal 202" xfId="2602" xr:uid="{04904E6C-BA0D-4D40-814A-884C3CBA2792}"/>
    <cellStyle name="Normal 203" xfId="2600" xr:uid="{1ECAE0CF-3A56-4C3F-BC0F-91625F3440BB}"/>
    <cellStyle name="Normal 204" xfId="1096" xr:uid="{35AE9206-A825-41A3-AEB9-9E05820CFBF8}"/>
    <cellStyle name="Normal 205" xfId="2599" xr:uid="{55B4EDCA-3706-4537-979E-4D638416E28F}"/>
    <cellStyle name="Normal 206" xfId="2594" xr:uid="{5377194D-DE29-4037-8B29-A42088967894}"/>
    <cellStyle name="Normal 207" xfId="2603" xr:uid="{3C17EAE6-024B-42B0-8F42-173DAC78329B}"/>
    <cellStyle name="Normal 208" xfId="2595" xr:uid="{E4BBCF6E-CE94-4B41-ABEB-B2812E096BE1}"/>
    <cellStyle name="Normal 209" xfId="2592" xr:uid="{1113CF63-449D-47DB-9EB7-E143CD533E7C}"/>
    <cellStyle name="Normal 21" xfId="1365" xr:uid="{43052DDC-CAC0-47FF-86C0-5FD5A73B3990}"/>
    <cellStyle name="Normal 210" xfId="2604" xr:uid="{4C88A558-5D29-49BA-931F-49CC31482C00}"/>
    <cellStyle name="Normal 211" xfId="2601" xr:uid="{3293E3FA-9130-4E45-BA15-3A55E8967F64}"/>
    <cellStyle name="Normal 212" xfId="1496" xr:uid="{3E19F83B-C66C-41D3-99F0-15F02383A869}"/>
    <cellStyle name="Normal 213" xfId="2596" xr:uid="{36EF5980-428A-4026-8AE2-DE20AC3A6A25}"/>
    <cellStyle name="Normal 214" xfId="2606" xr:uid="{146CF663-5675-4ADE-A56A-7BA9A43F05D4}"/>
    <cellStyle name="Normal 215" xfId="2613" xr:uid="{EC40A10B-7C91-4998-B79C-800C01F35F11}"/>
    <cellStyle name="Normal 22" xfId="1388" xr:uid="{2EAA25E3-BC12-4A69-BD5A-0D51FAED806B}"/>
    <cellStyle name="Normal 23" xfId="1068" xr:uid="{3943ED3E-74D3-48EA-929D-2D6C19EABE4B}"/>
    <cellStyle name="Normal 23 2" xfId="1352" xr:uid="{428AAB98-0C4C-4A04-8F54-A8C9B7AA67EC}"/>
    <cellStyle name="Normal 24" xfId="1364" xr:uid="{758878E2-06A2-4818-903E-4BEA4ACB65E7}"/>
    <cellStyle name="Normal 248" xfId="1012" xr:uid="{63AC296B-C7FA-4099-A0B0-A25BFE84FA2B}"/>
    <cellStyle name="Normal 248 2" xfId="2584" xr:uid="{A24004C9-C655-4A6F-B1A5-01CDD1574416}"/>
    <cellStyle name="Normal 248 3" xfId="3306" xr:uid="{C46581D6-2587-4040-B547-4875CBDB8F22}"/>
    <cellStyle name="Normal 25" xfId="1299" xr:uid="{A4C3615A-0D7F-43ED-AFAE-F9DD5E50BAE4}"/>
    <cellStyle name="Normal 250" xfId="1013" xr:uid="{E57C2A44-5DD5-499E-B024-B6C85DF3EBC1}"/>
    <cellStyle name="Normal 250 2" xfId="2585" xr:uid="{C0B330A1-77E6-4952-B6E7-1616AECE1316}"/>
    <cellStyle name="Normal 250 3" xfId="3307" xr:uid="{EA51C790-3E90-4C2E-BD8D-5B21A972057B}"/>
    <cellStyle name="Normal 251" xfId="1014" xr:uid="{159E2A0F-946A-40B9-A0A8-324758ECD69C}"/>
    <cellStyle name="Normal 251 2" xfId="2586" xr:uid="{D6871AD8-4716-40FE-9954-FB806B6232D8}"/>
    <cellStyle name="Normal 251 3" xfId="3308" xr:uid="{1B14E7F4-E28E-436F-B9A6-FB7C386C619A}"/>
    <cellStyle name="Normal 252" xfId="1016" xr:uid="{D3B6065F-6DC2-42AF-AAA1-B2B01D876B92}"/>
    <cellStyle name="Normal 252 2" xfId="2587" xr:uid="{2DF206DD-EEA8-4E21-B9B0-1CF54A467C45}"/>
    <cellStyle name="Normal 252 3" xfId="3309" xr:uid="{C31F83A5-E172-4F10-A3C6-50C554EF77FB}"/>
    <cellStyle name="Normal 254" xfId="1017" xr:uid="{D6475444-A1EE-414E-A901-7C817ADF9BD0}"/>
    <cellStyle name="Normal 254 2" xfId="2588" xr:uid="{DFE33DAA-76C3-45EE-A4DC-78F5FAF93883}"/>
    <cellStyle name="Normal 254 3" xfId="3310" xr:uid="{B93FF1F3-A745-4550-90CD-ED6F6D972799}"/>
    <cellStyle name="Normal 255" xfId="1018" xr:uid="{7D8E17A6-242E-48DD-BA55-9B3EEE5D36AF}"/>
    <cellStyle name="Normal 255 2" xfId="2589" xr:uid="{D3D11016-6E49-47BB-9CE2-4A470CDDC12A}"/>
    <cellStyle name="Normal 255 3" xfId="3311" xr:uid="{774D2C7F-904F-4499-A828-91FA40439B61}"/>
    <cellStyle name="Normal 256" xfId="1027" xr:uid="{E7899574-4142-4CE7-857D-9E7BD2A2B1A7}"/>
    <cellStyle name="Normal 256 2" xfId="1180" xr:uid="{CFE16585-B33F-4EE3-B12D-85D53E74B65E}"/>
    <cellStyle name="Normal 256 3" xfId="2693" xr:uid="{A81E9BAA-B363-4E4E-A60B-7630F1CC7094}"/>
    <cellStyle name="Normal 26" xfId="1331" xr:uid="{CB5277FE-D18C-4A46-BAD6-88B68A20E8FB}"/>
    <cellStyle name="Normal 26 2" xfId="1408" xr:uid="{F1D0EA6C-9735-40FA-A3F9-50D9CE1AAA50}"/>
    <cellStyle name="Normal 26 3" xfId="1409" xr:uid="{8D5FC8D6-8FB3-49B1-9898-9B528C0E6305}"/>
    <cellStyle name="Normal 26 4" xfId="1415" xr:uid="{FE259AA5-F08A-448A-A236-2526407B7D21}"/>
    <cellStyle name="Normal 26 5" xfId="1306" xr:uid="{F65EEF9D-875C-4D88-9045-9719122DB4EA}"/>
    <cellStyle name="Normal 26 7" xfId="384" xr:uid="{251A0F62-BDEF-421C-A1E4-7C4A2D896057}"/>
    <cellStyle name="Normal 27" xfId="1297" xr:uid="{72555A8A-0BE9-4CC2-85B5-D6120060E9D8}"/>
    <cellStyle name="Normal 27 4" xfId="1189" xr:uid="{218CEAFA-9A8F-4211-871B-BA834C403857}"/>
    <cellStyle name="Normal 28" xfId="1416" xr:uid="{6DFBAAE1-5C6A-48A8-AD72-A72F29B703E4}"/>
    <cellStyle name="Normal 29" xfId="1417" xr:uid="{8FC5D2D3-7A75-40EE-910D-EA5E38890ABF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 2 2 2" xfId="2202" xr:uid="{34A3B1FF-BEB3-4441-9C45-1935C4159F2E}"/>
    <cellStyle name="Normal 3 2 2 2 2 2" xfId="3185" xr:uid="{019EE1DD-888B-4AFB-B384-5DE01A56D11E}"/>
    <cellStyle name="Normal 3 2 2 2 3" xfId="1580" xr:uid="{F58072F3-5410-4963-896D-AB9C77E39A74}"/>
    <cellStyle name="Normal 3 2 2 2 4" xfId="2835" xr:uid="{668B535A-7771-4FC0-8885-3F70C034513B}"/>
    <cellStyle name="Normal 3 2 2 3" xfId="398" xr:uid="{5785F698-CA49-47E2-B1B5-48CCD9669F8F}"/>
    <cellStyle name="Normal 3 2 2 3 2" xfId="2034" xr:uid="{46F0263F-1B4C-4693-B179-34DFAF6906E1}"/>
    <cellStyle name="Normal 3 2 2 3 3" xfId="3056" xr:uid="{F72F97E8-155B-4DD3-816C-117662F83CDA}"/>
    <cellStyle name="Normal 3 2 2 4" xfId="841" xr:uid="{55348479-13CC-4C2D-8F52-D8CBB6BD8CF5}"/>
    <cellStyle name="Normal 3 2 2 5" xfId="1058" xr:uid="{F0EA9F65-17A8-4571-9515-E6D2E7FCE0FD}"/>
    <cellStyle name="Normal 3 2 2 6" xfId="1154" xr:uid="{0EFB8C84-C0EC-4301-9CB8-7EED83282172}"/>
    <cellStyle name="Normal 3 2 2 7" xfId="2667" xr:uid="{6CB17A65-8657-4EF4-BEDD-E7770D3A0A14}"/>
    <cellStyle name="Normal 3 2 3" xfId="1080" xr:uid="{EF9C835A-2052-43B7-A7D7-567E58CF38BE}"/>
    <cellStyle name="Normal 3 2 4" xfId="424" xr:uid="{829E396A-257F-4D01-B5C7-945EE526B97A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3 2 2" xfId="1372" xr:uid="{4777D073-1EEB-46EF-9112-737B31441B82}"/>
    <cellStyle name="Normal 3 3 3" xfId="1526" xr:uid="{94EDC306-0F17-4675-BA97-CAEA970E040A}"/>
    <cellStyle name="Normal 3 4" xfId="140" xr:uid="{AF2F9FFA-CF74-4B33-B184-05C4C17473AE}"/>
    <cellStyle name="Normal 3 4 2" xfId="305" xr:uid="{AAB5CA5E-35F4-43D8-BDC5-BC99299C495C}"/>
    <cellStyle name="Normal 3 5" xfId="25" xr:uid="{DC88C281-9B60-4FAF-878C-FD74CF489E58}"/>
    <cellStyle name="Normal 3 6" xfId="191" xr:uid="{CAEBE360-BD37-40D3-A02F-AEAB43F74F9B}"/>
    <cellStyle name="Normal 3 6 2" xfId="1288" xr:uid="{421ACAF2-4976-49DE-A49D-37738F86C639}"/>
    <cellStyle name="Normal 3 7" xfId="1521" xr:uid="{7611E1A7-F8D6-4D19-9F47-BBD11FD76D46}"/>
    <cellStyle name="Normal 30" xfId="1418" xr:uid="{91DDDD78-2E92-44C1-8A9C-614418BEBCB0}"/>
    <cellStyle name="Normal 30 2" xfId="1419" xr:uid="{88D5F5D3-1508-4431-BE23-44CE8BFC6F08}"/>
    <cellStyle name="Normal 30 2 2" xfId="1304" xr:uid="{7321E5A7-4276-4D55-9533-49765BFF6E80}"/>
    <cellStyle name="Normal 30 2 2 2" xfId="1429" xr:uid="{37A3C17F-B980-4A89-947B-57E92602101F}"/>
    <cellStyle name="Normal 30 2 2 2 2" xfId="2112" xr:uid="{A80D2547-6212-4DEB-8F0C-FE6A78A0AC6B}"/>
    <cellStyle name="Normal 30 2 2 2 2 2" xfId="3134" xr:uid="{000C0840-C08A-485B-8E03-DBD8A937B60C}"/>
    <cellStyle name="Normal 30 2 2 2 3" xfId="2785" xr:uid="{83EDF9EF-0C27-453C-BDED-AA8FEB1E396E}"/>
    <cellStyle name="Normal 30 2 2 3" xfId="2078" xr:uid="{C4F2014D-4F2D-42AB-9C94-9978DD4A4764}"/>
    <cellStyle name="Normal 30 2 2 3 2" xfId="3100" xr:uid="{A9E585B0-694E-4E02-A551-CE419969E459}"/>
    <cellStyle name="Normal 30 2 2 4" xfId="2751" xr:uid="{EDEAC206-5937-4BAE-936D-5509F30D1941}"/>
    <cellStyle name="Normal 30 2 3" xfId="2105" xr:uid="{C9E606B3-6DA6-432A-8529-AC0411B929C8}"/>
    <cellStyle name="Normal 30 2 3 2" xfId="3127" xr:uid="{52D35C84-9263-4688-A05B-D756561E0A22}"/>
    <cellStyle name="Normal 30 2 4" xfId="2778" xr:uid="{60A4763C-694E-4232-BC2B-67934B0D8853}"/>
    <cellStyle name="Normal 30 3" xfId="1420" xr:uid="{A6EB4300-EBF5-4976-B470-64ADA790B493}"/>
    <cellStyle name="Normal 30 3 2" xfId="1307" xr:uid="{045F2F7B-8D21-465E-B1CC-261D52990959}"/>
    <cellStyle name="Normal 30 3 2 2" xfId="1428" xr:uid="{698E689E-8AE6-45B6-A233-C0EB37FF92D7}"/>
    <cellStyle name="Normal 30 3 2 2 2" xfId="2111" xr:uid="{A6358989-F3B9-4136-9B75-B59E2FE78611}"/>
    <cellStyle name="Normal 30 3 2 2 2 2" xfId="3133" xr:uid="{CF629DE2-D175-438E-912C-110A8A10C622}"/>
    <cellStyle name="Normal 30 3 2 2 3" xfId="2784" xr:uid="{C8C03D4E-3ADE-4C16-810C-31D7B839354C}"/>
    <cellStyle name="Normal 30 3 2 3" xfId="2079" xr:uid="{6332192C-15A7-4C57-A026-3A8AF57D55B6}"/>
    <cellStyle name="Normal 30 3 2 3 2" xfId="3101" xr:uid="{169D9F1C-00F9-426A-9438-DEF637760DD7}"/>
    <cellStyle name="Normal 30 3 2 4" xfId="2752" xr:uid="{682EA97A-0376-4EEA-A9B4-CEAE675656DF}"/>
    <cellStyle name="Normal 30 3 3" xfId="2106" xr:uid="{4767DC6C-A97E-42EF-B6F3-E8726FAB8393}"/>
    <cellStyle name="Normal 30 3 3 2" xfId="3128" xr:uid="{D09D9F50-8D26-44C2-A2BA-5298F37BE499}"/>
    <cellStyle name="Normal 30 3 4" xfId="2779" xr:uid="{77ECCC53-4BED-4D65-A160-33C1EEBDC39A}"/>
    <cellStyle name="Normal 30 4" xfId="2104" xr:uid="{D0C3C71F-4C62-4A75-921C-A7CCF91B592C}"/>
    <cellStyle name="Normal 30 4 2" xfId="3126" xr:uid="{220BE72E-56E8-490F-9FA8-ACBA56D3254C}"/>
    <cellStyle name="Normal 30 5" xfId="2777" xr:uid="{EE92BA38-EA6E-4937-B54E-D3E1A53E4BF7}"/>
    <cellStyle name="Normal 31" xfId="1311" xr:uid="{BCD57E6F-87B1-4BE6-B240-932AC28C105B}"/>
    <cellStyle name="Normal 32" xfId="1422" xr:uid="{1BD0DB2E-50EB-4909-AB76-05E952A00B8A}"/>
    <cellStyle name="Normal 33" xfId="1423" xr:uid="{A57B1BA3-B278-4FBA-BAC6-A022ACC1E4EA}"/>
    <cellStyle name="Normal 33 2" xfId="2108" xr:uid="{7ED9FBE4-5176-40EC-8521-09B98A041F61}"/>
    <cellStyle name="Normal 33 2 2" xfId="3130" xr:uid="{D61EB1CD-7D8A-4FBB-9A8E-98040FA3697C}"/>
    <cellStyle name="Normal 33 3" xfId="2781" xr:uid="{B7276F46-9FE8-41E0-82A9-410914F787D4}"/>
    <cellStyle name="Normal 34" xfId="1426" xr:uid="{932490DA-C260-4898-ADDA-EEA8F30F6668}"/>
    <cellStyle name="Normal 35" xfId="1427" xr:uid="{ABDCD254-DCC0-49D2-92FD-409590ACB4E2}"/>
    <cellStyle name="Normal 35 2" xfId="2110" xr:uid="{A6DAF549-F056-4B76-B48A-BE5D3051D584}"/>
    <cellStyle name="Normal 35 2 2" xfId="3132" xr:uid="{9C555EEF-2959-4FDF-878F-B43086A99CDC}"/>
    <cellStyle name="Normal 35 3" xfId="2783" xr:uid="{236463C6-8AE5-499B-899D-F9E1284962FD}"/>
    <cellStyle name="Normal 36" xfId="326" xr:uid="{22A3EAD8-20DE-4541-9EA8-4B6332BCB5DD}"/>
    <cellStyle name="Normal 36 2" xfId="804" xr:uid="{C2169B91-9CF6-4FCA-8AF9-3CD6A1FCDC3D}"/>
    <cellStyle name="Normal 36 2 2" xfId="1431" xr:uid="{45418BA4-9A6D-4470-B1CB-9A69F743C4C6}"/>
    <cellStyle name="Normal 36 3" xfId="1994" xr:uid="{F9A47B04-789A-4670-B212-7376A87C80AA}"/>
    <cellStyle name="Normal 36 3 2" xfId="3016" xr:uid="{CECB18A6-6544-49C7-A6D0-1B8761A282A2}"/>
    <cellStyle name="Normal 36 4" xfId="1107" xr:uid="{A2F54E72-4A82-4BC3-8B13-06658D3A4863}"/>
    <cellStyle name="Normal 36 5" xfId="2623" xr:uid="{A215A897-0245-46E1-9B6E-B292EEA23A8F}"/>
    <cellStyle name="Normal 37" xfId="477" xr:uid="{3B3FB642-69B1-49FD-87ED-27CC1A0A7ECB}"/>
    <cellStyle name="Normal 38" xfId="335" xr:uid="{9C31AAD9-DCAD-4C9C-9252-C47946C9F147}"/>
    <cellStyle name="Normal 38 2" xfId="806" xr:uid="{9C39E3CB-DE0B-463E-9C4B-C3E5E55E3A0C}"/>
    <cellStyle name="Normal 38 2 2" xfId="2005" xr:uid="{9F38FDCF-2128-4CE8-A553-248520C15545}"/>
    <cellStyle name="Normal 38 2 3" xfId="3027" xr:uid="{C13B1693-D368-4ACB-8541-BE87FC312026}"/>
    <cellStyle name="Normal 38 3" xfId="1118" xr:uid="{3AEB06B4-5D1C-4A48-8736-A4BE6195BA70}"/>
    <cellStyle name="Normal 38 4" xfId="2634" xr:uid="{282BABEA-479E-4CE4-A05D-8208DD4B88FD}"/>
    <cellStyle name="Normal 39" xfId="1148" xr:uid="{3816B7E0-6DE9-41DC-8287-10D5BC1DE20C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2 2 2" xfId="235" xr:uid="{F6A4658D-C05B-4430-9658-D440437BAAB7}"/>
    <cellStyle name="Normal 4 2 2 2 2 2" xfId="2038" xr:uid="{81830E2F-A4CD-4B18-B401-4C32AB10A71E}"/>
    <cellStyle name="Normal 4 2 2 2 2 3" xfId="3060" xr:uid="{11436C89-1479-45CF-B40B-75F547601BFC}"/>
    <cellStyle name="Normal 4 2 2 2 3" xfId="378" xr:uid="{3C1B16D1-38B4-48BC-86EA-2F858FD4FCE5}"/>
    <cellStyle name="Normal 4 2 2 2 4" xfId="831" xr:uid="{1AE4A632-86AE-4B67-9603-9DF4D80768EA}"/>
    <cellStyle name="Normal 4 2 2 2 5" xfId="1031" xr:uid="{037255E6-4167-4461-8110-88E44028C697}"/>
    <cellStyle name="Normal 4 2 2 2 6" xfId="1158" xr:uid="{E7DE6CC7-94BC-42D3-B9A5-67B68DEC9D59}"/>
    <cellStyle name="Normal 4 2 2 2 7" xfId="2671" xr:uid="{6FEF52F0-C3DC-40DE-A1B2-9CA02410C9E6}"/>
    <cellStyle name="Normal 4 2 2 3" xfId="393" xr:uid="{FF6D0533-507F-45AE-8C77-701BE70A661C}"/>
    <cellStyle name="Normal 4 2 2 4" xfId="330" xr:uid="{BA3EA4EE-B5DC-4D90-84AF-39A4E28D0572}"/>
    <cellStyle name="Normal 4 2 3" xfId="190" xr:uid="{88991FD1-CC95-4651-B514-6ED9E57AC951}"/>
    <cellStyle name="Normal 4 2 3 2" xfId="415" xr:uid="{041F05FA-445D-489C-9711-93956C9FB9B2}"/>
    <cellStyle name="Normal 4 2 3 2 2" xfId="2047" xr:uid="{7F7C6D32-07CF-4D3D-9753-A244506DA4D9}"/>
    <cellStyle name="Normal 4 2 3 2 3" xfId="3069" xr:uid="{84B0F630-1211-4DEF-BF4C-C6598D87E672}"/>
    <cellStyle name="Normal 4 2 3 3" xfId="852" xr:uid="{1D15D2EB-DA2A-44B2-91E2-FE4D40AD2E6A}"/>
    <cellStyle name="Normal 4 2 3 4" xfId="1033" xr:uid="{AEB41407-79E4-41F8-ACC2-900BB7D00864}"/>
    <cellStyle name="Normal 4 2 3 5" xfId="1167" xr:uid="{AFC97691-264D-4E96-8DAA-C1341CAF1B69}"/>
    <cellStyle name="Normal 4 2 3 6" xfId="2680" xr:uid="{BDD39E20-2CD4-435A-A8E6-A74B1B902398}"/>
    <cellStyle name="Normal 4 2 4" xfId="273" xr:uid="{946F400D-20D4-4E62-AD54-AE99BA8A6F1E}"/>
    <cellStyle name="Normal 4 2 4 2" xfId="1075" xr:uid="{ECD01F89-43B3-4348-9F65-82244A43EE6B}"/>
    <cellStyle name="Normal 4 2 4 2 2" xfId="2231" xr:uid="{7EC60435-F400-484F-8EE9-17B93AA4D1F3}"/>
    <cellStyle name="Normal 4 2 4 2 3" xfId="3200" xr:uid="{5DBCC7C2-E668-4373-B65F-A206E6C69353}"/>
    <cellStyle name="Normal 4 2 4 3" xfId="1610" xr:uid="{2CB2332D-1BDE-447E-9450-1A04BA7826A4}"/>
    <cellStyle name="Normal 4 2 4 4" xfId="2850" xr:uid="{8138434D-2E59-4A4D-BBA4-D99A9DD2A067}"/>
    <cellStyle name="Normal 4 2 5" xfId="443" xr:uid="{6F0B0398-B80A-4A37-961A-D39D6918ECA2}"/>
    <cellStyle name="Normal 4 2 5 2" xfId="2063" xr:uid="{FD848B99-A9A8-4B21-962C-52A11DF6BB6D}"/>
    <cellStyle name="Normal 4 2 5 3" xfId="3085" xr:uid="{DC0DCCD0-72A8-453C-8B85-B3E89E1C6B2A}"/>
    <cellStyle name="Normal 4 2 6" xfId="868" xr:uid="{8017F0C7-88CF-418C-85E4-B1CBF4AB4453}"/>
    <cellStyle name="Normal 4 2 7" xfId="1270" xr:uid="{08FD9CDB-A496-46FC-93B3-7C1FA663F3E9}"/>
    <cellStyle name="Normal 4 2 8" xfId="2736" xr:uid="{828902ED-5324-402E-AC98-998D3A077762}"/>
    <cellStyle name="Normal 4 3" xfId="77" xr:uid="{40BCC3B7-7F93-4D41-B8D7-70DDB7552DF3}"/>
    <cellStyle name="Normal 4 3 2" xfId="459" xr:uid="{9D1A0279-735C-40FA-A7B6-792A11FF6CB0}"/>
    <cellStyle name="Normal 4 3 3" xfId="1591" xr:uid="{D17489A0-7BE2-4726-9835-19E30C52D316}"/>
    <cellStyle name="Normal 4 4" xfId="287" xr:uid="{B47A866D-CC24-44A6-A77B-995DEDC24CA6}"/>
    <cellStyle name="Normal 4 4 2" xfId="1066" xr:uid="{723B1004-5353-4374-87DB-2EF213EA4A48}"/>
    <cellStyle name="Normal 4 4 3" xfId="1435" xr:uid="{E5E6029C-CF0A-4A58-A8FA-3151AFFF13D2}"/>
    <cellStyle name="Normal 4 5" xfId="1185" xr:uid="{F182BEF9-6042-4F1D-88E2-0AC026D0D0BD}"/>
    <cellStyle name="Normal 40" xfId="478" xr:uid="{A4C7E633-EC48-404B-9095-D35EB27E6ADB}"/>
    <cellStyle name="Normal 41" xfId="1438" xr:uid="{80778BCA-0AAF-426D-BA9D-287CEFC7D5B7}"/>
    <cellStyle name="Normal 42" xfId="1433" xr:uid="{B2D9D23A-C8A9-4FA4-96DB-9C50F23CE40A}"/>
    <cellStyle name="Normal 42 2" xfId="1050" xr:uid="{060667F1-2E4E-47A5-ABE4-48F091C59363}"/>
    <cellStyle name="Normal 42 4" xfId="66" xr:uid="{D7B592E1-5B5D-41D8-A4B7-285D9CF91D5A}"/>
    <cellStyle name="Normal 42 4 2" xfId="173" xr:uid="{AE7954D1-A0F7-4B27-ADDB-E38712411F89}"/>
    <cellStyle name="Normal 42 4 2 2" xfId="242" xr:uid="{9FF3C08E-B77A-4D7E-AACC-738AC73F7A57}"/>
    <cellStyle name="Normal 42 4 2 2 2" xfId="2013" xr:uid="{496BC633-FCE7-496A-87E8-30E7BDE2D34E}"/>
    <cellStyle name="Normal 42 4 2 2 3" xfId="3035" xr:uid="{EC062921-BBC0-4F8B-AD4E-4D9497BD0410}"/>
    <cellStyle name="Normal 42 4 2 3" xfId="347" xr:uid="{E7ECF184-2668-4F4B-9AE6-ED33B7D3EB6F}"/>
    <cellStyle name="Normal 42 4 2 4" xfId="814" xr:uid="{0A029919-ADAC-49CC-9273-35B28C706865}"/>
    <cellStyle name="Normal 42 4 2 5" xfId="1038" xr:uid="{6EACB775-C057-4C5D-A8A3-0A658C5C705F}"/>
    <cellStyle name="Normal 42 4 2 6" xfId="1126" xr:uid="{8442ADA5-D958-421C-B39F-6D1C0FE0D2A7}"/>
    <cellStyle name="Normal 42 4 2 7" xfId="2642" xr:uid="{EE14AE69-A476-4AEC-9B20-8A53E45687D8}"/>
    <cellStyle name="Normal 43" xfId="1051" xr:uid="{CF0FA960-6EF3-4616-829E-5C10354F9854}"/>
    <cellStyle name="Normal 43 2" xfId="1447" xr:uid="{8B3E9C94-3E36-458A-AFDC-1DCC2A8354DB}"/>
    <cellStyle name="Normal 44" xfId="350" xr:uid="{3D330E8D-A945-408E-B303-F57235FDEC2A}"/>
    <cellStyle name="Normal 44 2" xfId="815" xr:uid="{C4BB3519-11AB-4800-ADA6-3428A52BD22E}"/>
    <cellStyle name="Normal 44 2 2" xfId="2014" xr:uid="{67A2EFC4-0D59-42C9-89BA-4F46AB7E480E}"/>
    <cellStyle name="Normal 44 2 3" xfId="3036" xr:uid="{78818CBA-C5EA-4AB8-925F-483E1F1822DA}"/>
    <cellStyle name="Normal 44 3" xfId="1127" xr:uid="{7E2F4117-F194-4B7C-A4D6-E72B455A33EE}"/>
    <cellStyle name="Normal 44 4" xfId="2643" xr:uid="{96750E29-A74A-4F9F-B096-CA26581DAAA3}"/>
    <cellStyle name="Normal 45" xfId="364" xr:uid="{54F261F9-4733-4ADE-9700-BD81F6B56F8D}"/>
    <cellStyle name="Normal 45 2" xfId="825" xr:uid="{8B09BF6C-C687-4A47-917A-3CABACFDF266}"/>
    <cellStyle name="Normal 45 2 2" xfId="2024" xr:uid="{890DFB8A-827F-4680-A133-F17337BAF285}"/>
    <cellStyle name="Normal 45 2 3" xfId="3046" xr:uid="{3399A991-48DC-4EDA-A537-E04630F89C67}"/>
    <cellStyle name="Normal 45 3" xfId="1137" xr:uid="{A213E480-14C9-49BF-83FF-5C2E4810DB79}"/>
    <cellStyle name="Normal 45 4" xfId="2653" xr:uid="{44FD8F31-A428-49D5-BD05-D981EC299369}"/>
    <cellStyle name="Normal 46" xfId="1448" xr:uid="{4172B651-D5C5-4258-8FA7-3B84024A8253}"/>
    <cellStyle name="Normal 47" xfId="1449" xr:uid="{C7E470F4-F303-4737-89BF-644B585E9E79}"/>
    <cellStyle name="Normal 48" xfId="1458" xr:uid="{EB4D1FD6-B6DD-4B67-9A92-1C9EB3B0C986}"/>
    <cellStyle name="Normal 49" xfId="75" xr:uid="{0FE69516-6D0A-4342-A020-20F9B9C42364}"/>
    <cellStyle name="Normal 5" xfId="52" xr:uid="{7A8F83B9-0024-4EA3-851B-9E20896E9018}"/>
    <cellStyle name="Normal 5 12" xfId="1301" xr:uid="{954672F3-2775-4600-9525-3D7D04A08FF6}"/>
    <cellStyle name="Normal 5 2" xfId="144" xr:uid="{A15FF50E-AE63-4420-865D-2E626AF206F5}"/>
    <cellStyle name="Normal 5 2 2" xfId="214" xr:uid="{89743918-7CCB-41E0-B9BC-893FF107A1BD}"/>
    <cellStyle name="Normal 5 2 2 2" xfId="461" xr:uid="{DD68752C-315B-41BD-9DE3-5A335135740A}"/>
    <cellStyle name="Normal 5 2 2 2 2" xfId="1414" xr:uid="{30F5BC3A-E686-4B9D-9BE3-1AD87A3B8D48}"/>
    <cellStyle name="Normal 5 2 2 3" xfId="316" xr:uid="{CCFE7F15-41B7-4BDB-9104-CDC5EEF7D05B}"/>
    <cellStyle name="Normal 5 2 3" xfId="278" xr:uid="{C3E321CA-56A5-4A54-B7F9-AD1DC0810CC5}"/>
    <cellStyle name="Normal 5 2 3 2" xfId="1376" xr:uid="{128A0022-C272-4554-B27A-622A16897905}"/>
    <cellStyle name="Normal 5 2 4" xfId="455" xr:uid="{337696CA-100E-447E-9A5B-F6BB53D3E011}"/>
    <cellStyle name="Normal 5 2 5" xfId="874" xr:uid="{FA8EF3D8-3452-4882-84CE-EA6301C5EC98}"/>
    <cellStyle name="Normal 5 2 6" xfId="1097" xr:uid="{D133F6D7-5FFF-4DB1-91F9-6611DB43D794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4" xr:uid="{8670C1E2-0003-4411-ACF1-1FB8160579F7}"/>
    <cellStyle name="Normal 5 3 17 8 2 2 2" xfId="2046" xr:uid="{60158C45-344B-4D6B-9F88-92040F6F9DFA}"/>
    <cellStyle name="Normal 5 3 17 8 2 2 3" xfId="3068" xr:uid="{1A303658-87EC-4306-AF24-E5D8ECE79BF6}"/>
    <cellStyle name="Normal 5 3 17 8 2 3" xfId="412" xr:uid="{78B2314B-7A6D-48EE-92EF-C5B9BE77C8DF}"/>
    <cellStyle name="Normal 5 3 17 8 2 4" xfId="850" xr:uid="{8E625732-D856-4A1D-ACAB-FEE3E7C9E8C5}"/>
    <cellStyle name="Normal 5 3 17 8 2 5" xfId="1030" xr:uid="{F28DFB49-1C1C-4BDF-B34C-5A67B1F1B723}"/>
    <cellStyle name="Normal 5 3 17 8 2 6" xfId="1166" xr:uid="{AF1C49BA-6479-4B94-A8D3-BFAB07BB9161}"/>
    <cellStyle name="Normal 5 3 17 8 2 7" xfId="2679" xr:uid="{66839E7A-04B7-4CAE-9B34-66705BB97B91}"/>
    <cellStyle name="Normal 5 3 2" xfId="1387" xr:uid="{A0338A65-CBF7-433E-8DBE-7274BABE2BF3}"/>
    <cellStyle name="Normal 5 3 3" xfId="470" xr:uid="{315C49B0-3D70-4D2A-A20F-0D71E290C4BA}"/>
    <cellStyle name="Normal 5 3 5" xfId="65" xr:uid="{EFEE768E-082C-4D50-A851-0C45D6CD96E2}"/>
    <cellStyle name="Normal 5 3 5 2" xfId="172" xr:uid="{F32EB411-726E-478D-8049-E6792A9D7F0C}"/>
    <cellStyle name="Normal 5 3 5 2 2" xfId="241" xr:uid="{5C815A07-B370-4960-8918-A90137C63773}"/>
    <cellStyle name="Normal 5 3 5 2 2 2" xfId="2051" xr:uid="{400F86FC-6DC8-4750-83C1-5940612D17C0}"/>
    <cellStyle name="Normal 5 3 5 2 2 3" xfId="3073" xr:uid="{36AE0FBB-E44A-410F-949D-FF5C8EBA2E24}"/>
    <cellStyle name="Normal 5 3 5 2 3" xfId="423" xr:uid="{1F2070BD-EC8D-4EE7-99A9-C14A87E1797F}"/>
    <cellStyle name="Normal 5 3 5 2 4" xfId="857" xr:uid="{07142AD1-335D-4E3B-8A77-01AA2354B353}"/>
    <cellStyle name="Normal 5 3 5 2 5" xfId="1037" xr:uid="{A5940FA5-B7CC-4CF7-B109-F791758FD78B}"/>
    <cellStyle name="Normal 5 3 5 2 6" xfId="1171" xr:uid="{20C4703E-74AC-4E85-9221-28A9BC7AA525}"/>
    <cellStyle name="Normal 5 3 5 2 7" xfId="2684" xr:uid="{6BD3D3F9-F87F-4306-9C1E-DFDD4AEDBD8A}"/>
    <cellStyle name="Normal 5 4" xfId="219" xr:uid="{EC491CF7-7789-48F4-9850-E8073F5773DC}"/>
    <cellStyle name="Normal 5 4 2" xfId="259" xr:uid="{CC329FB0-EB23-40D3-9B9A-01D2ABDC81F1}"/>
    <cellStyle name="Normal 5 4 2 2" xfId="458" xr:uid="{4CE6BCF4-D73C-4EE8-A767-AF0270A70F3D}"/>
    <cellStyle name="Normal 5 4 2 2 2" xfId="996" xr:uid="{C0B97146-F0ED-4AA6-9E84-39D7870219D0}"/>
    <cellStyle name="Normal 5 4 2 2 2 2" xfId="1084" xr:uid="{681F1D29-3C7D-4D97-AE89-D2A44346E0C0}"/>
    <cellStyle name="Normal 5 4 2 3" xfId="875" xr:uid="{0DB25D9B-8619-4604-A2EC-A2C28604BF6C}"/>
    <cellStyle name="Normal 5 4 3" xfId="1981" xr:uid="{614D8762-DE24-4285-A221-8A68163ECCDB}"/>
    <cellStyle name="Normal 5 4 4" xfId="3003" xr:uid="{F979C7B2-EC32-4AB3-BB91-B46BE4F33C2F}"/>
    <cellStyle name="Normal 5 5" xfId="308" xr:uid="{9DC5B3A3-0001-4441-8C5F-4DC5C22E9ACB}"/>
    <cellStyle name="Normal 5 6" xfId="792" xr:uid="{9D83CC11-EBED-4C94-B3C6-7E1131490090}"/>
    <cellStyle name="Normal 5 7" xfId="1022" xr:uid="{15DEF146-C9BF-4E60-94D2-58296B925726}"/>
    <cellStyle name="Normal 5 8" xfId="1088" xr:uid="{FED936F9-1682-45CA-9490-AF6909B0C56A}"/>
    <cellStyle name="Normal 5 9" xfId="2607" xr:uid="{8BFBAFC4-6D18-44D4-942A-ADB79BC59B33}"/>
    <cellStyle name="Normal 50" xfId="1464" xr:uid="{C712DE46-1C33-415E-A6D2-C775BFF841F5}"/>
    <cellStyle name="Normal 51" xfId="1467" xr:uid="{9452ED57-9A88-404B-BAD3-1FD744EA7992}"/>
    <cellStyle name="Normal 52" xfId="149" xr:uid="{116E7844-237A-49C1-9317-2784972A0517}"/>
    <cellStyle name="Normal 53" xfId="1468" xr:uid="{FF0FBC0D-F92A-4C1A-B8A2-C0FE01A55F97}"/>
    <cellStyle name="Normal 54" xfId="1475" xr:uid="{4B439E51-39A8-491C-8B92-3BB37431DBA2}"/>
    <cellStyle name="Normal 55" xfId="1485" xr:uid="{3A718246-E64E-4E82-95A3-9258DAF781D8}"/>
    <cellStyle name="Normal 56" xfId="1511" xr:uid="{767B82EA-D88D-4A23-A936-21517059AE44}"/>
    <cellStyle name="Normal 57" xfId="365" xr:uid="{246256AD-683E-4C78-8A7A-CC8AC1CBFB87}"/>
    <cellStyle name="Normal 57 2" xfId="826" xr:uid="{1ADB123F-3025-43AC-A437-82F35B8DA456}"/>
    <cellStyle name="Normal 57 2 2" xfId="2025" xr:uid="{0370CB01-7864-495F-8EC9-9DFCC3F3E792}"/>
    <cellStyle name="Normal 57 2 3" xfId="3047" xr:uid="{6017D379-CF53-4FA6-8D13-CB4EA395AB21}"/>
    <cellStyle name="Normal 57 3" xfId="1138" xr:uid="{DAE28242-A6B3-4521-959C-624ED6286BD5}"/>
    <cellStyle name="Normal 57 4" xfId="2654" xr:uid="{964D55F9-EFB3-47B7-B4D4-47F69FF46B28}"/>
    <cellStyle name="Normal 58" xfId="366" xr:uid="{C031A687-9993-404E-872E-883631275502}"/>
    <cellStyle name="Normal 58 2" xfId="827" xr:uid="{E56DD9A7-DA4D-4279-9CE9-043F195D5CEA}"/>
    <cellStyle name="Normal 58 2 2" xfId="2026" xr:uid="{392DBADC-7AD3-4159-A6A0-A00D67F4ADB6}"/>
    <cellStyle name="Normal 58 2 3" xfId="3048" xr:uid="{9C76DD46-37A4-466D-A74B-AEF7D000B245}"/>
    <cellStyle name="Normal 58 3" xfId="1139" xr:uid="{C4BD2B29-059E-4F90-AEBA-E3879041188E}"/>
    <cellStyle name="Normal 58 4" xfId="2655" xr:uid="{193922E2-103F-4223-8583-54FA15D56A2D}"/>
    <cellStyle name="Normal 59" xfId="339" xr:uid="{CB66D113-563F-48A3-8215-BF4349070070}"/>
    <cellStyle name="Normal 59 2" xfId="808" xr:uid="{46CA1ED2-D313-4E12-B2B1-89CB57713256}"/>
    <cellStyle name="Normal 59 2 2" xfId="2007" xr:uid="{315C80D7-3744-472D-A842-8CD83AAC973B}"/>
    <cellStyle name="Normal 59 2 3" xfId="3029" xr:uid="{DCEE28FB-F06F-4E92-89F0-A3CF42476283}"/>
    <cellStyle name="Normal 59 3" xfId="1120" xr:uid="{00349087-E5BC-4394-A546-FAA44294301D}"/>
    <cellStyle name="Normal 59 4" xfId="2636" xr:uid="{FCA24C16-3FBD-45EB-AF9B-2E6F9B162FDD}"/>
    <cellStyle name="Normal 6" xfId="60" xr:uid="{089A9A11-1196-46BE-8CD2-6B26F62E69BE}"/>
    <cellStyle name="Normal 6 2" xfId="194" xr:uid="{7B7FA266-2F0A-43FF-8554-920606077261}"/>
    <cellStyle name="Normal 6 3" xfId="1330" xr:uid="{8602B9E6-C0DD-474E-A9F0-28119EF8505E}"/>
    <cellStyle name="Normal 6 5 2" xfId="349" xr:uid="{7A73B26A-D159-4F97-A8C4-76B2D4FA2A90}"/>
    <cellStyle name="Normal 60" xfId="340" xr:uid="{A0D00DE4-33A7-4BB4-A342-23B19B45C82E}"/>
    <cellStyle name="Normal 60 2" xfId="809" xr:uid="{901E8D27-B627-4C43-B80F-CCD69C40F9B0}"/>
    <cellStyle name="Normal 60 2 2" xfId="2008" xr:uid="{132C4533-FD3F-4ABC-AA71-333F76D35018}"/>
    <cellStyle name="Normal 60 2 3" xfId="3030" xr:uid="{1303DA2F-CD85-4706-9C5F-3F260E6BEEA5}"/>
    <cellStyle name="Normal 60 3" xfId="1121" xr:uid="{783CE3CF-CEBB-46DE-8382-0A0336A4579A}"/>
    <cellStyle name="Normal 60 4" xfId="2637" xr:uid="{9F48046C-D399-47CC-AD26-00148D18326C}"/>
    <cellStyle name="Normal 61" xfId="1504" xr:uid="{C1D1EB17-050E-484D-BE25-A786A9700AC4}"/>
    <cellStyle name="Normal 62" xfId="341" xr:uid="{549B725B-3D84-4C09-8108-3857BAB159A1}"/>
    <cellStyle name="Normal 62 2" xfId="810" xr:uid="{EC78B0F4-5178-4A5E-820B-09D1644AEB28}"/>
    <cellStyle name="Normal 62 2 2" xfId="2009" xr:uid="{41A05D3E-8F09-461B-90AF-2E5F9D167140}"/>
    <cellStyle name="Normal 62 2 3" xfId="3031" xr:uid="{3FB6A47A-D569-4337-A485-13162E4256CF}"/>
    <cellStyle name="Normal 62 3" xfId="1122" xr:uid="{311B4C6D-A787-4312-A6BE-6194E73EDF17}"/>
    <cellStyle name="Normal 62 4" xfId="2638" xr:uid="{8B85213A-53BF-4946-A468-B5A91640173B}"/>
    <cellStyle name="Normal 63" xfId="342" xr:uid="{783DD52F-72CD-4194-B36E-1D9D6CF502CF}"/>
    <cellStyle name="Normal 63 2" xfId="811" xr:uid="{34EEAFE3-6A06-4304-92CB-178DB01D3E54}"/>
    <cellStyle name="Normal 63 2 2" xfId="2010" xr:uid="{1F05727E-A4D4-4A97-9719-B41CD8813188}"/>
    <cellStyle name="Normal 63 2 3" xfId="3032" xr:uid="{CA8D2A31-BE1A-4CD2-9D74-4ED83363E042}"/>
    <cellStyle name="Normal 63 3" xfId="1123" xr:uid="{3BEB6B24-CFFA-4B78-A49B-4C2ABC3282D4}"/>
    <cellStyle name="Normal 63 4" xfId="2639" xr:uid="{699E010F-D140-429D-A680-EA12E4109973}"/>
    <cellStyle name="Normal 64" xfId="83" xr:uid="{E17E5565-6216-4686-A097-1E19FAA9A9C4}"/>
    <cellStyle name="Normal 64 2" xfId="180" xr:uid="{7E1A16DC-84CF-4444-B4C6-81E828207F5C}"/>
    <cellStyle name="Normal 64 2 2" xfId="252" xr:uid="{B6BFD401-1B6D-466D-B08F-75CDD58579D8}"/>
    <cellStyle name="Normal 64 2 2 2" xfId="2056" xr:uid="{7D397736-1657-40E1-A1EA-4BFD3A69BDD4}"/>
    <cellStyle name="Normal 64 2 2 3" xfId="3078" xr:uid="{EBB8025D-51DF-4FDA-9A1E-509DF864E42B}"/>
    <cellStyle name="Normal 64 2 3" xfId="432" xr:uid="{CC4A34AA-0422-4447-9C2E-0B2268185D2B}"/>
    <cellStyle name="Normal 64 2 4" xfId="864" xr:uid="{AA62BCD5-A080-438A-9240-A07E2A8FACB2}"/>
    <cellStyle name="Normal 64 2 5" xfId="1044" xr:uid="{55A85D05-05EE-42DE-8BD2-7492EB93DFF0}"/>
    <cellStyle name="Normal 64 2 6" xfId="1176" xr:uid="{15B89249-A9A9-4A61-896C-8AA435ED479E}"/>
    <cellStyle name="Normal 64 2 7" xfId="2689" xr:uid="{7C1B6203-E3A7-42ED-9291-736F005482EF}"/>
    <cellStyle name="Normal 64 3" xfId="321" xr:uid="{44B8B187-256D-47C4-AE88-6D9198CDD394}"/>
    <cellStyle name="Normal 64 3 2" xfId="1989" xr:uid="{0D880E50-FF7D-40EF-855C-58E425BEC065}"/>
    <cellStyle name="Normal 64 3 3" xfId="3011" xr:uid="{D37896D9-B2EA-4224-8188-0F7A22C11899}"/>
    <cellStyle name="Normal 64 4" xfId="799" xr:uid="{45E0DB02-E446-4578-9600-833C584A11C9}"/>
    <cellStyle name="Normal 64 5" xfId="1102" xr:uid="{9DCC3D66-B16E-42CB-B53D-1D4122C6E586}"/>
    <cellStyle name="Normal 64 6" xfId="2618" xr:uid="{F8B755D7-2BD0-417D-AFDD-1B0545624130}"/>
    <cellStyle name="Normal 65" xfId="1505" xr:uid="{C6FD3211-3B08-4346-B296-4F6DA25E1904}"/>
    <cellStyle name="Normal 66" xfId="345" xr:uid="{9B44D5FE-0A68-4C2C-B1A9-2F6A7E9B7548}"/>
    <cellStyle name="Normal 66 2" xfId="812" xr:uid="{89FBCB9B-9C7E-4ACC-8F9B-A23952D49FF4}"/>
    <cellStyle name="Normal 66 2 2" xfId="2011" xr:uid="{5887F339-8F92-44E4-9E2E-0C28F0EE0E63}"/>
    <cellStyle name="Normal 66 2 3" xfId="3033" xr:uid="{FE837172-B96F-426E-A2CF-E8DB6FBBAF2E}"/>
    <cellStyle name="Normal 66 3" xfId="1124" xr:uid="{8CB58992-53F0-4B2F-9928-BC467871A42E}"/>
    <cellStyle name="Normal 66 4" xfId="2640" xr:uid="{EF8D041A-F671-4FE7-A2E1-3C895BB7303D}"/>
    <cellStyle name="Normal 67" xfId="346" xr:uid="{2EE97455-12E0-40EA-82D8-30F241360545}"/>
    <cellStyle name="Normal 67 2" xfId="813" xr:uid="{1DB7F130-1409-4169-9EA6-B2B4E38C4734}"/>
    <cellStyle name="Normal 67 2 2" xfId="2012" xr:uid="{C0B92F2A-838F-462D-8A19-B5B2B8E5EA96}"/>
    <cellStyle name="Normal 67 2 3" xfId="3034" xr:uid="{62CF6CA4-F9A1-48AB-A9C7-A5C704474CE7}"/>
    <cellStyle name="Normal 67 3" xfId="1125" xr:uid="{2F42F3E9-7F11-4DA4-9509-2CDFEAD5A640}"/>
    <cellStyle name="Normal 67 4" xfId="2641" xr:uid="{2235F0FA-FD82-495E-A9B1-31D27001D2D7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7" xr:uid="{712812DC-53F5-48C5-9D81-39D5A0CD4BFE}"/>
    <cellStyle name="Normal 68 2 2 2 2" xfId="2048" xr:uid="{E3349A27-020B-47EB-9A31-C8A3F7E2E41A}"/>
    <cellStyle name="Normal 68 2 2 2 3" xfId="3070" xr:uid="{DCC82AF5-FF16-43FD-A565-58171F5EBCA1}"/>
    <cellStyle name="Normal 68 2 2 3" xfId="417" xr:uid="{F124FE31-68AD-4149-B374-E1F4986DEFC2}"/>
    <cellStyle name="Normal 68 2 2 4" xfId="854" xr:uid="{4B6BC409-BCCE-4EA1-94A3-44F570B7364C}"/>
    <cellStyle name="Normal 68 2 2 5" xfId="1029" xr:uid="{CB51CC74-66EC-4184-AB5F-331313828967}"/>
    <cellStyle name="Normal 68 2 2 6" xfId="1168" xr:uid="{412F2871-0E15-4CAE-AE8F-56B66FD19DFA}"/>
    <cellStyle name="Normal 68 2 2 7" xfId="2681" xr:uid="{8937C4EA-A1EC-4EED-88AC-36B3D1EC5C2D}"/>
    <cellStyle name="Normal 68 3" xfId="162" xr:uid="{EEB39E6D-AA7D-4BBE-B802-08F743B67C68}"/>
    <cellStyle name="Normal 68 3 2" xfId="227" xr:uid="{8939FBC4-3164-4B9F-A22A-1FCD975A277D}"/>
    <cellStyle name="Normal 68 3 2 2" xfId="280" xr:uid="{2FBCB6F8-CDFA-4AD0-A54D-625C3C169FD0}"/>
    <cellStyle name="Normal 68 3 2 3" xfId="295" xr:uid="{21BB8C93-4E78-4311-972A-B33C2A3B8AFB}"/>
    <cellStyle name="Normal 68 3 2 4" xfId="272" xr:uid="{5223561E-B907-49F9-B9B4-5E5BBC2F80D8}"/>
    <cellStyle name="Normal 68 3 2 4 2" xfId="1026" xr:uid="{2399789C-6833-49DB-B4E8-D69E6353DB3E}"/>
    <cellStyle name="Normal 68 3 2 4 3" xfId="1179" xr:uid="{C6BCA94C-88A7-43E4-B4A0-64EE60B1FA5A}"/>
    <cellStyle name="Normal 68 3 2 4 4" xfId="2692" xr:uid="{5CBA4B7A-45CA-4907-AE01-00EBEB019EAD}"/>
    <cellStyle name="Normal 68 3 2 5" xfId="2028" xr:uid="{9011D505-79F1-421E-B118-ECAB94433593}"/>
    <cellStyle name="Normal 68 3 2 6" xfId="3050" xr:uid="{C80E5005-9D8D-4882-849E-E489447D3B45}"/>
    <cellStyle name="Normal 68 3 3" xfId="267" xr:uid="{7F487DFE-3BFF-46B5-B311-D74464B2B249}"/>
    <cellStyle name="Normal 68 3 4" xfId="405" xr:uid="{92BD9AF6-4556-4411-B4E6-C7F3ABB2D63F}"/>
    <cellStyle name="Normal 68 3 5" xfId="846" xr:uid="{709DC991-EECC-4065-AA6C-F4D21A04AC56}"/>
    <cellStyle name="Normal 68 3 6" xfId="1020" xr:uid="{DAE280D8-798A-4600-9DBB-8495C0BC967D}"/>
    <cellStyle name="Normal 68 3 7" xfId="1141" xr:uid="{19C83512-4EB3-427B-ACCA-551CBA802DDD}"/>
    <cellStyle name="Normal 68 3 8" xfId="2657" xr:uid="{B21C16B5-FDAB-49B4-B80B-5E39081D6178}"/>
    <cellStyle name="Normal 68 4" xfId="1478" xr:uid="{1CC15904-B9CE-4434-8A4C-77267BECADC4}"/>
    <cellStyle name="Normal 69" xfId="358" xr:uid="{382ADD96-89CE-4D47-B82C-4F928FAAAC6D}"/>
    <cellStyle name="Normal 69 2" xfId="820" xr:uid="{0334A3B7-09E6-4B48-909C-3241465DB52A}"/>
    <cellStyle name="Normal 69 2 2" xfId="2019" xr:uid="{43DBEB93-5B55-42DE-90F8-AAA6E256EF18}"/>
    <cellStyle name="Normal 69 2 3" xfId="3041" xr:uid="{EE27A180-38FE-433D-9DB3-7418C8765576}"/>
    <cellStyle name="Normal 69 3" xfId="1132" xr:uid="{636DF904-BED0-46EB-A187-B83D86BB27B3}"/>
    <cellStyle name="Normal 69 4" xfId="2648" xr:uid="{25B225A5-A567-42F8-AEFB-C0DCEB899C39}"/>
    <cellStyle name="Normal 7" xfId="46" xr:uid="{E1F68118-DE1F-492E-896D-215C9243844A}"/>
    <cellStyle name="Normal 7 2" xfId="392" xr:uid="{DC2FD398-A900-4207-BDFD-64F1F173C685}"/>
    <cellStyle name="Normal 7 2 2" xfId="1063" xr:uid="{714B384C-60CC-4626-AFE6-28ED84DB8868}"/>
    <cellStyle name="Normal 7 2 2 2" xfId="1411" xr:uid="{3637C913-FEFC-4BE9-B618-67B09D22725D}"/>
    <cellStyle name="Normal 7 3" xfId="325" xr:uid="{AB908FB1-1FEF-4068-8558-0F0F46F4645C}"/>
    <cellStyle name="Normal 7 3 2" xfId="1381" xr:uid="{69200B93-9FFB-467F-9719-F52F8C0921D8}"/>
    <cellStyle name="Normal 7 4" xfId="803" xr:uid="{0DFD7299-E193-4C70-AAF4-E1D02C43662B}"/>
    <cellStyle name="Normal 7 4 2" xfId="2159" xr:uid="{317E08E6-7449-4887-AEA6-B642CF4AC2EA}"/>
    <cellStyle name="Normal 7 4 2 2" xfId="3165" xr:uid="{347282AB-B861-4B98-8430-7DB5C2F032CA}"/>
    <cellStyle name="Normal 7 4 3" xfId="1538" xr:uid="{D04E596E-F0E3-44FE-AE6E-912FB6677899}"/>
    <cellStyle name="Normal 7 4 4" xfId="2815" xr:uid="{9532F576-5115-4FF9-B783-27940C357F7B}"/>
    <cellStyle name="Normal 7 5" xfId="1046" xr:uid="{01F8B35F-45A0-40EE-9E0B-AE868D97089A}"/>
    <cellStyle name="Normal 7 5 2" xfId="1993" xr:uid="{D0AB8F56-3897-4F90-A7BC-66A796EDCE36}"/>
    <cellStyle name="Normal 7 5 3" xfId="3015" xr:uid="{CB13CF18-5C31-4AB3-BE3B-B63B6D0F5BAD}"/>
    <cellStyle name="Normal 7 6" xfId="1106" xr:uid="{CDCACE0F-0EFB-4C16-9002-C92E05936DAE}"/>
    <cellStyle name="Normal 7 7" xfId="2622" xr:uid="{DDD6B0E9-A42B-4157-875C-C334C8BAA898}"/>
    <cellStyle name="Normal 70" xfId="359" xr:uid="{1603C2B6-C814-4388-93FE-A2D4C38D663D}"/>
    <cellStyle name="Normal 70 2" xfId="821" xr:uid="{C4495E5C-42EE-4C42-AA67-394EA860886C}"/>
    <cellStyle name="Normal 70 2 2" xfId="2020" xr:uid="{5F7BFCA3-07A2-4AE3-98B6-D2CEBBAC47F5}"/>
    <cellStyle name="Normal 70 2 3" xfId="3042" xr:uid="{56D92BED-0E10-49E4-B14C-870E5DAEB942}"/>
    <cellStyle name="Normal 70 3" xfId="1133" xr:uid="{38D3FFDE-FD1F-45D7-99D5-7635A4791150}"/>
    <cellStyle name="Normal 70 4" xfId="2649" xr:uid="{22670D57-8007-4A6C-8107-7D292B5F2127}"/>
    <cellStyle name="Normal 71" xfId="48" xr:uid="{559676A4-6652-434C-AF64-4AD5054F74AB}"/>
    <cellStyle name="Normal 71 2" xfId="164" xr:uid="{E257D226-297D-4DE5-B931-D47208F274B2}"/>
    <cellStyle name="Normal 71 2 2" xfId="232" xr:uid="{768EFC42-C66B-47AE-9757-9FD0D7FC7DD2}"/>
    <cellStyle name="Normal 71 2 2 2" xfId="282" xr:uid="{491F7D9A-4AC9-4D14-9567-1888935AE170}"/>
    <cellStyle name="Normal 71 2 2 3" xfId="297" xr:uid="{16F9F06C-8112-4E37-A0B3-834EDDE77ADB}"/>
    <cellStyle name="Normal 71 2 2 4" xfId="275" xr:uid="{5187735B-7D52-4902-BD47-4C6DB7AC3A39}"/>
    <cellStyle name="Normal 71 2 2 5" xfId="2030" xr:uid="{1EFE713B-A4FB-4056-94BF-2E603C1F5326}"/>
    <cellStyle name="Normal 71 2 2 6" xfId="3052" xr:uid="{9EFA0D63-8513-4CF5-9C39-2A0C9DF3F3A5}"/>
    <cellStyle name="Normal 71 2 3" xfId="269" xr:uid="{B327BB10-43BD-4AC0-BC12-D05073970E8D}"/>
    <cellStyle name="Normal 71 2 4" xfId="407" xr:uid="{E99A7CAE-F856-4150-AF53-F3DBCC5CA911}"/>
    <cellStyle name="Normal 71 2 5" xfId="848" xr:uid="{66888C8D-5899-492C-B37F-38B01E997482}"/>
    <cellStyle name="Normal 71 2 6" xfId="1023" xr:uid="{8564D009-AEB8-4E0E-8A89-A13BC1F11F36}"/>
    <cellStyle name="Normal 71 2 7" xfId="1143" xr:uid="{891DE2CB-9B47-47F4-B517-77AE020FBBF6}"/>
    <cellStyle name="Normal 71 2 8" xfId="2659" xr:uid="{88C7673E-8903-4B0C-9E84-E4BA6A674E39}"/>
    <cellStyle name="Normal 71 3" xfId="1507" xr:uid="{7B85B26E-5639-48A2-B865-C63E9A335B56}"/>
    <cellStyle name="Normal 72" xfId="1474" xr:uid="{B45F3433-2C8E-49B1-A6AE-C1BAD94C2F24}"/>
    <cellStyle name="Normal 73" xfId="79" xr:uid="{13C0199E-A619-44D3-9B72-AD81AA126364}"/>
    <cellStyle name="Normal 73 2" xfId="177" xr:uid="{DA4B57D0-E408-4E24-8A9E-131978FB65A1}"/>
    <cellStyle name="Normal 73 2 2" xfId="249" xr:uid="{76D60B4A-7ABA-4E64-BAE0-220548577419}"/>
    <cellStyle name="Normal 73 2 2 2" xfId="2053" xr:uid="{73589BD0-77C5-46E9-86D7-8F4AFE573D68}"/>
    <cellStyle name="Normal 73 2 2 3" xfId="3075" xr:uid="{4578549D-20BD-4EC9-AADF-3091D87E5968}"/>
    <cellStyle name="Normal 73 2 3" xfId="429" xr:uid="{C3991FD0-BDD0-4799-8597-A510B612F77E}"/>
    <cellStyle name="Normal 73 2 4" xfId="861" xr:uid="{4A10DACE-C44A-4AA4-A5A3-36E5E2ADEB91}"/>
    <cellStyle name="Normal 73 2 5" xfId="1041" xr:uid="{0494A5F1-6B39-42FA-8D0D-5957024D30BE}"/>
    <cellStyle name="Normal 73 2 6" xfId="1173" xr:uid="{A3AF5E9B-40B1-4517-AE8F-FF6047C23039}"/>
    <cellStyle name="Normal 73 2 7" xfId="2686" xr:uid="{7869A57E-5284-4AAE-954C-81B510ACE1C0}"/>
    <cellStyle name="Normal 73 3" xfId="1515" xr:uid="{94551A07-3692-4779-B930-0CDFD4521362}"/>
    <cellStyle name="Normal 74" xfId="1509" xr:uid="{702D15ED-33A8-43FB-9782-4262A3D3947B}"/>
    <cellStyle name="Normal 75" xfId="1508" xr:uid="{3AFA24AB-3E9E-45AA-A725-260C704CA949}"/>
    <cellStyle name="Normal 76" xfId="1514" xr:uid="{D9875F37-D41A-4118-BF9F-51541D23BF02}"/>
    <cellStyle name="Normal 77" xfId="1497" xr:uid="{BF21D165-26F4-48D2-8A47-8A310918FAE3}"/>
    <cellStyle name="Normal 78" xfId="1520" xr:uid="{9615FFA7-2E41-46D1-ABDD-9A9DA76E763D}"/>
    <cellStyle name="Normal 78 2" xfId="2148" xr:uid="{2CCEF502-6F0D-4F3F-A946-17D248F579A4}"/>
    <cellStyle name="Normal 78 2 2" xfId="3160" xr:uid="{7F3E3057-30DB-4233-B50E-1A1C42A37B85}"/>
    <cellStyle name="Normal 78 3" xfId="2810" xr:uid="{8138B0DA-63BF-412C-BC2D-DCC8FBBCF9C1}"/>
    <cellStyle name="Normal 79" xfId="1480" xr:uid="{550AB726-DABD-4F1D-A7D6-BAAD5D685F1D}"/>
    <cellStyle name="Normal 8" xfId="110" xr:uid="{53006A7A-6935-4F7E-9570-732B247D967E}"/>
    <cellStyle name="Normal 8 2" xfId="377" xr:uid="{E2F7EFFD-4F00-476F-806A-8E31EC4B6675}"/>
    <cellStyle name="Normal 8 2 2" xfId="1375" xr:uid="{354B3C89-B2C1-4609-A44A-A015F12D6889}"/>
    <cellStyle name="Normal 80" xfId="1499" xr:uid="{85F4C72B-E9C0-4D82-ADFF-66F0EDCEC86F}"/>
    <cellStyle name="Normal 81" xfId="1686" xr:uid="{6A05697B-036B-447B-AC03-01CAF8A2DFDB}"/>
    <cellStyle name="Normal 82" xfId="1742" xr:uid="{6616F74E-83D9-445C-BE84-E78035AD2A01}"/>
    <cellStyle name="Normal 83" xfId="1518" xr:uid="{706FDC73-18F6-422F-B01E-ED83B344C3C2}"/>
    <cellStyle name="Normal 84" xfId="1748" xr:uid="{C4FC4D15-5D5A-4C13-BBCC-2B06E2D0EDE8}"/>
    <cellStyle name="Normal 85" xfId="1657" xr:uid="{E3332673-C266-47CE-A8C6-A28D72C3C40D}"/>
    <cellStyle name="Normal 86" xfId="1517" xr:uid="{F2A35F18-6FBD-44F9-A274-70289D542911}"/>
    <cellStyle name="Normal 87" xfId="1558" xr:uid="{E4E5EA7C-3DEC-46B8-8786-EE2201758349}"/>
    <cellStyle name="Normal 88" xfId="49" xr:uid="{30FA5A5F-DB76-4895-B313-9F63A0AC036B}"/>
    <cellStyle name="Normal 88 2" xfId="165" xr:uid="{9AE17707-542A-4A6D-AA13-F1663D8B3F39}"/>
    <cellStyle name="Normal 88 2 2" xfId="233" xr:uid="{0B1CA687-D8D6-4140-AF52-C7485BFAA5CC}"/>
    <cellStyle name="Normal 88 2 2 2" xfId="283" xr:uid="{F9B9B4B4-6829-4725-8166-CFA6ACB7FF64}"/>
    <cellStyle name="Normal 88 2 2 3" xfId="298" xr:uid="{1B5F4486-C1C6-454B-9F53-46A9EDF3557B}"/>
    <cellStyle name="Normal 88 2 2 4" xfId="276" xr:uid="{AC0BF5D7-528F-4677-8417-0386ED98F04D}"/>
    <cellStyle name="Normal 88 2 2 5" xfId="2031" xr:uid="{D460539B-432D-4495-8A55-2CA658F5408D}"/>
    <cellStyle name="Normal 88 2 2 6" xfId="3053" xr:uid="{F97C523D-FAF1-459A-AF9D-E896006AE339}"/>
    <cellStyle name="Normal 88 2 3" xfId="270" xr:uid="{C1C54488-FE84-4A01-A682-866ACDA55397}"/>
    <cellStyle name="Normal 88 2 4" xfId="408" xr:uid="{A45E84EA-6F5E-4490-AE0B-8F3A1B2290F9}"/>
    <cellStyle name="Normal 88 2 5" xfId="849" xr:uid="{3CC0390E-852A-4FF7-83AA-CD64F98F8E3B}"/>
    <cellStyle name="Normal 88 2 6" xfId="1024" xr:uid="{43FDF981-AB75-42FF-A406-99FC2DC33438}"/>
    <cellStyle name="Normal 88 2 7" xfId="1144" xr:uid="{8FF98AA9-7377-4811-8747-61F3563F29EC}"/>
    <cellStyle name="Normal 88 2 8" xfId="2660" xr:uid="{D530BD1A-DBF9-4A14-B69C-8C0CBC33413A}"/>
    <cellStyle name="Normal 88 3" xfId="1750" xr:uid="{CEDEE789-A571-4166-836A-42C8FC8E92B6}"/>
    <cellStyle name="Normal 89" xfId="45" xr:uid="{93545343-556C-4424-A287-2855E5B63EC5}"/>
    <cellStyle name="Normal 89 2" xfId="163" xr:uid="{D07791F3-38F9-400B-9F11-45EDFBE2E82E}"/>
    <cellStyle name="Normal 89 2 2" xfId="228" xr:uid="{9272100D-179C-43FC-80BD-279FE8D37260}"/>
    <cellStyle name="Normal 89 2 2 2" xfId="281" xr:uid="{9502BE74-00C7-48D6-8447-789C3719D077}"/>
    <cellStyle name="Normal 89 2 2 3" xfId="296" xr:uid="{A91B1AB8-ACB9-4F48-A01A-E29B7727715E}"/>
    <cellStyle name="Normal 89 2 2 4" xfId="274" xr:uid="{7EE9019F-729C-45F7-98B1-D270BCCDC674}"/>
    <cellStyle name="Normal 89 2 2 5" xfId="2029" xr:uid="{82457BAA-C2EB-4C65-ADBB-0EFD212A06A0}"/>
    <cellStyle name="Normal 89 2 2 6" xfId="3051" xr:uid="{748E412B-03CC-4393-B439-F45E61205BF2}"/>
    <cellStyle name="Normal 89 2 3" xfId="268" xr:uid="{E3BD62AB-ACBB-47C6-8E94-8F8DC04FD016}"/>
    <cellStyle name="Normal 89 2 4" xfId="406" xr:uid="{5228F559-1091-4B24-AE62-37234AEA6B68}"/>
    <cellStyle name="Normal 89 2 5" xfId="847" xr:uid="{928B505D-9B16-400D-B98D-F6553A5AC024}"/>
    <cellStyle name="Normal 89 2 6" xfId="1021" xr:uid="{FD3A835C-0DF3-4D04-A51A-925D87C89A00}"/>
    <cellStyle name="Normal 89 2 7" xfId="1142" xr:uid="{9495CC58-F251-4114-8216-F59867C1B4FE}"/>
    <cellStyle name="Normal 89 2 8" xfId="2658" xr:uid="{C236A5AE-959D-4546-A2B1-9472D91A9E74}"/>
    <cellStyle name="Normal 89 3" xfId="1506" xr:uid="{DBEC5E89-746A-48B4-A7BA-90AAA0040C18}"/>
    <cellStyle name="Normal 9" xfId="182" xr:uid="{D8D33E35-4603-4155-9D0B-9A14E0BDA794}"/>
    <cellStyle name="Normal 9 2" xfId="1296" xr:uid="{1A0D3DC3-2EC5-4875-8CE2-F46102033E14}"/>
    <cellStyle name="Normal 9 3" xfId="2101" xr:uid="{875AAE1F-BFD4-455A-9D83-373D138A1354}"/>
    <cellStyle name="Normal 9 3 2" xfId="3123" xr:uid="{EC187A23-34F6-4E08-9B35-60B6D445FA1A}"/>
    <cellStyle name="Normal 9 4" xfId="1377" xr:uid="{30D118F4-0FC1-4C69-93E9-9DCEBFE4A93F}"/>
    <cellStyle name="Normal 9 5" xfId="2774" xr:uid="{170CE965-C296-47E3-AF84-8FC6CCA1C05B}"/>
    <cellStyle name="Normal 90" xfId="1746" xr:uid="{043F1D74-1089-4996-888C-F88E3E44DE56}"/>
    <cellStyle name="Normal 91" xfId="1491" xr:uid="{1277DDB5-7F0A-4ABA-83FC-1777A71F491F}"/>
    <cellStyle name="Normal 92" xfId="1744" xr:uid="{D3F649F5-7D07-4502-AD0F-8E78AFD2D770}"/>
    <cellStyle name="Normal 93" xfId="1733" xr:uid="{06CB6556-F02C-4D24-AB43-900652CB3711}"/>
    <cellStyle name="Normal 94" xfId="1980" xr:uid="{7BF40965-C522-4DD5-A00F-0F9716BEB1BF}"/>
    <cellStyle name="Normal 94 2" xfId="3002" xr:uid="{DF1FC8AB-BABE-4A56-B65B-B5B872E65514}"/>
    <cellStyle name="Normal 95" xfId="1986" xr:uid="{C7B1E660-21F0-4E00-81CB-845253C2445F}"/>
    <cellStyle name="Normal 95 2" xfId="3008" xr:uid="{B80A28BD-8B52-453D-A84E-CAD10B1EFF52}"/>
    <cellStyle name="Normal 96" xfId="1752" xr:uid="{4451D2B5-692C-4F4B-AF5B-8900D35BA690}"/>
    <cellStyle name="Normal 97" xfId="2358" xr:uid="{FCAB5506-5F19-4F7C-964D-490966F144BE}"/>
    <cellStyle name="Normal 98" xfId="2388" xr:uid="{1C951E7E-ABC8-4ACE-9CCC-C31E9EF58162}"/>
    <cellStyle name="Normal 99" xfId="2403" xr:uid="{2A1199E8-9ADA-4596-9DFD-BF7E9FAC116E}"/>
    <cellStyle name="Normal_Akara_June Eng09" xfId="217" xr:uid="{084C8E7E-8C57-4180-94EA-8B29B8CB20F7}"/>
    <cellStyle name="Note 2" xfId="145" xr:uid="{76417A4F-C9DB-48FB-9503-84256F513D9A}"/>
    <cellStyle name="Output" xfId="5" builtinId="21" customBuiltin="1"/>
    <cellStyle name="Percent [2]" xfId="1380" xr:uid="{28DA69D4-EE2B-446C-B663-83CF674EC9C6}"/>
    <cellStyle name="Percent 10" xfId="1361" xr:uid="{3E5B60D7-65EA-479E-8402-7DD773CF42F8}"/>
    <cellStyle name="Percent 100" xfId="2466" xr:uid="{69C4B96B-8720-46F5-93B2-21A44D96412A}"/>
    <cellStyle name="Percent 101" xfId="2485" xr:uid="{A858C22C-5B60-442C-B964-A0C8E4F292E7}"/>
    <cellStyle name="Percent 102" xfId="2441" xr:uid="{1909236C-F287-4072-8C0E-18877E893DB0}"/>
    <cellStyle name="Percent 103" xfId="2444" xr:uid="{63BCF7C8-F207-4896-8D94-49DEAE48783F}"/>
    <cellStyle name="Percent 104" xfId="2457" xr:uid="{814DE26D-9A6B-41AF-9D01-ECB6F74B24B5}"/>
    <cellStyle name="Percent 105" xfId="2473" xr:uid="{247CB471-3C02-4A35-A53D-EE24F6E01AC6}"/>
    <cellStyle name="Percent 106" xfId="2458" xr:uid="{A975B883-422D-4573-B69D-F485C0F07E39}"/>
    <cellStyle name="Percent 107" xfId="2474" xr:uid="{8C0F89B9-C8EA-4223-A3B3-7CF063909B30}"/>
    <cellStyle name="Percent 108" xfId="2480" xr:uid="{DE5A1C31-2079-4DBB-8873-5B9301194017}"/>
    <cellStyle name="Percent 109" xfId="2476" xr:uid="{3C810943-7AE6-4FE7-B53E-2136BFDD1F66}"/>
    <cellStyle name="Percent 11" xfId="1395" xr:uid="{D12FBE51-A003-4A31-B8CF-37216CE13306}"/>
    <cellStyle name="Percent 110" xfId="2427" xr:uid="{AEFD4432-DDDE-4034-87FE-E3FFFD57531B}"/>
    <cellStyle name="Percent 111" xfId="2456" xr:uid="{68CD1AB3-FB79-4E8C-B3F4-89C0CE18BCBB}"/>
    <cellStyle name="Percent 112" xfId="2431" xr:uid="{EF715F8C-AAEA-46DD-B099-70C54B70B288}"/>
    <cellStyle name="Percent 113" xfId="2449" xr:uid="{E9A9FCB6-E095-48AD-9CE4-24FACACF9F3C}"/>
    <cellStyle name="Percent 114" xfId="2446" xr:uid="{670868F6-9FE6-4DE0-AB34-E471B6A58C62}"/>
    <cellStyle name="Percent 115" xfId="2494" xr:uid="{8F5234A1-6175-4EE9-AE50-B0BB2B0C236D}"/>
    <cellStyle name="Percent 116" xfId="2496" xr:uid="{F23811BA-1328-4797-BCC6-50A2A5F00033}"/>
    <cellStyle name="Percent 117" xfId="2498" xr:uid="{5C836CD5-955C-476E-87DD-7A1A48216D90}"/>
    <cellStyle name="Percent 118" xfId="2514" xr:uid="{FF73283B-4E1B-4A5F-9EDF-CE1DFB0A6F34}"/>
    <cellStyle name="Percent 119" xfId="2519" xr:uid="{3D51492F-6EE3-4602-932C-EA43DCFCFE3D}"/>
    <cellStyle name="Percent 12" xfId="1396" xr:uid="{A9C537EF-C79C-4672-B6E4-5C9D53602BD1}"/>
    <cellStyle name="Percent 120" xfId="2522" xr:uid="{16215F44-DF3E-4234-8C2E-63C280D2F7A3}"/>
    <cellStyle name="Percent 121" xfId="2524" xr:uid="{472872DB-B8C1-41FC-AA51-F6D1C50CB595}"/>
    <cellStyle name="Percent 122" xfId="2550" xr:uid="{F36D1256-168C-41EC-AE44-01AC7AD4EE30}"/>
    <cellStyle name="Percent 123" xfId="2561" xr:uid="{422F7238-4DCB-41B0-9F79-537DDD702958}"/>
    <cellStyle name="Percent 124" xfId="2518" xr:uid="{C27D7C66-823F-4698-ACB9-4BB8E0D957FD}"/>
    <cellStyle name="Percent 125" xfId="2532" xr:uid="{6F02CB75-BF63-4989-B99C-52BD85563574}"/>
    <cellStyle name="Percent 126" xfId="2536" xr:uid="{36C6B762-3686-4354-BEAF-3E6285B12601}"/>
    <cellStyle name="Percent 127" xfId="2520" xr:uid="{24A7FADF-B6F5-43FD-889F-E6260E8FCE34}"/>
    <cellStyle name="Percent 128" xfId="2516" xr:uid="{0B3987CD-BF9E-4669-899F-A2A2DA9BC937}"/>
    <cellStyle name="Percent 129" xfId="2525" xr:uid="{BF799E3B-5BCF-4A60-8FB8-A50AEA38D777}"/>
    <cellStyle name="Percent 13" xfId="1397" xr:uid="{A700C5EE-E604-42BB-9952-F22F19127ED3}"/>
    <cellStyle name="Percent 130" xfId="2543" xr:uid="{868F0EBF-E22E-405D-B977-288E888AE88D}"/>
    <cellStyle name="Percent 131" xfId="2554" xr:uid="{8531ADD5-7955-4DCB-8257-8C27FFFBAB0C}"/>
    <cellStyle name="Percent 132" xfId="2546" xr:uid="{7007571F-E636-4335-9AEC-6BD2D245AD00}"/>
    <cellStyle name="Percent 133" xfId="2557" xr:uid="{02A99E8D-C7C1-464E-8BC7-54256E9046CD}"/>
    <cellStyle name="Percent 134" xfId="2527" xr:uid="{66B8EABD-4A31-4EFE-9E6D-B43C1993D158}"/>
    <cellStyle name="Percent 135" xfId="2530" xr:uid="{F7671BC7-2789-448F-A8D9-8FBB41C686E8}"/>
    <cellStyle name="Percent 136" xfId="2564" xr:uid="{C82719A2-658E-4310-AC2C-F969678ECEDA}"/>
    <cellStyle name="Percent 137" xfId="2566" xr:uid="{A0D835A8-BFB3-4AC7-9954-46D37E2C4167}"/>
    <cellStyle name="Percent 138" xfId="2568" xr:uid="{FC70C307-3966-4312-A39E-939EFA10F5F6}"/>
    <cellStyle name="Percent 14" xfId="1398" xr:uid="{052AD643-5719-4FA6-9605-C2F083D98311}"/>
    <cellStyle name="Percent 15" xfId="1399" xr:uid="{D0F8700D-6805-4C4B-B9A9-EAB4F68CFF65}"/>
    <cellStyle name="Percent 16" xfId="1400" xr:uid="{CB3EF367-C946-4FD7-9D47-51EB297E19E8}"/>
    <cellStyle name="Percent 17" xfId="1410" xr:uid="{6EE65EF6-974A-45FE-834E-620155CE59C8}"/>
    <cellStyle name="Percent 18" xfId="154" xr:uid="{42CA59EA-F0AD-4479-B79D-0E18FA3FD3AC}"/>
    <cellStyle name="Percent 18 2" xfId="1444" xr:uid="{7DFBB69F-7750-44EF-9948-A79EE732C70B}"/>
    <cellStyle name="Percent 18 8" xfId="37" xr:uid="{036CCED5-F39C-44E0-985B-3FF31622F56C}"/>
    <cellStyle name="Percent 18 8 2" xfId="159" xr:uid="{DD538078-263E-4C18-A9A2-6C2A009EC6B4}"/>
    <cellStyle name="Percent 18 8 2 2" xfId="222" xr:uid="{BDE3AAE2-0083-48FA-8414-D74F77FB9EDC}"/>
    <cellStyle name="Percent 18 8 2 2 2" xfId="1983" xr:uid="{CB18996F-4422-47B2-BEF0-48034D7CF0A5}"/>
    <cellStyle name="Percent 18 8 2 2 3" xfId="3005" xr:uid="{FA04FB37-5B74-43EC-A5CD-9ABA754C93B5}"/>
    <cellStyle name="Percent 18 8 2 3" xfId="312" xr:uid="{73A95CBF-6A8B-4766-83A8-75A3D881E207}"/>
    <cellStyle name="Percent 18 8 2 4" xfId="794" xr:uid="{D5A9B578-618D-41BB-B482-19D423CB5540}"/>
    <cellStyle name="Percent 18 8 2 5" xfId="999" xr:uid="{50DF433D-D824-4FAD-9E8D-E0A331BE254C}"/>
    <cellStyle name="Percent 18 8 2 6" xfId="1090" xr:uid="{54C76B3E-D4AA-4313-AD72-6E3D6EC3C2BA}"/>
    <cellStyle name="Percent 18 8 2 7" xfId="2609" xr:uid="{2EBC7EA2-B9EE-4BE2-B451-110AFED7B5BD}"/>
    <cellStyle name="Percent 19" xfId="1440" xr:uid="{40A77567-5DCC-4114-B471-CC190579B069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2 2 2" xfId="1062" xr:uid="{3EAAE454-9EC4-429C-BF50-0AB9DDC02BCA}"/>
    <cellStyle name="Percent 2 2 2 2 2" xfId="1272" xr:uid="{97D8042D-05BB-41B7-A405-307D4091DADB}"/>
    <cellStyle name="Percent 2 2 2 3" xfId="1187" xr:uid="{852D25C2-014B-43ED-A72F-2DF69865D39D}"/>
    <cellStyle name="Percent 2 2 3" xfId="1077" xr:uid="{1AD8B79F-6E65-4337-BB22-B8064451B116}"/>
    <cellStyle name="Percent 2 2 3 2" xfId="1412" xr:uid="{66532A82-28D8-4B8B-AC7C-13BBBF3D30C7}"/>
    <cellStyle name="Percent 2 2 4" xfId="1533" xr:uid="{222BBAE6-6F36-4F31-8733-6AA89E303A8B}"/>
    <cellStyle name="Percent 2 3" xfId="201" xr:uid="{95CD9564-F6D7-460D-9E7A-1568FC170692}"/>
    <cellStyle name="Percent 2 3 2" xfId="759" xr:uid="{E645CA6F-97DE-4EB7-8F64-0D3C6FC46AF1}"/>
    <cellStyle name="Percent 2 3 3" xfId="1059" xr:uid="{F73606C5-3986-4BF7-85C5-F660F448C1A9}"/>
    <cellStyle name="Percent 2 4" xfId="1524" xr:uid="{22857C05-164C-4203-85CB-07EF01CAF8A6}"/>
    <cellStyle name="Percent 20" xfId="1442" xr:uid="{E920B2EF-325D-4ED9-9EDA-6D24DCC673E9}"/>
    <cellStyle name="Percent 21" xfId="1445" xr:uid="{1184BB0F-35C7-42E7-8B51-3641B2418838}"/>
    <cellStyle name="Percent 22" xfId="1446" xr:uid="{8CDECCB1-64C3-4A58-A636-F81BF6595FCD}"/>
    <cellStyle name="Percent 23" xfId="1450" xr:uid="{57C6B92A-A280-4F05-8828-6F69343D2000}"/>
    <cellStyle name="Percent 24" xfId="1451" xr:uid="{94336B55-DB1A-4CF6-9A1D-6F973C03D4B3}"/>
    <cellStyle name="Percent 25" xfId="1453" xr:uid="{F79BA078-CFF3-44EE-B46B-D306197B5610}"/>
    <cellStyle name="Percent 26" xfId="1469" xr:uid="{F940A3EF-F44B-4063-9319-5361DACB2000}"/>
    <cellStyle name="Percent 27" xfId="1489" xr:uid="{1BD90BF9-288B-492D-846D-2080972C734C}"/>
    <cellStyle name="Percent 28" xfId="1488" xr:uid="{E776D715-A403-42FA-92A8-7FEE26C48A97}"/>
    <cellStyle name="Percent 29" xfId="1503" xr:uid="{9DFC9D9C-5081-4E83-80B2-D1D59D6AEC64}"/>
    <cellStyle name="Percent 3" xfId="24" xr:uid="{73C82A8D-EDD7-46AE-BA4F-BDBB55A99C1F}"/>
    <cellStyle name="Percent 3 2" xfId="292" xr:uid="{B1D39432-8B97-4438-891E-CA9639468D2D}"/>
    <cellStyle name="Percent 3 2 2" xfId="437" xr:uid="{FEEFEDF3-520E-4AB8-8CE2-F7A7B9AD69EB}"/>
    <cellStyle name="Percent 3 2 2 2" xfId="1308" xr:uid="{15FE4264-D0BF-48BB-8068-DD66C8BF693F}"/>
    <cellStyle name="Percent 3 3" xfId="1401" xr:uid="{8788EA4D-131E-4893-914F-0F4F17F25B99}"/>
    <cellStyle name="Percent 3 4" xfId="1531" xr:uid="{0D386FE3-606D-4232-9006-0ACA2686AD45}"/>
    <cellStyle name="Percent 3 5" xfId="400" xr:uid="{60FA1840-9E11-4868-8EA3-1F49077AFD94}"/>
    <cellStyle name="Percent 3 5 2" xfId="843" xr:uid="{0FD67696-5CE6-4DBB-9666-79F920D5C9B4}"/>
    <cellStyle name="Percent 3 5 2 2" xfId="2036" xr:uid="{9ED163BB-C671-4B97-B87C-39225647096B}"/>
    <cellStyle name="Percent 3 5 2 3" xfId="3058" xr:uid="{61C27062-0199-47A3-8306-AF9021F31301}"/>
    <cellStyle name="Percent 3 5 3" xfId="1156" xr:uid="{780ACD10-CED5-4BF7-A63B-CD421FC610E2}"/>
    <cellStyle name="Percent 3 5 4" xfId="2669" xr:uid="{0744258F-CBE4-426D-A03D-6C8FF3680423}"/>
    <cellStyle name="Percent 30" xfId="1500" xr:uid="{E8B2D073-BFC6-4823-BD22-74F7C25E0CA1}"/>
    <cellStyle name="Percent 31" xfId="1516" xr:uid="{8631BA53-E373-43E4-9FF2-24BBCE927EDB}"/>
    <cellStyle name="Percent 32" xfId="1492" xr:uid="{FA4C291D-AD74-4D85-A1AC-879F57990162}"/>
    <cellStyle name="Percent 33" xfId="1471" xr:uid="{598AE766-AF26-49A9-8B16-0436D96639E5}"/>
    <cellStyle name="Percent 34" xfId="1483" xr:uid="{5C272A39-6846-40EA-A064-BB6BE2CFEC15}"/>
    <cellStyle name="Percent 35" xfId="1502" xr:uid="{ED0A17F7-75AC-4CD3-8B7A-0D75E29A66A4}"/>
    <cellStyle name="Percent 36" xfId="1482" xr:uid="{DD5AA618-B2A6-4A94-854C-3687E48EFC52}"/>
    <cellStyle name="Percent 37" xfId="1490" xr:uid="{B5D41DD4-0108-4CBD-BAC8-80050D295045}"/>
    <cellStyle name="Percent 38" xfId="1477" xr:uid="{B749CAA2-968B-4D86-804B-A0373FA7E6FB}"/>
    <cellStyle name="Percent 39" xfId="1510" xr:uid="{3FB3C773-1FBA-45D3-81A6-D77D0A67038E}"/>
    <cellStyle name="Percent 4" xfId="290" xr:uid="{42E03A0C-E6BF-4774-BF0E-03D78678ABB8}"/>
    <cellStyle name="Percent 4 2" xfId="436" xr:uid="{BD0FA08D-BD03-4A74-A3E3-350ED65DFC5C}"/>
    <cellStyle name="Percent 4 2 2" xfId="1402" xr:uid="{BF62EB12-BA25-4123-AD40-6CFB1E7C817A}"/>
    <cellStyle name="Percent 4 3" xfId="1194" xr:uid="{56B2A1DB-0697-404F-91F1-EB8D3F1E759A}"/>
    <cellStyle name="Percent 40" xfId="1486" xr:uid="{2E611CE4-D002-4F89-9A95-B99781535AA4}"/>
    <cellStyle name="Percent 41" xfId="1660" xr:uid="{44CE71A6-899D-45C6-95B5-907763258ACF}"/>
    <cellStyle name="Percent 42" xfId="1745" xr:uid="{4B819CCE-FC8C-4379-9D5C-11238B4665E8}"/>
    <cellStyle name="Percent 43" xfId="1743" xr:uid="{32E99AD6-2329-422A-9D44-D4AB113A6CB0}"/>
    <cellStyle name="Percent 44" xfId="1519" xr:uid="{B4CFD4E5-7A25-4524-9935-836250F589DC}"/>
    <cellStyle name="Percent 45" xfId="1479" xr:uid="{7DDFAAA8-C3BA-4311-8571-2AD8A643A56D}"/>
    <cellStyle name="Percent 46" xfId="1747" xr:uid="{B657169E-FC13-403D-8161-F58BA049BB17}"/>
    <cellStyle name="Percent 47" xfId="1749" xr:uid="{41BF44E1-75FC-4F1A-933F-6DE5D7671E53}"/>
    <cellStyle name="Percent 48" xfId="1626" xr:uid="{FEBBD0C0-27A6-43CA-B06D-B1B32CE46177}"/>
    <cellStyle name="Percent 49" xfId="1590" xr:uid="{1D1ECC5F-294A-4C63-BF14-1D0E8DF4AA5F}"/>
    <cellStyle name="Percent 5" xfId="1403" xr:uid="{BB713768-B1BD-4960-8635-2D8A8776DF5F}"/>
    <cellStyle name="Percent 5 8" xfId="69" xr:uid="{B2FAFE4F-4335-4A1D-B7B6-D78A1193F3D5}"/>
    <cellStyle name="Percent 5 8 2" xfId="170" xr:uid="{7BC770F5-3572-4E3C-8177-BF0C17B5AF8C}"/>
    <cellStyle name="Percent 5 8 2 2" xfId="238" xr:uid="{6BEE8DB9-3CE4-41C2-819B-E7336B747FDA}"/>
    <cellStyle name="Percent 5 8 2 2 2" xfId="2049" xr:uid="{B0EF4F89-F115-4A8A-B885-0F38F73026C0}"/>
    <cellStyle name="Percent 5 8 2 2 3" xfId="3071" xr:uid="{80D78E05-51E1-4E94-9861-5BA9F0A93323}"/>
    <cellStyle name="Percent 5 8 2 3" xfId="420" xr:uid="{BEB630F3-D3D3-4730-A051-7FF090022E94}"/>
    <cellStyle name="Percent 5 8 2 4" xfId="855" xr:uid="{3DEB005F-2EDF-41E9-94FC-F0E657A4C8E7}"/>
    <cellStyle name="Percent 5 8 2 5" xfId="1028" xr:uid="{DA6B40F0-4BCE-4700-B573-67B9EA996541}"/>
    <cellStyle name="Percent 5 8 2 6" xfId="1169" xr:uid="{513E7E6B-82F1-4676-8D4C-06951BBF202C}"/>
    <cellStyle name="Percent 5 8 2 7" xfId="2682" xr:uid="{6FDCD155-D574-4441-A266-405B3290972B}"/>
    <cellStyle name="Percent 50" xfId="1512" xr:uid="{E536F624-2000-4193-ADD4-0F5C7948E304}"/>
    <cellStyle name="Percent 51" xfId="1513" xr:uid="{0FAEF004-FEC6-489A-AE1C-AE01CD29204D}"/>
    <cellStyle name="Percent 52" xfId="1689" xr:uid="{41A84BF9-7F2E-4F16-B66B-4FEDB4B80E7F}"/>
    <cellStyle name="Percent 53" xfId="1732" xr:uid="{841C2F5E-D764-4493-9F66-22EB0139AB47}"/>
    <cellStyle name="Percent 54" xfId="1751" xr:uid="{CD83D7A4-BB8D-40A4-9537-0D4A43F4E6EC}"/>
    <cellStyle name="Percent 55" xfId="1753" xr:uid="{808F2A31-70E2-459D-8C76-B31DD23AF001}"/>
    <cellStyle name="Percent 56" xfId="2359" xr:uid="{AB4D80B3-B96A-4E2D-87F3-048B67600DE3}"/>
    <cellStyle name="Percent 57" xfId="2365" xr:uid="{97EAB0F4-E514-46C8-9BBF-DEAB8BA4FCB7}"/>
    <cellStyle name="Percent 58" xfId="2370" xr:uid="{C7B18FB9-3B29-410B-AE59-CF7F23347C1F}"/>
    <cellStyle name="Percent 59" xfId="2373" xr:uid="{3E78E5C6-FD28-469C-880B-7A123EE7D52C}"/>
    <cellStyle name="Percent 6" xfId="403" xr:uid="{53D90A52-8D3B-40A7-9D8C-3BAA2D23CB34}"/>
    <cellStyle name="Percent 6 2" xfId="1404" xr:uid="{1E8836F8-A455-4575-917A-BB8C2611643F}"/>
    <cellStyle name="Percent 60" xfId="2412" xr:uid="{F9D5DFCD-0247-4661-85E4-58936CA8E6F7}"/>
    <cellStyle name="Percent 61" xfId="2421" xr:uid="{760911AE-CF8B-4628-B856-58B74FF462D9}"/>
    <cellStyle name="Percent 62" xfId="2363" xr:uid="{EFE04DD0-3BD5-480F-8EC7-99D49CC9D20A}"/>
    <cellStyle name="Percent 63" xfId="2385" xr:uid="{8A3D58E9-7B5B-4E57-9CFE-9713C783233C}"/>
    <cellStyle name="Percent 64" xfId="2390" xr:uid="{A9957FF1-31BE-481E-ACED-AE52B7197173}"/>
    <cellStyle name="Percent 65" xfId="2366" xr:uid="{EB806F6F-E6A0-43E3-B714-4914A7C6D982}"/>
    <cellStyle name="Percent 66" xfId="2361" xr:uid="{AB00C63F-D09C-4524-9438-D744E070D13E}"/>
    <cellStyle name="Percent 67" xfId="2376" xr:uid="{6E071911-2BC9-4310-9222-1A4E0850FB7A}"/>
    <cellStyle name="Percent 68" xfId="2402" xr:uid="{C9D72E5E-E59A-4353-B76C-6C1D268C111D}"/>
    <cellStyle name="Percent 69" xfId="2381" xr:uid="{86AFF6D5-ECFF-4B89-A4BD-BBE6482F0AD8}"/>
    <cellStyle name="Percent 7" xfId="1405" xr:uid="{7DF3B791-8570-43AB-87F8-891F799624C0}"/>
    <cellStyle name="Percent 70" xfId="2406" xr:uid="{F1D74DEE-BF29-4FCF-999C-8D2FC5B0B42A}"/>
    <cellStyle name="Percent 71" xfId="2414" xr:uid="{075C57B5-BC3D-46E5-AB3C-A37FD562689D}"/>
    <cellStyle name="Percent 72" xfId="2379" xr:uid="{7571E660-C5AB-485D-9F1D-F493E7874287}"/>
    <cellStyle name="Percent 73" xfId="2382" xr:uid="{91510F18-96D2-43EF-98AA-8DE3764325F5}"/>
    <cellStyle name="Percent 74" xfId="2395" xr:uid="{1D097042-EF8F-4FF8-B98B-C7FBEC155EE9}"/>
    <cellStyle name="Percent 75" xfId="2401" xr:uid="{FD91D807-AD65-4C20-926D-0FABDEFB1911}"/>
    <cellStyle name="Percent 76" xfId="2396" xr:uid="{2BFAD2CB-C15B-4416-955A-DC7A6B85B910}"/>
    <cellStyle name="Percent 77" xfId="2375" xr:uid="{4799DDA2-8C4E-4C7C-8468-034BB91D4BA9}"/>
    <cellStyle name="Percent 78" xfId="2398" xr:uid="{C638C278-EF17-4B9B-A098-5BDB5536CD8F}"/>
    <cellStyle name="Percent 79" xfId="2372" xr:uid="{C2612C4B-7FE5-4F20-840C-34CCD81945AA}"/>
    <cellStyle name="Percent 8" xfId="1406" xr:uid="{FF06DE20-4486-4079-BD14-3DDB2A3E19D4}"/>
    <cellStyle name="Percent 80" xfId="2364" xr:uid="{56E9FAC6-8202-426F-B44A-2BC76F83B679}"/>
    <cellStyle name="Percent 81" xfId="2394" xr:uid="{F5AAD381-E9A7-4766-A237-A7CAD20D0A37}"/>
    <cellStyle name="Percent 82" xfId="2368" xr:uid="{F2B6D584-629C-414F-BE4B-23B23B4AA182}"/>
    <cellStyle name="Percent 83" xfId="2387" xr:uid="{ABEFDE33-59D2-4BEF-A538-38BCDBE217A8}"/>
    <cellStyle name="Percent 84" xfId="2384" xr:uid="{0C6D0D4F-0E0D-42A2-A620-4059EF1B233D}"/>
    <cellStyle name="Percent 85" xfId="2423" xr:uid="{E6A4523B-630E-480A-94D5-4F8E52193A71}"/>
    <cellStyle name="Percent 86" xfId="2428" xr:uid="{36038362-91C2-40E2-94EC-D8022235A563}"/>
    <cellStyle name="Percent 87" xfId="2433" xr:uid="{CBDF36DE-A1AE-4FB4-A5F3-A7FD2D7BE462}"/>
    <cellStyle name="Percent 88" xfId="1366" xr:uid="{15ADDC5A-C91D-4760-92B2-9392064A3499}"/>
    <cellStyle name="Percent 88 2" xfId="2099" xr:uid="{8068A8F7-5BEE-42CF-B78B-DEE1D7278E43}"/>
    <cellStyle name="Percent 88 2 2" xfId="3121" xr:uid="{B33ED4E3-17B6-45C9-9012-0D344FD1BC64}"/>
    <cellStyle name="Percent 88 3" xfId="2772" xr:uid="{503731E7-AC18-4C32-A3A5-1171EC5D9C1C}"/>
    <cellStyle name="Percent 89" xfId="2436" xr:uid="{9C34DE0D-05D5-49A2-BBE9-0F9264C6EA2B}"/>
    <cellStyle name="Percent 9" xfId="1407" xr:uid="{0C83FA60-6644-4F95-9C30-39B4918B38A4}"/>
    <cellStyle name="Percent 90" xfId="2472" xr:uid="{1D1CAD6E-C77C-485D-A891-A44AAFCC1348}"/>
    <cellStyle name="Percent 91" xfId="2492" xr:uid="{B332FD6F-EEE9-4B45-A753-318B1746C3F7}"/>
    <cellStyle name="Percent 92" xfId="2426" xr:uid="{520B5B69-56E6-47EE-9977-1822E283A5AF}"/>
    <cellStyle name="Percent 93" xfId="2447" xr:uid="{1A572D9C-081B-4CD2-AC59-AFF2D541FCE3}"/>
    <cellStyle name="Percent 94" xfId="2452" xr:uid="{24F35EFC-F030-44BB-ACDC-2E04A8614807}"/>
    <cellStyle name="Percent 95" xfId="2429" xr:uid="{D47D1229-2F0F-4C0C-8590-A53A480F6443}"/>
    <cellStyle name="Percent 96" xfId="2425" xr:uid="{1BA172DD-FA93-4211-AA29-96E7A0F63509}"/>
    <cellStyle name="Percent 97" xfId="2438" xr:uid="{9D1F23B0-FD8D-45C5-B4D2-30EF270CC731}"/>
    <cellStyle name="Percent 98" xfId="2463" xr:uid="{E424FAAB-1EF7-44F4-BD7E-D641F041A1A2}"/>
    <cellStyle name="Percent 99" xfId="2481" xr:uid="{53B71186-EF01-4C4E-AB47-21586018FBD8}"/>
    <cellStyle name="Q'1" xfId="146" xr:uid="{D9403E71-B4B8-4E17-B64D-72E11E0646B4}"/>
    <cellStyle name="Quantity" xfId="1389" xr:uid="{CF8D0072-13FD-4189-B9B5-8BCFBF528382}"/>
    <cellStyle name="SCH1" xfId="1325" xr:uid="{8D10DC3A-1309-4124-9E75-CCE1D314A504}"/>
    <cellStyle name="SubHeading" xfId="1367" xr:uid="{48964A68-8E75-49A3-970D-F5D6E550ADBC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เครื่องหมายจุลภาค [0]_FG-WIP COST-FEB.03" xfId="1357" xr:uid="{D3C1A5D6-E295-4FDE-B16F-6C805E74FB9B}"/>
    <cellStyle name="เครื่องหมายจุลภาค_120010" xfId="1324" xr:uid="{D8B571C9-3F4A-4DCA-ADA0-62C5BBE1FF4C}"/>
    <cellStyle name="เครื่องหมายสกุลเงิน_SALE 2003" xfId="1348" xr:uid="{28D548EE-18A5-4FE1-9257-7CBBD850D464}"/>
    <cellStyle name="ปกติ_MS-q103" xfId="32" xr:uid="{C0BF3BA7-78C8-49A3-B08D-1070A3D789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36AB0-6D57-4967-8D9A-1BF15ABD4AE1}">
  <dimension ref="A1:M140"/>
  <sheetViews>
    <sheetView zoomScaleNormal="100" zoomScaleSheetLayoutView="90" workbookViewId="0"/>
  </sheetViews>
  <sheetFormatPr defaultColWidth="14.42578125" defaultRowHeight="15" customHeight="1"/>
  <cols>
    <col min="1" max="3" width="1.7109375" style="72" customWidth="1"/>
    <col min="4" max="4" width="31.7109375" style="72" customWidth="1"/>
    <col min="5" max="5" width="7.7109375" style="72" customWidth="1"/>
    <col min="6" max="6" width="0.5703125" style="72" customWidth="1"/>
    <col min="7" max="7" width="13.7109375" style="72" customWidth="1"/>
    <col min="8" max="8" width="0.5703125" style="72" customWidth="1"/>
    <col min="9" max="9" width="12.7109375" style="72" customWidth="1"/>
    <col min="10" max="10" width="0.5703125" style="72" customWidth="1"/>
    <col min="11" max="11" width="13.7109375" style="72" customWidth="1"/>
    <col min="12" max="12" width="0.5703125" style="72" customWidth="1"/>
    <col min="13" max="13" width="12.7109375" style="72" customWidth="1"/>
    <col min="14" max="16384" width="14.42578125" style="72"/>
  </cols>
  <sheetData>
    <row r="1" spans="1:13" ht="21.75" customHeight="1">
      <c r="A1" s="67" t="s">
        <v>0</v>
      </c>
      <c r="B1" s="68"/>
      <c r="C1" s="69"/>
      <c r="D1" s="69"/>
      <c r="E1" s="70"/>
      <c r="F1" s="69"/>
      <c r="G1" s="69"/>
      <c r="H1" s="69"/>
      <c r="I1" s="69"/>
      <c r="J1" s="71"/>
      <c r="K1" s="71"/>
      <c r="L1" s="71"/>
      <c r="M1" s="71"/>
    </row>
    <row r="2" spans="1:13" ht="21.75" customHeight="1">
      <c r="A2" s="73" t="s">
        <v>176</v>
      </c>
      <c r="B2" s="68"/>
      <c r="C2" s="69"/>
      <c r="D2" s="69"/>
      <c r="E2" s="74"/>
      <c r="F2" s="69"/>
      <c r="G2" s="69"/>
      <c r="H2" s="69"/>
      <c r="I2" s="69"/>
      <c r="J2" s="71"/>
      <c r="K2" s="71"/>
      <c r="L2" s="71"/>
      <c r="M2" s="71"/>
    </row>
    <row r="3" spans="1:13" ht="21.75" customHeight="1">
      <c r="A3" s="75" t="s">
        <v>156</v>
      </c>
      <c r="B3" s="76"/>
      <c r="C3" s="77"/>
      <c r="D3" s="77"/>
      <c r="E3" s="78"/>
      <c r="F3" s="77"/>
      <c r="G3" s="77"/>
      <c r="H3" s="77"/>
      <c r="I3" s="77"/>
      <c r="J3" s="79"/>
      <c r="K3" s="79"/>
      <c r="L3" s="79"/>
      <c r="M3" s="79"/>
    </row>
    <row r="4" spans="1:13" ht="18" customHeight="1">
      <c r="A4" s="68"/>
      <c r="B4" s="68"/>
      <c r="C4" s="69"/>
      <c r="D4" s="69"/>
      <c r="E4" s="74"/>
      <c r="F4" s="69"/>
      <c r="G4" s="69"/>
      <c r="H4" s="69"/>
      <c r="I4" s="69"/>
      <c r="J4" s="71"/>
      <c r="K4" s="71"/>
      <c r="L4" s="71"/>
      <c r="M4" s="71"/>
    </row>
    <row r="5" spans="1:13" ht="18.95" customHeight="1">
      <c r="A5" s="68"/>
      <c r="B5" s="68"/>
      <c r="C5" s="69"/>
      <c r="D5" s="69"/>
      <c r="E5" s="69"/>
      <c r="F5" s="69"/>
      <c r="G5" s="373" t="s">
        <v>1</v>
      </c>
      <c r="H5" s="374"/>
      <c r="I5" s="374"/>
      <c r="J5" s="71"/>
      <c r="K5" s="373" t="s">
        <v>2</v>
      </c>
      <c r="L5" s="374"/>
      <c r="M5" s="374"/>
    </row>
    <row r="6" spans="1:13" ht="18.95" customHeight="1">
      <c r="A6" s="68"/>
      <c r="B6" s="68"/>
      <c r="C6" s="69"/>
      <c r="D6" s="69"/>
      <c r="E6" s="69"/>
      <c r="F6" s="69"/>
      <c r="G6" s="80" t="s">
        <v>3</v>
      </c>
      <c r="H6" s="80"/>
      <c r="I6" s="80" t="s">
        <v>4</v>
      </c>
      <c r="J6" s="71"/>
      <c r="K6" s="80" t="s">
        <v>3</v>
      </c>
      <c r="L6" s="80"/>
      <c r="M6" s="80" t="s">
        <v>4</v>
      </c>
    </row>
    <row r="7" spans="1:13" ht="18.95" customHeight="1">
      <c r="A7" s="68"/>
      <c r="B7" s="68"/>
      <c r="C7" s="69"/>
      <c r="D7" s="69"/>
      <c r="E7" s="69"/>
      <c r="F7" s="69"/>
      <c r="G7" s="1" t="s">
        <v>157</v>
      </c>
      <c r="H7" s="1"/>
      <c r="I7" s="1" t="s">
        <v>5</v>
      </c>
      <c r="J7" s="66"/>
      <c r="K7" s="1" t="s">
        <v>157</v>
      </c>
      <c r="L7" s="1"/>
      <c r="M7" s="1" t="s">
        <v>5</v>
      </c>
    </row>
    <row r="8" spans="1:13" ht="18.95" customHeight="1">
      <c r="A8" s="70"/>
      <c r="B8" s="70"/>
      <c r="C8" s="70"/>
      <c r="D8" s="70"/>
      <c r="E8" s="69"/>
      <c r="F8" s="69"/>
      <c r="G8" s="82" t="s">
        <v>158</v>
      </c>
      <c r="H8" s="74"/>
      <c r="I8" s="82" t="s">
        <v>132</v>
      </c>
      <c r="J8" s="82"/>
      <c r="K8" s="82" t="s">
        <v>158</v>
      </c>
      <c r="L8" s="141"/>
      <c r="M8" s="82" t="s">
        <v>132</v>
      </c>
    </row>
    <row r="9" spans="1:13" ht="18.95" customHeight="1">
      <c r="A9" s="74"/>
      <c r="B9" s="74"/>
      <c r="C9" s="74"/>
      <c r="D9" s="74"/>
      <c r="E9" s="77" t="s">
        <v>6</v>
      </c>
      <c r="F9" s="74"/>
      <c r="G9" s="83" t="s">
        <v>7</v>
      </c>
      <c r="H9" s="74"/>
      <c r="I9" s="83" t="s">
        <v>7</v>
      </c>
      <c r="J9" s="82"/>
      <c r="K9" s="83" t="s">
        <v>7</v>
      </c>
      <c r="L9" s="74"/>
      <c r="M9" s="83" t="s">
        <v>7</v>
      </c>
    </row>
    <row r="10" spans="1:13" ht="18.95" customHeight="1">
      <c r="A10" s="68" t="s">
        <v>8</v>
      </c>
      <c r="B10" s="67"/>
      <c r="C10" s="70"/>
      <c r="D10" s="70"/>
      <c r="E10" s="70"/>
      <c r="F10" s="70"/>
      <c r="G10" s="84"/>
      <c r="H10" s="70"/>
      <c r="I10" s="70"/>
      <c r="J10" s="70"/>
      <c r="K10" s="85"/>
      <c r="L10" s="86"/>
      <c r="M10" s="86"/>
    </row>
    <row r="11" spans="1:13" ht="6" customHeight="1">
      <c r="A11" s="359"/>
      <c r="B11" s="362"/>
      <c r="C11" s="357"/>
      <c r="D11" s="357"/>
      <c r="E11" s="74"/>
      <c r="F11" s="70"/>
      <c r="G11" s="84"/>
      <c r="H11" s="70"/>
      <c r="I11" s="70"/>
      <c r="J11" s="70"/>
      <c r="K11" s="85"/>
      <c r="L11" s="86"/>
      <c r="M11" s="86"/>
    </row>
    <row r="12" spans="1:13" ht="18.95" customHeight="1">
      <c r="A12" s="356" t="s">
        <v>9</v>
      </c>
      <c r="B12" s="362"/>
      <c r="C12" s="357"/>
      <c r="D12" s="357"/>
      <c r="E12" s="74"/>
      <c r="F12" s="70"/>
      <c r="G12" s="88"/>
      <c r="H12" s="70"/>
      <c r="I12" s="70"/>
      <c r="J12" s="70"/>
      <c r="K12" s="85"/>
      <c r="L12" s="86"/>
      <c r="M12" s="86"/>
    </row>
    <row r="13" spans="1:13" ht="6" customHeight="1">
      <c r="A13" s="357"/>
      <c r="B13" s="362"/>
      <c r="C13" s="357"/>
      <c r="D13" s="357"/>
      <c r="E13" s="70"/>
      <c r="F13" s="70"/>
      <c r="G13" s="84"/>
      <c r="H13" s="70"/>
      <c r="I13" s="70"/>
      <c r="J13" s="70"/>
      <c r="K13" s="85"/>
      <c r="L13" s="86"/>
      <c r="M13" s="86"/>
    </row>
    <row r="14" spans="1:13" ht="18.95" customHeight="1">
      <c r="A14" s="359" t="s">
        <v>10</v>
      </c>
      <c r="B14" s="362"/>
      <c r="C14" s="357"/>
      <c r="D14" s="357"/>
      <c r="E14" s="74"/>
      <c r="F14" s="89"/>
      <c r="G14" s="90">
        <v>229021921</v>
      </c>
      <c r="H14" s="91"/>
      <c r="I14" s="92">
        <v>276389395</v>
      </c>
      <c r="J14" s="91"/>
      <c r="K14" s="93">
        <v>149091840</v>
      </c>
      <c r="L14" s="91"/>
      <c r="M14" s="91">
        <v>148946704</v>
      </c>
    </row>
    <row r="15" spans="1:13" ht="18.95" customHeight="1">
      <c r="A15" s="359" t="s">
        <v>133</v>
      </c>
      <c r="B15" s="362"/>
      <c r="C15" s="357"/>
      <c r="D15" s="357"/>
      <c r="E15" s="74"/>
      <c r="F15" s="89"/>
      <c r="G15" s="90"/>
      <c r="H15" s="91"/>
      <c r="I15" s="92"/>
      <c r="J15" s="91"/>
      <c r="K15" s="93"/>
      <c r="L15" s="91"/>
      <c r="M15" s="91"/>
    </row>
    <row r="16" spans="1:13" ht="18.95" customHeight="1">
      <c r="A16" s="359"/>
      <c r="B16" s="359" t="s">
        <v>134</v>
      </c>
      <c r="C16" s="357"/>
      <c r="D16" s="357"/>
      <c r="E16" s="74">
        <v>7</v>
      </c>
      <c r="F16" s="89"/>
      <c r="G16" s="90">
        <v>186339750</v>
      </c>
      <c r="H16" s="91"/>
      <c r="I16" s="92">
        <v>196162000</v>
      </c>
      <c r="J16" s="91"/>
      <c r="K16" s="93">
        <v>96339750</v>
      </c>
      <c r="L16" s="91"/>
      <c r="M16" s="91">
        <v>105162000</v>
      </c>
    </row>
    <row r="17" spans="1:13" ht="18.95" customHeight="1">
      <c r="A17" s="359" t="s">
        <v>186</v>
      </c>
      <c r="B17" s="357"/>
      <c r="C17" s="357"/>
      <c r="D17" s="357"/>
      <c r="E17" s="74">
        <v>8</v>
      </c>
      <c r="F17" s="89"/>
      <c r="G17" s="90">
        <v>304674963</v>
      </c>
      <c r="H17" s="91"/>
      <c r="I17" s="92">
        <v>283101007</v>
      </c>
      <c r="J17" s="91"/>
      <c r="K17" s="93">
        <v>212131719</v>
      </c>
      <c r="L17" s="91"/>
      <c r="M17" s="91">
        <v>189154427</v>
      </c>
    </row>
    <row r="18" spans="1:13" ht="18.95" customHeight="1">
      <c r="A18" s="359" t="s">
        <v>11</v>
      </c>
      <c r="B18" s="359"/>
      <c r="C18" s="359"/>
      <c r="D18" s="359"/>
      <c r="E18" s="74"/>
      <c r="F18" s="89"/>
      <c r="G18" s="90">
        <v>6141989</v>
      </c>
      <c r="H18" s="91"/>
      <c r="I18" s="92">
        <v>5840923</v>
      </c>
      <c r="J18" s="91"/>
      <c r="K18" s="93">
        <v>2985085</v>
      </c>
      <c r="L18" s="91"/>
      <c r="M18" s="91">
        <v>2657920</v>
      </c>
    </row>
    <row r="19" spans="1:13" ht="18.95" customHeight="1">
      <c r="A19" s="357" t="s">
        <v>150</v>
      </c>
      <c r="B19" s="359"/>
      <c r="C19" s="359"/>
      <c r="D19" s="359"/>
      <c r="E19" s="74"/>
      <c r="F19" s="89"/>
      <c r="G19" s="90"/>
      <c r="H19" s="91"/>
      <c r="I19" s="92"/>
      <c r="J19" s="91"/>
      <c r="K19" s="93"/>
      <c r="L19" s="91"/>
      <c r="M19" s="91"/>
    </row>
    <row r="20" spans="1:13" ht="18.95" customHeight="1">
      <c r="A20" s="357"/>
      <c r="B20" s="359" t="s">
        <v>136</v>
      </c>
      <c r="C20" s="359"/>
      <c r="D20" s="359"/>
      <c r="E20" s="74"/>
      <c r="F20" s="89"/>
      <c r="G20" s="93">
        <v>792820</v>
      </c>
      <c r="H20" s="91"/>
      <c r="I20" s="92">
        <v>1234275</v>
      </c>
      <c r="J20" s="91"/>
      <c r="K20" s="93">
        <v>792820</v>
      </c>
      <c r="L20" s="91"/>
      <c r="M20" s="91">
        <v>1234275</v>
      </c>
    </row>
    <row r="21" spans="1:13" ht="18.95" customHeight="1">
      <c r="A21" s="357" t="s">
        <v>207</v>
      </c>
      <c r="B21" s="359"/>
      <c r="C21" s="359"/>
      <c r="D21" s="359"/>
      <c r="E21" s="74"/>
      <c r="F21" s="89"/>
      <c r="G21" s="93"/>
      <c r="H21" s="91"/>
      <c r="I21" s="92"/>
      <c r="J21" s="91"/>
      <c r="K21" s="93"/>
      <c r="L21" s="91"/>
      <c r="M21" s="91"/>
    </row>
    <row r="22" spans="1:13" ht="18.95" customHeight="1">
      <c r="A22" s="70"/>
      <c r="B22" s="87" t="s">
        <v>208</v>
      </c>
      <c r="C22" s="87"/>
      <c r="D22" s="87"/>
      <c r="E22" s="74">
        <v>7</v>
      </c>
      <c r="F22" s="89"/>
      <c r="G22" s="93">
        <v>210893356</v>
      </c>
      <c r="H22" s="91"/>
      <c r="I22" s="92">
        <v>110000000</v>
      </c>
      <c r="J22" s="91"/>
      <c r="K22" s="93">
        <v>130893356</v>
      </c>
      <c r="L22" s="91"/>
      <c r="M22" s="91">
        <v>80000000</v>
      </c>
    </row>
    <row r="23" spans="1:13" ht="18.95" customHeight="1">
      <c r="A23" s="87" t="s">
        <v>15</v>
      </c>
      <c r="B23" s="87"/>
      <c r="C23" s="87"/>
      <c r="D23" s="87"/>
      <c r="E23" s="74"/>
      <c r="F23" s="89"/>
      <c r="G23" s="93"/>
      <c r="H23" s="91"/>
      <c r="I23" s="92"/>
      <c r="J23" s="91"/>
      <c r="K23" s="93"/>
      <c r="L23" s="91"/>
      <c r="M23" s="91"/>
    </row>
    <row r="24" spans="1:13" ht="18.95" customHeight="1">
      <c r="A24" s="87"/>
      <c r="B24" s="87" t="s">
        <v>136</v>
      </c>
      <c r="C24" s="87"/>
      <c r="D24" s="87"/>
      <c r="E24" s="74">
        <v>9</v>
      </c>
      <c r="F24" s="89"/>
      <c r="G24" s="93">
        <v>26893200</v>
      </c>
      <c r="H24" s="91"/>
      <c r="I24" s="92">
        <v>25156255</v>
      </c>
      <c r="J24" s="91"/>
      <c r="K24" s="93">
        <v>26893200</v>
      </c>
      <c r="L24" s="91"/>
      <c r="M24" s="91">
        <v>25156255</v>
      </c>
    </row>
    <row r="25" spans="1:13" ht="18.95" customHeight="1">
      <c r="A25" s="87" t="s">
        <v>12</v>
      </c>
      <c r="B25" s="87"/>
      <c r="C25" s="87"/>
      <c r="D25" s="87"/>
      <c r="E25" s="74"/>
      <c r="F25" s="89"/>
      <c r="G25" s="93">
        <v>4581800</v>
      </c>
      <c r="H25" s="94"/>
      <c r="I25" s="92">
        <v>5490618</v>
      </c>
      <c r="J25" s="94"/>
      <c r="K25" s="93">
        <v>4209934</v>
      </c>
      <c r="L25" s="91"/>
      <c r="M25" s="91">
        <v>5151132</v>
      </c>
    </row>
    <row r="26" spans="1:13" ht="6" customHeight="1">
      <c r="A26" s="70"/>
      <c r="B26" s="70"/>
      <c r="C26" s="70"/>
      <c r="D26" s="70"/>
      <c r="E26" s="74"/>
      <c r="F26" s="89"/>
      <c r="G26" s="95"/>
      <c r="H26" s="91"/>
      <c r="I26" s="96"/>
      <c r="J26" s="91"/>
      <c r="K26" s="95"/>
      <c r="L26" s="91"/>
      <c r="M26" s="96"/>
    </row>
    <row r="27" spans="1:13" ht="18.95" customHeight="1">
      <c r="A27" s="68" t="s">
        <v>13</v>
      </c>
      <c r="B27" s="70"/>
      <c r="C27" s="70"/>
      <c r="D27" s="70"/>
      <c r="E27" s="69"/>
      <c r="F27" s="89"/>
      <c r="G27" s="97">
        <f>SUM(G14:G26)</f>
        <v>969339799</v>
      </c>
      <c r="H27" s="91"/>
      <c r="I27" s="98">
        <f>SUM(I14:I26)</f>
        <v>903374473</v>
      </c>
      <c r="J27" s="91"/>
      <c r="K27" s="97">
        <f>SUM(K14:K26)</f>
        <v>623337704</v>
      </c>
      <c r="L27" s="91"/>
      <c r="M27" s="98">
        <f>SUM(M14:M26)</f>
        <v>557462713</v>
      </c>
    </row>
    <row r="28" spans="1:13" ht="18.95" customHeight="1">
      <c r="A28" s="70"/>
      <c r="B28" s="70"/>
      <c r="C28" s="70"/>
      <c r="D28" s="70"/>
      <c r="E28" s="70"/>
      <c r="F28" s="89"/>
      <c r="G28" s="93"/>
      <c r="H28" s="91"/>
      <c r="I28" s="91"/>
      <c r="J28" s="91"/>
      <c r="K28" s="93"/>
      <c r="L28" s="91"/>
      <c r="M28" s="91"/>
    </row>
    <row r="29" spans="1:13" ht="18.95" customHeight="1">
      <c r="A29" s="68" t="s">
        <v>14</v>
      </c>
      <c r="B29" s="70"/>
      <c r="C29" s="70"/>
      <c r="D29" s="70"/>
      <c r="E29" s="74"/>
      <c r="F29" s="89"/>
      <c r="G29" s="93"/>
      <c r="H29" s="91"/>
      <c r="I29" s="91"/>
      <c r="J29" s="91"/>
      <c r="K29" s="93"/>
      <c r="L29" s="91"/>
      <c r="M29" s="91"/>
    </row>
    <row r="30" spans="1:13" ht="6" customHeight="1">
      <c r="A30" s="70"/>
      <c r="B30" s="70"/>
      <c r="C30" s="70"/>
      <c r="D30" s="70"/>
      <c r="E30" s="70"/>
      <c r="F30" s="89"/>
      <c r="G30" s="93"/>
      <c r="H30" s="91"/>
      <c r="I30" s="91"/>
      <c r="J30" s="91"/>
      <c r="K30" s="93"/>
      <c r="L30" s="91"/>
      <c r="M30" s="91"/>
    </row>
    <row r="31" spans="1:13" ht="18.95" customHeight="1">
      <c r="A31" s="87" t="s">
        <v>15</v>
      </c>
      <c r="B31" s="70"/>
      <c r="C31" s="70"/>
      <c r="D31" s="70"/>
      <c r="E31" s="74">
        <v>9</v>
      </c>
      <c r="F31" s="89"/>
      <c r="G31" s="93">
        <v>65225762</v>
      </c>
      <c r="H31" s="94"/>
      <c r="I31" s="91">
        <v>68011780</v>
      </c>
      <c r="J31" s="94"/>
      <c r="K31" s="93">
        <v>65225762</v>
      </c>
      <c r="L31" s="91"/>
      <c r="M31" s="91">
        <v>68011780</v>
      </c>
    </row>
    <row r="32" spans="1:13" ht="18.95" customHeight="1">
      <c r="A32" s="87" t="s">
        <v>16</v>
      </c>
      <c r="B32" s="70"/>
      <c r="C32" s="70"/>
      <c r="D32" s="70"/>
      <c r="E32" s="366"/>
      <c r="F32" s="89"/>
      <c r="G32" s="93">
        <v>0</v>
      </c>
      <c r="H32" s="94"/>
      <c r="I32" s="91">
        <v>0</v>
      </c>
      <c r="J32" s="94"/>
      <c r="K32" s="93">
        <v>30731000</v>
      </c>
      <c r="L32" s="91"/>
      <c r="M32" s="91">
        <v>30731000</v>
      </c>
    </row>
    <row r="33" spans="1:13" ht="18.95" customHeight="1">
      <c r="A33" s="87" t="s">
        <v>133</v>
      </c>
      <c r="B33" s="70"/>
      <c r="C33" s="70"/>
      <c r="D33" s="70"/>
      <c r="E33" s="74"/>
      <c r="F33" s="89"/>
      <c r="G33" s="93"/>
      <c r="H33" s="94"/>
      <c r="I33" s="91"/>
      <c r="J33" s="94"/>
      <c r="K33" s="93"/>
      <c r="L33" s="91"/>
      <c r="M33" s="91"/>
    </row>
    <row r="34" spans="1:13" ht="18.95" customHeight="1">
      <c r="A34" s="87"/>
      <c r="B34" s="70" t="s">
        <v>135</v>
      </c>
      <c r="C34" s="70"/>
      <c r="D34" s="70"/>
      <c r="E34" s="74">
        <v>7</v>
      </c>
      <c r="F34" s="89"/>
      <c r="G34" s="93">
        <v>20000000</v>
      </c>
      <c r="H34" s="94"/>
      <c r="I34" s="91">
        <v>20000000</v>
      </c>
      <c r="J34" s="94"/>
      <c r="K34" s="93">
        <v>20000000</v>
      </c>
      <c r="L34" s="91"/>
      <c r="M34" s="91">
        <v>20000000</v>
      </c>
    </row>
    <row r="35" spans="1:13" ht="18.95" customHeight="1">
      <c r="A35" s="87" t="s">
        <v>133</v>
      </c>
      <c r="B35" s="70"/>
      <c r="C35" s="70"/>
      <c r="D35" s="70"/>
      <c r="E35" s="74"/>
      <c r="F35" s="89"/>
      <c r="G35" s="93"/>
      <c r="H35" s="94"/>
      <c r="I35" s="91"/>
      <c r="J35" s="94"/>
      <c r="K35" s="93"/>
      <c r="L35" s="91"/>
      <c r="M35" s="91"/>
    </row>
    <row r="36" spans="1:13" ht="18.95" customHeight="1">
      <c r="A36" s="87"/>
      <c r="B36" s="87" t="s">
        <v>137</v>
      </c>
      <c r="C36" s="69"/>
      <c r="D36" s="69"/>
      <c r="E36" s="74">
        <v>7</v>
      </c>
      <c r="F36" s="69"/>
      <c r="G36" s="93">
        <v>111412500</v>
      </c>
      <c r="H36" s="80"/>
      <c r="I36" s="91">
        <v>111030922</v>
      </c>
      <c r="J36" s="80"/>
      <c r="K36" s="93">
        <v>63400000</v>
      </c>
      <c r="L36" s="91"/>
      <c r="M36" s="91">
        <v>63209542</v>
      </c>
    </row>
    <row r="37" spans="1:13" ht="18.95" customHeight="1">
      <c r="A37" s="87" t="s">
        <v>17</v>
      </c>
      <c r="B37" s="70"/>
      <c r="C37" s="70"/>
      <c r="D37" s="70"/>
      <c r="E37" s="74">
        <v>10</v>
      </c>
      <c r="F37" s="89"/>
      <c r="G37" s="93">
        <v>632982339</v>
      </c>
      <c r="H37" s="94"/>
      <c r="I37" s="91">
        <v>637153296</v>
      </c>
      <c r="J37" s="94"/>
      <c r="K37" s="93">
        <v>622475796</v>
      </c>
      <c r="L37" s="91"/>
      <c r="M37" s="91">
        <v>626180968</v>
      </c>
    </row>
    <row r="38" spans="1:13" ht="18.95" customHeight="1">
      <c r="A38" s="87" t="s">
        <v>18</v>
      </c>
      <c r="B38" s="70"/>
      <c r="C38" s="70"/>
      <c r="D38" s="70"/>
      <c r="E38" s="74">
        <v>10</v>
      </c>
      <c r="F38" s="89"/>
      <c r="G38" s="93">
        <v>4598226</v>
      </c>
      <c r="H38" s="94"/>
      <c r="I38" s="91">
        <v>4755581</v>
      </c>
      <c r="J38" s="94"/>
      <c r="K38" s="93">
        <v>1106231</v>
      </c>
      <c r="L38" s="91"/>
      <c r="M38" s="91">
        <v>1289569</v>
      </c>
    </row>
    <row r="39" spans="1:13" ht="18.95" customHeight="1">
      <c r="A39" s="87" t="s">
        <v>19</v>
      </c>
      <c r="B39" s="70"/>
      <c r="C39" s="70"/>
      <c r="D39" s="70"/>
      <c r="E39" s="74">
        <v>10</v>
      </c>
      <c r="F39" s="89"/>
      <c r="G39" s="93">
        <v>1048895</v>
      </c>
      <c r="H39" s="94"/>
      <c r="I39" s="91">
        <v>1090187</v>
      </c>
      <c r="J39" s="94"/>
      <c r="K39" s="93">
        <v>797890</v>
      </c>
      <c r="L39" s="91"/>
      <c r="M39" s="91">
        <v>820429</v>
      </c>
    </row>
    <row r="40" spans="1:13" ht="18.95" customHeight="1">
      <c r="A40" s="87" t="s">
        <v>20</v>
      </c>
      <c r="B40" s="70"/>
      <c r="C40" s="70"/>
      <c r="D40" s="70"/>
      <c r="E40" s="74"/>
      <c r="F40" s="89"/>
      <c r="G40" s="93">
        <v>573475</v>
      </c>
      <c r="H40" s="94"/>
      <c r="I40" s="91">
        <v>570364</v>
      </c>
      <c r="J40" s="94"/>
      <c r="K40" s="93" t="s">
        <v>118</v>
      </c>
      <c r="L40" s="91"/>
      <c r="M40" s="91">
        <v>0</v>
      </c>
    </row>
    <row r="41" spans="1:13" ht="18.95" customHeight="1">
      <c r="A41" s="87" t="s">
        <v>21</v>
      </c>
      <c r="B41" s="86"/>
      <c r="C41" s="70"/>
      <c r="D41" s="70"/>
      <c r="E41" s="74"/>
      <c r="F41" s="89"/>
      <c r="G41" s="97">
        <v>7923786</v>
      </c>
      <c r="H41" s="94"/>
      <c r="I41" s="98">
        <v>8555781</v>
      </c>
      <c r="J41" s="94"/>
      <c r="K41" s="97">
        <v>8120784</v>
      </c>
      <c r="L41" s="91"/>
      <c r="M41" s="98">
        <v>8752780</v>
      </c>
    </row>
    <row r="42" spans="1:13" ht="6" customHeight="1">
      <c r="A42" s="87"/>
      <c r="B42" s="70"/>
      <c r="C42" s="70"/>
      <c r="D42" s="70"/>
      <c r="E42" s="70"/>
      <c r="F42" s="89"/>
      <c r="G42" s="95"/>
      <c r="H42" s="94"/>
      <c r="I42" s="96"/>
      <c r="J42" s="94"/>
      <c r="K42" s="95"/>
      <c r="L42" s="91"/>
      <c r="M42" s="96"/>
    </row>
    <row r="43" spans="1:13" ht="18.95" customHeight="1">
      <c r="A43" s="68" t="s">
        <v>22</v>
      </c>
      <c r="B43" s="70"/>
      <c r="C43" s="70"/>
      <c r="D43" s="70"/>
      <c r="E43" s="69"/>
      <c r="F43" s="89"/>
      <c r="G43" s="97">
        <f>SUM(G31:G42)</f>
        <v>843764983</v>
      </c>
      <c r="H43" s="94"/>
      <c r="I43" s="98">
        <f>SUM(I31:I42)</f>
        <v>851167911</v>
      </c>
      <c r="J43" s="94"/>
      <c r="K43" s="97">
        <f>SUM(K31:K42)</f>
        <v>811857463</v>
      </c>
      <c r="L43" s="91"/>
      <c r="M43" s="98">
        <f>SUM(M31:M42)</f>
        <v>818996068</v>
      </c>
    </row>
    <row r="44" spans="1:13" ht="6" customHeight="1">
      <c r="A44" s="87"/>
      <c r="B44" s="70"/>
      <c r="C44" s="70"/>
      <c r="D44" s="70"/>
      <c r="E44" s="70"/>
      <c r="F44" s="89"/>
      <c r="G44" s="93"/>
      <c r="H44" s="94"/>
      <c r="I44" s="91"/>
      <c r="J44" s="94"/>
      <c r="K44" s="93"/>
      <c r="L44" s="91"/>
      <c r="M44" s="91"/>
    </row>
    <row r="45" spans="1:13" ht="18.95" customHeight="1" thickBot="1">
      <c r="A45" s="68" t="s">
        <v>23</v>
      </c>
      <c r="B45" s="70"/>
      <c r="C45" s="70"/>
      <c r="D45" s="70"/>
      <c r="E45" s="70"/>
      <c r="F45" s="89"/>
      <c r="G45" s="99">
        <f>SUM(G43,G27)</f>
        <v>1813104782</v>
      </c>
      <c r="H45" s="94"/>
      <c r="I45" s="100">
        <f>SUM(I43,I27)</f>
        <v>1754542384</v>
      </c>
      <c r="J45" s="94"/>
      <c r="K45" s="99">
        <f>SUM(K43,K27)</f>
        <v>1435195167</v>
      </c>
      <c r="L45" s="91"/>
      <c r="M45" s="100">
        <f>SUM(M43,M27)</f>
        <v>1376458781</v>
      </c>
    </row>
    <row r="46" spans="1:13" ht="20.100000000000001" customHeight="1" thickTop="1"/>
    <row r="47" spans="1:13" s="370" customFormat="1" ht="20.100000000000001" customHeight="1"/>
    <row r="48" spans="1:13" ht="20.100000000000001" customHeight="1">
      <c r="A48" s="375" t="s">
        <v>131</v>
      </c>
      <c r="B48" s="376"/>
      <c r="C48" s="376"/>
      <c r="D48" s="376"/>
      <c r="E48" s="376"/>
      <c r="F48" s="376"/>
      <c r="G48" s="376"/>
      <c r="H48" s="376"/>
      <c r="I48" s="376"/>
      <c r="J48" s="376"/>
      <c r="K48" s="376"/>
      <c r="L48" s="376"/>
      <c r="M48" s="376"/>
    </row>
    <row r="49" spans="1:13" s="365" customFormat="1" ht="16.5" customHeight="1">
      <c r="A49" s="364"/>
    </row>
    <row r="50" spans="1:13" ht="21.95" customHeight="1">
      <c r="A50" s="102" t="s">
        <v>24</v>
      </c>
      <c r="B50" s="102"/>
      <c r="C50" s="102"/>
      <c r="D50" s="102"/>
      <c r="E50" s="77"/>
      <c r="F50" s="78"/>
      <c r="G50" s="78"/>
      <c r="H50" s="78"/>
      <c r="I50" s="78"/>
      <c r="J50" s="103"/>
      <c r="K50" s="103"/>
      <c r="L50" s="103"/>
      <c r="M50" s="103"/>
    </row>
    <row r="51" spans="1:13" ht="21.75" customHeight="1">
      <c r="A51" s="67" t="str">
        <f>A1</f>
        <v>บริษัท โซนิค อินเตอร์เฟรท จำกัด (มหาชน)</v>
      </c>
      <c r="B51" s="68"/>
      <c r="C51" s="69"/>
      <c r="D51" s="69"/>
      <c r="E51" s="70"/>
      <c r="F51" s="69"/>
      <c r="G51" s="69"/>
      <c r="H51" s="69"/>
      <c r="I51" s="69"/>
      <c r="J51" s="71"/>
      <c r="K51" s="71"/>
      <c r="L51" s="71"/>
      <c r="M51" s="71"/>
    </row>
    <row r="52" spans="1:13" ht="21.75" customHeight="1">
      <c r="A52" s="73" t="s">
        <v>177</v>
      </c>
      <c r="B52" s="68"/>
      <c r="C52" s="69"/>
      <c r="D52" s="69"/>
      <c r="E52" s="74"/>
      <c r="F52" s="69"/>
      <c r="G52" s="69"/>
      <c r="H52" s="69"/>
      <c r="I52" s="69"/>
      <c r="J52" s="71"/>
      <c r="K52" s="71"/>
      <c r="L52" s="71"/>
      <c r="M52" s="71"/>
    </row>
    <row r="53" spans="1:13" ht="21.75" customHeight="1">
      <c r="A53" s="104" t="str">
        <f>A3</f>
        <v>ณ วันที่ 31 มีนาคม พ.ศ. 2567</v>
      </c>
      <c r="B53" s="76"/>
      <c r="C53" s="77"/>
      <c r="D53" s="77"/>
      <c r="E53" s="78"/>
      <c r="F53" s="77"/>
      <c r="G53" s="77"/>
      <c r="H53" s="77"/>
      <c r="I53" s="77"/>
      <c r="J53" s="79"/>
      <c r="K53" s="79"/>
      <c r="L53" s="79"/>
      <c r="M53" s="79"/>
    </row>
    <row r="54" spans="1:13" ht="21.75" customHeight="1">
      <c r="A54" s="68"/>
      <c r="B54" s="68"/>
      <c r="C54" s="69"/>
      <c r="D54" s="69"/>
      <c r="E54" s="74"/>
      <c r="F54" s="69"/>
      <c r="G54" s="69"/>
      <c r="H54" s="69"/>
      <c r="I54" s="69"/>
      <c r="J54" s="71"/>
      <c r="K54" s="71"/>
      <c r="L54" s="71"/>
      <c r="M54" s="71"/>
    </row>
    <row r="55" spans="1:13" ht="21.75" customHeight="1">
      <c r="A55" s="68"/>
      <c r="B55" s="68"/>
      <c r="C55" s="69"/>
      <c r="D55" s="69"/>
      <c r="E55" s="74"/>
      <c r="F55" s="69"/>
      <c r="G55" s="373" t="s">
        <v>1</v>
      </c>
      <c r="H55" s="374"/>
      <c r="I55" s="374"/>
      <c r="J55" s="71"/>
      <c r="K55" s="373" t="s">
        <v>2</v>
      </c>
      <c r="L55" s="374"/>
      <c r="M55" s="374"/>
    </row>
    <row r="56" spans="1:13" ht="21.75" customHeight="1">
      <c r="A56" s="68"/>
      <c r="B56" s="68"/>
      <c r="C56" s="69"/>
      <c r="D56" s="69"/>
      <c r="E56" s="74"/>
      <c r="F56" s="69"/>
      <c r="G56" s="80" t="s">
        <v>3</v>
      </c>
      <c r="H56" s="80"/>
      <c r="I56" s="80" t="s">
        <v>4</v>
      </c>
      <c r="J56" s="71"/>
      <c r="K56" s="80" t="s">
        <v>3</v>
      </c>
      <c r="L56" s="80"/>
      <c r="M56" s="80" t="s">
        <v>4</v>
      </c>
    </row>
    <row r="57" spans="1:13" ht="21.75" customHeight="1">
      <c r="A57" s="68"/>
      <c r="B57" s="68"/>
      <c r="C57" s="69"/>
      <c r="D57" s="69"/>
      <c r="E57" s="74"/>
      <c r="F57" s="69"/>
      <c r="G57" s="1" t="s">
        <v>157</v>
      </c>
      <c r="H57" s="1"/>
      <c r="I57" s="1" t="s">
        <v>5</v>
      </c>
      <c r="J57" s="66"/>
      <c r="K57" s="1" t="s">
        <v>157</v>
      </c>
      <c r="L57" s="1"/>
      <c r="M57" s="1" t="s">
        <v>5</v>
      </c>
    </row>
    <row r="58" spans="1:13" ht="21.75" customHeight="1">
      <c r="A58" s="70"/>
      <c r="B58" s="70"/>
      <c r="C58" s="70"/>
      <c r="D58" s="70"/>
      <c r="E58" s="74"/>
      <c r="F58" s="69"/>
      <c r="G58" s="82" t="s">
        <v>158</v>
      </c>
      <c r="H58" s="141"/>
      <c r="I58" s="82" t="s">
        <v>132</v>
      </c>
      <c r="J58" s="82"/>
      <c r="K58" s="82" t="s">
        <v>158</v>
      </c>
      <c r="L58" s="141"/>
      <c r="M58" s="82" t="s">
        <v>132</v>
      </c>
    </row>
    <row r="59" spans="1:13" ht="21.75" customHeight="1">
      <c r="A59" s="74"/>
      <c r="B59" s="74"/>
      <c r="C59" s="74"/>
      <c r="D59" s="74"/>
      <c r="E59" s="77" t="s">
        <v>6</v>
      </c>
      <c r="F59" s="74"/>
      <c r="G59" s="83" t="s">
        <v>7</v>
      </c>
      <c r="H59" s="74"/>
      <c r="I59" s="83" t="s">
        <v>7</v>
      </c>
      <c r="J59" s="82"/>
      <c r="K59" s="83" t="s">
        <v>7</v>
      </c>
      <c r="L59" s="74"/>
      <c r="M59" s="83" t="s">
        <v>7</v>
      </c>
    </row>
    <row r="60" spans="1:13" ht="21.75" customHeight="1">
      <c r="A60" s="356" t="s">
        <v>25</v>
      </c>
      <c r="B60" s="357"/>
      <c r="C60" s="357"/>
      <c r="D60" s="358"/>
      <c r="E60" s="74"/>
      <c r="F60" s="105"/>
      <c r="G60" s="106"/>
      <c r="H60" s="105"/>
      <c r="I60" s="105"/>
      <c r="J60" s="105"/>
      <c r="K60" s="106"/>
      <c r="L60" s="105"/>
      <c r="M60" s="105"/>
    </row>
    <row r="61" spans="1:13" ht="6" customHeight="1">
      <c r="A61" s="359"/>
      <c r="B61" s="359"/>
      <c r="C61" s="360"/>
      <c r="D61" s="361"/>
      <c r="E61" s="74"/>
      <c r="F61" s="107"/>
      <c r="G61" s="108"/>
      <c r="H61" s="107"/>
      <c r="I61" s="107"/>
      <c r="J61" s="107"/>
      <c r="K61" s="109"/>
      <c r="L61" s="110"/>
      <c r="M61" s="110"/>
    </row>
    <row r="62" spans="1:13" ht="21.75" customHeight="1">
      <c r="A62" s="356" t="s">
        <v>26</v>
      </c>
      <c r="B62" s="357"/>
      <c r="C62" s="357"/>
      <c r="D62" s="358"/>
      <c r="E62" s="74"/>
      <c r="F62" s="107"/>
      <c r="G62" s="108"/>
      <c r="H62" s="107"/>
      <c r="I62" s="107"/>
      <c r="J62" s="107"/>
      <c r="K62" s="108"/>
      <c r="L62" s="107"/>
      <c r="M62" s="107"/>
    </row>
    <row r="63" spans="1:13" ht="6" customHeight="1">
      <c r="A63" s="359"/>
      <c r="B63" s="357"/>
      <c r="C63" s="357"/>
      <c r="D63" s="358"/>
      <c r="E63" s="74"/>
      <c r="F63" s="107"/>
      <c r="G63" s="111"/>
      <c r="H63" s="107"/>
      <c r="I63" s="112"/>
      <c r="J63" s="112"/>
      <c r="K63" s="108"/>
      <c r="L63" s="107"/>
      <c r="M63" s="107"/>
    </row>
    <row r="64" spans="1:13" ht="21.75" customHeight="1">
      <c r="A64" s="357" t="s">
        <v>185</v>
      </c>
      <c r="B64" s="357"/>
      <c r="C64" s="357"/>
      <c r="D64" s="357"/>
      <c r="E64" s="74"/>
      <c r="F64" s="112"/>
      <c r="G64" s="93">
        <v>128506474</v>
      </c>
      <c r="H64" s="91"/>
      <c r="I64" s="91">
        <v>101965986</v>
      </c>
      <c r="J64" s="91"/>
      <c r="K64" s="93">
        <v>89250824</v>
      </c>
      <c r="L64" s="113"/>
      <c r="M64" s="91">
        <v>76953336</v>
      </c>
    </row>
    <row r="65" spans="1:13" ht="21.75" customHeight="1">
      <c r="A65" s="357" t="s">
        <v>31</v>
      </c>
      <c r="B65" s="357"/>
      <c r="C65" s="357"/>
      <c r="D65" s="357"/>
      <c r="E65" s="74"/>
      <c r="F65" s="112"/>
      <c r="G65" s="93"/>
      <c r="H65" s="91"/>
      <c r="I65" s="91"/>
      <c r="J65" s="91"/>
      <c r="K65" s="93"/>
      <c r="L65" s="91"/>
      <c r="M65" s="91"/>
    </row>
    <row r="66" spans="1:13" ht="21.75" customHeight="1">
      <c r="A66" s="357"/>
      <c r="B66" s="357" t="s">
        <v>136</v>
      </c>
      <c r="C66" s="357"/>
      <c r="D66" s="357"/>
      <c r="E66" s="74">
        <v>11</v>
      </c>
      <c r="F66" s="112"/>
      <c r="G66" s="93">
        <v>43953912</v>
      </c>
      <c r="H66" s="91"/>
      <c r="I66" s="91">
        <v>43908439</v>
      </c>
      <c r="J66" s="91"/>
      <c r="K66" s="93">
        <v>43953912</v>
      </c>
      <c r="L66" s="91"/>
      <c r="M66" s="91">
        <v>43908439</v>
      </c>
    </row>
    <row r="67" spans="1:13" ht="21.75" customHeight="1">
      <c r="A67" s="357" t="s">
        <v>32</v>
      </c>
      <c r="B67" s="357"/>
      <c r="C67" s="357"/>
      <c r="D67" s="357"/>
      <c r="E67" s="74"/>
      <c r="F67" s="112"/>
      <c r="G67" s="93"/>
      <c r="H67" s="91"/>
      <c r="I67" s="91"/>
      <c r="J67" s="91"/>
      <c r="K67" s="93"/>
      <c r="L67" s="91"/>
      <c r="M67" s="91"/>
    </row>
    <row r="68" spans="1:13" ht="21.75" customHeight="1">
      <c r="A68" s="357"/>
      <c r="B68" s="357" t="s">
        <v>136</v>
      </c>
      <c r="C68" s="357"/>
      <c r="D68" s="357"/>
      <c r="E68" s="74"/>
      <c r="F68" s="112"/>
      <c r="G68" s="93">
        <v>179571</v>
      </c>
      <c r="H68" s="91"/>
      <c r="I68" s="91">
        <v>251154</v>
      </c>
      <c r="J68" s="91"/>
      <c r="K68" s="93">
        <v>655482</v>
      </c>
      <c r="L68" s="91"/>
      <c r="M68" s="91">
        <v>723470</v>
      </c>
    </row>
    <row r="69" spans="1:13" ht="21.75" customHeight="1">
      <c r="A69" s="357" t="s">
        <v>187</v>
      </c>
      <c r="B69" s="357"/>
      <c r="C69" s="357"/>
      <c r="D69" s="357"/>
      <c r="E69" s="74"/>
      <c r="F69" s="112"/>
      <c r="G69" s="93">
        <v>12738376</v>
      </c>
      <c r="H69" s="91"/>
      <c r="I69" s="91">
        <v>7210862</v>
      </c>
      <c r="J69" s="91"/>
      <c r="K69" s="93">
        <v>2132397</v>
      </c>
      <c r="L69" s="91"/>
      <c r="M69" s="91">
        <v>0</v>
      </c>
    </row>
    <row r="70" spans="1:13" ht="21.75" customHeight="1">
      <c r="A70" s="357" t="s">
        <v>28</v>
      </c>
      <c r="B70" s="357"/>
      <c r="C70" s="357"/>
      <c r="D70" s="357"/>
      <c r="E70" s="74"/>
      <c r="F70" s="112"/>
      <c r="G70" s="97">
        <v>22790962</v>
      </c>
      <c r="H70" s="91"/>
      <c r="I70" s="98">
        <v>19852630</v>
      </c>
      <c r="J70" s="91"/>
      <c r="K70" s="97">
        <v>15046637</v>
      </c>
      <c r="L70" s="91"/>
      <c r="M70" s="98">
        <v>13364537</v>
      </c>
    </row>
    <row r="71" spans="1:13" ht="6" customHeight="1">
      <c r="A71" s="357"/>
      <c r="B71" s="357"/>
      <c r="C71" s="357"/>
      <c r="D71" s="358"/>
      <c r="E71" s="74"/>
      <c r="F71" s="112"/>
      <c r="G71" s="109"/>
      <c r="H71" s="91"/>
      <c r="I71" s="110"/>
      <c r="J71" s="91"/>
      <c r="K71" s="109"/>
      <c r="L71" s="110"/>
      <c r="M71" s="110"/>
    </row>
    <row r="72" spans="1:13" ht="21.75" customHeight="1">
      <c r="A72" s="356" t="s">
        <v>29</v>
      </c>
      <c r="B72" s="357"/>
      <c r="C72" s="357"/>
      <c r="D72" s="358"/>
      <c r="E72" s="74"/>
      <c r="F72" s="112"/>
      <c r="G72" s="97">
        <f>SUM(G64:G70)</f>
        <v>208169295</v>
      </c>
      <c r="H72" s="91"/>
      <c r="I72" s="98">
        <f>SUM(I64:I70)</f>
        <v>173189071</v>
      </c>
      <c r="J72" s="91"/>
      <c r="K72" s="97">
        <f>SUM(K64:K70)</f>
        <v>151039252</v>
      </c>
      <c r="L72" s="91"/>
      <c r="M72" s="98">
        <f>SUM(M64:M70)</f>
        <v>134949782</v>
      </c>
    </row>
    <row r="73" spans="1:13" ht="21.75" customHeight="1">
      <c r="A73" s="357"/>
      <c r="B73" s="357"/>
      <c r="C73" s="357"/>
      <c r="D73" s="358"/>
      <c r="E73" s="74"/>
      <c r="F73" s="112"/>
      <c r="G73" s="93"/>
      <c r="H73" s="91"/>
      <c r="I73" s="91"/>
      <c r="J73" s="91"/>
      <c r="K73" s="93"/>
      <c r="L73" s="91"/>
      <c r="M73" s="91"/>
    </row>
    <row r="74" spans="1:13" ht="21.75" customHeight="1">
      <c r="A74" s="356" t="s">
        <v>30</v>
      </c>
      <c r="B74" s="357"/>
      <c r="C74" s="357"/>
      <c r="D74" s="358"/>
      <c r="E74" s="114"/>
      <c r="F74" s="112"/>
      <c r="G74" s="93"/>
      <c r="H74" s="91"/>
      <c r="I74" s="91"/>
      <c r="J74" s="91"/>
      <c r="K74" s="93"/>
      <c r="L74" s="91"/>
      <c r="M74" s="91"/>
    </row>
    <row r="75" spans="1:13" ht="6" customHeight="1">
      <c r="A75" s="356"/>
      <c r="B75" s="357"/>
      <c r="C75" s="357"/>
      <c r="D75" s="358"/>
      <c r="E75" s="74"/>
      <c r="F75" s="112"/>
      <c r="G75" s="93"/>
      <c r="H75" s="91"/>
      <c r="I75" s="91"/>
      <c r="J75" s="91"/>
      <c r="K75" s="93"/>
      <c r="L75" s="91"/>
      <c r="M75" s="91"/>
    </row>
    <row r="76" spans="1:13" ht="21.75" customHeight="1">
      <c r="A76" s="357" t="s">
        <v>31</v>
      </c>
      <c r="B76" s="357"/>
      <c r="C76" s="357"/>
      <c r="D76" s="357"/>
      <c r="E76" s="74">
        <v>11</v>
      </c>
      <c r="F76" s="112"/>
      <c r="G76" s="93">
        <v>106453948</v>
      </c>
      <c r="H76" s="91"/>
      <c r="I76" s="91">
        <v>117460146</v>
      </c>
      <c r="J76" s="91"/>
      <c r="K76" s="93">
        <v>106453948</v>
      </c>
      <c r="L76" s="91"/>
      <c r="M76" s="91">
        <v>117460146</v>
      </c>
    </row>
    <row r="77" spans="1:13" ht="21.75" customHeight="1">
      <c r="A77" s="357" t="s">
        <v>32</v>
      </c>
      <c r="B77" s="357"/>
      <c r="C77" s="357"/>
      <c r="D77" s="357"/>
      <c r="E77" s="74"/>
      <c r="F77" s="112"/>
      <c r="G77" s="93">
        <v>708434</v>
      </c>
      <c r="H77" s="91"/>
      <c r="I77" s="91">
        <v>721961</v>
      </c>
      <c r="J77" s="91"/>
      <c r="K77" s="93">
        <v>500123</v>
      </c>
      <c r="L77" s="91"/>
      <c r="M77" s="91">
        <v>633985</v>
      </c>
    </row>
    <row r="78" spans="1:13" ht="21.75" customHeight="1">
      <c r="A78" s="359" t="s">
        <v>203</v>
      </c>
      <c r="B78" s="359"/>
      <c r="C78" s="357"/>
      <c r="D78" s="358"/>
      <c r="E78" s="74"/>
      <c r="F78" s="112"/>
      <c r="G78" s="93">
        <v>11857741</v>
      </c>
      <c r="H78" s="91"/>
      <c r="I78" s="91">
        <v>11699980</v>
      </c>
      <c r="J78" s="91"/>
      <c r="K78" s="93">
        <v>9428407</v>
      </c>
      <c r="L78" s="91"/>
      <c r="M78" s="91">
        <v>9314572</v>
      </c>
    </row>
    <row r="79" spans="1:13" ht="21.75" customHeight="1">
      <c r="A79" s="359" t="s">
        <v>33</v>
      </c>
      <c r="B79" s="359"/>
      <c r="C79" s="357"/>
      <c r="D79" s="358"/>
      <c r="E79" s="74"/>
      <c r="F79" s="112"/>
      <c r="G79" s="93">
        <v>7052835</v>
      </c>
      <c r="H79" s="91"/>
      <c r="I79" s="91">
        <v>5265754</v>
      </c>
      <c r="J79" s="91"/>
      <c r="K79" s="93">
        <v>7052835</v>
      </c>
      <c r="L79" s="91"/>
      <c r="M79" s="91">
        <v>5265754</v>
      </c>
    </row>
    <row r="80" spans="1:13" ht="21.75" customHeight="1">
      <c r="A80" s="357" t="s">
        <v>34</v>
      </c>
      <c r="B80" s="357"/>
      <c r="C80" s="357"/>
      <c r="D80" s="358"/>
      <c r="E80" s="74"/>
      <c r="F80" s="112"/>
      <c r="G80" s="97">
        <v>2791330</v>
      </c>
      <c r="H80" s="91"/>
      <c r="I80" s="98">
        <v>1590728</v>
      </c>
      <c r="J80" s="91"/>
      <c r="K80" s="97">
        <v>2225012</v>
      </c>
      <c r="L80" s="91"/>
      <c r="M80" s="98">
        <v>1046852</v>
      </c>
    </row>
    <row r="81" spans="1:13" ht="6" customHeight="1">
      <c r="A81" s="357"/>
      <c r="B81" s="357"/>
      <c r="C81" s="357"/>
      <c r="D81" s="358"/>
      <c r="E81" s="70"/>
      <c r="F81" s="112"/>
      <c r="G81" s="95"/>
      <c r="H81" s="91"/>
      <c r="I81" s="96"/>
      <c r="J81" s="91"/>
      <c r="K81" s="95"/>
      <c r="L81" s="91"/>
      <c r="M81" s="96"/>
    </row>
    <row r="82" spans="1:13" ht="21.75" customHeight="1">
      <c r="A82" s="356" t="s">
        <v>35</v>
      </c>
      <c r="B82" s="357"/>
      <c r="C82" s="357"/>
      <c r="D82" s="358"/>
      <c r="E82" s="69"/>
      <c r="F82" s="112"/>
      <c r="G82" s="97">
        <f>SUM(G76:G81)</f>
        <v>128864288</v>
      </c>
      <c r="H82" s="91"/>
      <c r="I82" s="98">
        <f>SUM(I76:I81)</f>
        <v>136738569</v>
      </c>
      <c r="J82" s="91"/>
      <c r="K82" s="97">
        <f>SUM(K76:K81)</f>
        <v>125660325</v>
      </c>
      <c r="L82" s="91"/>
      <c r="M82" s="98">
        <f>SUM(M76:M81)</f>
        <v>133721309</v>
      </c>
    </row>
    <row r="83" spans="1:13" ht="6" customHeight="1">
      <c r="A83" s="68"/>
      <c r="B83" s="70"/>
      <c r="C83" s="70"/>
      <c r="D83" s="105"/>
      <c r="E83" s="74"/>
      <c r="F83" s="112"/>
      <c r="G83" s="93"/>
      <c r="H83" s="91"/>
      <c r="I83" s="91"/>
      <c r="J83" s="91"/>
      <c r="K83" s="93"/>
      <c r="L83" s="91"/>
      <c r="M83" s="91"/>
    </row>
    <row r="84" spans="1:13" ht="21.75" customHeight="1">
      <c r="A84" s="68" t="s">
        <v>36</v>
      </c>
      <c r="B84" s="70"/>
      <c r="C84" s="70"/>
      <c r="D84" s="105"/>
      <c r="E84" s="70"/>
      <c r="F84" s="112"/>
      <c r="G84" s="115">
        <f>SUM(G82,G72)</f>
        <v>337033583</v>
      </c>
      <c r="H84" s="91"/>
      <c r="I84" s="116">
        <f>SUM(I82,I72)</f>
        <v>309927640</v>
      </c>
      <c r="J84" s="91"/>
      <c r="K84" s="115">
        <f>SUM(K82,K72)</f>
        <v>276699577</v>
      </c>
      <c r="L84" s="91"/>
      <c r="M84" s="116">
        <f>SUM(M82,M72)</f>
        <v>268671091</v>
      </c>
    </row>
    <row r="85" spans="1:13" ht="21.75" customHeight="1">
      <c r="A85" s="70"/>
      <c r="B85" s="70"/>
      <c r="C85" s="70"/>
      <c r="D85" s="105"/>
      <c r="E85" s="74"/>
      <c r="F85" s="112"/>
      <c r="G85" s="91"/>
      <c r="H85" s="91"/>
      <c r="I85" s="91"/>
      <c r="J85" s="91"/>
      <c r="K85" s="91"/>
      <c r="L85" s="91"/>
      <c r="M85" s="91"/>
    </row>
    <row r="86" spans="1:13" ht="21.75" customHeight="1">
      <c r="A86" s="70"/>
      <c r="B86" s="70"/>
      <c r="C86" s="70"/>
      <c r="D86" s="105"/>
      <c r="E86" s="74"/>
      <c r="F86" s="112"/>
      <c r="G86" s="91"/>
      <c r="H86" s="91"/>
      <c r="I86" s="91"/>
      <c r="J86" s="91"/>
      <c r="K86" s="91"/>
      <c r="L86" s="91"/>
      <c r="M86" s="91"/>
    </row>
    <row r="87" spans="1:13" ht="21.75" customHeight="1">
      <c r="A87" s="70"/>
      <c r="B87" s="70"/>
      <c r="C87" s="70"/>
      <c r="D87" s="105"/>
      <c r="E87" s="74"/>
      <c r="F87" s="112"/>
      <c r="G87" s="91"/>
      <c r="H87" s="91"/>
      <c r="I87" s="91"/>
      <c r="J87" s="91"/>
      <c r="K87" s="91"/>
      <c r="L87" s="91"/>
      <c r="M87" s="91"/>
    </row>
    <row r="88" spans="1:13" s="367" customFormat="1" ht="21.75" customHeight="1">
      <c r="A88" s="70"/>
      <c r="B88" s="70"/>
      <c r="C88" s="70"/>
      <c r="D88" s="105"/>
      <c r="E88" s="366"/>
      <c r="F88" s="112"/>
      <c r="G88" s="91"/>
      <c r="H88" s="91"/>
      <c r="I88" s="91"/>
      <c r="J88" s="91"/>
      <c r="K88" s="91"/>
      <c r="L88" s="91"/>
      <c r="M88" s="91"/>
    </row>
    <row r="89" spans="1:13" s="370" customFormat="1" ht="21.75" customHeight="1">
      <c r="A89" s="70"/>
      <c r="B89" s="70"/>
      <c r="C89" s="70"/>
      <c r="D89" s="105"/>
      <c r="E89" s="369"/>
      <c r="F89" s="112"/>
      <c r="G89" s="91"/>
      <c r="H89" s="91"/>
      <c r="I89" s="91"/>
      <c r="J89" s="91"/>
      <c r="K89" s="91"/>
      <c r="L89" s="91"/>
      <c r="M89" s="91"/>
    </row>
    <row r="90" spans="1:13" s="370" customFormat="1" ht="21.75" customHeight="1">
      <c r="A90" s="70"/>
      <c r="B90" s="70"/>
      <c r="C90" s="70"/>
      <c r="D90" s="105"/>
      <c r="E90" s="369"/>
      <c r="F90" s="112"/>
      <c r="G90" s="91"/>
      <c r="H90" s="91"/>
      <c r="I90" s="91"/>
      <c r="J90" s="91"/>
      <c r="K90" s="91"/>
      <c r="L90" s="91"/>
      <c r="M90" s="91"/>
    </row>
    <row r="91" spans="1:13" ht="21.75" customHeight="1">
      <c r="A91" s="70"/>
      <c r="B91" s="70"/>
      <c r="C91" s="70"/>
      <c r="D91" s="105"/>
      <c r="E91" s="74"/>
      <c r="F91" s="112"/>
      <c r="G91" s="91"/>
      <c r="H91" s="91"/>
      <c r="I91" s="91"/>
      <c r="J91" s="91"/>
      <c r="K91" s="91"/>
      <c r="L91" s="91"/>
      <c r="M91" s="91"/>
    </row>
    <row r="92" spans="1:13" s="370" customFormat="1" ht="21.75" customHeight="1">
      <c r="A92" s="70"/>
      <c r="B92" s="70"/>
      <c r="C92" s="70"/>
      <c r="D92" s="105"/>
      <c r="E92" s="369"/>
      <c r="F92" s="112"/>
      <c r="G92" s="91"/>
      <c r="H92" s="91"/>
      <c r="I92" s="91"/>
      <c r="J92" s="91"/>
      <c r="K92" s="91"/>
      <c r="L92" s="91"/>
      <c r="M92" s="91"/>
    </row>
    <row r="93" spans="1:13" ht="21.75" customHeight="1">
      <c r="A93" s="70"/>
      <c r="B93" s="70"/>
      <c r="C93" s="70"/>
      <c r="D93" s="105"/>
      <c r="E93" s="74"/>
      <c r="F93" s="112"/>
      <c r="G93" s="91"/>
      <c r="H93" s="91"/>
      <c r="I93" s="91"/>
      <c r="J93" s="91"/>
      <c r="K93" s="91"/>
      <c r="L93" s="91"/>
      <c r="M93" s="91"/>
    </row>
    <row r="94" spans="1:13" ht="18" customHeight="1">
      <c r="A94" s="70"/>
      <c r="B94" s="70"/>
      <c r="C94" s="70"/>
      <c r="D94" s="105"/>
      <c r="E94" s="74"/>
      <c r="F94" s="112"/>
      <c r="G94" s="91"/>
      <c r="H94" s="91"/>
      <c r="I94" s="91"/>
      <c r="J94" s="91"/>
      <c r="K94" s="91"/>
      <c r="L94" s="91"/>
      <c r="M94" s="91"/>
    </row>
    <row r="95" spans="1:13" ht="21.95" customHeight="1">
      <c r="A95" s="102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102"/>
      <c r="C95" s="102"/>
      <c r="D95" s="102"/>
      <c r="E95" s="102"/>
      <c r="F95" s="102"/>
      <c r="G95" s="102"/>
      <c r="H95" s="98"/>
      <c r="I95" s="102"/>
      <c r="J95" s="98"/>
      <c r="K95" s="98"/>
      <c r="L95" s="117"/>
      <c r="M95" s="98"/>
    </row>
    <row r="96" spans="1:13" ht="21.75" customHeight="1">
      <c r="A96" s="118" t="str">
        <f>A51</f>
        <v>บริษัท โซนิค อินเตอร์เฟรท จำกัด (มหาชน)</v>
      </c>
      <c r="B96" s="68"/>
      <c r="C96" s="69"/>
      <c r="D96" s="69"/>
      <c r="E96" s="70"/>
      <c r="F96" s="69"/>
      <c r="G96" s="69"/>
      <c r="H96" s="69"/>
      <c r="I96" s="69"/>
      <c r="J96" s="71"/>
      <c r="K96" s="71"/>
      <c r="L96" s="71"/>
      <c r="M96" s="71"/>
    </row>
    <row r="97" spans="1:13" ht="21.75" customHeight="1">
      <c r="A97" s="73" t="s">
        <v>177</v>
      </c>
      <c r="B97" s="68"/>
      <c r="C97" s="69"/>
      <c r="D97" s="69"/>
      <c r="E97" s="70"/>
      <c r="F97" s="69"/>
      <c r="G97" s="69"/>
      <c r="H97" s="69"/>
      <c r="I97" s="69"/>
      <c r="J97" s="71"/>
      <c r="K97" s="71"/>
      <c r="L97" s="71"/>
      <c r="M97" s="71"/>
    </row>
    <row r="98" spans="1:13" ht="21.75" customHeight="1">
      <c r="A98" s="119" t="str">
        <f>A3</f>
        <v>ณ วันที่ 31 มีนาคม พ.ศ. 2567</v>
      </c>
      <c r="B98" s="76"/>
      <c r="C98" s="77"/>
      <c r="D98" s="77"/>
      <c r="E98" s="102"/>
      <c r="F98" s="77"/>
      <c r="G98" s="77"/>
      <c r="H98" s="77"/>
      <c r="I98" s="77"/>
      <c r="J98" s="79"/>
      <c r="K98" s="79"/>
      <c r="L98" s="79"/>
      <c r="M98" s="79"/>
    </row>
    <row r="99" spans="1:13" ht="21.75" customHeight="1">
      <c r="A99" s="68"/>
      <c r="B99" s="68"/>
      <c r="C99" s="69"/>
      <c r="D99" s="69"/>
      <c r="E99" s="70"/>
      <c r="F99" s="69"/>
      <c r="G99" s="69"/>
      <c r="H99" s="69"/>
      <c r="I99" s="69"/>
      <c r="J99" s="71"/>
      <c r="K99" s="71"/>
      <c r="L99" s="71"/>
      <c r="M99" s="71"/>
    </row>
    <row r="100" spans="1:13" ht="21.75" customHeight="1">
      <c r="A100" s="68"/>
      <c r="B100" s="68"/>
      <c r="C100" s="69"/>
      <c r="D100" s="69"/>
      <c r="E100" s="70"/>
      <c r="F100" s="69"/>
      <c r="G100" s="373" t="s">
        <v>1</v>
      </c>
      <c r="H100" s="374"/>
      <c r="I100" s="374"/>
      <c r="J100" s="71"/>
      <c r="K100" s="373" t="s">
        <v>2</v>
      </c>
      <c r="L100" s="374"/>
      <c r="M100" s="374"/>
    </row>
    <row r="101" spans="1:13" ht="21.75" customHeight="1">
      <c r="A101" s="68"/>
      <c r="B101" s="68"/>
      <c r="C101" s="69"/>
      <c r="D101" s="69"/>
      <c r="E101" s="70"/>
      <c r="F101" s="69"/>
      <c r="G101" s="80" t="s">
        <v>3</v>
      </c>
      <c r="H101" s="80"/>
      <c r="I101" s="80" t="s">
        <v>4</v>
      </c>
      <c r="J101" s="71"/>
      <c r="K101" s="80" t="s">
        <v>3</v>
      </c>
      <c r="L101" s="80"/>
      <c r="M101" s="80" t="s">
        <v>4</v>
      </c>
    </row>
    <row r="102" spans="1:13" ht="21.75" customHeight="1">
      <c r="A102" s="68"/>
      <c r="B102" s="68"/>
      <c r="C102" s="69"/>
      <c r="D102" s="69"/>
      <c r="E102" s="70"/>
      <c r="F102" s="69"/>
      <c r="G102" s="1" t="s">
        <v>157</v>
      </c>
      <c r="H102" s="1"/>
      <c r="I102" s="1" t="s">
        <v>5</v>
      </c>
      <c r="J102" s="81"/>
      <c r="K102" s="1" t="s">
        <v>157</v>
      </c>
      <c r="L102" s="71"/>
      <c r="M102" s="80" t="s">
        <v>5</v>
      </c>
    </row>
    <row r="103" spans="1:13" ht="21.75" customHeight="1">
      <c r="A103" s="70"/>
      <c r="B103" s="70"/>
      <c r="C103" s="70"/>
      <c r="D103" s="70"/>
      <c r="E103" s="70"/>
      <c r="F103" s="69"/>
      <c r="G103" s="82" t="s">
        <v>158</v>
      </c>
      <c r="H103" s="74"/>
      <c r="I103" s="82" t="s">
        <v>132</v>
      </c>
      <c r="J103" s="82"/>
      <c r="K103" s="82" t="s">
        <v>158</v>
      </c>
      <c r="L103" s="74"/>
      <c r="M103" s="82" t="s">
        <v>132</v>
      </c>
    </row>
    <row r="104" spans="1:13" ht="21.75" customHeight="1">
      <c r="A104" s="74"/>
      <c r="B104" s="74"/>
      <c r="C104" s="74"/>
      <c r="D104" s="74"/>
      <c r="E104" s="77" t="s">
        <v>6</v>
      </c>
      <c r="F104" s="74"/>
      <c r="G104" s="83" t="s">
        <v>7</v>
      </c>
      <c r="H104" s="74"/>
      <c r="I104" s="83" t="s">
        <v>7</v>
      </c>
      <c r="J104" s="82"/>
      <c r="K104" s="83" t="s">
        <v>7</v>
      </c>
      <c r="L104" s="74"/>
      <c r="M104" s="83" t="s">
        <v>7</v>
      </c>
    </row>
    <row r="105" spans="1:13" ht="21.75" customHeight="1">
      <c r="A105" s="68" t="s">
        <v>125</v>
      </c>
      <c r="B105" s="74"/>
      <c r="C105" s="74"/>
      <c r="D105" s="74"/>
      <c r="E105" s="70"/>
      <c r="F105" s="74"/>
      <c r="G105" s="120"/>
      <c r="H105" s="74"/>
      <c r="I105" s="82"/>
      <c r="J105" s="82"/>
      <c r="K105" s="120"/>
      <c r="L105" s="74"/>
      <c r="M105" s="82"/>
    </row>
    <row r="106" spans="1:13" ht="6" customHeight="1">
      <c r="A106" s="70"/>
      <c r="B106" s="70"/>
      <c r="C106" s="70"/>
      <c r="D106" s="105"/>
      <c r="E106" s="70"/>
      <c r="F106" s="112"/>
      <c r="G106" s="93"/>
      <c r="H106" s="91"/>
      <c r="I106" s="91"/>
      <c r="J106" s="91"/>
      <c r="K106" s="93"/>
      <c r="L106" s="107"/>
      <c r="M106" s="91"/>
    </row>
    <row r="107" spans="1:13" ht="21.75" customHeight="1">
      <c r="A107" s="68" t="s">
        <v>37</v>
      </c>
      <c r="B107" s="70"/>
      <c r="C107" s="70"/>
      <c r="D107" s="105"/>
      <c r="E107" s="70"/>
      <c r="F107" s="112"/>
      <c r="G107" s="93"/>
      <c r="H107" s="91"/>
      <c r="I107" s="91"/>
      <c r="J107" s="91"/>
      <c r="K107" s="93"/>
      <c r="L107" s="107"/>
      <c r="M107" s="91"/>
    </row>
    <row r="108" spans="1:13" ht="6" customHeight="1">
      <c r="A108" s="70"/>
      <c r="B108" s="70"/>
      <c r="C108" s="70"/>
      <c r="D108" s="105"/>
      <c r="E108" s="70"/>
      <c r="F108" s="112"/>
      <c r="G108" s="93"/>
      <c r="H108" s="91"/>
      <c r="I108" s="91"/>
      <c r="J108" s="91"/>
      <c r="K108" s="93"/>
      <c r="L108" s="107"/>
      <c r="M108" s="91"/>
    </row>
    <row r="109" spans="1:13" ht="21.75" customHeight="1">
      <c r="A109" s="87" t="s">
        <v>38</v>
      </c>
      <c r="B109" s="70"/>
      <c r="C109" s="70"/>
      <c r="D109" s="105"/>
      <c r="E109" s="70"/>
      <c r="F109" s="112"/>
      <c r="G109" s="93"/>
      <c r="H109" s="91"/>
      <c r="I109" s="91"/>
      <c r="J109" s="91"/>
      <c r="K109" s="93"/>
      <c r="L109" s="107"/>
      <c r="M109" s="91"/>
    </row>
    <row r="110" spans="1:13" ht="21.75" customHeight="1">
      <c r="A110" s="70"/>
      <c r="B110" s="87" t="s">
        <v>39</v>
      </c>
      <c r="C110" s="70"/>
      <c r="D110" s="105"/>
      <c r="E110" s="70"/>
      <c r="F110" s="112"/>
      <c r="G110" s="93"/>
      <c r="H110" s="91"/>
      <c r="I110" s="91"/>
      <c r="J110" s="91"/>
      <c r="K110" s="93"/>
      <c r="L110" s="107"/>
      <c r="M110" s="91"/>
    </row>
    <row r="111" spans="1:13" ht="21.75" customHeight="1">
      <c r="A111" s="70"/>
      <c r="B111" s="87"/>
      <c r="C111" s="70" t="s">
        <v>121</v>
      </c>
      <c r="D111" s="105"/>
      <c r="E111" s="70"/>
      <c r="F111" s="112"/>
      <c r="G111" s="84"/>
      <c r="H111" s="70"/>
      <c r="I111" s="70"/>
      <c r="J111" s="70"/>
      <c r="K111" s="84"/>
      <c r="L111" s="70"/>
      <c r="M111" s="70"/>
    </row>
    <row r="112" spans="1:13" ht="21.75" customHeight="1" thickBot="1">
      <c r="A112" s="70"/>
      <c r="B112" s="87"/>
      <c r="C112" s="70" t="s">
        <v>40</v>
      </c>
      <c r="D112" s="105" t="s">
        <v>41</v>
      </c>
      <c r="E112" s="74"/>
      <c r="F112" s="112"/>
      <c r="G112" s="99">
        <v>431250000</v>
      </c>
      <c r="H112" s="91"/>
      <c r="I112" s="100">
        <v>431250000</v>
      </c>
      <c r="J112" s="91"/>
      <c r="K112" s="99">
        <v>431250000</v>
      </c>
      <c r="L112" s="91"/>
      <c r="M112" s="100">
        <v>431250000</v>
      </c>
    </row>
    <row r="113" spans="1:13" ht="6" customHeight="1" thickTop="1">
      <c r="A113" s="70"/>
      <c r="B113" s="70"/>
      <c r="C113" s="70"/>
      <c r="D113" s="105"/>
      <c r="E113" s="70"/>
      <c r="F113" s="112"/>
      <c r="G113" s="121"/>
      <c r="H113" s="94"/>
      <c r="I113" s="94"/>
      <c r="J113" s="94"/>
      <c r="K113" s="121"/>
      <c r="L113" s="94"/>
      <c r="M113" s="94"/>
    </row>
    <row r="114" spans="1:13" ht="21.75" customHeight="1">
      <c r="A114" s="70"/>
      <c r="B114" s="87" t="s">
        <v>42</v>
      </c>
      <c r="C114" s="70"/>
      <c r="D114" s="105"/>
      <c r="E114" s="70"/>
      <c r="F114" s="112"/>
      <c r="G114" s="93"/>
      <c r="H114" s="91"/>
      <c r="I114" s="91"/>
      <c r="J114" s="91"/>
      <c r="K114" s="93"/>
      <c r="L114" s="91"/>
      <c r="M114" s="91"/>
    </row>
    <row r="115" spans="1:13" ht="21.75" customHeight="1">
      <c r="A115" s="70"/>
      <c r="B115" s="87"/>
      <c r="C115" s="70" t="s">
        <v>192</v>
      </c>
      <c r="D115" s="105"/>
      <c r="E115" s="70"/>
      <c r="F115" s="112"/>
      <c r="G115" s="121"/>
      <c r="H115" s="94"/>
      <c r="I115" s="94"/>
      <c r="J115" s="94"/>
      <c r="K115" s="121"/>
      <c r="L115" s="94"/>
      <c r="M115" s="94"/>
    </row>
    <row r="116" spans="1:13" ht="21.75" customHeight="1">
      <c r="A116" s="70"/>
      <c r="B116" s="87"/>
      <c r="C116" s="70"/>
      <c r="D116" s="105" t="s">
        <v>43</v>
      </c>
      <c r="E116" s="70"/>
      <c r="F116" s="112"/>
      <c r="G116" s="122">
        <v>421344396</v>
      </c>
      <c r="H116" s="91"/>
      <c r="I116" s="101">
        <v>421344396</v>
      </c>
      <c r="J116" s="91"/>
      <c r="K116" s="122">
        <v>421344396</v>
      </c>
      <c r="L116" s="101"/>
      <c r="M116" s="101">
        <v>421344396</v>
      </c>
    </row>
    <row r="117" spans="1:13" ht="21.75" customHeight="1">
      <c r="A117" s="70" t="s">
        <v>44</v>
      </c>
      <c r="B117" s="87"/>
      <c r="C117" s="70"/>
      <c r="D117" s="70"/>
      <c r="E117" s="74"/>
      <c r="F117" s="112"/>
      <c r="G117" s="122">
        <v>374860359</v>
      </c>
      <c r="H117" s="91"/>
      <c r="I117" s="101">
        <v>374860359</v>
      </c>
      <c r="J117" s="91"/>
      <c r="K117" s="122">
        <v>374860359</v>
      </c>
      <c r="L117" s="101"/>
      <c r="M117" s="101">
        <v>374860359</v>
      </c>
    </row>
    <row r="118" spans="1:13" s="143" customFormat="1" ht="21.75" customHeight="1">
      <c r="A118" s="350" t="s">
        <v>178</v>
      </c>
      <c r="B118" s="351"/>
      <c r="C118" s="351" t="s">
        <v>179</v>
      </c>
      <c r="D118" s="352"/>
      <c r="E118" s="142"/>
      <c r="F118" s="112"/>
      <c r="G118" s="122">
        <v>-7640729</v>
      </c>
      <c r="H118" s="91"/>
      <c r="I118" s="101">
        <v>-2267825</v>
      </c>
      <c r="J118" s="91"/>
      <c r="K118" s="122">
        <v>-7640729</v>
      </c>
      <c r="L118" s="101"/>
      <c r="M118" s="101">
        <v>-2267825</v>
      </c>
    </row>
    <row r="119" spans="1:13" ht="21.75" customHeight="1">
      <c r="A119" s="70" t="s">
        <v>46</v>
      </c>
      <c r="B119" s="87"/>
      <c r="C119" s="70"/>
      <c r="D119" s="105"/>
      <c r="E119" s="70"/>
      <c r="F119" s="112"/>
      <c r="G119" s="122"/>
      <c r="H119" s="91"/>
      <c r="I119" s="101"/>
      <c r="J119" s="91"/>
      <c r="K119" s="122"/>
      <c r="L119" s="101"/>
      <c r="M119" s="101"/>
    </row>
    <row r="120" spans="1:13" ht="21.75" customHeight="1">
      <c r="A120" s="87"/>
      <c r="B120" s="70" t="s">
        <v>47</v>
      </c>
      <c r="C120" s="87"/>
      <c r="D120" s="105"/>
      <c r="E120" s="74"/>
      <c r="F120" s="112"/>
      <c r="G120" s="122">
        <v>34368938</v>
      </c>
      <c r="H120" s="94"/>
      <c r="I120" s="101">
        <v>34368938</v>
      </c>
      <c r="J120" s="94"/>
      <c r="K120" s="122">
        <v>34368938</v>
      </c>
      <c r="L120" s="101"/>
      <c r="M120" s="101">
        <v>34368938</v>
      </c>
    </row>
    <row r="121" spans="1:13" s="143" customFormat="1" ht="21.75" customHeight="1">
      <c r="A121" s="87"/>
      <c r="B121" s="351" t="s">
        <v>180</v>
      </c>
      <c r="C121" s="87"/>
      <c r="D121" s="105"/>
      <c r="E121" s="142"/>
      <c r="F121" s="112"/>
      <c r="G121" s="122">
        <v>7640729</v>
      </c>
      <c r="H121" s="94"/>
      <c r="I121" s="101">
        <v>2267825</v>
      </c>
      <c r="J121" s="94"/>
      <c r="K121" s="122">
        <v>7640729</v>
      </c>
      <c r="L121" s="101"/>
      <c r="M121" s="101">
        <v>2267825</v>
      </c>
    </row>
    <row r="122" spans="1:13" ht="21.75" customHeight="1">
      <c r="A122" s="87"/>
      <c r="B122" s="70" t="s">
        <v>48</v>
      </c>
      <c r="C122" s="70"/>
      <c r="D122" s="105"/>
      <c r="E122" s="70"/>
      <c r="F122" s="112"/>
      <c r="G122" s="122">
        <v>577624453</v>
      </c>
      <c r="H122" s="94"/>
      <c r="I122" s="101">
        <v>536324402</v>
      </c>
      <c r="J122" s="94"/>
      <c r="K122" s="122">
        <v>326571897</v>
      </c>
      <c r="L122" s="91"/>
      <c r="M122" s="91">
        <v>267052705</v>
      </c>
    </row>
    <row r="123" spans="1:13" ht="21.75" customHeight="1">
      <c r="A123" s="87" t="s">
        <v>45</v>
      </c>
      <c r="B123" s="70"/>
      <c r="C123" s="70"/>
      <c r="D123" s="105"/>
      <c r="E123" s="366">
        <v>16</v>
      </c>
      <c r="F123" s="112"/>
      <c r="G123" s="388" t="s">
        <v>118</v>
      </c>
      <c r="H123" s="94"/>
      <c r="I123" s="101">
        <v>9001750</v>
      </c>
      <c r="J123" s="94"/>
      <c r="K123" s="122" t="s">
        <v>118</v>
      </c>
      <c r="L123" s="91"/>
      <c r="M123" s="91">
        <v>9001750</v>
      </c>
    </row>
    <row r="124" spans="1:13" ht="21.75" customHeight="1">
      <c r="A124" s="70" t="s">
        <v>49</v>
      </c>
      <c r="B124" s="70"/>
      <c r="C124" s="70"/>
      <c r="D124" s="105"/>
      <c r="E124" s="70"/>
      <c r="F124" s="112"/>
      <c r="G124" s="123">
        <v>45987064</v>
      </c>
      <c r="H124" s="94"/>
      <c r="I124" s="103">
        <v>45617519</v>
      </c>
      <c r="J124" s="94"/>
      <c r="K124" s="97">
        <v>1350000</v>
      </c>
      <c r="L124" s="101"/>
      <c r="M124" s="98">
        <v>1159542</v>
      </c>
    </row>
    <row r="125" spans="1:13" ht="6" customHeight="1">
      <c r="A125" s="87"/>
      <c r="B125" s="70"/>
      <c r="C125" s="70"/>
      <c r="D125" s="105"/>
      <c r="E125" s="70"/>
      <c r="F125" s="112"/>
      <c r="G125" s="122"/>
      <c r="H125" s="94"/>
      <c r="I125" s="101"/>
      <c r="J125" s="94"/>
      <c r="K125" s="122"/>
      <c r="L125" s="101"/>
      <c r="M125" s="101"/>
    </row>
    <row r="126" spans="1:13" ht="21.75" customHeight="1">
      <c r="A126" s="68" t="s">
        <v>50</v>
      </c>
      <c r="B126" s="70"/>
      <c r="C126" s="70"/>
      <c r="D126" s="105"/>
      <c r="E126" s="70"/>
      <c r="F126" s="112"/>
      <c r="G126" s="93">
        <f>SUM(G116:G124)</f>
        <v>1454185210</v>
      </c>
      <c r="H126" s="91"/>
      <c r="I126" s="91">
        <f>SUM(I116:I124)</f>
        <v>1421517364</v>
      </c>
      <c r="J126" s="91"/>
      <c r="K126" s="93">
        <f>SUM(K116:K124)</f>
        <v>1158495590</v>
      </c>
      <c r="L126" s="91"/>
      <c r="M126" s="91">
        <f>SUM(M116:M124)</f>
        <v>1107787690</v>
      </c>
    </row>
    <row r="127" spans="1:13" ht="21.75" customHeight="1">
      <c r="A127" s="70" t="s">
        <v>51</v>
      </c>
      <c r="B127" s="87"/>
      <c r="C127" s="70"/>
      <c r="D127" s="105"/>
      <c r="E127" s="70"/>
      <c r="F127" s="112"/>
      <c r="G127" s="124">
        <v>21885989</v>
      </c>
      <c r="H127" s="91"/>
      <c r="I127" s="98">
        <v>23097380</v>
      </c>
      <c r="J127" s="91"/>
      <c r="K127" s="97" t="s">
        <v>118</v>
      </c>
      <c r="L127" s="91"/>
      <c r="M127" s="98">
        <v>0</v>
      </c>
    </row>
    <row r="128" spans="1:13" ht="6" customHeight="1">
      <c r="A128" s="87"/>
      <c r="B128" s="70"/>
      <c r="C128" s="70"/>
      <c r="D128" s="105"/>
      <c r="E128" s="70"/>
      <c r="F128" s="112"/>
      <c r="G128" s="93"/>
      <c r="H128" s="91"/>
      <c r="I128" s="91"/>
      <c r="J128" s="91"/>
      <c r="K128" s="93"/>
      <c r="L128" s="91"/>
      <c r="M128" s="91"/>
    </row>
    <row r="129" spans="1:13" ht="21.75" customHeight="1">
      <c r="A129" s="68" t="s">
        <v>52</v>
      </c>
      <c r="B129" s="87"/>
      <c r="C129" s="70"/>
      <c r="D129" s="105"/>
      <c r="E129" s="70"/>
      <c r="F129" s="112"/>
      <c r="G129" s="97">
        <f>SUM(G126:G127)</f>
        <v>1476071199</v>
      </c>
      <c r="H129" s="91"/>
      <c r="I129" s="98">
        <f>SUM(I126:I127)</f>
        <v>1444614744</v>
      </c>
      <c r="J129" s="91"/>
      <c r="K129" s="97">
        <f>SUM(K126:K127)</f>
        <v>1158495590</v>
      </c>
      <c r="L129" s="91"/>
      <c r="M129" s="98">
        <f>SUM(M126:M127)</f>
        <v>1107787690</v>
      </c>
    </row>
    <row r="130" spans="1:13" ht="6" customHeight="1">
      <c r="A130" s="87"/>
      <c r="B130" s="70"/>
      <c r="C130" s="70"/>
      <c r="D130" s="105"/>
      <c r="E130" s="70"/>
      <c r="F130" s="112"/>
      <c r="G130" s="93"/>
      <c r="H130" s="91"/>
      <c r="I130" s="91"/>
      <c r="J130" s="91"/>
      <c r="K130" s="93"/>
      <c r="L130" s="91"/>
      <c r="M130" s="91"/>
    </row>
    <row r="131" spans="1:13" ht="21.75" customHeight="1" thickBot="1">
      <c r="A131" s="68" t="s">
        <v>53</v>
      </c>
      <c r="B131" s="70"/>
      <c r="C131" s="70"/>
      <c r="D131" s="105"/>
      <c r="E131" s="70"/>
      <c r="F131" s="112"/>
      <c r="G131" s="99">
        <f>SUM(G84,G129)</f>
        <v>1813104782</v>
      </c>
      <c r="H131" s="91"/>
      <c r="I131" s="100">
        <f>SUM(I84,I129)</f>
        <v>1754542384</v>
      </c>
      <c r="J131" s="91"/>
      <c r="K131" s="99">
        <f>SUM(K84,K129)</f>
        <v>1435195167</v>
      </c>
      <c r="L131" s="91"/>
      <c r="M131" s="100">
        <f>SUM(M84,M129)</f>
        <v>1376458781</v>
      </c>
    </row>
    <row r="132" spans="1:13" ht="21.75" customHeight="1" thickTop="1">
      <c r="A132" s="70"/>
      <c r="B132" s="87"/>
      <c r="C132" s="70"/>
      <c r="D132" s="105"/>
      <c r="E132" s="70"/>
      <c r="F132" s="112"/>
      <c r="G132" s="94"/>
      <c r="H132" s="94"/>
      <c r="I132" s="94"/>
      <c r="J132" s="94"/>
      <c r="K132" s="94"/>
      <c r="L132" s="94"/>
      <c r="M132" s="91"/>
    </row>
    <row r="133" spans="1:13" ht="21.75" customHeight="1">
      <c r="A133" s="70"/>
      <c r="B133" s="87"/>
      <c r="C133" s="70"/>
      <c r="D133" s="105"/>
      <c r="E133" s="70"/>
      <c r="F133" s="112"/>
      <c r="G133" s="94"/>
      <c r="H133" s="94"/>
      <c r="I133" s="94"/>
      <c r="J133" s="94"/>
      <c r="K133" s="94"/>
      <c r="L133" s="94"/>
      <c r="M133" s="91"/>
    </row>
    <row r="134" spans="1:13" s="367" customFormat="1" ht="21.75" customHeight="1">
      <c r="A134" s="70"/>
      <c r="B134" s="87"/>
      <c r="C134" s="70"/>
      <c r="D134" s="105"/>
      <c r="E134" s="70"/>
      <c r="F134" s="112"/>
      <c r="G134" s="94"/>
      <c r="H134" s="94"/>
      <c r="I134" s="94"/>
      <c r="J134" s="94"/>
      <c r="K134" s="94"/>
      <c r="L134" s="94"/>
      <c r="M134" s="91"/>
    </row>
    <row r="135" spans="1:13" s="370" customFormat="1" ht="21.75" customHeight="1">
      <c r="A135" s="70"/>
      <c r="B135" s="87"/>
      <c r="C135" s="70"/>
      <c r="D135" s="105"/>
      <c r="E135" s="70"/>
      <c r="F135" s="112"/>
      <c r="G135" s="94"/>
      <c r="H135" s="94"/>
      <c r="I135" s="94"/>
      <c r="J135" s="94"/>
      <c r="K135" s="94"/>
      <c r="L135" s="94"/>
      <c r="M135" s="91"/>
    </row>
    <row r="136" spans="1:13" s="367" customFormat="1" ht="21.75" customHeight="1">
      <c r="A136" s="70"/>
      <c r="B136" s="87"/>
      <c r="C136" s="70"/>
      <c r="D136" s="105"/>
      <c r="E136" s="70"/>
      <c r="F136" s="112"/>
      <c r="G136" s="94"/>
      <c r="H136" s="94"/>
      <c r="I136" s="94"/>
      <c r="J136" s="94"/>
      <c r="K136" s="94"/>
      <c r="L136" s="94"/>
      <c r="M136" s="91"/>
    </row>
    <row r="137" spans="1:13" s="370" customFormat="1" ht="21.75" customHeight="1">
      <c r="A137" s="70"/>
      <c r="B137" s="87"/>
      <c r="C137" s="70"/>
      <c r="D137" s="105"/>
      <c r="E137" s="70"/>
      <c r="F137" s="112"/>
      <c r="G137" s="94"/>
      <c r="H137" s="94"/>
      <c r="I137" s="94"/>
      <c r="J137" s="94"/>
      <c r="K137" s="94"/>
      <c r="L137" s="94"/>
      <c r="M137" s="91"/>
    </row>
    <row r="138" spans="1:13" s="370" customFormat="1" ht="21.75" customHeight="1">
      <c r="A138" s="70"/>
      <c r="B138" s="87"/>
      <c r="C138" s="70"/>
      <c r="D138" s="105"/>
      <c r="E138" s="70"/>
      <c r="F138" s="112"/>
      <c r="G138" s="94"/>
      <c r="H138" s="94"/>
      <c r="I138" s="94"/>
      <c r="J138" s="94"/>
      <c r="K138" s="94"/>
      <c r="L138" s="94"/>
      <c r="M138" s="91"/>
    </row>
    <row r="139" spans="1:13" ht="19.5" customHeight="1">
      <c r="A139" s="70"/>
      <c r="B139" s="87"/>
      <c r="C139" s="70"/>
      <c r="D139" s="105"/>
      <c r="E139" s="70"/>
      <c r="F139" s="112"/>
      <c r="G139" s="94"/>
      <c r="H139" s="94"/>
      <c r="I139" s="94"/>
      <c r="J139" s="94"/>
      <c r="K139" s="94"/>
      <c r="L139" s="94"/>
      <c r="M139" s="91"/>
    </row>
    <row r="140" spans="1:13" ht="21.95" customHeight="1">
      <c r="A140" s="102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40" s="125"/>
      <c r="C140" s="125"/>
      <c r="D140" s="126"/>
      <c r="E140" s="102"/>
      <c r="F140" s="117"/>
      <c r="G140" s="127"/>
      <c r="H140" s="127"/>
      <c r="I140" s="127"/>
      <c r="J140" s="127"/>
      <c r="K140" s="127"/>
      <c r="L140" s="126"/>
      <c r="M140" s="127"/>
    </row>
  </sheetData>
  <mergeCells count="7">
    <mergeCell ref="G100:I100"/>
    <mergeCell ref="K100:M100"/>
    <mergeCell ref="G5:I5"/>
    <mergeCell ref="K5:M5"/>
    <mergeCell ref="A48:M48"/>
    <mergeCell ref="G55:I55"/>
    <mergeCell ref="K55:M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EBB2-46B0-479E-91E9-234F62F72EF4}">
  <dimension ref="A1:M54"/>
  <sheetViews>
    <sheetView topLeftCell="A39" zoomScaleNormal="100" zoomScaleSheetLayoutView="115" workbookViewId="0">
      <selection activeCell="D58" sqref="D58"/>
    </sheetView>
  </sheetViews>
  <sheetFormatPr defaultColWidth="14.42578125" defaultRowHeight="15" customHeight="1"/>
  <cols>
    <col min="1" max="3" width="1.7109375" style="135" customWidth="1"/>
    <col min="4" max="4" width="32" style="135" customWidth="1"/>
    <col min="5" max="5" width="7.5703125" style="135" customWidth="1"/>
    <col min="6" max="6" width="0.7109375" style="135" customWidth="1"/>
    <col min="7" max="7" width="11.7109375" style="135" customWidth="1"/>
    <col min="8" max="8" width="0.7109375" style="135" customWidth="1"/>
    <col min="9" max="9" width="11.7109375" style="322" customWidth="1"/>
    <col min="10" max="10" width="0.7109375" style="135" customWidth="1"/>
    <col min="11" max="11" width="11.7109375" style="135" customWidth="1"/>
    <col min="12" max="12" width="0.7109375" style="135" customWidth="1"/>
    <col min="13" max="13" width="11.7109375" style="322" customWidth="1"/>
    <col min="14" max="16384" width="14.42578125" style="135"/>
  </cols>
  <sheetData>
    <row r="1" spans="1:13" ht="19.5" customHeight="1">
      <c r="A1" s="129" t="s">
        <v>0</v>
      </c>
      <c r="B1" s="129"/>
      <c r="C1" s="136"/>
      <c r="D1" s="136"/>
      <c r="E1" s="136"/>
      <c r="F1" s="136"/>
      <c r="G1" s="136"/>
      <c r="H1" s="136"/>
      <c r="I1" s="309"/>
      <c r="J1" s="136"/>
      <c r="K1" s="144"/>
      <c r="L1" s="144"/>
      <c r="M1" s="323"/>
    </row>
    <row r="2" spans="1:13" ht="19.5" customHeight="1">
      <c r="A2" s="129" t="s">
        <v>54</v>
      </c>
      <c r="B2" s="129"/>
      <c r="C2" s="136"/>
      <c r="D2" s="136"/>
      <c r="E2" s="136"/>
      <c r="F2" s="136"/>
      <c r="G2" s="136"/>
      <c r="H2" s="136"/>
      <c r="I2" s="309"/>
      <c r="J2" s="136"/>
      <c r="K2" s="144"/>
      <c r="L2" s="144"/>
      <c r="M2" s="323"/>
    </row>
    <row r="3" spans="1:13" ht="19.5" customHeight="1">
      <c r="A3" s="2" t="s">
        <v>188</v>
      </c>
      <c r="B3" s="145"/>
      <c r="C3" s="146"/>
      <c r="D3" s="146"/>
      <c r="E3" s="146"/>
      <c r="F3" s="146"/>
      <c r="G3" s="146"/>
      <c r="H3" s="146"/>
      <c r="I3" s="310"/>
      <c r="J3" s="146"/>
      <c r="K3" s="147"/>
      <c r="L3" s="147"/>
      <c r="M3" s="324"/>
    </row>
    <row r="4" spans="1:13" ht="18.600000000000001" customHeight="1">
      <c r="A4" s="129"/>
      <c r="B4" s="129"/>
      <c r="C4" s="136"/>
      <c r="D4" s="136"/>
      <c r="E4" s="136"/>
      <c r="F4" s="136"/>
      <c r="G4" s="136"/>
      <c r="H4" s="136"/>
      <c r="I4" s="309"/>
      <c r="J4" s="136"/>
      <c r="K4" s="144"/>
      <c r="L4" s="144"/>
      <c r="M4" s="323"/>
    </row>
    <row r="5" spans="1:13" ht="18.600000000000001" customHeight="1">
      <c r="A5" s="136"/>
      <c r="B5" s="136"/>
      <c r="C5" s="136"/>
      <c r="D5" s="136"/>
      <c r="E5" s="148"/>
      <c r="F5" s="148"/>
      <c r="G5" s="377" t="s">
        <v>1</v>
      </c>
      <c r="H5" s="378"/>
      <c r="I5" s="378"/>
      <c r="J5" s="136"/>
      <c r="K5" s="379" t="s">
        <v>2</v>
      </c>
      <c r="L5" s="378"/>
      <c r="M5" s="378"/>
    </row>
    <row r="6" spans="1:13" ht="18.600000000000001" customHeight="1">
      <c r="A6" s="131"/>
      <c r="B6" s="131"/>
      <c r="C6" s="131"/>
      <c r="D6" s="131"/>
      <c r="E6" s="136"/>
      <c r="F6" s="149"/>
      <c r="G6" s="150" t="s">
        <v>158</v>
      </c>
      <c r="H6" s="136"/>
      <c r="I6" s="311" t="s">
        <v>132</v>
      </c>
      <c r="J6" s="150"/>
      <c r="K6" s="150" t="s">
        <v>158</v>
      </c>
      <c r="L6" s="136"/>
      <c r="M6" s="311" t="s">
        <v>132</v>
      </c>
    </row>
    <row r="7" spans="1:13" ht="18.600000000000001" customHeight="1">
      <c r="A7" s="131"/>
      <c r="B7" s="131"/>
      <c r="C7" s="131"/>
      <c r="D7" s="131"/>
      <c r="E7" s="151" t="s">
        <v>6</v>
      </c>
      <c r="F7" s="149"/>
      <c r="G7" s="152" t="s">
        <v>7</v>
      </c>
      <c r="H7" s="149"/>
      <c r="I7" s="312" t="s">
        <v>7</v>
      </c>
      <c r="J7" s="136"/>
      <c r="K7" s="152" t="s">
        <v>7</v>
      </c>
      <c r="L7" s="149"/>
      <c r="M7" s="312" t="s">
        <v>7</v>
      </c>
    </row>
    <row r="8" spans="1:13" ht="6" customHeight="1">
      <c r="A8" s="131"/>
      <c r="B8" s="131"/>
      <c r="C8" s="131"/>
      <c r="D8" s="131"/>
      <c r="E8" s="148"/>
      <c r="F8" s="149"/>
      <c r="G8" s="153"/>
      <c r="H8" s="149"/>
      <c r="I8" s="313"/>
      <c r="J8" s="136"/>
      <c r="K8" s="153"/>
      <c r="L8" s="154"/>
      <c r="M8" s="313"/>
    </row>
    <row r="9" spans="1:13" ht="18.600000000000001" customHeight="1">
      <c r="A9" s="128" t="s">
        <v>55</v>
      </c>
      <c r="B9" s="131"/>
      <c r="C9" s="131"/>
      <c r="D9" s="131"/>
      <c r="E9" s="136"/>
      <c r="F9" s="133"/>
      <c r="G9" s="134">
        <v>468432824</v>
      </c>
      <c r="H9" s="133"/>
      <c r="I9" s="314">
        <v>432648333</v>
      </c>
      <c r="J9" s="133"/>
      <c r="K9" s="134">
        <v>322089520</v>
      </c>
      <c r="L9" s="133"/>
      <c r="M9" s="314">
        <v>298683396</v>
      </c>
    </row>
    <row r="10" spans="1:13" ht="18.600000000000001" customHeight="1">
      <c r="A10" s="128" t="s">
        <v>129</v>
      </c>
      <c r="B10" s="131"/>
      <c r="C10" s="131"/>
      <c r="D10" s="131"/>
      <c r="E10" s="136"/>
      <c r="F10" s="133"/>
      <c r="G10" s="155">
        <v>-367861155</v>
      </c>
      <c r="H10" s="133"/>
      <c r="I10" s="315">
        <v>-326035636</v>
      </c>
      <c r="J10" s="133"/>
      <c r="K10" s="155">
        <v>-262368334</v>
      </c>
      <c r="L10" s="133"/>
      <c r="M10" s="315">
        <v>-236655314</v>
      </c>
    </row>
    <row r="11" spans="1:13" ht="6" customHeight="1">
      <c r="A11" s="128"/>
      <c r="B11" s="131"/>
      <c r="C11" s="131"/>
      <c r="D11" s="131"/>
      <c r="E11" s="131"/>
      <c r="F11" s="133"/>
      <c r="G11" s="134"/>
      <c r="H11" s="133"/>
      <c r="I11" s="314"/>
      <c r="J11" s="133"/>
      <c r="K11" s="134"/>
      <c r="L11" s="133"/>
      <c r="M11" s="314"/>
    </row>
    <row r="12" spans="1:13" ht="18.600000000000001" customHeight="1">
      <c r="A12" s="129" t="s">
        <v>56</v>
      </c>
      <c r="B12" s="130"/>
      <c r="C12" s="130"/>
      <c r="D12" s="130"/>
      <c r="E12" s="132"/>
      <c r="F12" s="133"/>
      <c r="G12" s="134">
        <f>G9+G10</f>
        <v>100571669</v>
      </c>
      <c r="H12" s="133"/>
      <c r="I12" s="314">
        <f>I9+I10</f>
        <v>106612697</v>
      </c>
      <c r="J12" s="133"/>
      <c r="K12" s="134">
        <f>K9+K10</f>
        <v>59721186</v>
      </c>
      <c r="L12" s="133"/>
      <c r="M12" s="314">
        <f>M9+M10</f>
        <v>62028082</v>
      </c>
    </row>
    <row r="13" spans="1:13" ht="18.600000000000001" customHeight="1">
      <c r="A13" s="128" t="s">
        <v>128</v>
      </c>
      <c r="B13" s="131"/>
      <c r="C13" s="130"/>
      <c r="D13" s="130"/>
      <c r="E13" s="132"/>
      <c r="F13" s="133"/>
      <c r="G13" s="134">
        <v>8672316</v>
      </c>
      <c r="H13" s="133"/>
      <c r="I13" s="314">
        <v>3002512</v>
      </c>
      <c r="J13" s="133"/>
      <c r="K13" s="134">
        <v>7616545</v>
      </c>
      <c r="L13" s="133"/>
      <c r="M13" s="314">
        <v>2696672</v>
      </c>
    </row>
    <row r="14" spans="1:13" ht="18.600000000000001" customHeight="1">
      <c r="A14" s="128" t="s">
        <v>57</v>
      </c>
      <c r="B14" s="131"/>
      <c r="C14" s="131"/>
      <c r="D14" s="131"/>
      <c r="E14" s="136">
        <v>12</v>
      </c>
      <c r="F14" s="133"/>
      <c r="G14" s="134">
        <v>3473896</v>
      </c>
      <c r="H14" s="133"/>
      <c r="I14" s="314">
        <v>26775</v>
      </c>
      <c r="J14" s="133"/>
      <c r="K14" s="134">
        <v>40282452</v>
      </c>
      <c r="L14" s="133"/>
      <c r="M14" s="314">
        <v>46550229</v>
      </c>
    </row>
    <row r="15" spans="1:13" ht="18.600000000000001" customHeight="1">
      <c r="A15" s="128" t="s">
        <v>58</v>
      </c>
      <c r="B15" s="131"/>
      <c r="C15" s="131"/>
      <c r="D15" s="131"/>
      <c r="E15" s="136"/>
      <c r="F15" s="133"/>
      <c r="G15" s="134">
        <v>-28869053</v>
      </c>
      <c r="H15" s="133"/>
      <c r="I15" s="314">
        <v>-28699934</v>
      </c>
      <c r="J15" s="133"/>
      <c r="K15" s="134">
        <v>-19085702</v>
      </c>
      <c r="L15" s="133"/>
      <c r="M15" s="314">
        <v>-18681494</v>
      </c>
    </row>
    <row r="16" spans="1:13" ht="18.600000000000001" customHeight="1">
      <c r="A16" s="128" t="s">
        <v>59</v>
      </c>
      <c r="B16" s="131"/>
      <c r="C16" s="131"/>
      <c r="D16" s="131"/>
      <c r="E16" s="131"/>
      <c r="F16" s="133"/>
      <c r="G16" s="134">
        <v>-30756011</v>
      </c>
      <c r="H16" s="133"/>
      <c r="I16" s="314">
        <v>-31053812</v>
      </c>
      <c r="J16" s="133"/>
      <c r="K16" s="134">
        <v>-23654020</v>
      </c>
      <c r="L16" s="133"/>
      <c r="M16" s="314">
        <v>-22528622</v>
      </c>
    </row>
    <row r="17" spans="1:13" ht="18.600000000000001" customHeight="1">
      <c r="A17" s="128" t="s">
        <v>60</v>
      </c>
      <c r="B17" s="131"/>
      <c r="C17" s="131"/>
      <c r="D17" s="131"/>
      <c r="E17" s="136"/>
      <c r="F17" s="133"/>
      <c r="G17" s="139">
        <v>-1847785</v>
      </c>
      <c r="H17" s="133"/>
      <c r="I17" s="316">
        <v>-2075544</v>
      </c>
      <c r="J17" s="133"/>
      <c r="K17" s="139">
        <v>-1848047</v>
      </c>
      <c r="L17" s="133"/>
      <c r="M17" s="316">
        <v>-2074948</v>
      </c>
    </row>
    <row r="18" spans="1:13" ht="6" customHeight="1">
      <c r="A18" s="131"/>
      <c r="B18" s="129"/>
      <c r="C18" s="130"/>
      <c r="D18" s="131"/>
      <c r="E18" s="136"/>
      <c r="F18" s="133"/>
      <c r="G18" s="134"/>
      <c r="H18" s="133"/>
      <c r="I18" s="314"/>
      <c r="J18" s="133"/>
      <c r="K18" s="134"/>
      <c r="L18" s="133"/>
      <c r="M18" s="314"/>
    </row>
    <row r="19" spans="1:13" ht="18.600000000000001" customHeight="1">
      <c r="A19" s="129" t="s">
        <v>61</v>
      </c>
      <c r="B19" s="129"/>
      <c r="C19" s="130"/>
      <c r="D19" s="131"/>
      <c r="E19" s="136"/>
      <c r="F19" s="133"/>
      <c r="G19" s="134">
        <f>SUM(G12:G17)</f>
        <v>51245032</v>
      </c>
      <c r="H19" s="133"/>
      <c r="I19" s="314">
        <f>SUM(I12:I17)</f>
        <v>47812694</v>
      </c>
      <c r="J19" s="133"/>
      <c r="K19" s="134">
        <f>SUM(K12:K17)</f>
        <v>63032414</v>
      </c>
      <c r="L19" s="133"/>
      <c r="M19" s="314">
        <f>SUM(M12:M17)</f>
        <v>67989919</v>
      </c>
    </row>
    <row r="20" spans="1:13" ht="18.600000000000001" customHeight="1">
      <c r="A20" s="128" t="s">
        <v>62</v>
      </c>
      <c r="B20" s="131"/>
      <c r="C20" s="131"/>
      <c r="D20" s="131"/>
      <c r="E20" s="132"/>
      <c r="F20" s="133"/>
      <c r="G20" s="155">
        <v>-10233558</v>
      </c>
      <c r="H20" s="133"/>
      <c r="I20" s="315">
        <v>-9560561</v>
      </c>
      <c r="J20" s="133"/>
      <c r="K20" s="155">
        <v>-5096068</v>
      </c>
      <c r="L20" s="133"/>
      <c r="M20" s="315">
        <v>-4266902</v>
      </c>
    </row>
    <row r="21" spans="1:13" ht="6" customHeight="1">
      <c r="A21" s="128"/>
      <c r="B21" s="129"/>
      <c r="C21" s="130"/>
      <c r="D21" s="131"/>
      <c r="E21" s="132"/>
      <c r="F21" s="133"/>
      <c r="G21" s="134"/>
      <c r="H21" s="133"/>
      <c r="I21" s="314"/>
      <c r="J21" s="133"/>
      <c r="K21" s="134"/>
      <c r="L21" s="133"/>
      <c r="M21" s="314"/>
    </row>
    <row r="22" spans="1:13" ht="18.600000000000001" customHeight="1">
      <c r="A22" s="129" t="s">
        <v>189</v>
      </c>
      <c r="B22" s="128"/>
      <c r="C22" s="130"/>
      <c r="D22" s="131"/>
      <c r="E22" s="136"/>
      <c r="F22" s="133"/>
      <c r="G22" s="155">
        <f>SUM(G19:G20)</f>
        <v>41011474</v>
      </c>
      <c r="H22" s="133"/>
      <c r="I22" s="315">
        <f>SUM(I19:I20)</f>
        <v>38252133</v>
      </c>
      <c r="J22" s="133"/>
      <c r="K22" s="155">
        <f>SUM(K19:K20)</f>
        <v>57936346</v>
      </c>
      <c r="L22" s="133"/>
      <c r="M22" s="315">
        <f>SUM(M19:M20)</f>
        <v>63723017</v>
      </c>
    </row>
    <row r="23" spans="1:13" ht="7.5" customHeight="1">
      <c r="A23" s="128"/>
      <c r="B23" s="129"/>
      <c r="C23" s="130"/>
      <c r="D23" s="131"/>
      <c r="E23" s="132"/>
      <c r="F23" s="133"/>
      <c r="G23" s="134"/>
      <c r="H23" s="133"/>
      <c r="I23" s="314"/>
      <c r="J23" s="133"/>
      <c r="K23" s="134"/>
      <c r="L23" s="133"/>
      <c r="M23" s="314"/>
    </row>
    <row r="24" spans="1:13" ht="18.600000000000001" customHeight="1">
      <c r="A24" s="129" t="s">
        <v>198</v>
      </c>
      <c r="B24" s="131"/>
      <c r="C24" s="131"/>
      <c r="D24" s="131"/>
      <c r="E24" s="136"/>
      <c r="F24" s="133"/>
      <c r="G24" s="134"/>
      <c r="H24" s="133"/>
      <c r="I24" s="314"/>
      <c r="J24" s="133"/>
      <c r="K24" s="134"/>
      <c r="L24" s="133"/>
      <c r="M24" s="314"/>
    </row>
    <row r="25" spans="1:13" ht="6" customHeight="1">
      <c r="A25" s="128"/>
      <c r="B25" s="129"/>
      <c r="C25" s="130"/>
      <c r="D25" s="131"/>
      <c r="E25" s="132"/>
      <c r="F25" s="133"/>
      <c r="G25" s="134"/>
      <c r="H25" s="133"/>
      <c r="I25" s="314"/>
      <c r="J25" s="133"/>
      <c r="K25" s="134"/>
      <c r="L25" s="133"/>
      <c r="M25" s="314"/>
    </row>
    <row r="26" spans="1:13" ht="18.600000000000001" customHeight="1">
      <c r="A26" s="137" t="s">
        <v>139</v>
      </c>
      <c r="B26" s="138"/>
      <c r="C26" s="131"/>
      <c r="D26" s="131"/>
      <c r="E26" s="136"/>
      <c r="F26" s="133"/>
      <c r="G26" s="134"/>
      <c r="H26" s="133"/>
      <c r="I26" s="314"/>
      <c r="J26" s="133"/>
      <c r="K26" s="134"/>
      <c r="L26" s="133"/>
      <c r="M26" s="314"/>
    </row>
    <row r="27" spans="1:13" ht="18.600000000000001" customHeight="1">
      <c r="A27" s="137"/>
      <c r="B27" s="138" t="s">
        <v>140</v>
      </c>
      <c r="C27" s="131"/>
      <c r="D27" s="131"/>
      <c r="E27" s="136"/>
      <c r="F27" s="133"/>
      <c r="G27" s="134"/>
      <c r="H27" s="133"/>
      <c r="I27" s="314"/>
      <c r="J27" s="133"/>
      <c r="K27" s="134"/>
      <c r="L27" s="133"/>
      <c r="M27" s="314"/>
    </row>
    <row r="28" spans="1:13" ht="7.5" customHeight="1">
      <c r="A28" s="128"/>
      <c r="B28" s="129"/>
      <c r="C28" s="130"/>
      <c r="D28" s="131"/>
      <c r="E28" s="132"/>
      <c r="F28" s="133"/>
      <c r="G28" s="134"/>
      <c r="H28" s="133"/>
      <c r="I28" s="314"/>
      <c r="J28" s="133"/>
      <c r="K28" s="134"/>
      <c r="L28" s="133"/>
      <c r="M28" s="314"/>
    </row>
    <row r="29" spans="1:13" ht="18.600000000000001" customHeight="1">
      <c r="A29" s="128"/>
      <c r="B29" s="131" t="s">
        <v>141</v>
      </c>
      <c r="C29" s="131"/>
      <c r="D29" s="131"/>
      <c r="E29" s="136"/>
      <c r="F29" s="133"/>
      <c r="G29" s="134"/>
      <c r="H29" s="133"/>
      <c r="I29" s="314"/>
      <c r="J29" s="133"/>
      <c r="K29" s="134"/>
      <c r="L29" s="133"/>
      <c r="M29" s="314"/>
    </row>
    <row r="30" spans="1:13" ht="18.600000000000001" customHeight="1">
      <c r="A30" s="128"/>
      <c r="B30" s="131"/>
      <c r="C30" s="131" t="s">
        <v>142</v>
      </c>
      <c r="D30" s="131"/>
      <c r="E30" s="136"/>
      <c r="F30" s="133"/>
      <c r="G30" s="134"/>
      <c r="H30" s="133"/>
      <c r="I30" s="314"/>
      <c r="J30" s="133"/>
      <c r="K30" s="134"/>
      <c r="L30" s="133"/>
      <c r="M30" s="314"/>
    </row>
    <row r="31" spans="1:13" ht="18.600000000000001" customHeight="1">
      <c r="A31" s="128"/>
      <c r="B31" s="131"/>
      <c r="C31" s="131" t="s">
        <v>143</v>
      </c>
      <c r="D31" s="131"/>
      <c r="E31" s="136"/>
      <c r="F31" s="133"/>
      <c r="G31" s="139">
        <v>381578</v>
      </c>
      <c r="H31" s="133"/>
      <c r="I31" s="316">
        <v>661372</v>
      </c>
      <c r="J31" s="133"/>
      <c r="K31" s="139">
        <v>190458</v>
      </c>
      <c r="L31" s="133"/>
      <c r="M31" s="316">
        <v>396469</v>
      </c>
    </row>
    <row r="32" spans="1:13" ht="6" customHeight="1">
      <c r="A32" s="129"/>
      <c r="B32" s="128"/>
      <c r="C32" s="131"/>
      <c r="D32" s="131"/>
      <c r="E32" s="136"/>
      <c r="F32" s="133"/>
      <c r="G32" s="140"/>
      <c r="H32" s="133"/>
      <c r="I32" s="317"/>
      <c r="J32" s="133"/>
      <c r="K32" s="134"/>
      <c r="L32" s="133"/>
      <c r="M32" s="314"/>
    </row>
    <row r="33" spans="1:13" ht="18.600000000000001" customHeight="1">
      <c r="A33" s="129" t="s">
        <v>209</v>
      </c>
      <c r="B33" s="129"/>
      <c r="C33" s="131"/>
      <c r="D33" s="131"/>
      <c r="E33" s="136"/>
      <c r="F33" s="133"/>
      <c r="G33" s="139">
        <f>SUM(G31)</f>
        <v>381578</v>
      </c>
      <c r="H33" s="133"/>
      <c r="I33" s="316">
        <f>SUM(I31)</f>
        <v>661372</v>
      </c>
      <c r="J33" s="133"/>
      <c r="K33" s="139">
        <f>SUM(K31)</f>
        <v>190458</v>
      </c>
      <c r="L33" s="133"/>
      <c r="M33" s="316">
        <f>SUM(M31)</f>
        <v>396469</v>
      </c>
    </row>
    <row r="34" spans="1:13" ht="6" customHeight="1">
      <c r="A34" s="128"/>
      <c r="B34" s="129"/>
      <c r="C34" s="130"/>
      <c r="D34" s="131"/>
      <c r="E34" s="132"/>
      <c r="F34" s="133"/>
      <c r="G34" s="134"/>
      <c r="H34" s="133"/>
      <c r="I34" s="314"/>
      <c r="J34" s="133"/>
      <c r="K34" s="134"/>
      <c r="L34" s="133"/>
      <c r="M34" s="314"/>
    </row>
    <row r="35" spans="1:13" ht="18.600000000000001" customHeight="1" thickBot="1">
      <c r="A35" s="129" t="s">
        <v>193</v>
      </c>
      <c r="B35" s="129"/>
      <c r="C35" s="130"/>
      <c r="D35" s="131"/>
      <c r="E35" s="136"/>
      <c r="F35" s="133"/>
      <c r="G35" s="156">
        <f>SUM(G33,G22)</f>
        <v>41393052</v>
      </c>
      <c r="H35" s="133"/>
      <c r="I35" s="318">
        <f>SUM(I33,I22)</f>
        <v>38913505</v>
      </c>
      <c r="J35" s="133"/>
      <c r="K35" s="156">
        <f>SUM(K33,K22)</f>
        <v>58126804</v>
      </c>
      <c r="L35" s="133"/>
      <c r="M35" s="318">
        <f>SUM(M33,M22)</f>
        <v>64119486</v>
      </c>
    </row>
    <row r="36" spans="1:13" ht="14.1" customHeight="1" thickTop="1">
      <c r="A36" s="129"/>
      <c r="B36" s="128"/>
      <c r="C36" s="131"/>
      <c r="D36" s="131"/>
      <c r="E36" s="136"/>
      <c r="F36" s="133"/>
      <c r="G36" s="140"/>
      <c r="H36" s="133"/>
      <c r="I36" s="317"/>
      <c r="J36" s="133"/>
      <c r="K36" s="134"/>
      <c r="L36" s="133"/>
      <c r="M36" s="314"/>
    </row>
    <row r="37" spans="1:13" ht="18.600000000000001" customHeight="1">
      <c r="A37" s="130" t="s">
        <v>63</v>
      </c>
      <c r="B37" s="130"/>
      <c r="C37" s="131"/>
      <c r="D37" s="131"/>
      <c r="E37" s="136"/>
      <c r="F37" s="133"/>
      <c r="G37" s="134"/>
      <c r="H37" s="133"/>
      <c r="I37" s="314"/>
      <c r="J37" s="133"/>
      <c r="K37" s="134"/>
      <c r="L37" s="133"/>
      <c r="M37" s="314"/>
    </row>
    <row r="38" spans="1:13" ht="18.600000000000001" customHeight="1">
      <c r="A38" s="131" t="s">
        <v>64</v>
      </c>
      <c r="B38" s="128"/>
      <c r="C38" s="128"/>
      <c r="D38" s="128"/>
      <c r="E38" s="136"/>
      <c r="F38" s="133"/>
      <c r="G38" s="134">
        <v>39717205</v>
      </c>
      <c r="H38" s="133"/>
      <c r="I38" s="314">
        <v>36918535</v>
      </c>
      <c r="J38" s="133"/>
      <c r="K38" s="134">
        <v>57936346</v>
      </c>
      <c r="L38" s="133"/>
      <c r="M38" s="314">
        <v>63723017</v>
      </c>
    </row>
    <row r="39" spans="1:13" ht="18.600000000000001" customHeight="1">
      <c r="A39" s="131" t="s">
        <v>65</v>
      </c>
      <c r="B39" s="131"/>
      <c r="C39" s="128"/>
      <c r="D39" s="128"/>
      <c r="E39" s="136"/>
      <c r="F39" s="133"/>
      <c r="G39" s="155">
        <v>1294269</v>
      </c>
      <c r="H39" s="133"/>
      <c r="I39" s="315">
        <v>1333598</v>
      </c>
      <c r="J39" s="133"/>
      <c r="K39" s="155" t="s">
        <v>118</v>
      </c>
      <c r="L39" s="133"/>
      <c r="M39" s="315">
        <v>0</v>
      </c>
    </row>
    <row r="40" spans="1:13" ht="6" customHeight="1">
      <c r="A40" s="128"/>
      <c r="B40" s="130"/>
      <c r="C40" s="131"/>
      <c r="D40" s="131"/>
      <c r="E40" s="136"/>
      <c r="F40" s="133"/>
      <c r="G40" s="134"/>
      <c r="H40" s="133"/>
      <c r="I40" s="314"/>
      <c r="J40" s="133"/>
      <c r="K40" s="134"/>
      <c r="L40" s="133"/>
      <c r="M40" s="314"/>
    </row>
    <row r="41" spans="1:13" ht="18.600000000000001" customHeight="1" thickBot="1">
      <c r="A41" s="128"/>
      <c r="B41" s="130"/>
      <c r="C41" s="131"/>
      <c r="D41" s="131"/>
      <c r="E41" s="136"/>
      <c r="F41" s="133"/>
      <c r="G41" s="156">
        <f>SUM(G38:G39)</f>
        <v>41011474</v>
      </c>
      <c r="H41" s="133"/>
      <c r="I41" s="318">
        <f>SUM(I38:I39)</f>
        <v>38252133</v>
      </c>
      <c r="J41" s="133"/>
      <c r="K41" s="156">
        <f>SUM(K38:K39)</f>
        <v>57936346</v>
      </c>
      <c r="L41" s="133"/>
      <c r="M41" s="318">
        <f>SUM(M38:M39)</f>
        <v>63723017</v>
      </c>
    </row>
    <row r="42" spans="1:13" ht="14.1" customHeight="1" thickTop="1">
      <c r="A42" s="129"/>
      <c r="B42" s="128"/>
      <c r="C42" s="131"/>
      <c r="D42" s="131"/>
      <c r="E42" s="136"/>
      <c r="F42" s="133"/>
      <c r="G42" s="140"/>
      <c r="H42" s="133"/>
      <c r="I42" s="317"/>
      <c r="J42" s="133"/>
      <c r="K42" s="134"/>
      <c r="L42" s="133"/>
      <c r="M42" s="314"/>
    </row>
    <row r="43" spans="1:13" ht="18.600000000000001" customHeight="1">
      <c r="A43" s="129" t="s">
        <v>66</v>
      </c>
      <c r="B43" s="128"/>
      <c r="C43" s="131"/>
      <c r="D43" s="131"/>
      <c r="E43" s="136"/>
      <c r="F43" s="133"/>
      <c r="G43" s="134"/>
      <c r="H43" s="133"/>
      <c r="I43" s="314"/>
      <c r="J43" s="133"/>
      <c r="K43" s="134"/>
      <c r="L43" s="133"/>
      <c r="M43" s="314"/>
    </row>
    <row r="44" spans="1:13" ht="18.600000000000001" customHeight="1">
      <c r="A44" s="131" t="s">
        <v>64</v>
      </c>
      <c r="B44" s="128"/>
      <c r="C44" s="128"/>
      <c r="D44" s="128"/>
      <c r="E44" s="136"/>
      <c r="F44" s="133"/>
      <c r="G44" s="134">
        <v>40086750</v>
      </c>
      <c r="H44" s="133"/>
      <c r="I44" s="314">
        <v>37563229</v>
      </c>
      <c r="J44" s="133"/>
      <c r="K44" s="134">
        <v>58126804</v>
      </c>
      <c r="L44" s="133"/>
      <c r="M44" s="314">
        <v>64119486</v>
      </c>
    </row>
    <row r="45" spans="1:13" ht="18.600000000000001" customHeight="1">
      <c r="A45" s="131" t="s">
        <v>65</v>
      </c>
      <c r="B45" s="131"/>
      <c r="C45" s="128"/>
      <c r="D45" s="128"/>
      <c r="E45" s="136"/>
      <c r="F45" s="133"/>
      <c r="G45" s="155">
        <v>1306302</v>
      </c>
      <c r="H45" s="133"/>
      <c r="I45" s="315">
        <v>1350276</v>
      </c>
      <c r="J45" s="133"/>
      <c r="K45" s="155" t="s">
        <v>118</v>
      </c>
      <c r="L45" s="133"/>
      <c r="M45" s="315" t="s">
        <v>118</v>
      </c>
    </row>
    <row r="46" spans="1:13" ht="6" customHeight="1">
      <c r="A46" s="131"/>
      <c r="B46" s="128"/>
      <c r="C46" s="131"/>
      <c r="D46" s="131"/>
      <c r="E46" s="136"/>
      <c r="F46" s="133"/>
      <c r="G46" s="134"/>
      <c r="H46" s="133"/>
      <c r="I46" s="314"/>
      <c r="J46" s="133"/>
      <c r="K46" s="134"/>
      <c r="L46" s="133"/>
      <c r="M46" s="314"/>
    </row>
    <row r="47" spans="1:13" ht="18.600000000000001" customHeight="1" thickBot="1">
      <c r="A47" s="131"/>
      <c r="B47" s="130"/>
      <c r="C47" s="131"/>
      <c r="D47" s="131"/>
      <c r="E47" s="136"/>
      <c r="F47" s="133"/>
      <c r="G47" s="156">
        <f>SUM(G44:G45)</f>
        <v>41393052</v>
      </c>
      <c r="H47" s="133"/>
      <c r="I47" s="318">
        <f>SUM(I44:I45)</f>
        <v>38913505</v>
      </c>
      <c r="J47" s="133"/>
      <c r="K47" s="156">
        <f>SUM(K44:K45)</f>
        <v>58126804</v>
      </c>
      <c r="L47" s="133"/>
      <c r="M47" s="318">
        <f>SUM(M44:M45)</f>
        <v>64119486</v>
      </c>
    </row>
    <row r="48" spans="1:13" ht="14.1" customHeight="1" thickTop="1">
      <c r="A48" s="128"/>
      <c r="B48" s="128"/>
      <c r="C48" s="128"/>
      <c r="D48" s="128"/>
      <c r="E48" s="131"/>
      <c r="F48" s="157"/>
      <c r="G48" s="158"/>
      <c r="H48" s="159"/>
      <c r="I48" s="319"/>
      <c r="J48" s="160"/>
      <c r="K48" s="158"/>
      <c r="L48" s="161"/>
      <c r="M48" s="319"/>
    </row>
    <row r="49" spans="1:13" ht="18.600000000000001" customHeight="1">
      <c r="A49" s="129" t="s">
        <v>67</v>
      </c>
      <c r="B49" s="128"/>
      <c r="C49" s="131"/>
      <c r="D49" s="131"/>
      <c r="E49" s="136"/>
      <c r="F49" s="133"/>
      <c r="G49" s="140"/>
      <c r="H49" s="133"/>
      <c r="I49" s="317"/>
      <c r="J49" s="133"/>
      <c r="K49" s="134"/>
      <c r="L49" s="133"/>
      <c r="M49" s="314"/>
    </row>
    <row r="50" spans="1:13" ht="6" customHeight="1">
      <c r="A50" s="129"/>
      <c r="B50" s="128"/>
      <c r="C50" s="131"/>
      <c r="D50" s="131"/>
      <c r="E50" s="131"/>
      <c r="F50" s="162"/>
      <c r="G50" s="134"/>
      <c r="H50" s="133"/>
      <c r="I50" s="314"/>
      <c r="J50" s="160"/>
      <c r="K50" s="163"/>
      <c r="L50" s="160"/>
      <c r="M50" s="325"/>
    </row>
    <row r="51" spans="1:13" ht="18.600000000000001" customHeight="1">
      <c r="A51" s="128" t="s">
        <v>68</v>
      </c>
      <c r="B51" s="128"/>
      <c r="C51" s="128"/>
      <c r="D51" s="128"/>
      <c r="E51" s="136">
        <v>13</v>
      </c>
      <c r="F51" s="157"/>
      <c r="G51" s="164">
        <v>4.7E-2</v>
      </c>
      <c r="H51" s="159"/>
      <c r="I51" s="320">
        <v>4.9000000000000002E-2</v>
      </c>
      <c r="J51" s="159"/>
      <c r="K51" s="164">
        <v>6.9000000000000006E-2</v>
      </c>
      <c r="L51" s="159"/>
      <c r="M51" s="320">
        <v>8.4000000000000005E-2</v>
      </c>
    </row>
    <row r="52" spans="1:13" ht="18.600000000000001" customHeight="1">
      <c r="A52" s="165" t="s">
        <v>115</v>
      </c>
      <c r="B52" s="128"/>
      <c r="C52" s="128"/>
      <c r="D52" s="128"/>
      <c r="E52" s="136">
        <v>13</v>
      </c>
      <c r="F52" s="157"/>
      <c r="G52" s="164">
        <v>4.7E-2</v>
      </c>
      <c r="H52" s="159"/>
      <c r="I52" s="320">
        <v>4.4999999999999998E-2</v>
      </c>
      <c r="J52" s="159"/>
      <c r="K52" s="164">
        <v>6.9000000000000006E-2</v>
      </c>
      <c r="L52" s="159"/>
      <c r="M52" s="320">
        <v>7.8E-2</v>
      </c>
    </row>
    <row r="53" spans="1:13" ht="7.5" customHeight="1">
      <c r="A53" s="165"/>
      <c r="B53" s="128"/>
      <c r="C53" s="128"/>
      <c r="D53" s="128"/>
      <c r="E53" s="136"/>
      <c r="F53" s="157"/>
      <c r="G53" s="320"/>
      <c r="H53" s="372"/>
      <c r="I53" s="320"/>
      <c r="J53" s="372"/>
      <c r="K53" s="320"/>
      <c r="L53" s="159"/>
      <c r="M53" s="320"/>
    </row>
    <row r="54" spans="1:13" ht="21.95" customHeight="1">
      <c r="A54" s="65" t="s">
        <v>24</v>
      </c>
      <c r="B54" s="166"/>
      <c r="C54" s="166"/>
      <c r="D54" s="166"/>
      <c r="E54" s="65"/>
      <c r="F54" s="167"/>
      <c r="G54" s="167"/>
      <c r="H54" s="167"/>
      <c r="I54" s="321"/>
      <c r="J54" s="146"/>
      <c r="K54" s="167"/>
      <c r="L54" s="168"/>
      <c r="M54" s="321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39BD-E74B-45EB-A383-DC240904EE97}">
  <dimension ref="A1:AG39"/>
  <sheetViews>
    <sheetView zoomScale="80" zoomScaleNormal="80" zoomScaleSheetLayoutView="80" workbookViewId="0"/>
  </sheetViews>
  <sheetFormatPr defaultColWidth="9.140625" defaultRowHeight="21.75" customHeight="1"/>
  <cols>
    <col min="1" max="3" width="2" style="170" customWidth="1"/>
    <col min="4" max="4" width="20.85546875" style="170" customWidth="1"/>
    <col min="5" max="5" width="7.28515625" style="170" customWidth="1"/>
    <col min="6" max="6" width="0.5703125" style="170" customWidth="1"/>
    <col min="7" max="7" width="10.85546875" style="171" customWidth="1"/>
    <col min="8" max="8" width="0.5703125" style="172" customWidth="1"/>
    <col min="9" max="9" width="10.28515625" style="172" bestFit="1" customWidth="1"/>
    <col min="10" max="10" width="0.5703125" style="172" customWidth="1"/>
    <col min="11" max="11" width="10" style="172" customWidth="1"/>
    <col min="12" max="12" width="0.5703125" style="172" customWidth="1"/>
    <col min="13" max="13" width="10.7109375" style="171" customWidth="1"/>
    <col min="14" max="14" width="0.5703125" style="172" customWidth="1"/>
    <col min="15" max="15" width="10.28515625" style="171" customWidth="1"/>
    <col min="16" max="16" width="0.5703125" style="172" customWidth="1"/>
    <col min="17" max="17" width="10.28515625" style="171" customWidth="1"/>
    <col min="18" max="18" width="0.5703125" style="171" customWidth="1"/>
    <col min="19" max="19" width="11.7109375" style="172" customWidth="1"/>
    <col min="20" max="20" width="0.5703125" style="172" customWidth="1"/>
    <col min="21" max="21" width="15.7109375" style="171" bestFit="1" customWidth="1"/>
    <col min="22" max="22" width="0.5703125" style="171" customWidth="1"/>
    <col min="23" max="23" width="16.28515625" style="171" customWidth="1"/>
    <col min="24" max="24" width="0.5703125" style="172" customWidth="1"/>
    <col min="25" max="25" width="18.85546875" style="171" bestFit="1" customWidth="1"/>
    <col min="26" max="26" width="0.5703125" style="172" customWidth="1"/>
    <col min="27" max="27" width="15.85546875" style="172" bestFit="1" customWidth="1"/>
    <col min="28" max="28" width="0.5703125" style="172" customWidth="1"/>
    <col min="29" max="29" width="11.85546875" style="171" bestFit="1" customWidth="1"/>
    <col min="30" max="30" width="0.5703125" style="172" customWidth="1"/>
    <col min="31" max="31" width="10.140625" style="171" bestFit="1" customWidth="1"/>
    <col min="32" max="32" width="0.5703125" style="172" customWidth="1"/>
    <col min="33" max="33" width="11.5703125" style="173" bestFit="1" customWidth="1"/>
    <col min="34" max="16384" width="9.140625" style="170"/>
  </cols>
  <sheetData>
    <row r="1" spans="1:33" ht="21.75" customHeight="1">
      <c r="A1" s="169" t="s">
        <v>0</v>
      </c>
    </row>
    <row r="2" spans="1:33" ht="21.75" customHeight="1">
      <c r="A2" s="174" t="s">
        <v>190</v>
      </c>
    </row>
    <row r="3" spans="1:33" ht="21.75" customHeight="1">
      <c r="A3" s="175" t="s">
        <v>188</v>
      </c>
      <c r="B3" s="176"/>
      <c r="C3" s="176"/>
      <c r="D3" s="176"/>
      <c r="E3" s="176"/>
      <c r="F3" s="176"/>
      <c r="G3" s="177"/>
      <c r="H3" s="178"/>
      <c r="I3" s="178"/>
      <c r="J3" s="178"/>
      <c r="K3" s="178"/>
      <c r="L3" s="178"/>
      <c r="M3" s="177"/>
      <c r="N3" s="178"/>
      <c r="O3" s="177"/>
      <c r="P3" s="178"/>
      <c r="Q3" s="177"/>
      <c r="R3" s="177"/>
      <c r="S3" s="178"/>
      <c r="T3" s="178"/>
      <c r="U3" s="177"/>
      <c r="V3" s="177"/>
      <c r="W3" s="177"/>
      <c r="X3" s="178"/>
      <c r="Y3" s="177"/>
      <c r="Z3" s="178"/>
      <c r="AA3" s="178"/>
      <c r="AB3" s="178"/>
      <c r="AC3" s="177"/>
      <c r="AD3" s="178"/>
      <c r="AE3" s="177"/>
      <c r="AF3" s="178"/>
      <c r="AG3" s="179"/>
    </row>
    <row r="4" spans="1:33" ht="21.75" customHeight="1">
      <c r="A4" s="174"/>
    </row>
    <row r="5" spans="1:33" s="180" customFormat="1" ht="21.75" customHeight="1">
      <c r="G5" s="380" t="s">
        <v>1</v>
      </c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  <c r="AF5" s="380"/>
      <c r="AG5" s="380"/>
    </row>
    <row r="6" spans="1:33" s="180" customFormat="1" ht="21.75" customHeight="1">
      <c r="G6" s="381" t="s">
        <v>69</v>
      </c>
      <c r="H6" s="381"/>
      <c r="I6" s="381"/>
      <c r="J6" s="381"/>
      <c r="K6" s="381"/>
      <c r="L6" s="381"/>
      <c r="M6" s="381"/>
      <c r="N6" s="381"/>
      <c r="O6" s="381"/>
      <c r="P6" s="381"/>
      <c r="Q6" s="381"/>
      <c r="R6" s="381"/>
      <c r="S6" s="381"/>
      <c r="T6" s="381"/>
      <c r="U6" s="381"/>
      <c r="V6" s="381"/>
      <c r="W6" s="381"/>
      <c r="X6" s="381"/>
      <c r="Y6" s="381"/>
      <c r="Z6" s="381"/>
      <c r="AA6" s="381"/>
      <c r="AB6" s="381"/>
      <c r="AC6" s="381"/>
      <c r="AD6" s="181"/>
      <c r="AE6" s="181"/>
      <c r="AF6" s="182"/>
      <c r="AG6" s="182"/>
    </row>
    <row r="7" spans="1:33" s="183" customFormat="1" ht="21.75" customHeight="1">
      <c r="G7" s="380" t="s">
        <v>117</v>
      </c>
      <c r="H7" s="380"/>
      <c r="I7" s="380"/>
      <c r="J7" s="380"/>
      <c r="K7" s="380"/>
      <c r="L7" s="184"/>
      <c r="M7" s="382" t="s">
        <v>46</v>
      </c>
      <c r="N7" s="382"/>
      <c r="O7" s="382"/>
      <c r="P7" s="382"/>
      <c r="Q7" s="382"/>
      <c r="R7" s="185"/>
      <c r="S7" s="181"/>
      <c r="T7" s="186"/>
      <c r="U7" s="381" t="s">
        <v>49</v>
      </c>
      <c r="V7" s="381"/>
      <c r="W7" s="381"/>
      <c r="X7" s="381"/>
      <c r="Y7" s="381"/>
      <c r="Z7" s="381"/>
      <c r="AA7" s="381"/>
    </row>
    <row r="8" spans="1:33" s="183" customFormat="1" ht="21.75" customHeight="1">
      <c r="G8" s="182"/>
      <c r="H8" s="182"/>
      <c r="I8" s="182"/>
      <c r="J8" s="182"/>
      <c r="K8" s="182"/>
      <c r="L8" s="184"/>
      <c r="M8" s="187"/>
      <c r="N8" s="187"/>
      <c r="O8" s="187"/>
      <c r="P8" s="187"/>
      <c r="Q8" s="187"/>
      <c r="R8" s="185"/>
      <c r="S8" s="182"/>
      <c r="T8" s="182"/>
      <c r="U8" s="182"/>
      <c r="V8" s="182"/>
      <c r="W8" s="182"/>
      <c r="X8" s="182"/>
      <c r="Y8" s="184" t="s">
        <v>144</v>
      </c>
      <c r="Z8" s="182"/>
      <c r="AA8" s="182"/>
    </row>
    <row r="9" spans="1:33" s="183" customFormat="1" ht="21.75" customHeight="1">
      <c r="B9" s="188"/>
      <c r="C9" s="188"/>
      <c r="D9" s="188"/>
      <c r="E9" s="188"/>
      <c r="F9" s="188"/>
      <c r="H9" s="184"/>
      <c r="I9" s="184"/>
      <c r="J9" s="184"/>
      <c r="K9" s="184"/>
      <c r="L9" s="184"/>
      <c r="M9" s="184" t="s">
        <v>70</v>
      </c>
      <c r="N9" s="184"/>
      <c r="O9" s="354" t="s">
        <v>70</v>
      </c>
      <c r="P9" s="184"/>
      <c r="R9" s="189"/>
      <c r="S9" s="184" t="s">
        <v>93</v>
      </c>
      <c r="T9" s="184"/>
      <c r="U9" s="184" t="s">
        <v>71</v>
      </c>
      <c r="V9" s="185"/>
      <c r="W9" s="184" t="s">
        <v>72</v>
      </c>
      <c r="X9" s="184"/>
      <c r="Y9" s="184" t="s">
        <v>145</v>
      </c>
      <c r="Z9" s="184"/>
      <c r="AA9" s="184" t="s">
        <v>73</v>
      </c>
      <c r="AB9" s="184"/>
      <c r="AC9" s="190" t="s">
        <v>74</v>
      </c>
      <c r="AD9" s="184"/>
      <c r="AE9" s="190" t="s">
        <v>75</v>
      </c>
      <c r="AF9" s="184"/>
      <c r="AG9" s="191"/>
    </row>
    <row r="10" spans="1:33" s="183" customFormat="1" ht="21.75" customHeight="1">
      <c r="B10" s="188"/>
      <c r="C10" s="188"/>
      <c r="D10" s="188"/>
      <c r="E10" s="188"/>
      <c r="F10" s="188"/>
      <c r="G10" s="184" t="s">
        <v>76</v>
      </c>
      <c r="H10" s="184"/>
      <c r="I10" s="190" t="s">
        <v>77</v>
      </c>
      <c r="J10" s="184"/>
      <c r="K10" s="353" t="s">
        <v>181</v>
      </c>
      <c r="L10" s="184"/>
      <c r="M10" s="184" t="s">
        <v>78</v>
      </c>
      <c r="N10" s="184"/>
      <c r="O10" s="354" t="s">
        <v>78</v>
      </c>
      <c r="P10" s="184"/>
      <c r="Q10" s="189" t="s">
        <v>79</v>
      </c>
      <c r="R10" s="189"/>
      <c r="S10" s="184" t="s">
        <v>159</v>
      </c>
      <c r="T10" s="184"/>
      <c r="U10" s="184" t="s">
        <v>80</v>
      </c>
      <c r="V10" s="184"/>
      <c r="W10" s="184" t="s">
        <v>81</v>
      </c>
      <c r="X10" s="184"/>
      <c r="Y10" s="184" t="s">
        <v>146</v>
      </c>
      <c r="Z10" s="184"/>
      <c r="AA10" s="184" t="s">
        <v>82</v>
      </c>
      <c r="AB10" s="184"/>
      <c r="AC10" s="192" t="s">
        <v>151</v>
      </c>
      <c r="AD10" s="184"/>
      <c r="AE10" s="192" t="s">
        <v>83</v>
      </c>
      <c r="AF10" s="184"/>
      <c r="AG10" s="190" t="s">
        <v>74</v>
      </c>
    </row>
    <row r="11" spans="1:33" s="183" customFormat="1" ht="21.75" customHeight="1">
      <c r="A11" s="193"/>
      <c r="B11" s="180"/>
      <c r="C11" s="180"/>
      <c r="D11" s="180"/>
      <c r="F11" s="180"/>
      <c r="G11" s="184" t="s">
        <v>84</v>
      </c>
      <c r="H11" s="184"/>
      <c r="I11" s="184" t="s">
        <v>85</v>
      </c>
      <c r="J11" s="184"/>
      <c r="K11" s="354" t="s">
        <v>182</v>
      </c>
      <c r="L11" s="184"/>
      <c r="M11" s="184" t="s">
        <v>86</v>
      </c>
      <c r="N11" s="184"/>
      <c r="O11" s="354" t="s">
        <v>179</v>
      </c>
      <c r="P11" s="184"/>
      <c r="Q11" s="189" t="s">
        <v>87</v>
      </c>
      <c r="R11" s="189"/>
      <c r="S11" s="190" t="s">
        <v>160</v>
      </c>
      <c r="T11" s="184"/>
      <c r="U11" s="194" t="s">
        <v>88</v>
      </c>
      <c r="V11" s="195"/>
      <c r="W11" s="194" t="s">
        <v>89</v>
      </c>
      <c r="X11" s="184"/>
      <c r="Y11" s="194" t="s">
        <v>147</v>
      </c>
      <c r="Z11" s="184"/>
      <c r="AA11" s="194" t="s">
        <v>37</v>
      </c>
      <c r="AB11" s="184"/>
      <c r="AC11" s="192" t="s">
        <v>152</v>
      </c>
      <c r="AD11" s="184"/>
      <c r="AE11" s="192" t="s">
        <v>90</v>
      </c>
      <c r="AF11" s="184"/>
      <c r="AG11" s="192" t="s">
        <v>91</v>
      </c>
    </row>
    <row r="12" spans="1:33" s="266" customFormat="1" ht="21.75" customHeight="1">
      <c r="A12" s="259"/>
      <c r="B12" s="260"/>
      <c r="C12" s="260"/>
      <c r="D12" s="260"/>
      <c r="E12" s="261" t="s">
        <v>6</v>
      </c>
      <c r="F12" s="260"/>
      <c r="G12" s="262" t="s">
        <v>7</v>
      </c>
      <c r="H12" s="263"/>
      <c r="I12" s="262" t="s">
        <v>7</v>
      </c>
      <c r="J12" s="263"/>
      <c r="K12" s="262" t="s">
        <v>7</v>
      </c>
      <c r="L12" s="263"/>
      <c r="M12" s="262" t="s">
        <v>7</v>
      </c>
      <c r="N12" s="263"/>
      <c r="O12" s="262" t="s">
        <v>7</v>
      </c>
      <c r="P12" s="263"/>
      <c r="Q12" s="262" t="s">
        <v>7</v>
      </c>
      <c r="R12" s="264"/>
      <c r="S12" s="262" t="s">
        <v>7</v>
      </c>
      <c r="T12" s="263"/>
      <c r="U12" s="262" t="s">
        <v>7</v>
      </c>
      <c r="V12" s="265"/>
      <c r="W12" s="262" t="s">
        <v>7</v>
      </c>
      <c r="X12" s="263"/>
      <c r="Y12" s="262" t="s">
        <v>7</v>
      </c>
      <c r="Z12" s="263"/>
      <c r="AA12" s="262" t="s">
        <v>7</v>
      </c>
      <c r="AB12" s="263"/>
      <c r="AC12" s="262" t="s">
        <v>7</v>
      </c>
      <c r="AD12" s="263"/>
      <c r="AE12" s="262" t="s">
        <v>7</v>
      </c>
      <c r="AF12" s="263"/>
      <c r="AG12" s="262" t="s">
        <v>7</v>
      </c>
    </row>
    <row r="13" spans="1:33" s="266" customFormat="1" ht="21.75" customHeight="1">
      <c r="C13" s="260"/>
      <c r="D13" s="260"/>
      <c r="E13" s="267"/>
      <c r="F13" s="260"/>
      <c r="G13" s="268"/>
      <c r="H13" s="269"/>
      <c r="I13" s="269"/>
      <c r="J13" s="269"/>
      <c r="K13" s="269"/>
      <c r="L13" s="269"/>
      <c r="M13" s="268"/>
      <c r="N13" s="269"/>
      <c r="O13" s="268"/>
      <c r="P13" s="269"/>
      <c r="Q13" s="268"/>
      <c r="R13" s="268"/>
      <c r="S13" s="269"/>
      <c r="T13" s="269"/>
      <c r="U13" s="268"/>
      <c r="V13" s="268"/>
      <c r="W13" s="268"/>
      <c r="X13" s="269"/>
      <c r="Y13" s="268"/>
      <c r="Z13" s="269"/>
      <c r="AA13" s="269"/>
      <c r="AB13" s="269"/>
      <c r="AC13" s="268"/>
      <c r="AD13" s="269"/>
      <c r="AE13" s="268"/>
      <c r="AF13" s="269"/>
      <c r="AG13" s="265"/>
    </row>
    <row r="14" spans="1:33" s="266" customFormat="1" ht="21.75" customHeight="1">
      <c r="A14" s="270" t="s">
        <v>161</v>
      </c>
      <c r="B14" s="271"/>
      <c r="C14" s="260"/>
      <c r="D14" s="260"/>
      <c r="E14" s="267"/>
      <c r="F14" s="260"/>
      <c r="G14" s="265"/>
      <c r="H14" s="272"/>
      <c r="I14" s="265"/>
      <c r="J14" s="272"/>
      <c r="K14" s="265"/>
      <c r="L14" s="272"/>
      <c r="M14" s="265"/>
      <c r="N14" s="272"/>
      <c r="O14" s="265"/>
      <c r="P14" s="272"/>
      <c r="Q14" s="265"/>
      <c r="R14" s="265"/>
      <c r="S14" s="272"/>
      <c r="T14" s="272"/>
      <c r="U14" s="265"/>
      <c r="V14" s="265"/>
      <c r="W14" s="265"/>
      <c r="X14" s="272"/>
      <c r="Y14" s="265"/>
      <c r="Z14" s="272"/>
      <c r="AA14" s="265"/>
      <c r="AB14" s="272"/>
      <c r="AC14" s="265"/>
      <c r="AD14" s="272"/>
      <c r="AE14" s="265"/>
      <c r="AF14" s="272"/>
      <c r="AG14" s="265"/>
    </row>
    <row r="15" spans="1:33" s="266" customFormat="1" ht="21.75" customHeight="1">
      <c r="A15" s="270"/>
      <c r="B15" s="273" t="s">
        <v>162</v>
      </c>
      <c r="D15" s="274"/>
      <c r="E15" s="274"/>
      <c r="F15" s="267"/>
      <c r="G15" s="275">
        <v>379772729</v>
      </c>
      <c r="H15" s="276"/>
      <c r="I15" s="275">
        <v>330606892</v>
      </c>
      <c r="J15" s="276"/>
      <c r="K15" s="275">
        <v>0</v>
      </c>
      <c r="L15" s="276"/>
      <c r="M15" s="275">
        <v>29342272</v>
      </c>
      <c r="N15" s="276"/>
      <c r="O15" s="275">
        <v>0</v>
      </c>
      <c r="P15" s="276"/>
      <c r="Q15" s="275">
        <v>501082411</v>
      </c>
      <c r="R15" s="275"/>
      <c r="S15" s="275">
        <v>9080427</v>
      </c>
      <c r="T15" s="276"/>
      <c r="U15" s="275">
        <v>43513161</v>
      </c>
      <c r="V15" s="265"/>
      <c r="W15" s="275">
        <v>175149</v>
      </c>
      <c r="X15" s="276"/>
      <c r="Y15" s="275">
        <v>0</v>
      </c>
      <c r="Z15" s="276"/>
      <c r="AA15" s="275">
        <f>SUM(U15:Y15)</f>
        <v>43688310</v>
      </c>
      <c r="AB15" s="276"/>
      <c r="AC15" s="275">
        <f>SUM(G15,K15,M15,Q15,S15,AA15,I15,O15)</f>
        <v>1293573041</v>
      </c>
      <c r="AD15" s="276"/>
      <c r="AE15" s="275">
        <v>21213890</v>
      </c>
      <c r="AF15" s="276"/>
      <c r="AG15" s="275">
        <f>SUM(AC15,AE15)</f>
        <v>1314786931</v>
      </c>
    </row>
    <row r="16" spans="1:33" s="271" customFormat="1" ht="21.75" customHeight="1">
      <c r="A16" s="277" t="s">
        <v>45</v>
      </c>
      <c r="B16" s="260"/>
      <c r="C16" s="266"/>
      <c r="D16" s="274"/>
      <c r="E16" s="278"/>
      <c r="F16" s="267"/>
      <c r="G16" s="275">
        <v>0</v>
      </c>
      <c r="H16" s="276"/>
      <c r="I16" s="275">
        <v>0</v>
      </c>
      <c r="J16" s="276"/>
      <c r="K16" s="275">
        <v>0</v>
      </c>
      <c r="L16" s="276"/>
      <c r="M16" s="275">
        <v>0</v>
      </c>
      <c r="N16" s="276"/>
      <c r="O16" s="275">
        <v>0</v>
      </c>
      <c r="P16" s="276"/>
      <c r="Q16" s="275">
        <v>0</v>
      </c>
      <c r="R16" s="275"/>
      <c r="S16" s="275">
        <v>366904</v>
      </c>
      <c r="T16" s="276"/>
      <c r="U16" s="275">
        <v>0</v>
      </c>
      <c r="V16" s="265"/>
      <c r="W16" s="275">
        <v>0</v>
      </c>
      <c r="X16" s="276"/>
      <c r="Y16" s="275">
        <v>0</v>
      </c>
      <c r="Z16" s="276"/>
      <c r="AA16" s="275">
        <f t="shared" ref="AA16:AA17" si="0">SUM(U16:Y16)</f>
        <v>0</v>
      </c>
      <c r="AB16" s="276"/>
      <c r="AC16" s="275">
        <f>SUM(G16,K16,M16,Q16,S16,AA16,I16,O16)</f>
        <v>366904</v>
      </c>
      <c r="AD16" s="276"/>
      <c r="AE16" s="275">
        <v>0</v>
      </c>
      <c r="AF16" s="276"/>
      <c r="AG16" s="265">
        <f t="shared" ref="AG16:AG18" si="1">SUM(AC16,AE16)</f>
        <v>366904</v>
      </c>
    </row>
    <row r="17" spans="1:33" s="271" customFormat="1" ht="21.75" customHeight="1">
      <c r="A17" s="260" t="s">
        <v>119</v>
      </c>
      <c r="B17" s="260"/>
      <c r="C17" s="260"/>
      <c r="D17" s="260"/>
      <c r="E17" s="267">
        <v>14</v>
      </c>
      <c r="F17" s="260"/>
      <c r="G17" s="275">
        <v>0</v>
      </c>
      <c r="H17" s="272"/>
      <c r="I17" s="265">
        <v>0</v>
      </c>
      <c r="J17" s="272"/>
      <c r="K17" s="265">
        <v>0</v>
      </c>
      <c r="L17" s="272"/>
      <c r="M17" s="265">
        <v>0</v>
      </c>
      <c r="N17" s="272"/>
      <c r="O17" s="265">
        <v>0</v>
      </c>
      <c r="P17" s="272"/>
      <c r="Q17" s="265">
        <v>0</v>
      </c>
      <c r="R17" s="275"/>
      <c r="S17" s="275">
        <v>0</v>
      </c>
      <c r="T17" s="272"/>
      <c r="U17" s="275">
        <v>0</v>
      </c>
      <c r="V17" s="275"/>
      <c r="W17" s="275">
        <v>0</v>
      </c>
      <c r="X17" s="275"/>
      <c r="Y17" s="275">
        <v>0</v>
      </c>
      <c r="Z17" s="275"/>
      <c r="AA17" s="275">
        <f t="shared" si="0"/>
        <v>0</v>
      </c>
      <c r="AB17" s="275"/>
      <c r="AC17" s="275">
        <f>SUM(G17,K17,M17,Q17,S17,AA17,I17,O17)</f>
        <v>0</v>
      </c>
      <c r="AD17" s="275"/>
      <c r="AE17" s="275">
        <v>-3122720</v>
      </c>
      <c r="AF17" s="275"/>
      <c r="AG17" s="265">
        <f t="shared" si="1"/>
        <v>-3122720</v>
      </c>
    </row>
    <row r="18" spans="1:33" s="271" customFormat="1" ht="21.75" customHeight="1">
      <c r="A18" s="260" t="s">
        <v>193</v>
      </c>
      <c r="B18" s="260"/>
      <c r="C18" s="260"/>
      <c r="D18" s="260"/>
      <c r="E18" s="267"/>
      <c r="F18" s="260"/>
      <c r="G18" s="279">
        <v>0</v>
      </c>
      <c r="H18" s="272"/>
      <c r="I18" s="280">
        <v>0</v>
      </c>
      <c r="J18" s="272"/>
      <c r="K18" s="280">
        <v>0</v>
      </c>
      <c r="L18" s="272"/>
      <c r="M18" s="280">
        <v>0</v>
      </c>
      <c r="N18" s="272"/>
      <c r="O18" s="279">
        <f>'5 PL '!E38</f>
        <v>0</v>
      </c>
      <c r="P18" s="272"/>
      <c r="Q18" s="279">
        <f>'5 PL '!I38</f>
        <v>36918535</v>
      </c>
      <c r="R18" s="275"/>
      <c r="S18" s="279">
        <v>0</v>
      </c>
      <c r="T18" s="272"/>
      <c r="U18" s="279">
        <v>0</v>
      </c>
      <c r="V18" s="275"/>
      <c r="W18" s="279">
        <v>0</v>
      </c>
      <c r="X18" s="275"/>
      <c r="Y18" s="279">
        <v>644694</v>
      </c>
      <c r="Z18" s="275"/>
      <c r="AA18" s="279">
        <f>SUM(U18:Y18)</f>
        <v>644694</v>
      </c>
      <c r="AB18" s="275"/>
      <c r="AC18" s="279">
        <f>SUM(G18,K18,M18,Q18,S18,AA18,I18,O18)</f>
        <v>37563229</v>
      </c>
      <c r="AD18" s="275"/>
      <c r="AE18" s="279">
        <v>1350276</v>
      </c>
      <c r="AF18" s="275"/>
      <c r="AG18" s="281">
        <f t="shared" si="1"/>
        <v>38913505</v>
      </c>
    </row>
    <row r="19" spans="1:33" s="271" customFormat="1" ht="6" customHeight="1">
      <c r="A19" s="282" t="s">
        <v>92</v>
      </c>
      <c r="E19" s="278"/>
      <c r="G19" s="283"/>
      <c r="H19" s="284"/>
      <c r="I19" s="283"/>
      <c r="J19" s="284"/>
      <c r="K19" s="283"/>
      <c r="L19" s="284"/>
      <c r="M19" s="283"/>
      <c r="N19" s="284"/>
      <c r="O19" s="283"/>
      <c r="P19" s="284"/>
      <c r="Q19" s="283"/>
      <c r="R19" s="283"/>
      <c r="S19" s="284"/>
      <c r="T19" s="284"/>
      <c r="U19" s="283"/>
      <c r="V19" s="283"/>
      <c r="W19" s="283"/>
      <c r="X19" s="284"/>
      <c r="Y19" s="283"/>
      <c r="Z19" s="284"/>
      <c r="AA19" s="283"/>
      <c r="AB19" s="284"/>
      <c r="AC19" s="283"/>
      <c r="AD19" s="284"/>
      <c r="AE19" s="283"/>
      <c r="AF19" s="284"/>
      <c r="AG19" s="283"/>
    </row>
    <row r="20" spans="1:33" s="271" customFormat="1" ht="21.75" customHeight="1">
      <c r="A20" s="285" t="s">
        <v>161</v>
      </c>
      <c r="B20" s="260"/>
      <c r="E20" s="278"/>
      <c r="G20" s="283"/>
      <c r="H20" s="284"/>
      <c r="I20" s="283"/>
      <c r="J20" s="284"/>
      <c r="K20" s="283"/>
      <c r="L20" s="284"/>
      <c r="M20" s="283"/>
      <c r="N20" s="284"/>
      <c r="O20" s="283"/>
      <c r="P20" s="284"/>
      <c r="Q20" s="283"/>
      <c r="R20" s="283"/>
      <c r="S20" s="284"/>
      <c r="T20" s="284"/>
      <c r="U20" s="283"/>
      <c r="V20" s="283"/>
      <c r="W20" s="283"/>
      <c r="X20" s="284"/>
      <c r="Y20" s="283"/>
      <c r="Z20" s="284"/>
      <c r="AA20" s="283"/>
      <c r="AB20" s="284"/>
      <c r="AC20" s="283"/>
      <c r="AD20" s="284"/>
      <c r="AE20" s="283"/>
      <c r="AF20" s="284"/>
      <c r="AG20" s="283"/>
    </row>
    <row r="21" spans="1:33" s="271" customFormat="1" ht="21.75" customHeight="1" thickBot="1">
      <c r="A21" s="285"/>
      <c r="B21" s="286" t="s">
        <v>163</v>
      </c>
      <c r="C21" s="260"/>
      <c r="D21" s="260"/>
      <c r="E21" s="267"/>
      <c r="F21" s="260"/>
      <c r="G21" s="287">
        <f>SUM(G15:G19)</f>
        <v>379772729</v>
      </c>
      <c r="H21" s="272"/>
      <c r="I21" s="287">
        <f>SUM(I15:I19)</f>
        <v>330606892</v>
      </c>
      <c r="J21" s="272"/>
      <c r="K21" s="287">
        <f>SUM(K15:K19)</f>
        <v>0</v>
      </c>
      <c r="L21" s="272"/>
      <c r="M21" s="287">
        <f>SUM(M15:M19)</f>
        <v>29342272</v>
      </c>
      <c r="N21" s="272"/>
      <c r="O21" s="287">
        <f>SUM(O15:O19)</f>
        <v>0</v>
      </c>
      <c r="P21" s="272"/>
      <c r="Q21" s="287">
        <f>SUM(Q15:Q19)</f>
        <v>538000946</v>
      </c>
      <c r="R21" s="265"/>
      <c r="S21" s="287">
        <f>SUM(S15:S19)</f>
        <v>9447331</v>
      </c>
      <c r="T21" s="272"/>
      <c r="U21" s="287">
        <f>SUM(U15:U19)</f>
        <v>43513161</v>
      </c>
      <c r="V21" s="265"/>
      <c r="W21" s="287">
        <f>SUM(W15:W19)</f>
        <v>175149</v>
      </c>
      <c r="X21" s="272"/>
      <c r="Y21" s="287">
        <f>SUM(Y15:Y19)</f>
        <v>644694</v>
      </c>
      <c r="Z21" s="272"/>
      <c r="AA21" s="288">
        <f>SUM(U21:Y21)</f>
        <v>44333004</v>
      </c>
      <c r="AB21" s="272"/>
      <c r="AC21" s="363">
        <f>SUM(G21,K21,M21,Q21,S21,AA21,I21,O21)</f>
        <v>1331503174</v>
      </c>
      <c r="AD21" s="272"/>
      <c r="AE21" s="287">
        <f>SUM(AE15:AE19)</f>
        <v>19441446</v>
      </c>
      <c r="AF21" s="272"/>
      <c r="AG21" s="287">
        <f>SUM(AG15:AG19)</f>
        <v>1350944620</v>
      </c>
    </row>
    <row r="22" spans="1:33" s="271" customFormat="1" ht="21.75" customHeight="1" thickTop="1">
      <c r="G22" s="289"/>
      <c r="H22" s="290"/>
      <c r="I22" s="290"/>
      <c r="J22" s="290"/>
      <c r="K22" s="290"/>
      <c r="L22" s="290"/>
      <c r="M22" s="289"/>
      <c r="N22" s="290"/>
      <c r="O22" s="289"/>
      <c r="P22" s="290"/>
      <c r="Q22" s="289"/>
      <c r="R22" s="289"/>
      <c r="S22" s="290"/>
      <c r="T22" s="290"/>
      <c r="U22" s="289"/>
      <c r="V22" s="289"/>
      <c r="W22" s="289"/>
      <c r="X22" s="290"/>
      <c r="Y22" s="289"/>
      <c r="Z22" s="290"/>
      <c r="AA22" s="290"/>
      <c r="AB22" s="290"/>
      <c r="AC22" s="289"/>
      <c r="AD22" s="290"/>
      <c r="AE22" s="289"/>
      <c r="AF22" s="290"/>
      <c r="AG22" s="283"/>
    </row>
    <row r="23" spans="1:33" s="183" customFormat="1" ht="21.75" customHeight="1">
      <c r="A23" s="169" t="s">
        <v>161</v>
      </c>
      <c r="B23" s="170"/>
      <c r="C23" s="180"/>
      <c r="D23" s="180"/>
      <c r="E23" s="196"/>
      <c r="F23" s="180"/>
      <c r="G23" s="206"/>
      <c r="H23" s="197"/>
      <c r="I23" s="206"/>
      <c r="J23" s="197"/>
      <c r="K23" s="206"/>
      <c r="L23" s="197"/>
      <c r="M23" s="206"/>
      <c r="N23" s="197"/>
      <c r="O23" s="206"/>
      <c r="P23" s="197"/>
      <c r="Q23" s="206"/>
      <c r="R23" s="195"/>
      <c r="S23" s="207"/>
      <c r="T23" s="197"/>
      <c r="U23" s="206"/>
      <c r="V23" s="195"/>
      <c r="W23" s="206"/>
      <c r="X23" s="197"/>
      <c r="Y23" s="206"/>
      <c r="Z23" s="197"/>
      <c r="AA23" s="206"/>
      <c r="AB23" s="197"/>
      <c r="AC23" s="206"/>
      <c r="AD23" s="197"/>
      <c r="AE23" s="206"/>
      <c r="AF23" s="197"/>
      <c r="AG23" s="206"/>
    </row>
    <row r="24" spans="1:33" s="183" customFormat="1" ht="21.75" customHeight="1">
      <c r="A24" s="169"/>
      <c r="B24" s="174" t="s">
        <v>172</v>
      </c>
      <c r="D24" s="188"/>
      <c r="E24" s="188"/>
      <c r="F24" s="196"/>
      <c r="G24" s="208">
        <v>421344396</v>
      </c>
      <c r="H24" s="199"/>
      <c r="I24" s="208">
        <v>374860359</v>
      </c>
      <c r="J24" s="199"/>
      <c r="K24" s="208">
        <v>-2267825</v>
      </c>
      <c r="L24" s="199"/>
      <c r="M24" s="208">
        <v>34368938</v>
      </c>
      <c r="N24" s="199"/>
      <c r="O24" s="208">
        <v>2267825</v>
      </c>
      <c r="P24" s="199"/>
      <c r="Q24" s="208">
        <v>536324402</v>
      </c>
      <c r="R24" s="198"/>
      <c r="S24" s="208">
        <v>9001750</v>
      </c>
      <c r="T24" s="199"/>
      <c r="U24" s="208">
        <v>43513161</v>
      </c>
      <c r="V24" s="195"/>
      <c r="W24" s="208">
        <v>175149</v>
      </c>
      <c r="X24" s="199"/>
      <c r="Y24" s="208">
        <v>1929209</v>
      </c>
      <c r="Z24" s="199"/>
      <c r="AA24" s="208">
        <v>45617519</v>
      </c>
      <c r="AB24" s="199"/>
      <c r="AC24" s="208">
        <v>1421517364</v>
      </c>
      <c r="AD24" s="199"/>
      <c r="AE24" s="208">
        <v>23097380</v>
      </c>
      <c r="AF24" s="199"/>
      <c r="AG24" s="208">
        <v>1444614744</v>
      </c>
    </row>
    <row r="25" spans="1:33" ht="21.75" customHeight="1">
      <c r="A25" s="200" t="s">
        <v>200</v>
      </c>
      <c r="B25" s="180"/>
      <c r="C25" s="183"/>
      <c r="D25" s="188"/>
      <c r="F25" s="196"/>
      <c r="G25" s="208"/>
      <c r="H25" s="199"/>
      <c r="I25" s="206"/>
      <c r="J25" s="199"/>
      <c r="K25" s="206"/>
      <c r="L25" s="199"/>
      <c r="M25" s="206"/>
      <c r="N25" s="199"/>
      <c r="O25" s="206"/>
      <c r="P25" s="199"/>
      <c r="Q25" s="208"/>
      <c r="R25" s="198"/>
      <c r="S25" s="208"/>
      <c r="T25" s="199"/>
      <c r="U25" s="206"/>
      <c r="V25" s="195"/>
      <c r="W25" s="206"/>
      <c r="X25" s="199"/>
      <c r="Y25" s="206"/>
      <c r="Z25" s="199"/>
      <c r="AA25" s="208"/>
      <c r="AB25" s="199"/>
      <c r="AC25" s="208"/>
      <c r="AD25" s="199"/>
      <c r="AE25" s="206"/>
      <c r="AF25" s="199"/>
      <c r="AG25" s="206"/>
    </row>
    <row r="26" spans="1:33" ht="21.75" customHeight="1">
      <c r="A26" s="200"/>
      <c r="B26" s="180" t="s">
        <v>205</v>
      </c>
      <c r="C26" s="183"/>
      <c r="D26" s="188"/>
      <c r="E26" s="201">
        <v>16</v>
      </c>
      <c r="F26" s="196"/>
      <c r="G26" s="208">
        <v>0</v>
      </c>
      <c r="H26" s="199"/>
      <c r="I26" s="206">
        <v>0</v>
      </c>
      <c r="J26" s="199"/>
      <c r="K26" s="206">
        <v>0</v>
      </c>
      <c r="L26" s="199"/>
      <c r="M26" s="206">
        <v>0</v>
      </c>
      <c r="N26" s="199"/>
      <c r="O26" s="206">
        <v>0</v>
      </c>
      <c r="P26" s="199"/>
      <c r="Q26" s="208">
        <v>6955750</v>
      </c>
      <c r="R26" s="198"/>
      <c r="S26" s="208">
        <v>-9001750</v>
      </c>
      <c r="T26" s="199"/>
      <c r="U26" s="206">
        <v>0</v>
      </c>
      <c r="V26" s="195"/>
      <c r="W26" s="206">
        <v>0</v>
      </c>
      <c r="X26" s="199"/>
      <c r="Y26" s="206">
        <v>0</v>
      </c>
      <c r="Z26" s="199"/>
      <c r="AA26" s="208">
        <v>0</v>
      </c>
      <c r="AB26" s="199"/>
      <c r="AC26" s="208">
        <f t="shared" ref="AC26" si="2">SUM(G26,K26,M26,Q26,S26,AA26,I26,O26)</f>
        <v>-2046000</v>
      </c>
      <c r="AD26" s="199"/>
      <c r="AE26" s="206">
        <v>0</v>
      </c>
      <c r="AF26" s="199"/>
      <c r="AG26" s="206">
        <f>SUM(AC26,AE26)</f>
        <v>-2046000</v>
      </c>
    </row>
    <row r="27" spans="1:33" ht="21.75" customHeight="1">
      <c r="A27" s="200" t="s">
        <v>179</v>
      </c>
      <c r="B27" s="180"/>
      <c r="C27" s="183"/>
      <c r="D27" s="188"/>
      <c r="E27" s="201"/>
      <c r="F27" s="196"/>
      <c r="G27" s="208">
        <v>0</v>
      </c>
      <c r="H27" s="199"/>
      <c r="I27" s="206">
        <v>0</v>
      </c>
      <c r="J27" s="199"/>
      <c r="K27" s="208">
        <v>-5372904</v>
      </c>
      <c r="L27" s="199"/>
      <c r="M27" s="206">
        <v>0</v>
      </c>
      <c r="N27" s="199"/>
      <c r="O27" s="206">
        <v>0</v>
      </c>
      <c r="P27" s="199"/>
      <c r="Q27" s="206">
        <v>0</v>
      </c>
      <c r="R27" s="198"/>
      <c r="S27" s="206">
        <v>0</v>
      </c>
      <c r="T27" s="199"/>
      <c r="U27" s="206">
        <v>0</v>
      </c>
      <c r="V27" s="195"/>
      <c r="W27" s="206">
        <v>0</v>
      </c>
      <c r="X27" s="199"/>
      <c r="Y27" s="206">
        <v>0</v>
      </c>
      <c r="Z27" s="199"/>
      <c r="AA27" s="208">
        <f>SUM(U27:Y27)</f>
        <v>0</v>
      </c>
      <c r="AB27" s="199"/>
      <c r="AC27" s="208">
        <f t="shared" ref="AC27:AC28" si="3">SUM(G27,K27,M27,Q27,S27,AA27,I27,O27)</f>
        <v>-5372904</v>
      </c>
      <c r="AD27" s="199"/>
      <c r="AE27" s="206">
        <v>0</v>
      </c>
      <c r="AF27" s="199"/>
      <c r="AG27" s="206">
        <f>SUM(AC27,AE27)</f>
        <v>-5372904</v>
      </c>
    </row>
    <row r="28" spans="1:33" ht="21.75" customHeight="1">
      <c r="A28" s="200" t="s">
        <v>183</v>
      </c>
      <c r="B28" s="180"/>
      <c r="C28" s="183"/>
      <c r="D28" s="188"/>
      <c r="E28" s="201"/>
      <c r="F28" s="196"/>
      <c r="G28" s="208">
        <v>0</v>
      </c>
      <c r="H28" s="199"/>
      <c r="I28" s="206">
        <v>0</v>
      </c>
      <c r="J28" s="199"/>
      <c r="K28" s="206">
        <v>0</v>
      </c>
      <c r="L28" s="199"/>
      <c r="M28" s="206">
        <v>0</v>
      </c>
      <c r="N28" s="199"/>
      <c r="O28" s="208">
        <v>5372904</v>
      </c>
      <c r="P28" s="199"/>
      <c r="Q28" s="208">
        <v>-5372904</v>
      </c>
      <c r="R28" s="198"/>
      <c r="S28" s="206">
        <v>0</v>
      </c>
      <c r="T28" s="199"/>
      <c r="U28" s="206">
        <v>0</v>
      </c>
      <c r="V28" s="195"/>
      <c r="W28" s="206">
        <v>0</v>
      </c>
      <c r="X28" s="199"/>
      <c r="Y28" s="206">
        <v>0</v>
      </c>
      <c r="Z28" s="199"/>
      <c r="AA28" s="208">
        <f>SUM(U28:Y28)</f>
        <v>0</v>
      </c>
      <c r="AB28" s="199"/>
      <c r="AC28" s="208">
        <f t="shared" si="3"/>
        <v>0</v>
      </c>
      <c r="AD28" s="199"/>
      <c r="AE28" s="206">
        <v>0</v>
      </c>
      <c r="AF28" s="199"/>
      <c r="AG28" s="206">
        <f>SUM(AC28,AE28)</f>
        <v>0</v>
      </c>
    </row>
    <row r="29" spans="1:33" ht="21.75" customHeight="1">
      <c r="A29" s="180" t="s">
        <v>119</v>
      </c>
      <c r="B29" s="180"/>
      <c r="C29" s="180"/>
      <c r="D29" s="180"/>
      <c r="E29" s="196">
        <v>14</v>
      </c>
      <c r="F29" s="180"/>
      <c r="G29" s="208">
        <v>0</v>
      </c>
      <c r="H29" s="197"/>
      <c r="I29" s="206">
        <v>0</v>
      </c>
      <c r="J29" s="197"/>
      <c r="K29" s="206">
        <v>0</v>
      </c>
      <c r="L29" s="197"/>
      <c r="M29" s="206">
        <v>0</v>
      </c>
      <c r="N29" s="197"/>
      <c r="O29" s="206">
        <v>0</v>
      </c>
      <c r="P29" s="197"/>
      <c r="Q29" s="206">
        <v>0</v>
      </c>
      <c r="R29" s="198"/>
      <c r="S29" s="206">
        <v>0</v>
      </c>
      <c r="T29" s="197"/>
      <c r="U29" s="206">
        <v>0</v>
      </c>
      <c r="V29" s="198"/>
      <c r="W29" s="206">
        <v>0</v>
      </c>
      <c r="X29" s="198"/>
      <c r="Y29" s="206">
        <v>0</v>
      </c>
      <c r="Z29" s="198"/>
      <c r="AA29" s="208">
        <f t="shared" ref="AA29" si="4">SUM(U29:Y29)</f>
        <v>0</v>
      </c>
      <c r="AB29" s="198"/>
      <c r="AC29" s="208">
        <f>SUM(G29,K29,M29,Q29,S29,AA29)</f>
        <v>0</v>
      </c>
      <c r="AD29" s="198"/>
      <c r="AE29" s="208">
        <v>-2517693</v>
      </c>
      <c r="AF29" s="198"/>
      <c r="AG29" s="206">
        <f t="shared" ref="AG29" si="5">SUM(AC29,AE29)</f>
        <v>-2517693</v>
      </c>
    </row>
    <row r="30" spans="1:33" ht="21.75" customHeight="1">
      <c r="A30" s="180" t="s">
        <v>193</v>
      </c>
      <c r="B30" s="180"/>
      <c r="C30" s="180"/>
      <c r="D30" s="180"/>
      <c r="E30" s="196"/>
      <c r="F30" s="180"/>
      <c r="G30" s="209">
        <v>0</v>
      </c>
      <c r="H30" s="197"/>
      <c r="I30" s="210">
        <v>0</v>
      </c>
      <c r="J30" s="197"/>
      <c r="K30" s="210">
        <v>0</v>
      </c>
      <c r="L30" s="197"/>
      <c r="M30" s="210">
        <v>0</v>
      </c>
      <c r="N30" s="197"/>
      <c r="O30" s="210">
        <v>0</v>
      </c>
      <c r="P30" s="197"/>
      <c r="Q30" s="209">
        <v>39717205</v>
      </c>
      <c r="R30" s="198"/>
      <c r="S30" s="210">
        <v>0</v>
      </c>
      <c r="T30" s="197"/>
      <c r="U30" s="210">
        <v>0</v>
      </c>
      <c r="V30" s="198"/>
      <c r="W30" s="210">
        <v>0</v>
      </c>
      <c r="X30" s="198"/>
      <c r="Y30" s="209">
        <v>369545</v>
      </c>
      <c r="Z30" s="198"/>
      <c r="AA30" s="209">
        <f t="shared" ref="AA30" si="6">SUM(U30:Y30)</f>
        <v>369545</v>
      </c>
      <c r="AB30" s="198"/>
      <c r="AC30" s="209">
        <f>SUM(G30,K30,M30,Q30,S30,AA30)</f>
        <v>40086750</v>
      </c>
      <c r="AD30" s="198"/>
      <c r="AE30" s="209">
        <v>1306302</v>
      </c>
      <c r="AF30" s="198"/>
      <c r="AG30" s="211">
        <f t="shared" ref="AG30" si="7">SUM(AC30,AE30)</f>
        <v>41393052</v>
      </c>
    </row>
    <row r="31" spans="1:33" ht="6" customHeight="1">
      <c r="A31" s="202" t="s">
        <v>92</v>
      </c>
      <c r="E31" s="196"/>
      <c r="G31" s="212"/>
      <c r="H31" s="203"/>
      <c r="I31" s="212"/>
      <c r="J31" s="203"/>
      <c r="K31" s="212"/>
      <c r="L31" s="203"/>
      <c r="M31" s="212"/>
      <c r="N31" s="203"/>
      <c r="O31" s="212"/>
      <c r="P31" s="203"/>
      <c r="Q31" s="212"/>
      <c r="R31" s="173"/>
      <c r="S31" s="213"/>
      <c r="T31" s="203"/>
      <c r="U31" s="212"/>
      <c r="V31" s="173"/>
      <c r="W31" s="212"/>
      <c r="X31" s="203"/>
      <c r="Y31" s="212"/>
      <c r="Z31" s="203"/>
      <c r="AA31" s="212"/>
      <c r="AB31" s="203"/>
      <c r="AC31" s="212"/>
      <c r="AD31" s="203"/>
      <c r="AE31" s="212"/>
      <c r="AF31" s="203"/>
      <c r="AG31" s="212"/>
    </row>
    <row r="32" spans="1:33" ht="21.75" customHeight="1">
      <c r="A32" s="204" t="s">
        <v>161</v>
      </c>
      <c r="B32" s="180"/>
      <c r="E32" s="201"/>
      <c r="G32" s="212"/>
      <c r="H32" s="203"/>
      <c r="I32" s="212"/>
      <c r="J32" s="203"/>
      <c r="K32" s="212"/>
      <c r="L32" s="203"/>
      <c r="M32" s="212"/>
      <c r="N32" s="203"/>
      <c r="O32" s="212"/>
      <c r="P32" s="203"/>
      <c r="Q32" s="212"/>
      <c r="R32" s="173"/>
      <c r="S32" s="213"/>
      <c r="T32" s="203"/>
      <c r="U32" s="212"/>
      <c r="V32" s="173"/>
      <c r="W32" s="212"/>
      <c r="X32" s="203"/>
      <c r="Y32" s="212"/>
      <c r="Z32" s="203"/>
      <c r="AA32" s="212"/>
      <c r="AB32" s="203"/>
      <c r="AC32" s="212"/>
      <c r="AD32" s="203"/>
      <c r="AE32" s="212"/>
      <c r="AF32" s="203"/>
      <c r="AG32" s="212"/>
    </row>
    <row r="33" spans="1:33" ht="21.75" customHeight="1" thickBot="1">
      <c r="A33" s="204"/>
      <c r="B33" s="205" t="s">
        <v>173</v>
      </c>
      <c r="C33" s="180"/>
      <c r="D33" s="180"/>
      <c r="E33" s="201"/>
      <c r="F33" s="180"/>
      <c r="G33" s="214">
        <f>SUM(G24:G31)</f>
        <v>421344396</v>
      </c>
      <c r="H33" s="197"/>
      <c r="I33" s="214">
        <f>SUM(I24:I31)</f>
        <v>374860359</v>
      </c>
      <c r="J33" s="197"/>
      <c r="K33" s="214">
        <f>SUM(K24:K31)</f>
        <v>-7640729</v>
      </c>
      <c r="L33" s="197"/>
      <c r="M33" s="214">
        <f>SUM(M24:M31)</f>
        <v>34368938</v>
      </c>
      <c r="N33" s="197"/>
      <c r="O33" s="214">
        <f>SUM(O24:O31)</f>
        <v>7640729</v>
      </c>
      <c r="P33" s="197"/>
      <c r="Q33" s="214">
        <f>SUM(Q24:Q31)</f>
        <v>577624453</v>
      </c>
      <c r="R33" s="195"/>
      <c r="S33" s="214">
        <f>SUM(S24:S31)</f>
        <v>0</v>
      </c>
      <c r="T33" s="197"/>
      <c r="U33" s="214">
        <f>SUM(U24:U31)</f>
        <v>43513161</v>
      </c>
      <c r="V33" s="195"/>
      <c r="W33" s="214">
        <f>SUM(W24:W31)</f>
        <v>175149</v>
      </c>
      <c r="X33" s="197"/>
      <c r="Y33" s="214">
        <f>SUM(Y24:Y31)</f>
        <v>2298754</v>
      </c>
      <c r="Z33" s="197"/>
      <c r="AA33" s="215">
        <f>SUM(U33:Y33)</f>
        <v>45987064</v>
      </c>
      <c r="AB33" s="197"/>
      <c r="AC33" s="214">
        <f>SUM(G33,K33,M33,Q33,S33,AA33,I33,O33)</f>
        <v>1454185210</v>
      </c>
      <c r="AD33" s="197"/>
      <c r="AE33" s="214">
        <f>SUM(AE24:AE31)</f>
        <v>21885989</v>
      </c>
      <c r="AF33" s="197"/>
      <c r="AG33" s="214">
        <f>SUM(AG24:AG31)</f>
        <v>1476071199</v>
      </c>
    </row>
    <row r="34" spans="1:33" ht="21.75" customHeight="1" thickTop="1">
      <c r="E34" s="196"/>
    </row>
    <row r="35" spans="1:33" ht="21.75" customHeight="1">
      <c r="I35" s="171"/>
      <c r="K35" s="171"/>
      <c r="S35" s="171"/>
      <c r="AA35" s="171"/>
      <c r="AG35" s="171"/>
    </row>
    <row r="36" spans="1:33" ht="21.75" customHeight="1">
      <c r="I36" s="171"/>
      <c r="K36" s="171"/>
      <c r="S36" s="171"/>
      <c r="AA36" s="171"/>
      <c r="AG36" s="171"/>
    </row>
    <row r="37" spans="1:33" ht="21.75" customHeight="1">
      <c r="I37" s="171"/>
      <c r="K37" s="171"/>
      <c r="S37" s="171"/>
      <c r="AA37" s="171"/>
      <c r="AG37" s="171"/>
    </row>
    <row r="38" spans="1:33" ht="18.75" customHeight="1">
      <c r="I38" s="171"/>
      <c r="K38" s="171"/>
      <c r="S38" s="171"/>
      <c r="AA38" s="171"/>
      <c r="AG38" s="171"/>
    </row>
    <row r="39" spans="1:33" ht="21.95" customHeight="1">
      <c r="A39" s="176" t="s">
        <v>24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</row>
  </sheetData>
  <mergeCells count="5">
    <mergeCell ref="G5:AG5"/>
    <mergeCell ref="G6:AC6"/>
    <mergeCell ref="G7:K7"/>
    <mergeCell ref="M7:Q7"/>
    <mergeCell ref="U7:AA7"/>
  </mergeCells>
  <pageMargins left="0.3" right="0.3" top="0.5" bottom="0.6" header="0.49" footer="0.4"/>
  <pageSetup paperSize="9" scale="66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26B4B-7CFC-4BF5-9BDA-97F1378A0DB6}">
  <dimension ref="A1:W33"/>
  <sheetViews>
    <sheetView zoomScale="90" zoomScaleNormal="90" zoomScaleSheetLayoutView="80" workbookViewId="0"/>
  </sheetViews>
  <sheetFormatPr defaultColWidth="9.140625" defaultRowHeight="21.75" customHeight="1"/>
  <cols>
    <col min="1" max="3" width="2" style="170" customWidth="1"/>
    <col min="4" max="4" width="26.5703125" style="170" customWidth="1"/>
    <col min="5" max="5" width="8.28515625" style="170" bestFit="1" customWidth="1"/>
    <col min="6" max="6" width="0.85546875" style="218" customWidth="1"/>
    <col min="7" max="7" width="11.7109375" style="217" customWidth="1"/>
    <col min="8" max="8" width="0.85546875" style="218" customWidth="1"/>
    <col min="9" max="9" width="12.7109375" style="218" customWidth="1"/>
    <col min="10" max="10" width="0.85546875" style="218" customWidth="1"/>
    <col min="11" max="11" width="12.42578125" style="218" customWidth="1"/>
    <col min="12" max="12" width="0.85546875" style="217" customWidth="1"/>
    <col min="13" max="13" width="13.140625" style="217" customWidth="1"/>
    <col min="14" max="14" width="0.85546875" style="218" customWidth="1"/>
    <col min="15" max="15" width="13" style="217" customWidth="1"/>
    <col min="16" max="16" width="0.85546875" style="218" customWidth="1"/>
    <col min="17" max="17" width="12.7109375" style="217" customWidth="1"/>
    <col min="18" max="18" width="0.85546875" style="217" customWidth="1"/>
    <col min="19" max="19" width="13.7109375" style="217" customWidth="1"/>
    <col min="20" max="20" width="0.85546875" style="218" customWidth="1"/>
    <col min="21" max="21" width="20.42578125" style="217" customWidth="1"/>
    <col min="22" max="22" width="0.85546875" style="218" customWidth="1"/>
    <col min="23" max="23" width="13.7109375" style="217" customWidth="1"/>
    <col min="24" max="16384" width="9.140625" style="170"/>
  </cols>
  <sheetData>
    <row r="1" spans="1:23" ht="21.75" customHeight="1">
      <c r="A1" s="169" t="s">
        <v>0</v>
      </c>
    </row>
    <row r="2" spans="1:23" ht="21.75" customHeight="1">
      <c r="A2" s="174" t="s">
        <v>184</v>
      </c>
    </row>
    <row r="3" spans="1:23" ht="21.75" customHeight="1">
      <c r="A3" s="175" t="s">
        <v>188</v>
      </c>
      <c r="B3" s="176"/>
      <c r="C3" s="176"/>
      <c r="D3" s="176"/>
      <c r="E3" s="176"/>
      <c r="F3" s="220"/>
      <c r="G3" s="219"/>
      <c r="H3" s="220"/>
      <c r="I3" s="220"/>
      <c r="J3" s="220"/>
      <c r="K3" s="220"/>
      <c r="L3" s="219"/>
      <c r="M3" s="219"/>
      <c r="N3" s="220"/>
      <c r="O3" s="219"/>
      <c r="P3" s="220"/>
      <c r="Q3" s="219"/>
      <c r="R3" s="219"/>
      <c r="S3" s="219"/>
      <c r="T3" s="220"/>
      <c r="U3" s="219"/>
      <c r="V3" s="220"/>
      <c r="W3" s="219"/>
    </row>
    <row r="5" spans="1:23" ht="21.75" customHeight="1">
      <c r="F5" s="170"/>
      <c r="G5" s="383" t="s">
        <v>2</v>
      </c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</row>
    <row r="6" spans="1:23" ht="21.75" customHeight="1"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2"/>
      <c r="T6" s="222"/>
      <c r="U6" s="223" t="s">
        <v>148</v>
      </c>
      <c r="V6" s="221"/>
      <c r="W6" s="221"/>
    </row>
    <row r="7" spans="1:23" s="174" customFormat="1" ht="21.75" customHeight="1">
      <c r="B7" s="224"/>
      <c r="C7" s="224"/>
      <c r="D7" s="224"/>
      <c r="G7" s="389" t="s">
        <v>117</v>
      </c>
      <c r="H7" s="389"/>
      <c r="I7" s="389"/>
      <c r="J7" s="389"/>
      <c r="K7" s="389"/>
      <c r="L7" s="224"/>
      <c r="M7" s="390" t="s">
        <v>46</v>
      </c>
      <c r="N7" s="390"/>
      <c r="O7" s="390"/>
      <c r="P7" s="390"/>
      <c r="Q7" s="390"/>
      <c r="R7" s="225"/>
      <c r="S7" s="226"/>
      <c r="T7" s="226"/>
      <c r="U7" s="371" t="s">
        <v>149</v>
      </c>
      <c r="V7" s="201"/>
      <c r="W7" s="217"/>
    </row>
    <row r="8" spans="1:23" s="174" customFormat="1" ht="21.75" customHeight="1">
      <c r="B8" s="224"/>
      <c r="C8" s="224"/>
      <c r="D8" s="224"/>
      <c r="F8" s="391"/>
      <c r="G8" s="391"/>
      <c r="H8" s="391"/>
      <c r="I8" s="391"/>
      <c r="J8" s="391"/>
      <c r="K8" s="391"/>
      <c r="L8" s="224"/>
      <c r="M8" s="392"/>
      <c r="N8" s="392"/>
      <c r="O8" s="392"/>
      <c r="P8" s="392"/>
      <c r="Q8" s="392"/>
      <c r="R8" s="225"/>
      <c r="S8" s="227"/>
      <c r="T8" s="227"/>
      <c r="U8" s="228" t="s">
        <v>144</v>
      </c>
      <c r="V8" s="201"/>
      <c r="W8" s="217"/>
    </row>
    <row r="9" spans="1:23" s="174" customFormat="1" ht="21.75" customHeight="1">
      <c r="B9" s="224"/>
      <c r="C9" s="224"/>
      <c r="D9" s="224"/>
      <c r="F9" s="391"/>
      <c r="G9" s="391"/>
      <c r="H9" s="391"/>
      <c r="I9" s="391"/>
      <c r="J9" s="391"/>
      <c r="K9" s="391"/>
      <c r="L9" s="224"/>
      <c r="M9" s="228" t="s">
        <v>70</v>
      </c>
      <c r="N9" s="392"/>
      <c r="O9" s="355" t="s">
        <v>70</v>
      </c>
      <c r="P9" s="392"/>
      <c r="Q9" s="392"/>
      <c r="R9" s="225"/>
      <c r="S9" s="228" t="s">
        <v>93</v>
      </c>
      <c r="T9" s="227"/>
      <c r="U9" s="228" t="s">
        <v>210</v>
      </c>
      <c r="V9" s="201"/>
      <c r="W9" s="217"/>
    </row>
    <row r="10" spans="1:23" s="174" customFormat="1" ht="21.75" customHeight="1">
      <c r="F10" s="228"/>
      <c r="G10" s="228" t="s">
        <v>76</v>
      </c>
      <c r="H10" s="228"/>
      <c r="I10" s="228" t="s">
        <v>77</v>
      </c>
      <c r="J10" s="228"/>
      <c r="K10" s="355" t="s">
        <v>181</v>
      </c>
      <c r="L10" s="229"/>
      <c r="M10" s="228" t="s">
        <v>78</v>
      </c>
      <c r="N10" s="228"/>
      <c r="O10" s="355" t="s">
        <v>70</v>
      </c>
      <c r="P10" s="228"/>
      <c r="Q10" s="229"/>
      <c r="R10" s="229"/>
      <c r="S10" s="228" t="s">
        <v>159</v>
      </c>
      <c r="T10" s="228"/>
      <c r="U10" s="228" t="s">
        <v>211</v>
      </c>
      <c r="V10" s="228"/>
      <c r="W10" s="230" t="s">
        <v>74</v>
      </c>
    </row>
    <row r="11" spans="1:23" s="174" customFormat="1" ht="21.75" customHeight="1">
      <c r="B11" s="224"/>
      <c r="C11" s="224"/>
      <c r="D11" s="224"/>
      <c r="E11" s="224"/>
      <c r="F11" s="228"/>
      <c r="G11" s="228" t="s">
        <v>84</v>
      </c>
      <c r="H11" s="228"/>
      <c r="I11" s="228" t="s">
        <v>85</v>
      </c>
      <c r="J11" s="228"/>
      <c r="K11" s="355" t="s">
        <v>182</v>
      </c>
      <c r="L11" s="229"/>
      <c r="M11" s="228" t="s">
        <v>86</v>
      </c>
      <c r="N11" s="228"/>
      <c r="O11" s="355" t="s">
        <v>179</v>
      </c>
      <c r="P11" s="228"/>
      <c r="Q11" s="229" t="s">
        <v>94</v>
      </c>
      <c r="R11" s="229"/>
      <c r="S11" s="228" t="s">
        <v>160</v>
      </c>
      <c r="T11" s="228"/>
      <c r="U11" s="228" t="s">
        <v>212</v>
      </c>
      <c r="V11" s="228"/>
      <c r="W11" s="231" t="s">
        <v>91</v>
      </c>
    </row>
    <row r="12" spans="1:23" s="273" customFormat="1" ht="21.75" customHeight="1">
      <c r="B12" s="291"/>
      <c r="C12" s="291"/>
      <c r="D12" s="291"/>
      <c r="E12" s="261" t="s">
        <v>6</v>
      </c>
      <c r="F12" s="293"/>
      <c r="G12" s="292" t="s">
        <v>7</v>
      </c>
      <c r="H12" s="293"/>
      <c r="I12" s="292" t="s">
        <v>7</v>
      </c>
      <c r="J12" s="293"/>
      <c r="K12" s="292" t="s">
        <v>7</v>
      </c>
      <c r="L12" s="294"/>
      <c r="M12" s="292" t="s">
        <v>7</v>
      </c>
      <c r="N12" s="293"/>
      <c r="O12" s="295" t="s">
        <v>7</v>
      </c>
      <c r="P12" s="293"/>
      <c r="Q12" s="295" t="s">
        <v>7</v>
      </c>
      <c r="R12" s="294"/>
      <c r="S12" s="295" t="s">
        <v>7</v>
      </c>
      <c r="T12" s="293"/>
      <c r="U12" s="295" t="s">
        <v>7</v>
      </c>
      <c r="V12" s="293"/>
      <c r="W12" s="296" t="s">
        <v>7</v>
      </c>
    </row>
    <row r="13" spans="1:23" s="273" customFormat="1" ht="21.75" customHeight="1">
      <c r="E13" s="297"/>
      <c r="F13" s="299"/>
      <c r="G13" s="298"/>
      <c r="H13" s="299"/>
      <c r="I13" s="299"/>
      <c r="J13" s="299"/>
      <c r="K13" s="299"/>
      <c r="L13" s="298"/>
      <c r="M13" s="298"/>
      <c r="N13" s="299"/>
      <c r="O13" s="298"/>
      <c r="P13" s="299"/>
      <c r="Q13" s="298"/>
      <c r="R13" s="298"/>
      <c r="S13" s="298"/>
      <c r="T13" s="299"/>
      <c r="U13" s="298"/>
      <c r="V13" s="299"/>
      <c r="W13" s="298"/>
    </row>
    <row r="14" spans="1:23" s="273" customFormat="1" ht="21.75" customHeight="1">
      <c r="A14" s="300" t="s">
        <v>138</v>
      </c>
      <c r="B14" s="301"/>
      <c r="D14" s="291"/>
      <c r="E14" s="278"/>
      <c r="F14" s="303"/>
      <c r="G14" s="302">
        <v>379772729</v>
      </c>
      <c r="H14" s="303"/>
      <c r="I14" s="302">
        <v>330606892</v>
      </c>
      <c r="J14" s="303"/>
      <c r="K14" s="302">
        <v>0</v>
      </c>
      <c r="L14" s="304"/>
      <c r="M14" s="304">
        <v>29342272</v>
      </c>
      <c r="N14" s="304"/>
      <c r="O14" s="304">
        <v>0</v>
      </c>
      <c r="P14" s="304"/>
      <c r="Q14" s="304">
        <v>258521431</v>
      </c>
      <c r="R14" s="304"/>
      <c r="S14" s="304">
        <v>9080427</v>
      </c>
      <c r="T14" s="304"/>
      <c r="U14" s="304">
        <v>0</v>
      </c>
      <c r="V14" s="304"/>
      <c r="W14" s="283">
        <f>SUM(G14:U14)</f>
        <v>1007323751</v>
      </c>
    </row>
    <row r="15" spans="1:23" s="273" customFormat="1" ht="21.75" customHeight="1">
      <c r="A15" s="282" t="s">
        <v>45</v>
      </c>
      <c r="B15" s="291"/>
      <c r="D15" s="291"/>
      <c r="E15" s="278"/>
      <c r="F15" s="299"/>
      <c r="G15" s="304" t="s">
        <v>118</v>
      </c>
      <c r="H15" s="299"/>
      <c r="I15" s="304">
        <v>0</v>
      </c>
      <c r="J15" s="299"/>
      <c r="K15" s="304">
        <v>0</v>
      </c>
      <c r="L15" s="304"/>
      <c r="M15" s="304">
        <v>0</v>
      </c>
      <c r="N15" s="299"/>
      <c r="O15" s="304">
        <v>0</v>
      </c>
      <c r="P15" s="299"/>
      <c r="Q15" s="304">
        <v>0</v>
      </c>
      <c r="R15" s="304"/>
      <c r="S15" s="304">
        <v>366904</v>
      </c>
      <c r="T15" s="299"/>
      <c r="U15" s="304">
        <v>0</v>
      </c>
      <c r="V15" s="299"/>
      <c r="W15" s="283">
        <f>SUM(G15:U15)</f>
        <v>366904</v>
      </c>
    </row>
    <row r="16" spans="1:23" s="273" customFormat="1" ht="21.75" customHeight="1">
      <c r="A16" s="282" t="s">
        <v>193</v>
      </c>
      <c r="B16" s="291"/>
      <c r="D16" s="291"/>
      <c r="E16" s="278"/>
      <c r="F16" s="299"/>
      <c r="G16" s="305">
        <v>0</v>
      </c>
      <c r="H16" s="299"/>
      <c r="I16" s="305">
        <v>0</v>
      </c>
      <c r="J16" s="299"/>
      <c r="K16" s="305">
        <v>0</v>
      </c>
      <c r="L16" s="304"/>
      <c r="M16" s="305">
        <v>0</v>
      </c>
      <c r="N16" s="299"/>
      <c r="O16" s="305">
        <v>0</v>
      </c>
      <c r="P16" s="299"/>
      <c r="Q16" s="305">
        <v>63723017</v>
      </c>
      <c r="R16" s="304"/>
      <c r="S16" s="305">
        <v>0</v>
      </c>
      <c r="T16" s="299"/>
      <c r="U16" s="305">
        <v>396469</v>
      </c>
      <c r="V16" s="299"/>
      <c r="W16" s="306">
        <f>SUM(G16:U16)</f>
        <v>64119486</v>
      </c>
    </row>
    <row r="17" spans="1:23" s="273" customFormat="1" ht="6" customHeight="1">
      <c r="A17" s="282"/>
      <c r="B17" s="271"/>
      <c r="C17" s="271"/>
      <c r="D17" s="271"/>
      <c r="E17" s="271"/>
      <c r="F17" s="307"/>
      <c r="G17" s="304"/>
      <c r="H17" s="307"/>
      <c r="I17" s="307"/>
      <c r="J17" s="307"/>
      <c r="K17" s="307"/>
      <c r="L17" s="304"/>
      <c r="M17" s="304"/>
      <c r="N17" s="307"/>
      <c r="O17" s="304"/>
      <c r="P17" s="307"/>
      <c r="Q17" s="304"/>
      <c r="R17" s="304"/>
      <c r="S17" s="304"/>
      <c r="T17" s="307"/>
      <c r="U17" s="304"/>
      <c r="V17" s="307"/>
      <c r="W17" s="283"/>
    </row>
    <row r="18" spans="1:23" s="273" customFormat="1" ht="21.75" customHeight="1" thickBot="1">
      <c r="A18" s="285" t="s">
        <v>164</v>
      </c>
      <c r="B18" s="393"/>
      <c r="C18" s="271"/>
      <c r="D18" s="271"/>
      <c r="E18" s="271"/>
      <c r="F18" s="307"/>
      <c r="G18" s="308">
        <f>SUM(G14:G16)</f>
        <v>379772729</v>
      </c>
      <c r="H18" s="307"/>
      <c r="I18" s="308">
        <f>SUM(I14:I16)</f>
        <v>330606892</v>
      </c>
      <c r="J18" s="307"/>
      <c r="K18" s="308">
        <f>SUM(K14:K16)</f>
        <v>0</v>
      </c>
      <c r="L18" s="304"/>
      <c r="M18" s="308">
        <f>SUM(M14:M16)</f>
        <v>29342272</v>
      </c>
      <c r="N18" s="307"/>
      <c r="O18" s="308">
        <f>SUM(O14:O16)</f>
        <v>0</v>
      </c>
      <c r="P18" s="307"/>
      <c r="Q18" s="308">
        <f>SUM(Q14:Q16)</f>
        <v>322244448</v>
      </c>
      <c r="R18" s="304"/>
      <c r="S18" s="308">
        <f>SUM(S14:S16)</f>
        <v>9447331</v>
      </c>
      <c r="T18" s="307"/>
      <c r="U18" s="308">
        <f>SUM(U14:U16)</f>
        <v>396469</v>
      </c>
      <c r="V18" s="307"/>
      <c r="W18" s="308">
        <f>SUM(W14:W16)</f>
        <v>1071810141</v>
      </c>
    </row>
    <row r="19" spans="1:23" s="273" customFormat="1" ht="21.75" customHeight="1" thickTop="1">
      <c r="A19" s="285"/>
      <c r="B19" s="393"/>
      <c r="C19" s="271"/>
      <c r="D19" s="271"/>
      <c r="E19" s="271"/>
      <c r="F19" s="307"/>
      <c r="G19" s="304"/>
      <c r="H19" s="307"/>
      <c r="I19" s="304"/>
      <c r="J19" s="307"/>
      <c r="K19" s="304"/>
      <c r="L19" s="304"/>
      <c r="M19" s="304"/>
      <c r="N19" s="307"/>
      <c r="O19" s="304"/>
      <c r="P19" s="307"/>
      <c r="Q19" s="304"/>
      <c r="R19" s="304"/>
      <c r="S19" s="304"/>
      <c r="T19" s="307"/>
      <c r="U19" s="304"/>
      <c r="V19" s="307"/>
      <c r="W19" s="304"/>
    </row>
    <row r="20" spans="1:23" s="174" customFormat="1" ht="21.75" customHeight="1">
      <c r="A20" s="233" t="s">
        <v>174</v>
      </c>
      <c r="B20" s="234"/>
      <c r="D20" s="224"/>
      <c r="E20" s="201"/>
      <c r="F20" s="236"/>
      <c r="G20" s="235">
        <v>421344396</v>
      </c>
      <c r="H20" s="236"/>
      <c r="I20" s="235">
        <v>374860359</v>
      </c>
      <c r="J20" s="236"/>
      <c r="K20" s="235">
        <v>-2267825</v>
      </c>
      <c r="L20" s="217"/>
      <c r="M20" s="237">
        <v>34368938</v>
      </c>
      <c r="N20" s="217"/>
      <c r="O20" s="237">
        <v>2267825</v>
      </c>
      <c r="P20" s="217"/>
      <c r="Q20" s="237">
        <v>267052705</v>
      </c>
      <c r="R20" s="217"/>
      <c r="S20" s="237">
        <v>9001750</v>
      </c>
      <c r="T20" s="217"/>
      <c r="U20" s="237">
        <v>1159542</v>
      </c>
      <c r="V20" s="217"/>
      <c r="W20" s="212">
        <v>1107787690</v>
      </c>
    </row>
    <row r="21" spans="1:23" s="174" customFormat="1" ht="21.75" customHeight="1">
      <c r="A21" s="202" t="s">
        <v>200</v>
      </c>
      <c r="B21" s="234"/>
      <c r="D21" s="224"/>
      <c r="E21" s="201"/>
      <c r="F21" s="236"/>
      <c r="G21" s="235"/>
      <c r="H21" s="236"/>
      <c r="I21" s="235"/>
      <c r="J21" s="236"/>
      <c r="K21" s="235"/>
      <c r="L21" s="217"/>
      <c r="M21" s="237"/>
      <c r="N21" s="217"/>
      <c r="O21" s="237"/>
      <c r="P21" s="217"/>
      <c r="Q21" s="237"/>
      <c r="R21" s="217"/>
      <c r="S21" s="237"/>
      <c r="T21" s="217"/>
      <c r="U21" s="237"/>
      <c r="V21" s="217"/>
      <c r="W21" s="212"/>
    </row>
    <row r="22" spans="1:23" ht="21.75" customHeight="1">
      <c r="A22" s="202"/>
      <c r="B22" s="170" t="s">
        <v>205</v>
      </c>
      <c r="C22" s="174"/>
      <c r="D22" s="224"/>
      <c r="E22" s="201">
        <v>16</v>
      </c>
      <c r="F22" s="232"/>
      <c r="G22" s="237">
        <v>0</v>
      </c>
      <c r="H22" s="232"/>
      <c r="I22" s="237">
        <v>0</v>
      </c>
      <c r="J22" s="232"/>
      <c r="K22" s="237">
        <v>0</v>
      </c>
      <c r="L22" s="232"/>
      <c r="M22" s="237">
        <v>0</v>
      </c>
      <c r="N22" s="232"/>
      <c r="O22" s="237">
        <v>0</v>
      </c>
      <c r="P22" s="232"/>
      <c r="Q22" s="237">
        <v>6955750</v>
      </c>
      <c r="S22" s="237">
        <v>-9001750</v>
      </c>
      <c r="T22" s="232"/>
      <c r="U22" s="237">
        <v>0</v>
      </c>
      <c r="V22" s="173"/>
      <c r="W22" s="212">
        <f t="shared" ref="W22:W24" si="0">SUM(G22:U22)</f>
        <v>-2046000</v>
      </c>
    </row>
    <row r="23" spans="1:23" ht="21.75" customHeight="1">
      <c r="A23" s="202" t="s">
        <v>179</v>
      </c>
      <c r="C23" s="174"/>
      <c r="D23" s="224"/>
      <c r="E23" s="201"/>
      <c r="F23" s="232"/>
      <c r="G23" s="237">
        <v>0</v>
      </c>
      <c r="H23" s="232"/>
      <c r="I23" s="237">
        <v>0</v>
      </c>
      <c r="J23" s="232"/>
      <c r="K23" s="237">
        <v>-5372904</v>
      </c>
      <c r="L23" s="232"/>
      <c r="M23" s="237">
        <v>0</v>
      </c>
      <c r="N23" s="232"/>
      <c r="O23" s="237">
        <v>0</v>
      </c>
      <c r="P23" s="232"/>
      <c r="Q23" s="237">
        <v>0</v>
      </c>
      <c r="S23" s="237">
        <v>0</v>
      </c>
      <c r="T23" s="232"/>
      <c r="U23" s="237">
        <v>0</v>
      </c>
      <c r="V23" s="173"/>
      <c r="W23" s="212">
        <f t="shared" si="0"/>
        <v>-5372904</v>
      </c>
    </row>
    <row r="24" spans="1:23" ht="21.75" customHeight="1">
      <c r="A24" s="202" t="s">
        <v>183</v>
      </c>
      <c r="C24" s="174"/>
      <c r="D24" s="224"/>
      <c r="E24" s="201"/>
      <c r="F24" s="232"/>
      <c r="G24" s="237">
        <v>0</v>
      </c>
      <c r="H24" s="232"/>
      <c r="I24" s="237">
        <v>0</v>
      </c>
      <c r="J24" s="232"/>
      <c r="K24" s="237">
        <v>0</v>
      </c>
      <c r="L24" s="232"/>
      <c r="M24" s="237">
        <v>0</v>
      </c>
      <c r="N24" s="232"/>
      <c r="O24" s="237">
        <v>5372904</v>
      </c>
      <c r="P24" s="232"/>
      <c r="Q24" s="237">
        <v>-5372904</v>
      </c>
      <c r="S24" s="237">
        <v>0</v>
      </c>
      <c r="T24" s="232"/>
      <c r="U24" s="237">
        <v>0</v>
      </c>
      <c r="V24" s="173"/>
      <c r="W24" s="212">
        <f t="shared" si="0"/>
        <v>0</v>
      </c>
    </row>
    <row r="25" spans="1:23" s="174" customFormat="1" ht="21.75" customHeight="1">
      <c r="A25" s="202" t="s">
        <v>193</v>
      </c>
      <c r="B25" s="224"/>
      <c r="D25" s="224"/>
      <c r="E25" s="201"/>
      <c r="F25" s="232"/>
      <c r="G25" s="238">
        <v>0</v>
      </c>
      <c r="H25" s="232"/>
      <c r="I25" s="238">
        <v>0</v>
      </c>
      <c r="J25" s="232"/>
      <c r="K25" s="238">
        <v>0</v>
      </c>
      <c r="L25" s="217"/>
      <c r="M25" s="238">
        <v>0</v>
      </c>
      <c r="N25" s="232"/>
      <c r="O25" s="238">
        <v>0</v>
      </c>
      <c r="P25" s="232"/>
      <c r="Q25" s="238">
        <v>57936346</v>
      </c>
      <c r="R25" s="217"/>
      <c r="S25" s="238">
        <v>0</v>
      </c>
      <c r="T25" s="232"/>
      <c r="U25" s="238">
        <v>190458</v>
      </c>
      <c r="V25" s="232"/>
      <c r="W25" s="239">
        <f>SUM(G25:U25)</f>
        <v>58126804</v>
      </c>
    </row>
    <row r="26" spans="1:23" s="174" customFormat="1" ht="6" customHeight="1">
      <c r="A26" s="202"/>
      <c r="B26" s="170"/>
      <c r="C26" s="170"/>
      <c r="D26" s="170"/>
      <c r="E26" s="170"/>
      <c r="F26" s="218"/>
      <c r="G26" s="237"/>
      <c r="H26" s="218"/>
      <c r="I26" s="240"/>
      <c r="J26" s="218"/>
      <c r="K26" s="240"/>
      <c r="L26" s="217"/>
      <c r="M26" s="237"/>
      <c r="N26" s="218"/>
      <c r="O26" s="237"/>
      <c r="P26" s="218"/>
      <c r="Q26" s="237"/>
      <c r="R26" s="217"/>
      <c r="S26" s="237"/>
      <c r="T26" s="218"/>
      <c r="U26" s="237"/>
      <c r="V26" s="218"/>
      <c r="W26" s="212"/>
    </row>
    <row r="27" spans="1:23" s="174" customFormat="1" ht="21.75" customHeight="1" thickBot="1">
      <c r="A27" s="204" t="s">
        <v>175</v>
      </c>
      <c r="B27" s="394"/>
      <c r="C27" s="170"/>
      <c r="D27" s="170"/>
      <c r="E27" s="170"/>
      <c r="F27" s="218"/>
      <c r="G27" s="241">
        <f>SUM(G20:G25)</f>
        <v>421344396</v>
      </c>
      <c r="H27" s="218"/>
      <c r="I27" s="241">
        <f>SUM(I20:I25)</f>
        <v>374860359</v>
      </c>
      <c r="J27" s="218"/>
      <c r="K27" s="241">
        <f>SUM(K20:K25)</f>
        <v>-7640729</v>
      </c>
      <c r="L27" s="217"/>
      <c r="M27" s="241">
        <f>SUM(M20:M25)</f>
        <v>34368938</v>
      </c>
      <c r="N27" s="218"/>
      <c r="O27" s="241">
        <f>SUM(O20:O25)</f>
        <v>7640729</v>
      </c>
      <c r="P27" s="218"/>
      <c r="Q27" s="241">
        <f>SUM(Q20:Q25)</f>
        <v>326571897</v>
      </c>
      <c r="R27" s="217"/>
      <c r="S27" s="241">
        <f>SUM(S20:S25)</f>
        <v>0</v>
      </c>
      <c r="T27" s="218"/>
      <c r="U27" s="241">
        <f>SUM(U20:U25)</f>
        <v>1350000</v>
      </c>
      <c r="V27" s="218"/>
      <c r="W27" s="241">
        <f>SUM(W20:W25)</f>
        <v>1158495590</v>
      </c>
    </row>
    <row r="28" spans="1:23" s="174" customFormat="1" ht="21.75" customHeight="1" thickTop="1">
      <c r="A28" s="204"/>
      <c r="B28" s="394"/>
      <c r="C28" s="170"/>
      <c r="D28" s="170"/>
      <c r="E28" s="170"/>
      <c r="F28" s="218"/>
      <c r="G28" s="217"/>
      <c r="H28" s="218"/>
      <c r="I28" s="217"/>
      <c r="J28" s="218"/>
      <c r="K28" s="217"/>
      <c r="L28" s="217"/>
      <c r="M28" s="217"/>
      <c r="N28" s="218"/>
      <c r="O28" s="217"/>
      <c r="P28" s="218"/>
      <c r="Q28" s="217"/>
      <c r="R28" s="217"/>
      <c r="S28" s="217"/>
      <c r="T28" s="218"/>
      <c r="U28" s="217"/>
      <c r="V28" s="218"/>
      <c r="W28" s="217"/>
    </row>
    <row r="32" spans="1:23" ht="5.25" customHeight="1"/>
    <row r="33" spans="1:23" ht="21.75" customHeight="1">
      <c r="A33" s="176" t="s">
        <v>24</v>
      </c>
      <c r="B33" s="216"/>
      <c r="C33" s="216"/>
      <c r="D33" s="176"/>
      <c r="E33" s="216"/>
      <c r="F33" s="220"/>
      <c r="G33" s="219"/>
      <c r="H33" s="220"/>
      <c r="I33" s="220"/>
      <c r="J33" s="220"/>
      <c r="K33" s="220"/>
      <c r="L33" s="219"/>
      <c r="M33" s="219"/>
      <c r="N33" s="220"/>
      <c r="O33" s="219"/>
      <c r="P33" s="220"/>
      <c r="Q33" s="219"/>
      <c r="R33" s="219"/>
      <c r="S33" s="219"/>
      <c r="T33" s="220"/>
      <c r="U33" s="219"/>
      <c r="V33" s="220"/>
      <c r="W33" s="219"/>
    </row>
  </sheetData>
  <mergeCells count="3">
    <mergeCell ref="G5:W5"/>
    <mergeCell ref="G7:K7"/>
    <mergeCell ref="M7:Q7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4AA7F-07DC-461E-AC32-0E9F4CDE8C0E}">
  <dimension ref="A1:M138"/>
  <sheetViews>
    <sheetView tabSelected="1" topLeftCell="D39" zoomScaleNormal="100" zoomScaleSheetLayoutView="80" workbookViewId="0">
      <selection activeCell="E46" sqref="E46"/>
    </sheetView>
  </sheetViews>
  <sheetFormatPr defaultColWidth="9.42578125" defaultRowHeight="21.75" customHeight="1"/>
  <cols>
    <col min="1" max="3" width="1.7109375" style="4" customWidth="1"/>
    <col min="4" max="4" width="39" style="4" customWidth="1"/>
    <col min="5" max="5" width="8.7109375" style="4" bestFit="1" customWidth="1"/>
    <col min="6" max="6" width="0.5703125" style="4" customWidth="1"/>
    <col min="7" max="7" width="11.28515625" style="5" customWidth="1"/>
    <col min="8" max="8" width="0.5703125" style="5" customWidth="1"/>
    <col min="9" max="9" width="11.28515625" style="326" customWidth="1"/>
    <col min="10" max="10" width="0.5703125" style="6" customWidth="1"/>
    <col min="11" max="11" width="11.28515625" style="7" bestFit="1" customWidth="1"/>
    <col min="12" max="12" width="0.5703125" style="6" customWidth="1"/>
    <col min="13" max="13" width="10.7109375" style="343" bestFit="1" customWidth="1"/>
    <col min="14" max="16384" width="9.42578125" style="4"/>
  </cols>
  <sheetData>
    <row r="1" spans="1:13" ht="21.75" customHeight="1">
      <c r="A1" s="3" t="s">
        <v>0</v>
      </c>
    </row>
    <row r="2" spans="1:13" ht="21.75" customHeight="1">
      <c r="A2" s="3" t="s">
        <v>95</v>
      </c>
      <c r="B2" s="8"/>
      <c r="C2" s="8"/>
      <c r="D2" s="8"/>
      <c r="E2" s="8"/>
      <c r="F2" s="8"/>
      <c r="J2" s="9"/>
      <c r="L2" s="9"/>
    </row>
    <row r="3" spans="1:13" ht="21.75" customHeight="1">
      <c r="A3" s="2" t="s">
        <v>188</v>
      </c>
      <c r="B3" s="10"/>
      <c r="C3" s="10"/>
      <c r="D3" s="10"/>
      <c r="E3" s="10"/>
      <c r="F3" s="10"/>
      <c r="G3" s="11"/>
      <c r="H3" s="11"/>
      <c r="I3" s="327"/>
      <c r="J3" s="12"/>
      <c r="K3" s="13"/>
      <c r="L3" s="12"/>
      <c r="M3" s="344"/>
    </row>
    <row r="4" spans="1:13" ht="20.45" customHeight="1">
      <c r="A4" s="14"/>
      <c r="B4" s="8"/>
      <c r="C4" s="8"/>
      <c r="D4" s="8"/>
      <c r="E4" s="8"/>
      <c r="F4" s="8"/>
      <c r="J4" s="9"/>
      <c r="L4" s="9"/>
    </row>
    <row r="5" spans="1:13" ht="20.45" customHeight="1">
      <c r="A5" s="8"/>
      <c r="B5" s="8"/>
      <c r="C5" s="8"/>
      <c r="D5" s="8"/>
      <c r="E5" s="15"/>
      <c r="F5" s="16"/>
      <c r="G5" s="384" t="s">
        <v>1</v>
      </c>
      <c r="H5" s="384"/>
      <c r="I5" s="384"/>
      <c r="J5" s="17"/>
      <c r="K5" s="384" t="s">
        <v>2</v>
      </c>
      <c r="L5" s="384"/>
      <c r="M5" s="384"/>
    </row>
    <row r="6" spans="1:13" ht="20.45" customHeight="1">
      <c r="E6" s="18"/>
      <c r="F6" s="15"/>
      <c r="G6" s="242" t="s">
        <v>158</v>
      </c>
      <c r="H6" s="18"/>
      <c r="I6" s="328" t="s">
        <v>132</v>
      </c>
      <c r="J6" s="242"/>
      <c r="K6" s="242" t="s">
        <v>158</v>
      </c>
      <c r="L6" s="18"/>
      <c r="M6" s="328" t="s">
        <v>132</v>
      </c>
    </row>
    <row r="7" spans="1:13" ht="20.45" customHeight="1">
      <c r="E7" s="19" t="s">
        <v>6</v>
      </c>
      <c r="F7" s="18"/>
      <c r="G7" s="243" t="s">
        <v>7</v>
      </c>
      <c r="H7" s="242"/>
      <c r="I7" s="329" t="s">
        <v>7</v>
      </c>
      <c r="J7" s="18"/>
      <c r="K7" s="243" t="s">
        <v>7</v>
      </c>
      <c r="L7" s="242"/>
      <c r="M7" s="329" t="s">
        <v>7</v>
      </c>
    </row>
    <row r="8" spans="1:13" ht="20.45" customHeight="1">
      <c r="A8" s="20" t="s">
        <v>96</v>
      </c>
      <c r="B8" s="21"/>
      <c r="C8" s="21"/>
      <c r="D8" s="21"/>
      <c r="E8" s="22"/>
      <c r="F8" s="22"/>
      <c r="G8" s="23"/>
      <c r="H8" s="24"/>
      <c r="I8" s="330"/>
      <c r="J8" s="25"/>
      <c r="K8" s="26"/>
      <c r="L8" s="25"/>
      <c r="M8" s="345"/>
    </row>
    <row r="9" spans="1:13" ht="20.45" customHeight="1">
      <c r="A9" s="21" t="s">
        <v>61</v>
      </c>
      <c r="B9" s="21"/>
      <c r="C9" s="21"/>
      <c r="D9" s="21"/>
      <c r="E9" s="21"/>
      <c r="F9" s="21"/>
      <c r="G9" s="27">
        <v>51245032</v>
      </c>
      <c r="H9" s="25"/>
      <c r="I9" s="331">
        <v>47812694</v>
      </c>
      <c r="J9" s="28"/>
      <c r="K9" s="27">
        <v>63032414</v>
      </c>
      <c r="L9" s="25"/>
      <c r="M9" s="331">
        <v>67989919</v>
      </c>
    </row>
    <row r="10" spans="1:13" ht="20.45" customHeight="1">
      <c r="A10" s="21" t="s">
        <v>123</v>
      </c>
      <c r="B10" s="21"/>
      <c r="C10" s="21"/>
      <c r="D10" s="21"/>
      <c r="E10" s="21"/>
      <c r="F10" s="21"/>
      <c r="G10" s="244"/>
      <c r="H10" s="25"/>
      <c r="I10" s="332"/>
      <c r="J10" s="28"/>
      <c r="K10" s="27"/>
      <c r="L10" s="25"/>
      <c r="M10" s="331"/>
    </row>
    <row r="11" spans="1:13" ht="20.45" customHeight="1">
      <c r="A11" s="21"/>
      <c r="B11" s="21" t="s">
        <v>97</v>
      </c>
      <c r="C11" s="21"/>
      <c r="D11" s="21"/>
      <c r="E11" s="29">
        <v>10</v>
      </c>
      <c r="F11" s="21"/>
      <c r="G11" s="27">
        <v>8196708</v>
      </c>
      <c r="H11" s="25"/>
      <c r="I11" s="331">
        <v>7537195</v>
      </c>
      <c r="J11" s="28"/>
      <c r="K11" s="27">
        <v>7738153</v>
      </c>
      <c r="L11" s="25"/>
      <c r="M11" s="331">
        <v>7078945</v>
      </c>
    </row>
    <row r="12" spans="1:13" ht="20.45" customHeight="1">
      <c r="A12" s="21"/>
      <c r="B12" s="245" t="s">
        <v>165</v>
      </c>
      <c r="C12" s="21"/>
      <c r="D12" s="21"/>
      <c r="E12" s="29"/>
      <c r="F12" s="21"/>
      <c r="G12" s="244"/>
      <c r="H12" s="25"/>
      <c r="I12" s="332"/>
      <c r="J12" s="28"/>
      <c r="K12" s="27"/>
      <c r="L12" s="4"/>
      <c r="M12" s="331"/>
    </row>
    <row r="13" spans="1:13" ht="20.45" customHeight="1">
      <c r="A13" s="21"/>
      <c r="B13" s="245"/>
      <c r="C13" s="21" t="s">
        <v>130</v>
      </c>
      <c r="D13" s="21"/>
      <c r="E13" s="29"/>
      <c r="F13" s="21"/>
      <c r="G13" s="244">
        <v>1264955</v>
      </c>
      <c r="H13" s="25"/>
      <c r="I13" s="331">
        <v>-533927</v>
      </c>
      <c r="J13" s="25"/>
      <c r="K13" s="27">
        <v>1293142</v>
      </c>
      <c r="L13" s="25"/>
      <c r="M13" s="331">
        <v>-386926</v>
      </c>
    </row>
    <row r="14" spans="1:13" ht="20.45" customHeight="1">
      <c r="A14" s="31"/>
      <c r="B14" s="21" t="s">
        <v>98</v>
      </c>
      <c r="C14" s="32"/>
      <c r="D14" s="21"/>
      <c r="E14" s="29">
        <v>12</v>
      </c>
      <c r="F14" s="21"/>
      <c r="G14" s="244">
        <v>-127388</v>
      </c>
      <c r="H14" s="25"/>
      <c r="I14" s="332">
        <v>0</v>
      </c>
      <c r="J14" s="28"/>
      <c r="K14" s="27">
        <v>-37599695</v>
      </c>
      <c r="L14" s="25"/>
      <c r="M14" s="331">
        <v>-46477280</v>
      </c>
    </row>
    <row r="15" spans="1:13" ht="20.45" customHeight="1">
      <c r="A15" s="21"/>
      <c r="B15" s="21" t="s">
        <v>194</v>
      </c>
      <c r="C15" s="21"/>
      <c r="D15" s="21"/>
      <c r="E15" s="29"/>
      <c r="F15" s="21"/>
      <c r="G15" s="244">
        <v>0</v>
      </c>
      <c r="H15" s="25"/>
      <c r="I15" s="332">
        <v>2937</v>
      </c>
      <c r="J15" s="25"/>
      <c r="K15" s="27">
        <v>0</v>
      </c>
      <c r="L15" s="25"/>
      <c r="M15" s="331">
        <v>2937</v>
      </c>
    </row>
    <row r="16" spans="1:13" ht="20.45" customHeight="1">
      <c r="A16" s="21"/>
      <c r="B16" s="21" t="s">
        <v>195</v>
      </c>
      <c r="C16" s="21"/>
      <c r="D16" s="21"/>
      <c r="E16" s="29"/>
      <c r="F16" s="21"/>
      <c r="G16" s="244"/>
      <c r="H16" s="25"/>
      <c r="I16" s="332"/>
      <c r="J16" s="25"/>
      <c r="K16" s="27"/>
      <c r="L16" s="25"/>
      <c r="M16" s="331"/>
    </row>
    <row r="17" spans="1:13" ht="20.45" customHeight="1">
      <c r="A17" s="21"/>
      <c r="B17" s="21"/>
      <c r="C17" s="21" t="s">
        <v>206</v>
      </c>
      <c r="D17" s="21"/>
      <c r="E17" s="29"/>
      <c r="F17" s="21"/>
      <c r="G17" s="244">
        <v>-177750</v>
      </c>
      <c r="H17" s="25"/>
      <c r="I17" s="332">
        <v>0</v>
      </c>
      <c r="J17" s="25"/>
      <c r="K17" s="27">
        <v>-177750</v>
      </c>
      <c r="L17" s="25"/>
      <c r="M17" s="331">
        <v>0</v>
      </c>
    </row>
    <row r="18" spans="1:13" ht="20.45" customHeight="1">
      <c r="A18" s="21"/>
      <c r="B18" s="21" t="s">
        <v>99</v>
      </c>
      <c r="C18" s="21"/>
      <c r="D18" s="21"/>
      <c r="E18" s="29"/>
      <c r="F18" s="21"/>
      <c r="G18" s="244">
        <v>0</v>
      </c>
      <c r="H18" s="25"/>
      <c r="I18" s="332">
        <v>366904</v>
      </c>
      <c r="J18" s="25"/>
      <c r="K18" s="27">
        <v>0</v>
      </c>
      <c r="L18" s="25"/>
      <c r="M18" s="331">
        <v>201797</v>
      </c>
    </row>
    <row r="19" spans="1:13" ht="20.45" customHeight="1">
      <c r="A19" s="21"/>
      <c r="B19" s="21" t="s">
        <v>120</v>
      </c>
      <c r="C19" s="21"/>
      <c r="D19" s="21"/>
      <c r="E19" s="21"/>
      <c r="F19" s="21"/>
      <c r="G19" s="27">
        <v>157761</v>
      </c>
      <c r="H19" s="25"/>
      <c r="I19" s="331">
        <v>227749</v>
      </c>
      <c r="J19" s="25"/>
      <c r="K19" s="27">
        <v>113835</v>
      </c>
      <c r="L19" s="25"/>
      <c r="M19" s="331">
        <v>185884</v>
      </c>
    </row>
    <row r="20" spans="1:13" ht="20.45" customHeight="1">
      <c r="A20" s="31"/>
      <c r="B20" s="21" t="s">
        <v>196</v>
      </c>
      <c r="C20" s="32"/>
      <c r="D20" s="21"/>
      <c r="E20" s="29"/>
      <c r="F20" s="21"/>
      <c r="G20" s="27">
        <v>-738837</v>
      </c>
      <c r="H20" s="25"/>
      <c r="I20" s="331">
        <v>-66528</v>
      </c>
      <c r="J20" s="28"/>
      <c r="K20" s="27">
        <v>-387833</v>
      </c>
      <c r="L20" s="25"/>
      <c r="M20" s="331">
        <v>-269962</v>
      </c>
    </row>
    <row r="21" spans="1:13" ht="20.45" customHeight="1">
      <c r="A21" s="31"/>
      <c r="B21" s="21" t="s">
        <v>201</v>
      </c>
      <c r="C21" s="32"/>
      <c r="D21" s="21"/>
      <c r="G21" s="244"/>
      <c r="H21" s="25"/>
      <c r="I21" s="332"/>
      <c r="J21" s="28"/>
      <c r="K21" s="27"/>
      <c r="L21" s="25"/>
      <c r="M21" s="331"/>
    </row>
    <row r="22" spans="1:13" ht="20.45" customHeight="1">
      <c r="A22" s="31"/>
      <c r="B22" s="21"/>
      <c r="C22" s="32" t="s">
        <v>202</v>
      </c>
      <c r="D22" s="21"/>
      <c r="E22" s="29">
        <v>11</v>
      </c>
      <c r="F22" s="21"/>
      <c r="G22" s="27">
        <v>21386</v>
      </c>
      <c r="H22" s="25"/>
      <c r="I22" s="331">
        <v>29817</v>
      </c>
      <c r="J22" s="28"/>
      <c r="K22" s="27">
        <v>21386</v>
      </c>
      <c r="L22" s="25"/>
      <c r="M22" s="331">
        <v>29817</v>
      </c>
    </row>
    <row r="23" spans="1:13" ht="20.45" customHeight="1">
      <c r="A23" s="31"/>
      <c r="B23" s="21" t="s">
        <v>100</v>
      </c>
      <c r="C23" s="32"/>
      <c r="D23" s="21"/>
      <c r="E23" s="29"/>
      <c r="F23" s="21"/>
      <c r="G23" s="27">
        <v>1826399</v>
      </c>
      <c r="H23" s="25"/>
      <c r="I23" s="331">
        <v>2045727</v>
      </c>
      <c r="J23" s="28"/>
      <c r="K23" s="27">
        <v>1826661</v>
      </c>
      <c r="L23" s="25"/>
      <c r="M23" s="331">
        <v>2045131</v>
      </c>
    </row>
    <row r="24" spans="1:13" ht="20.45" customHeight="1">
      <c r="A24" s="31"/>
      <c r="B24" s="21" t="s">
        <v>128</v>
      </c>
      <c r="C24" s="32"/>
      <c r="D24" s="21"/>
      <c r="E24" s="29"/>
      <c r="F24" s="21"/>
      <c r="G24" s="27">
        <v>-8672316</v>
      </c>
      <c r="H24" s="25"/>
      <c r="I24" s="331">
        <v>-3002512</v>
      </c>
      <c r="J24" s="28"/>
      <c r="K24" s="27">
        <v>-7616545</v>
      </c>
      <c r="L24" s="25"/>
      <c r="M24" s="331">
        <v>-2696672</v>
      </c>
    </row>
    <row r="25" spans="1:13" ht="6" customHeight="1">
      <c r="A25" s="21"/>
      <c r="B25" s="21"/>
      <c r="C25" s="21"/>
      <c r="D25" s="21"/>
      <c r="E25" s="22"/>
      <c r="F25" s="29"/>
      <c r="G25" s="33"/>
      <c r="H25" s="34"/>
      <c r="I25" s="333"/>
      <c r="J25" s="246"/>
      <c r="K25" s="35"/>
      <c r="L25" s="247"/>
      <c r="M25" s="346"/>
    </row>
    <row r="26" spans="1:13" ht="20.45" customHeight="1">
      <c r="A26" s="21" t="s">
        <v>124</v>
      </c>
      <c r="B26" s="21"/>
      <c r="C26" s="21"/>
      <c r="D26" s="21"/>
      <c r="E26" s="21"/>
      <c r="F26" s="21"/>
      <c r="G26" s="244"/>
      <c r="H26" s="25"/>
      <c r="I26" s="332"/>
      <c r="J26" s="25"/>
      <c r="K26" s="248"/>
      <c r="L26" s="25"/>
      <c r="M26" s="338"/>
    </row>
    <row r="27" spans="1:13" ht="20.45" customHeight="1">
      <c r="A27" s="21"/>
      <c r="B27" s="21"/>
      <c r="C27" s="37" t="s">
        <v>101</v>
      </c>
      <c r="D27" s="21"/>
      <c r="E27" s="21"/>
      <c r="F27" s="21"/>
      <c r="G27" s="27">
        <v>-50957338</v>
      </c>
      <c r="H27" s="25"/>
      <c r="I27" s="331">
        <v>61395175</v>
      </c>
      <c r="J27" s="28"/>
      <c r="K27" s="27">
        <v>-38537014</v>
      </c>
      <c r="L27" s="25"/>
      <c r="M27" s="331">
        <v>44623305</v>
      </c>
    </row>
    <row r="28" spans="1:13" ht="20.45" customHeight="1">
      <c r="A28" s="21"/>
      <c r="B28" s="21"/>
      <c r="C28" s="37" t="s">
        <v>11</v>
      </c>
      <c r="D28" s="21"/>
      <c r="E28" s="21"/>
      <c r="F28" s="21"/>
      <c r="G28" s="27">
        <v>-304790</v>
      </c>
      <c r="H28" s="25"/>
      <c r="I28" s="331">
        <v>-1636947</v>
      </c>
      <c r="J28" s="28"/>
      <c r="K28" s="27">
        <v>-331034</v>
      </c>
      <c r="L28" s="25"/>
      <c r="M28" s="331">
        <v>-528818</v>
      </c>
    </row>
    <row r="29" spans="1:13" ht="20.45" customHeight="1">
      <c r="A29" s="21"/>
      <c r="B29" s="21"/>
      <c r="C29" s="37" t="s">
        <v>12</v>
      </c>
      <c r="D29" s="21"/>
      <c r="E29" s="21"/>
      <c r="F29" s="21"/>
      <c r="G29" s="27">
        <v>908818</v>
      </c>
      <c r="H29" s="25"/>
      <c r="I29" s="331">
        <v>35915</v>
      </c>
      <c r="J29" s="28"/>
      <c r="K29" s="27">
        <v>941198</v>
      </c>
      <c r="L29" s="25"/>
      <c r="M29" s="331">
        <v>154321</v>
      </c>
    </row>
    <row r="30" spans="1:13" ht="20.45" customHeight="1">
      <c r="A30" s="21"/>
      <c r="B30" s="21"/>
      <c r="C30" s="37" t="s">
        <v>21</v>
      </c>
      <c r="D30" s="21"/>
      <c r="E30" s="21"/>
      <c r="F30" s="21"/>
      <c r="G30" s="27">
        <v>631996</v>
      </c>
      <c r="H30" s="25"/>
      <c r="I30" s="331">
        <v>0</v>
      </c>
      <c r="J30" s="28"/>
      <c r="K30" s="27">
        <v>631996</v>
      </c>
      <c r="L30" s="25"/>
      <c r="M30" s="331">
        <v>0</v>
      </c>
    </row>
    <row r="31" spans="1:13" ht="20.45" customHeight="1">
      <c r="A31" s="21"/>
      <c r="B31" s="21"/>
      <c r="C31" s="38" t="s">
        <v>27</v>
      </c>
      <c r="D31" s="21"/>
      <c r="E31" s="21"/>
      <c r="F31" s="21"/>
      <c r="G31" s="27">
        <v>25713062</v>
      </c>
      <c r="H31" s="25"/>
      <c r="I31" s="331">
        <v>-27749170</v>
      </c>
      <c r="J31" s="28"/>
      <c r="K31" s="27">
        <v>12086591</v>
      </c>
      <c r="L31" s="25"/>
      <c r="M31" s="331">
        <v>-35569816</v>
      </c>
    </row>
    <row r="32" spans="1:13" ht="20.45" customHeight="1">
      <c r="A32" s="31"/>
      <c r="B32" s="21"/>
      <c r="C32" s="38" t="s">
        <v>28</v>
      </c>
      <c r="D32" s="21"/>
      <c r="E32" s="21"/>
      <c r="F32" s="21"/>
      <c r="G32" s="27">
        <v>2938332</v>
      </c>
      <c r="H32" s="25"/>
      <c r="I32" s="331">
        <v>-7410223</v>
      </c>
      <c r="J32" s="28"/>
      <c r="K32" s="27">
        <v>1682100</v>
      </c>
      <c r="L32" s="25"/>
      <c r="M32" s="331">
        <v>-4829186</v>
      </c>
    </row>
    <row r="33" spans="1:13" ht="20.45" customHeight="1">
      <c r="A33" s="31"/>
      <c r="B33" s="21"/>
      <c r="C33" s="38" t="s">
        <v>34</v>
      </c>
      <c r="D33" s="21"/>
      <c r="E33" s="21"/>
      <c r="F33" s="21"/>
      <c r="G33" s="39">
        <v>1178160</v>
      </c>
      <c r="H33" s="25"/>
      <c r="I33" s="334">
        <v>320387</v>
      </c>
      <c r="J33" s="28"/>
      <c r="K33" s="39">
        <v>1178160</v>
      </c>
      <c r="L33" s="25"/>
      <c r="M33" s="334">
        <v>295729</v>
      </c>
    </row>
    <row r="34" spans="1:13" ht="6" customHeight="1">
      <c r="A34" s="21"/>
      <c r="B34" s="21"/>
      <c r="C34" s="21"/>
      <c r="D34" s="21"/>
      <c r="E34" s="22"/>
      <c r="F34" s="29"/>
      <c r="G34" s="33"/>
      <c r="H34" s="34"/>
      <c r="I34" s="333"/>
      <c r="J34" s="246"/>
      <c r="K34" s="35"/>
      <c r="L34" s="247"/>
      <c r="M34" s="346"/>
    </row>
    <row r="35" spans="1:13" ht="20.45" customHeight="1">
      <c r="A35" s="30" t="s">
        <v>153</v>
      </c>
      <c r="B35" s="21"/>
      <c r="C35" s="21"/>
      <c r="D35" s="21"/>
      <c r="E35" s="21"/>
      <c r="F35" s="21"/>
      <c r="G35" s="27">
        <f>SUM(G9:G33)</f>
        <v>33104190</v>
      </c>
      <c r="H35" s="28"/>
      <c r="I35" s="331">
        <f>SUM(I9:I33)</f>
        <v>79375193</v>
      </c>
      <c r="J35" s="28"/>
      <c r="K35" s="27">
        <f>SUM(K9:K34)</f>
        <v>5895765</v>
      </c>
      <c r="L35" s="25"/>
      <c r="M35" s="331">
        <f>SUM(M9:M34)</f>
        <v>31849125</v>
      </c>
    </row>
    <row r="36" spans="1:13" ht="20.45" customHeight="1">
      <c r="A36" s="30"/>
      <c r="B36" s="21"/>
      <c r="C36" s="41" t="s">
        <v>102</v>
      </c>
      <c r="D36" s="21"/>
      <c r="E36" s="21"/>
      <c r="F36" s="21"/>
      <c r="G36" s="27">
        <v>-1834600</v>
      </c>
      <c r="H36" s="25"/>
      <c r="I36" s="331">
        <v>-2054656</v>
      </c>
      <c r="J36" s="28"/>
      <c r="K36" s="27">
        <v>-1834862</v>
      </c>
      <c r="L36" s="25"/>
      <c r="M36" s="331">
        <v>-2054060</v>
      </c>
    </row>
    <row r="37" spans="1:13" ht="20.45" customHeight="1">
      <c r="A37" s="21"/>
      <c r="B37" s="21"/>
      <c r="C37" s="41" t="s">
        <v>103</v>
      </c>
      <c r="D37" s="21"/>
      <c r="E37" s="29"/>
      <c r="F37" s="21"/>
      <c r="G37" s="27">
        <v>6667157</v>
      </c>
      <c r="H37" s="25"/>
      <c r="I37" s="331">
        <v>5303</v>
      </c>
      <c r="J37" s="28"/>
      <c r="K37" s="27">
        <v>5657707</v>
      </c>
      <c r="L37" s="249"/>
      <c r="M37" s="331">
        <v>4157</v>
      </c>
    </row>
    <row r="38" spans="1:13" ht="20.45" customHeight="1">
      <c r="A38" s="21"/>
      <c r="B38" s="21"/>
      <c r="C38" s="41" t="s">
        <v>104</v>
      </c>
      <c r="D38" s="21"/>
      <c r="E38" s="21"/>
      <c r="F38" s="21"/>
      <c r="G38" s="39">
        <v>-4968074</v>
      </c>
      <c r="H38" s="25"/>
      <c r="I38" s="334">
        <v>-5260578</v>
      </c>
      <c r="J38" s="28"/>
      <c r="K38" s="39">
        <v>-3222589</v>
      </c>
      <c r="L38" s="25"/>
      <c r="M38" s="334">
        <v>-3304575</v>
      </c>
    </row>
    <row r="39" spans="1:13" ht="6" customHeight="1">
      <c r="A39" s="21"/>
      <c r="B39" s="21"/>
      <c r="C39" s="21"/>
      <c r="D39" s="21"/>
      <c r="E39" s="22"/>
      <c r="F39" s="29"/>
      <c r="G39" s="33"/>
      <c r="H39" s="34"/>
      <c r="I39" s="333"/>
      <c r="J39" s="246"/>
      <c r="K39" s="33"/>
      <c r="L39" s="247"/>
      <c r="M39" s="333"/>
    </row>
    <row r="40" spans="1:13" ht="20.45" customHeight="1">
      <c r="A40" s="20" t="s">
        <v>154</v>
      </c>
      <c r="B40" s="21"/>
      <c r="C40" s="21"/>
      <c r="D40" s="21"/>
      <c r="E40" s="21"/>
      <c r="F40" s="21"/>
      <c r="G40" s="39">
        <f>SUM(G35:G38)</f>
        <v>32968673</v>
      </c>
      <c r="H40" s="28"/>
      <c r="I40" s="334">
        <f>SUM(I35:I38)</f>
        <v>72065262</v>
      </c>
      <c r="J40" s="28"/>
      <c r="K40" s="39">
        <f>SUM(K35:K38)</f>
        <v>6496021</v>
      </c>
      <c r="L40" s="25"/>
      <c r="M40" s="334">
        <f>SUM(M35:M38)</f>
        <v>26494647</v>
      </c>
    </row>
    <row r="41" spans="1:13" ht="20.45" customHeight="1">
      <c r="A41" s="20"/>
      <c r="B41" s="21"/>
      <c r="C41" s="21"/>
      <c r="D41" s="21"/>
      <c r="E41" s="21"/>
      <c r="F41" s="21"/>
      <c r="G41" s="28"/>
      <c r="H41" s="28"/>
      <c r="I41" s="331"/>
      <c r="J41" s="28"/>
      <c r="K41" s="28"/>
      <c r="L41" s="25"/>
      <c r="M41" s="331"/>
    </row>
    <row r="42" spans="1:13" ht="20.45" customHeight="1">
      <c r="A42" s="20"/>
      <c r="B42" s="21"/>
      <c r="C42" s="21"/>
      <c r="D42" s="21"/>
      <c r="E42" s="21"/>
      <c r="F42" s="21"/>
      <c r="G42" s="28"/>
      <c r="H42" s="28"/>
      <c r="I42" s="331"/>
      <c r="J42" s="28"/>
      <c r="K42" s="28"/>
      <c r="L42" s="25"/>
      <c r="M42" s="331"/>
    </row>
    <row r="43" spans="1:13" ht="20.45" customHeight="1">
      <c r="A43" s="20"/>
      <c r="B43" s="21"/>
      <c r="C43" s="21"/>
      <c r="D43" s="21"/>
      <c r="E43" s="21"/>
      <c r="F43" s="21"/>
      <c r="G43" s="28"/>
      <c r="H43" s="28"/>
      <c r="I43" s="331"/>
      <c r="J43" s="28"/>
      <c r="K43" s="28"/>
      <c r="L43" s="25"/>
      <c r="M43" s="331"/>
    </row>
    <row r="44" spans="1:13" ht="20.45" customHeight="1">
      <c r="A44" s="20"/>
      <c r="B44" s="21"/>
      <c r="C44" s="21"/>
      <c r="D44" s="21"/>
      <c r="E44" s="21"/>
      <c r="F44" s="21"/>
      <c r="G44" s="28"/>
      <c r="H44" s="28"/>
      <c r="I44" s="331"/>
      <c r="J44" s="28"/>
      <c r="K44" s="28"/>
      <c r="L44" s="25"/>
      <c r="M44" s="331"/>
    </row>
    <row r="45" spans="1:13" ht="21.95" customHeight="1">
      <c r="A45" s="64" t="s">
        <v>24</v>
      </c>
      <c r="B45" s="63"/>
      <c r="C45" s="63"/>
      <c r="D45" s="63"/>
      <c r="E45" s="63"/>
      <c r="F45" s="63"/>
      <c r="G45" s="40"/>
      <c r="H45" s="40"/>
      <c r="I45" s="334"/>
      <c r="J45" s="40"/>
      <c r="K45" s="40"/>
      <c r="L45" s="46"/>
      <c r="M45" s="334"/>
    </row>
    <row r="46" spans="1:13" ht="21.75" customHeight="1">
      <c r="A46" s="14" t="s">
        <v>0</v>
      </c>
      <c r="K46" s="5"/>
      <c r="L46" s="43"/>
      <c r="M46" s="326"/>
    </row>
    <row r="47" spans="1:13" ht="21.75" customHeight="1">
      <c r="A47" s="14" t="s">
        <v>126</v>
      </c>
      <c r="B47" s="8"/>
      <c r="C47" s="8"/>
      <c r="D47" s="8"/>
      <c r="E47" s="8"/>
      <c r="F47" s="8"/>
      <c r="J47" s="9"/>
      <c r="K47" s="5"/>
      <c r="L47" s="44"/>
      <c r="M47" s="326"/>
    </row>
    <row r="48" spans="1:13" ht="21.75" customHeight="1">
      <c r="A48" s="2" t="s">
        <v>188</v>
      </c>
      <c r="B48" s="10"/>
      <c r="C48" s="10"/>
      <c r="D48" s="10"/>
      <c r="E48" s="10"/>
      <c r="F48" s="10"/>
      <c r="G48" s="11"/>
      <c r="H48" s="11"/>
      <c r="I48" s="327"/>
      <c r="J48" s="12"/>
      <c r="K48" s="11"/>
      <c r="L48" s="45"/>
      <c r="M48" s="327"/>
    </row>
    <row r="49" spans="1:13" ht="20.45" customHeight="1">
      <c r="A49" s="14"/>
      <c r="B49" s="8"/>
      <c r="C49" s="8"/>
      <c r="D49" s="8"/>
      <c r="E49" s="8"/>
      <c r="F49" s="8"/>
      <c r="J49" s="9"/>
      <c r="K49" s="5"/>
      <c r="L49" s="44"/>
      <c r="M49" s="326"/>
    </row>
    <row r="50" spans="1:13" ht="20.45" customHeight="1">
      <c r="A50" s="8"/>
      <c r="B50" s="8"/>
      <c r="C50" s="8"/>
      <c r="D50" s="8"/>
      <c r="E50" s="15"/>
      <c r="F50" s="16"/>
      <c r="G50" s="384" t="s">
        <v>1</v>
      </c>
      <c r="H50" s="384"/>
      <c r="I50" s="384"/>
      <c r="J50" s="17"/>
      <c r="K50" s="385" t="s">
        <v>2</v>
      </c>
      <c r="L50" s="385"/>
      <c r="M50" s="385"/>
    </row>
    <row r="51" spans="1:13" ht="20.45" customHeight="1">
      <c r="D51" s="8"/>
      <c r="E51" s="18"/>
      <c r="F51" s="15"/>
      <c r="G51" s="242" t="s">
        <v>158</v>
      </c>
      <c r="H51" s="18"/>
      <c r="I51" s="328" t="s">
        <v>132</v>
      </c>
      <c r="J51" s="242"/>
      <c r="K51" s="242" t="s">
        <v>158</v>
      </c>
      <c r="L51" s="18"/>
      <c r="M51" s="328" t="s">
        <v>132</v>
      </c>
    </row>
    <row r="52" spans="1:13" ht="20.45" customHeight="1">
      <c r="E52" s="19" t="s">
        <v>6</v>
      </c>
      <c r="F52" s="18"/>
      <c r="G52" s="243" t="s">
        <v>7</v>
      </c>
      <c r="H52" s="242"/>
      <c r="I52" s="329" t="s">
        <v>7</v>
      </c>
      <c r="J52" s="18"/>
      <c r="K52" s="243" t="s">
        <v>7</v>
      </c>
      <c r="L52" s="242"/>
      <c r="M52" s="329" t="s">
        <v>7</v>
      </c>
    </row>
    <row r="53" spans="1:13" ht="20.45" customHeight="1">
      <c r="A53" s="20" t="s">
        <v>105</v>
      </c>
      <c r="B53" s="21"/>
      <c r="C53" s="21"/>
      <c r="D53" s="21"/>
      <c r="E53" s="22"/>
      <c r="F53" s="22"/>
      <c r="G53" s="23"/>
      <c r="H53" s="24"/>
      <c r="I53" s="330"/>
      <c r="J53" s="25"/>
      <c r="K53" s="26"/>
      <c r="L53" s="25"/>
      <c r="M53" s="345"/>
    </row>
    <row r="54" spans="1:13" ht="20.45" customHeight="1">
      <c r="A54" s="21" t="s">
        <v>166</v>
      </c>
      <c r="B54" s="21"/>
      <c r="C54" s="21"/>
      <c r="D54" s="21"/>
      <c r="E54" s="29"/>
      <c r="F54" s="29"/>
      <c r="G54" s="27">
        <v>433338</v>
      </c>
      <c r="H54" s="42"/>
      <c r="I54" s="331">
        <v>150000</v>
      </c>
      <c r="J54" s="25"/>
      <c r="K54" s="27">
        <v>433338</v>
      </c>
      <c r="L54" s="25"/>
      <c r="M54" s="331">
        <v>150000</v>
      </c>
    </row>
    <row r="55" spans="1:13" ht="20.45" customHeight="1">
      <c r="A55" s="21" t="s">
        <v>167</v>
      </c>
      <c r="B55" s="21"/>
      <c r="C55" s="21"/>
      <c r="D55" s="21"/>
      <c r="E55" s="29"/>
      <c r="F55" s="29"/>
      <c r="G55" s="27">
        <v>63000</v>
      </c>
      <c r="H55" s="42"/>
      <c r="I55" s="331">
        <v>18000</v>
      </c>
      <c r="J55" s="25"/>
      <c r="K55" s="27">
        <v>63000</v>
      </c>
      <c r="L55" s="25"/>
      <c r="M55" s="331">
        <v>18000</v>
      </c>
    </row>
    <row r="56" spans="1:13" ht="20.45" customHeight="1">
      <c r="A56" s="21" t="s">
        <v>168</v>
      </c>
      <c r="B56" s="21"/>
      <c r="C56" s="21"/>
      <c r="D56" s="21"/>
      <c r="E56" s="29"/>
      <c r="F56" s="21"/>
      <c r="G56" s="244">
        <v>-4122275</v>
      </c>
      <c r="H56" s="25"/>
      <c r="I56" s="332">
        <v>-16213143</v>
      </c>
      <c r="J56" s="25"/>
      <c r="K56" s="244">
        <v>-4010273</v>
      </c>
      <c r="L56" s="25"/>
      <c r="M56" s="332">
        <v>-15196743</v>
      </c>
    </row>
    <row r="57" spans="1:13" ht="20.45" customHeight="1">
      <c r="A57" s="21" t="s">
        <v>106</v>
      </c>
      <c r="B57" s="37"/>
      <c r="C57" s="21"/>
      <c r="D57" s="21"/>
      <c r="E57" s="21"/>
      <c r="F57" s="21"/>
      <c r="G57" s="27">
        <v>0</v>
      </c>
      <c r="H57" s="25"/>
      <c r="I57" s="331">
        <v>26000</v>
      </c>
      <c r="J57" s="28"/>
      <c r="K57" s="27">
        <v>0</v>
      </c>
      <c r="L57" s="25"/>
      <c r="M57" s="331">
        <v>26000</v>
      </c>
    </row>
    <row r="58" spans="1:13" ht="20.45" customHeight="1">
      <c r="A58" s="21" t="s">
        <v>170</v>
      </c>
      <c r="B58" s="37"/>
      <c r="C58" s="21"/>
      <c r="D58" s="21"/>
      <c r="E58" s="21"/>
      <c r="F58" s="21"/>
      <c r="G58" s="27"/>
      <c r="H58" s="25"/>
      <c r="I58" s="331"/>
      <c r="J58" s="28"/>
      <c r="K58" s="27"/>
      <c r="L58" s="25"/>
      <c r="M58" s="331"/>
    </row>
    <row r="59" spans="1:13" ht="20.45" customHeight="1">
      <c r="A59" s="21"/>
      <c r="B59" s="37" t="s">
        <v>135</v>
      </c>
      <c r="C59" s="21"/>
      <c r="D59" s="21"/>
      <c r="E59" s="21"/>
      <c r="F59" s="21"/>
      <c r="G59" s="27">
        <v>-180893356</v>
      </c>
      <c r="H59" s="25"/>
      <c r="I59" s="331">
        <v>0</v>
      </c>
      <c r="J59" s="28"/>
      <c r="K59" s="27">
        <v>-100893356</v>
      </c>
      <c r="L59" s="25"/>
      <c r="M59" s="331">
        <v>0</v>
      </c>
    </row>
    <row r="60" spans="1:13" ht="20.45" customHeight="1">
      <c r="A60" s="21" t="s">
        <v>169</v>
      </c>
      <c r="B60" s="37"/>
      <c r="C60" s="21"/>
      <c r="D60" s="21"/>
      <c r="E60" s="21"/>
      <c r="F60" s="21"/>
      <c r="G60" s="27"/>
      <c r="H60" s="25"/>
      <c r="I60" s="331"/>
      <c r="J60" s="28"/>
      <c r="K60" s="27"/>
      <c r="L60" s="25"/>
      <c r="M60" s="331"/>
    </row>
    <row r="61" spans="1:13" ht="20.45" customHeight="1">
      <c r="A61" s="21"/>
      <c r="B61" s="37" t="s">
        <v>135</v>
      </c>
      <c r="C61" s="21"/>
      <c r="D61" s="21"/>
      <c r="E61" s="21"/>
      <c r="F61" s="21"/>
      <c r="G61" s="27">
        <v>80000000</v>
      </c>
      <c r="H61" s="25"/>
      <c r="I61" s="331">
        <v>0</v>
      </c>
      <c r="J61" s="28"/>
      <c r="K61" s="27">
        <v>50000000</v>
      </c>
      <c r="L61" s="25"/>
      <c r="M61" s="331">
        <v>0</v>
      </c>
    </row>
    <row r="62" spans="1:13" ht="20.45" customHeight="1">
      <c r="A62" s="21" t="s">
        <v>170</v>
      </c>
      <c r="B62" s="37"/>
      <c r="C62" s="21"/>
      <c r="D62" s="21"/>
      <c r="E62" s="21"/>
      <c r="F62" s="21"/>
      <c r="G62" s="27"/>
      <c r="H62" s="25"/>
      <c r="I62" s="331"/>
      <c r="J62" s="28"/>
      <c r="K62" s="27"/>
      <c r="L62" s="25"/>
      <c r="M62" s="331"/>
    </row>
    <row r="63" spans="1:13" ht="20.45" customHeight="1">
      <c r="A63" s="21"/>
      <c r="B63" s="37" t="s">
        <v>134</v>
      </c>
      <c r="C63" s="21"/>
      <c r="D63" s="21"/>
      <c r="E63" s="29"/>
      <c r="F63" s="21"/>
      <c r="G63" s="27">
        <v>-80000000</v>
      </c>
      <c r="H63" s="25"/>
      <c r="I63" s="331">
        <v>-80000000</v>
      </c>
      <c r="J63" s="28"/>
      <c r="K63" s="27">
        <v>-40000000</v>
      </c>
      <c r="L63" s="25"/>
      <c r="M63" s="331">
        <v>-40000000</v>
      </c>
    </row>
    <row r="64" spans="1:13" ht="20.45" customHeight="1">
      <c r="A64" s="21" t="s">
        <v>169</v>
      </c>
      <c r="B64" s="37"/>
      <c r="C64" s="21"/>
      <c r="D64" s="21"/>
      <c r="E64" s="21"/>
      <c r="F64" s="21"/>
      <c r="G64" s="27"/>
      <c r="H64" s="25"/>
      <c r="I64" s="331"/>
      <c r="J64" s="28"/>
      <c r="K64" s="27"/>
      <c r="L64" s="25"/>
      <c r="M64" s="331"/>
    </row>
    <row r="65" spans="1:13" ht="20.45" customHeight="1">
      <c r="A65" s="21"/>
      <c r="B65" s="37" t="s">
        <v>134</v>
      </c>
      <c r="C65" s="21"/>
      <c r="D65" s="21"/>
      <c r="E65" s="29"/>
      <c r="F65" s="21"/>
      <c r="G65" s="27">
        <v>120000000</v>
      </c>
      <c r="H65" s="25"/>
      <c r="I65" s="331">
        <v>40000000</v>
      </c>
      <c r="J65" s="28"/>
      <c r="K65" s="27">
        <v>64000000</v>
      </c>
      <c r="L65" s="25"/>
      <c r="M65" s="331">
        <v>10000000</v>
      </c>
    </row>
    <row r="66" spans="1:13" ht="20.45" customHeight="1">
      <c r="A66" s="21" t="s">
        <v>170</v>
      </c>
      <c r="B66" s="37"/>
      <c r="C66" s="21"/>
      <c r="D66" s="21"/>
      <c r="E66" s="21"/>
      <c r="F66" s="21"/>
      <c r="G66" s="27"/>
      <c r="H66" s="25"/>
      <c r="I66" s="331"/>
      <c r="J66" s="28"/>
      <c r="K66" s="27"/>
      <c r="L66" s="25"/>
      <c r="M66" s="331"/>
    </row>
    <row r="67" spans="1:13" ht="20.45" customHeight="1">
      <c r="A67" s="21"/>
      <c r="B67" s="37" t="s">
        <v>137</v>
      </c>
      <c r="C67" s="21"/>
      <c r="D67" s="21"/>
      <c r="E67" s="29"/>
      <c r="F67" s="21"/>
      <c r="G67" s="27">
        <v>0</v>
      </c>
      <c r="H67" s="25"/>
      <c r="I67" s="331">
        <v>-54000000</v>
      </c>
      <c r="J67" s="28"/>
      <c r="K67" s="27">
        <v>0</v>
      </c>
      <c r="L67" s="25"/>
      <c r="M67" s="331">
        <v>-32000000</v>
      </c>
    </row>
    <row r="68" spans="1:13" ht="20.45" customHeight="1">
      <c r="A68" s="21" t="s">
        <v>107</v>
      </c>
      <c r="B68" s="37"/>
      <c r="C68" s="21"/>
      <c r="D68" s="21"/>
      <c r="E68" s="29">
        <v>9</v>
      </c>
      <c r="F68" s="21"/>
      <c r="G68" s="27">
        <v>-4499047</v>
      </c>
      <c r="H68" s="25"/>
      <c r="I68" s="331">
        <v>0</v>
      </c>
      <c r="J68" s="28"/>
      <c r="K68" s="27">
        <v>-4499047</v>
      </c>
      <c r="L68" s="25"/>
      <c r="M68" s="331">
        <v>0</v>
      </c>
    </row>
    <row r="69" spans="1:13" ht="20.45" customHeight="1">
      <c r="A69" s="21" t="s">
        <v>108</v>
      </c>
      <c r="B69" s="37"/>
      <c r="C69" s="21"/>
      <c r="D69" s="21"/>
      <c r="E69" s="29"/>
      <c r="F69" s="21"/>
      <c r="G69" s="27">
        <v>5548120</v>
      </c>
      <c r="H69" s="25"/>
      <c r="I69" s="331">
        <v>5184727</v>
      </c>
      <c r="J69" s="28"/>
      <c r="K69" s="27">
        <v>5548120</v>
      </c>
      <c r="L69" s="25"/>
      <c r="M69" s="331">
        <v>5184727</v>
      </c>
    </row>
    <row r="70" spans="1:13" ht="20.45" customHeight="1">
      <c r="A70" s="21" t="s">
        <v>199</v>
      </c>
      <c r="B70" s="37"/>
      <c r="C70" s="21"/>
      <c r="D70" s="21"/>
      <c r="E70" s="29"/>
      <c r="F70" s="21"/>
      <c r="G70" s="27">
        <v>1964503</v>
      </c>
      <c r="H70" s="25"/>
      <c r="I70" s="331">
        <v>2308318</v>
      </c>
      <c r="J70" s="28"/>
      <c r="K70" s="27">
        <v>1964503</v>
      </c>
      <c r="L70" s="25"/>
      <c r="M70" s="331">
        <v>2308318</v>
      </c>
    </row>
    <row r="71" spans="1:13" ht="20.45" customHeight="1">
      <c r="A71" s="32" t="s">
        <v>109</v>
      </c>
      <c r="B71" s="38"/>
      <c r="C71" s="21"/>
      <c r="D71" s="21"/>
      <c r="E71" s="29"/>
      <c r="F71" s="21"/>
      <c r="G71" s="250">
        <v>127388</v>
      </c>
      <c r="H71" s="25"/>
      <c r="I71" s="335">
        <v>0</v>
      </c>
      <c r="J71" s="28"/>
      <c r="K71" s="39">
        <v>37599695</v>
      </c>
      <c r="L71" s="25"/>
      <c r="M71" s="334">
        <v>46477280</v>
      </c>
    </row>
    <row r="72" spans="1:13" ht="6" customHeight="1">
      <c r="A72" s="21"/>
      <c r="B72" s="21"/>
      <c r="C72" s="21"/>
      <c r="D72" s="21"/>
      <c r="E72" s="22"/>
      <c r="F72" s="29"/>
      <c r="G72" s="33"/>
      <c r="H72" s="34"/>
      <c r="I72" s="333"/>
      <c r="J72" s="246"/>
      <c r="K72" s="33"/>
      <c r="L72" s="247"/>
      <c r="M72" s="333"/>
    </row>
    <row r="73" spans="1:13" ht="20.45" customHeight="1">
      <c r="A73" s="20" t="s">
        <v>204</v>
      </c>
      <c r="B73" s="21"/>
      <c r="C73" s="21"/>
      <c r="D73" s="21"/>
      <c r="E73" s="29"/>
      <c r="F73" s="21"/>
      <c r="G73" s="39">
        <f>SUM(G54:G72)</f>
        <v>-61378329</v>
      </c>
      <c r="H73" s="28"/>
      <c r="I73" s="334">
        <f>SUM(I54:I72)</f>
        <v>-102526098</v>
      </c>
      <c r="J73" s="25"/>
      <c r="K73" s="39">
        <f>SUM(K54:K72)</f>
        <v>10205980</v>
      </c>
      <c r="L73" s="25"/>
      <c r="M73" s="334">
        <f>SUM(M54:M72)</f>
        <v>-23032418</v>
      </c>
    </row>
    <row r="74" spans="1:13" ht="20.45" customHeight="1">
      <c r="A74" s="20"/>
      <c r="B74" s="21"/>
      <c r="C74" s="21"/>
      <c r="D74" s="21"/>
      <c r="E74" s="29"/>
      <c r="F74" s="21"/>
      <c r="G74" s="27"/>
      <c r="H74" s="28"/>
      <c r="I74" s="331"/>
      <c r="J74" s="25"/>
      <c r="K74" s="27"/>
      <c r="L74" s="25"/>
      <c r="M74" s="331"/>
    </row>
    <row r="75" spans="1:13" ht="20.45" customHeight="1">
      <c r="A75" s="20" t="s">
        <v>110</v>
      </c>
      <c r="B75" s="21"/>
      <c r="C75" s="21"/>
      <c r="D75" s="21"/>
      <c r="E75" s="29"/>
      <c r="F75" s="21"/>
      <c r="G75" s="27"/>
      <c r="H75" s="28"/>
      <c r="I75" s="331"/>
      <c r="J75" s="28"/>
      <c r="K75" s="248"/>
      <c r="L75" s="25"/>
      <c r="M75" s="338"/>
    </row>
    <row r="76" spans="1:13" ht="20.45" customHeight="1">
      <c r="A76" s="21" t="s">
        <v>191</v>
      </c>
      <c r="B76" s="21"/>
      <c r="C76" s="21"/>
      <c r="D76" s="21"/>
      <c r="E76" s="29"/>
      <c r="F76" s="21"/>
      <c r="G76" s="244">
        <v>-5372904</v>
      </c>
      <c r="H76" s="28"/>
      <c r="I76" s="332">
        <v>0</v>
      </c>
      <c r="J76" s="28"/>
      <c r="K76" s="244">
        <v>-5372904</v>
      </c>
      <c r="L76" s="25"/>
      <c r="M76" s="331">
        <v>0</v>
      </c>
    </row>
    <row r="77" spans="1:13" ht="20.45" customHeight="1">
      <c r="A77" s="21" t="s">
        <v>111</v>
      </c>
      <c r="B77" s="21"/>
      <c r="C77" s="21"/>
      <c r="D77" s="21"/>
      <c r="E77" s="29"/>
      <c r="F77" s="21"/>
      <c r="G77" s="244">
        <v>-10982111</v>
      </c>
      <c r="H77" s="28"/>
      <c r="I77" s="332">
        <v>-25127400</v>
      </c>
      <c r="J77" s="28"/>
      <c r="K77" s="244">
        <v>-10982111</v>
      </c>
      <c r="L77" s="25"/>
      <c r="M77" s="331">
        <v>-25127400</v>
      </c>
    </row>
    <row r="78" spans="1:13" ht="20.45" customHeight="1">
      <c r="A78" s="21" t="s">
        <v>122</v>
      </c>
      <c r="B78" s="21"/>
      <c r="C78" s="21"/>
      <c r="D78" s="21"/>
      <c r="E78" s="29"/>
      <c r="F78" s="21"/>
      <c r="G78" s="244">
        <v>-85110</v>
      </c>
      <c r="H78" s="28"/>
      <c r="I78" s="332">
        <v>-3457949</v>
      </c>
      <c r="J78" s="28"/>
      <c r="K78" s="27">
        <v>-201850</v>
      </c>
      <c r="L78" s="25"/>
      <c r="M78" s="331">
        <v>-3621625</v>
      </c>
    </row>
    <row r="79" spans="1:13" ht="20.45" customHeight="1">
      <c r="A79" s="21" t="s">
        <v>116</v>
      </c>
      <c r="B79" s="21"/>
      <c r="C79" s="21"/>
      <c r="D79" s="21"/>
      <c r="E79" s="29"/>
      <c r="F79" s="21"/>
      <c r="G79" s="250">
        <v>-2517693</v>
      </c>
      <c r="H79" s="28"/>
      <c r="I79" s="335">
        <v>-3122720</v>
      </c>
      <c r="J79" s="28"/>
      <c r="K79" s="39">
        <v>0</v>
      </c>
      <c r="L79" s="25"/>
      <c r="M79" s="334">
        <v>0</v>
      </c>
    </row>
    <row r="80" spans="1:13" ht="6" customHeight="1">
      <c r="A80" s="21"/>
      <c r="B80" s="21"/>
      <c r="C80" s="21"/>
      <c r="D80" s="21"/>
      <c r="E80" s="29"/>
      <c r="F80" s="21"/>
      <c r="G80" s="244"/>
      <c r="H80" s="25"/>
      <c r="I80" s="332"/>
      <c r="J80" s="28"/>
      <c r="K80" s="244"/>
      <c r="L80" s="25"/>
      <c r="M80" s="332"/>
    </row>
    <row r="81" spans="1:13" ht="20.45" customHeight="1">
      <c r="A81" s="20" t="s">
        <v>155</v>
      </c>
      <c r="B81" s="21"/>
      <c r="C81" s="21"/>
      <c r="D81" s="21"/>
      <c r="E81" s="29"/>
      <c r="F81" s="21"/>
      <c r="G81" s="39">
        <f>SUM(G76:G79)</f>
        <v>-18957818</v>
      </c>
      <c r="H81" s="28"/>
      <c r="I81" s="334">
        <f>SUM(I76:I79)</f>
        <v>-31708069</v>
      </c>
      <c r="J81" s="28"/>
      <c r="K81" s="39">
        <f>SUM(K76:K79)</f>
        <v>-16556865</v>
      </c>
      <c r="L81" s="25"/>
      <c r="M81" s="334">
        <f>SUM(M76:M79)</f>
        <v>-28749025</v>
      </c>
    </row>
    <row r="82" spans="1:13" ht="20.45" customHeight="1">
      <c r="A82" s="21"/>
      <c r="B82" s="21"/>
      <c r="C82" s="21"/>
      <c r="D82" s="21"/>
      <c r="E82" s="29"/>
      <c r="F82" s="21"/>
      <c r="G82" s="251"/>
      <c r="H82" s="47"/>
      <c r="I82" s="336"/>
      <c r="J82" s="48"/>
      <c r="K82" s="251"/>
      <c r="L82" s="47"/>
      <c r="M82" s="336"/>
    </row>
    <row r="83" spans="1:13" ht="20.45" customHeight="1">
      <c r="A83" s="20" t="s">
        <v>127</v>
      </c>
      <c r="B83" s="21"/>
      <c r="C83" s="21"/>
      <c r="D83" s="21"/>
      <c r="E83" s="29"/>
      <c r="F83" s="21"/>
      <c r="G83" s="244">
        <f>SUM(G40,G73,G81)</f>
        <v>-47367474</v>
      </c>
      <c r="H83" s="25"/>
      <c r="I83" s="332">
        <f>SUM(I40,I73,I81)</f>
        <v>-62168905</v>
      </c>
      <c r="J83" s="28"/>
      <c r="K83" s="244">
        <f>SUM(K40,K73,K81)</f>
        <v>145136</v>
      </c>
      <c r="L83" s="25"/>
      <c r="M83" s="332">
        <f>SUM(M40,M73,M81)</f>
        <v>-25286796</v>
      </c>
    </row>
    <row r="84" spans="1:13" ht="20.45" customHeight="1">
      <c r="A84" s="21" t="s">
        <v>112</v>
      </c>
      <c r="B84" s="21"/>
      <c r="C84" s="21"/>
      <c r="D84" s="21"/>
      <c r="E84" s="29"/>
      <c r="F84" s="21"/>
      <c r="G84" s="250">
        <v>276389395</v>
      </c>
      <c r="H84" s="25"/>
      <c r="I84" s="335">
        <v>532385583</v>
      </c>
      <c r="J84" s="28"/>
      <c r="K84" s="39">
        <v>148946704</v>
      </c>
      <c r="L84" s="25"/>
      <c r="M84" s="334">
        <v>304141415</v>
      </c>
    </row>
    <row r="85" spans="1:13" ht="6" customHeight="1">
      <c r="A85" s="21"/>
      <c r="B85" s="21"/>
      <c r="C85" s="21"/>
      <c r="D85" s="21"/>
      <c r="E85" s="29"/>
      <c r="F85" s="21"/>
      <c r="G85" s="244"/>
      <c r="H85" s="25"/>
      <c r="I85" s="332"/>
      <c r="J85" s="28"/>
      <c r="K85" s="27"/>
      <c r="L85" s="25"/>
      <c r="M85" s="331"/>
    </row>
    <row r="86" spans="1:13" ht="20.45" customHeight="1" thickBot="1">
      <c r="A86" s="20" t="s">
        <v>113</v>
      </c>
      <c r="B86" s="21"/>
      <c r="C86" s="21"/>
      <c r="D86" s="21"/>
      <c r="E86" s="29"/>
      <c r="F86" s="21"/>
      <c r="G86" s="49">
        <f>SUM(G83:G84)</f>
        <v>229021921</v>
      </c>
      <c r="H86" s="28"/>
      <c r="I86" s="337">
        <f>SUM(I83:I84)</f>
        <v>470216678</v>
      </c>
      <c r="J86" s="28"/>
      <c r="K86" s="49">
        <f>SUM(K83:K85)</f>
        <v>149091840</v>
      </c>
      <c r="L86" s="25"/>
      <c r="M86" s="337">
        <f>SUM(M83:M85)</f>
        <v>278854619</v>
      </c>
    </row>
    <row r="87" spans="1:13" ht="20.45" customHeight="1" thickTop="1">
      <c r="A87" s="21"/>
      <c r="B87" s="21"/>
      <c r="C87" s="21"/>
      <c r="D87" s="21"/>
      <c r="E87" s="29"/>
      <c r="F87" s="21"/>
      <c r="G87" s="25"/>
      <c r="H87" s="25"/>
      <c r="I87" s="332"/>
      <c r="J87" s="25"/>
      <c r="K87" s="36"/>
      <c r="L87" s="25"/>
      <c r="M87" s="338"/>
    </row>
    <row r="88" spans="1:13" ht="20.45" customHeight="1">
      <c r="A88" s="21"/>
      <c r="B88" s="21"/>
      <c r="C88" s="21"/>
      <c r="D88" s="21"/>
      <c r="E88" s="29"/>
      <c r="F88" s="21"/>
      <c r="G88" s="25"/>
      <c r="H88" s="25"/>
      <c r="I88" s="332"/>
      <c r="J88" s="25"/>
      <c r="K88" s="36"/>
      <c r="L88" s="25"/>
      <c r="M88" s="338"/>
    </row>
    <row r="89" spans="1:13" ht="20.45" customHeight="1">
      <c r="A89" s="21"/>
      <c r="B89" s="21"/>
      <c r="C89" s="21"/>
      <c r="D89" s="21"/>
      <c r="E89" s="29"/>
      <c r="F89" s="21"/>
      <c r="G89" s="25"/>
      <c r="H89" s="25"/>
      <c r="I89" s="332"/>
      <c r="J89" s="25"/>
      <c r="K89" s="36"/>
      <c r="L89" s="25"/>
      <c r="M89" s="338"/>
    </row>
    <row r="90" spans="1:13" ht="21.95" customHeight="1">
      <c r="A90" s="63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63"/>
      <c r="C90" s="63"/>
      <c r="D90" s="63"/>
      <c r="E90" s="395"/>
      <c r="F90" s="63"/>
      <c r="G90" s="46"/>
      <c r="H90" s="46"/>
      <c r="I90" s="335"/>
      <c r="J90" s="46"/>
      <c r="K90" s="396"/>
      <c r="L90" s="46"/>
      <c r="M90" s="397"/>
    </row>
    <row r="91" spans="1:13" ht="21.75" customHeight="1">
      <c r="A91" s="14" t="s">
        <v>0</v>
      </c>
      <c r="K91" s="5"/>
      <c r="L91" s="43"/>
      <c r="M91" s="326"/>
    </row>
    <row r="92" spans="1:13" ht="21.75" customHeight="1">
      <c r="A92" s="14" t="s">
        <v>126</v>
      </c>
      <c r="B92" s="8"/>
      <c r="C92" s="8"/>
      <c r="D92" s="8"/>
      <c r="E92" s="8"/>
      <c r="F92" s="8"/>
      <c r="J92" s="9"/>
      <c r="K92" s="5"/>
      <c r="L92" s="44"/>
      <c r="M92" s="326"/>
    </row>
    <row r="93" spans="1:13" ht="21.75" customHeight="1">
      <c r="A93" s="2" t="s">
        <v>188</v>
      </c>
      <c r="B93" s="10"/>
      <c r="C93" s="10"/>
      <c r="D93" s="10"/>
      <c r="E93" s="10"/>
      <c r="F93" s="10"/>
      <c r="G93" s="11"/>
      <c r="H93" s="11"/>
      <c r="I93" s="327"/>
      <c r="J93" s="12"/>
      <c r="K93" s="11"/>
      <c r="L93" s="45"/>
      <c r="M93" s="327"/>
    </row>
    <row r="94" spans="1:13" ht="20.45" customHeight="1">
      <c r="A94" s="14"/>
      <c r="B94" s="8"/>
      <c r="C94" s="8"/>
      <c r="D94" s="8"/>
      <c r="E94" s="8"/>
      <c r="F94" s="8"/>
      <c r="J94" s="9"/>
      <c r="K94" s="5"/>
      <c r="L94" s="44"/>
      <c r="M94" s="326"/>
    </row>
    <row r="95" spans="1:13" ht="20.45" customHeight="1">
      <c r="A95" s="50" t="s">
        <v>114</v>
      </c>
      <c r="B95" s="21"/>
      <c r="C95" s="29"/>
      <c r="D95" s="21"/>
      <c r="E95" s="51"/>
      <c r="F95" s="51"/>
      <c r="G95" s="36"/>
      <c r="H95" s="51"/>
      <c r="I95" s="338"/>
      <c r="J95" s="28"/>
      <c r="K95" s="36"/>
      <c r="L95" s="28"/>
      <c r="M95" s="338"/>
    </row>
    <row r="96" spans="1:13" ht="20.45" customHeight="1">
      <c r="A96" s="50"/>
      <c r="B96" s="21"/>
      <c r="C96" s="29"/>
      <c r="D96" s="21"/>
      <c r="E96" s="51"/>
      <c r="F96" s="51"/>
      <c r="G96" s="25"/>
      <c r="H96" s="51"/>
      <c r="I96" s="332"/>
      <c r="J96" s="28"/>
      <c r="K96" s="36"/>
      <c r="L96" s="28"/>
      <c r="M96" s="338"/>
    </row>
    <row r="97" spans="1:13" ht="20.45" customHeight="1">
      <c r="A97" s="52" t="s">
        <v>197</v>
      </c>
      <c r="B97" s="21"/>
      <c r="C97" s="29"/>
      <c r="D97" s="21"/>
      <c r="E97" s="53"/>
      <c r="F97" s="53"/>
      <c r="G97" s="54"/>
      <c r="H97" s="55"/>
      <c r="I97" s="339"/>
      <c r="J97" s="28"/>
      <c r="K97" s="54"/>
      <c r="L97" s="21"/>
      <c r="M97" s="339"/>
    </row>
    <row r="98" spans="1:13" ht="20.45" customHeight="1">
      <c r="A98" s="52"/>
      <c r="B98" s="21"/>
      <c r="C98" s="29"/>
      <c r="D98" s="21"/>
      <c r="E98" s="53"/>
      <c r="F98" s="29"/>
      <c r="G98" s="54"/>
      <c r="H98" s="55"/>
      <c r="I98" s="339"/>
      <c r="J98" s="53"/>
      <c r="K98" s="56"/>
      <c r="L98" s="21"/>
      <c r="M98" s="347"/>
    </row>
    <row r="99" spans="1:13" ht="20.45" customHeight="1">
      <c r="A99" s="21"/>
      <c r="B99" s="21"/>
      <c r="C99" s="48"/>
      <c r="D99" s="48"/>
      <c r="E99" s="21"/>
      <c r="F99" s="21"/>
      <c r="G99" s="386" t="s">
        <v>1</v>
      </c>
      <c r="H99" s="386"/>
      <c r="I99" s="386"/>
      <c r="J99" s="48"/>
      <c r="K99" s="387" t="s">
        <v>2</v>
      </c>
      <c r="L99" s="387"/>
      <c r="M99" s="387"/>
    </row>
    <row r="100" spans="1:13" ht="20.45" customHeight="1">
      <c r="A100" s="21"/>
      <c r="B100" s="21"/>
      <c r="C100" s="48"/>
      <c r="D100" s="47"/>
      <c r="E100" s="21"/>
      <c r="F100" s="21"/>
      <c r="G100" s="242" t="s">
        <v>158</v>
      </c>
      <c r="H100" s="18"/>
      <c r="I100" s="328" t="s">
        <v>132</v>
      </c>
      <c r="J100" s="242"/>
      <c r="K100" s="242" t="s">
        <v>158</v>
      </c>
      <c r="L100" s="18"/>
      <c r="M100" s="328" t="s">
        <v>132</v>
      </c>
    </row>
    <row r="101" spans="1:13" ht="20.45" customHeight="1">
      <c r="A101" s="21"/>
      <c r="B101" s="21"/>
      <c r="C101" s="57"/>
      <c r="D101" s="21"/>
      <c r="E101" s="368"/>
      <c r="F101" s="21"/>
      <c r="G101" s="252" t="s">
        <v>7</v>
      </c>
      <c r="H101" s="253"/>
      <c r="I101" s="340" t="s">
        <v>7</v>
      </c>
      <c r="J101" s="57"/>
      <c r="K101" s="254" t="s">
        <v>7</v>
      </c>
      <c r="L101" s="29"/>
      <c r="M101" s="348" t="s">
        <v>7</v>
      </c>
    </row>
    <row r="102" spans="1:13" ht="20.45" customHeight="1">
      <c r="A102" s="21"/>
      <c r="B102" s="21"/>
      <c r="C102" s="57"/>
      <c r="D102" s="21"/>
      <c r="E102" s="21"/>
      <c r="F102" s="21"/>
      <c r="G102" s="33"/>
      <c r="H102" s="58"/>
      <c r="I102" s="333"/>
      <c r="J102" s="58"/>
      <c r="K102" s="35"/>
      <c r="L102" s="58"/>
      <c r="M102" s="346"/>
    </row>
    <row r="103" spans="1:13" ht="20.45" customHeight="1">
      <c r="A103" s="30" t="s">
        <v>171</v>
      </c>
      <c r="B103" s="21"/>
      <c r="C103" s="21"/>
      <c r="D103" s="21"/>
      <c r="E103" s="21"/>
      <c r="F103" s="21"/>
      <c r="G103" s="27">
        <v>1309416</v>
      </c>
      <c r="H103" s="42"/>
      <c r="I103" s="331">
        <v>3213402</v>
      </c>
      <c r="J103" s="28"/>
      <c r="K103" s="27">
        <v>1309416</v>
      </c>
      <c r="L103" s="42"/>
      <c r="M103" s="331">
        <v>3213402</v>
      </c>
    </row>
    <row r="104" spans="1:13" ht="20.45" customHeight="1">
      <c r="A104" s="30"/>
      <c r="B104" s="21"/>
      <c r="C104" s="21"/>
      <c r="D104" s="21"/>
      <c r="E104" s="29"/>
      <c r="F104" s="21"/>
      <c r="G104" s="29"/>
      <c r="H104" s="42"/>
      <c r="I104" s="341"/>
      <c r="J104" s="28"/>
      <c r="K104" s="29"/>
      <c r="L104" s="42"/>
      <c r="M104" s="341"/>
    </row>
    <row r="105" spans="1:13" ht="20.45" customHeight="1">
      <c r="A105" s="30"/>
      <c r="B105" s="21"/>
      <c r="C105" s="21"/>
      <c r="D105" s="21"/>
      <c r="E105" s="29"/>
      <c r="F105" s="21"/>
      <c r="G105" s="29"/>
      <c r="H105" s="42"/>
      <c r="I105" s="341"/>
      <c r="J105" s="28"/>
      <c r="K105" s="29"/>
      <c r="L105" s="42"/>
      <c r="M105" s="341"/>
    </row>
    <row r="106" spans="1:13" ht="20.45" customHeight="1">
      <c r="A106" s="30"/>
      <c r="B106" s="21"/>
      <c r="C106" s="21"/>
      <c r="D106" s="21"/>
      <c r="E106" s="29"/>
      <c r="F106" s="21"/>
      <c r="G106" s="29"/>
      <c r="H106" s="42"/>
      <c r="I106" s="341"/>
      <c r="J106" s="28"/>
      <c r="K106" s="29"/>
      <c r="L106" s="42"/>
      <c r="M106" s="341"/>
    </row>
    <row r="107" spans="1:13" ht="20.45" customHeight="1">
      <c r="A107" s="30"/>
      <c r="B107" s="21"/>
      <c r="C107" s="21"/>
      <c r="D107" s="21"/>
      <c r="E107" s="29"/>
      <c r="F107" s="21"/>
      <c r="G107" s="29"/>
      <c r="H107" s="42"/>
      <c r="I107" s="341"/>
      <c r="J107" s="28"/>
      <c r="K107" s="29"/>
      <c r="L107" s="42"/>
      <c r="M107" s="341"/>
    </row>
    <row r="108" spans="1:13" ht="20.45" customHeight="1">
      <c r="A108" s="30"/>
      <c r="B108" s="21"/>
      <c r="C108" s="21"/>
      <c r="D108" s="21"/>
      <c r="E108" s="29"/>
      <c r="F108" s="21"/>
      <c r="G108" s="29"/>
      <c r="H108" s="42"/>
      <c r="I108" s="341"/>
      <c r="J108" s="28"/>
      <c r="K108" s="29"/>
      <c r="L108" s="42"/>
      <c r="M108" s="341"/>
    </row>
    <row r="109" spans="1:13" ht="20.45" customHeight="1">
      <c r="A109" s="30"/>
      <c r="B109" s="21"/>
      <c r="C109" s="21"/>
      <c r="D109" s="21"/>
      <c r="E109" s="29"/>
      <c r="F109" s="21"/>
      <c r="G109" s="29"/>
      <c r="H109" s="42"/>
      <c r="I109" s="341"/>
      <c r="J109" s="28"/>
      <c r="K109" s="29"/>
      <c r="L109" s="42"/>
      <c r="M109" s="341"/>
    </row>
    <row r="110" spans="1:13" ht="20.45" customHeight="1">
      <c r="A110" s="30"/>
      <c r="B110" s="21"/>
      <c r="C110" s="21"/>
      <c r="D110" s="21"/>
      <c r="E110" s="29"/>
      <c r="F110" s="21"/>
      <c r="G110" s="29"/>
      <c r="H110" s="42"/>
      <c r="I110" s="341"/>
      <c r="J110" s="28"/>
      <c r="K110" s="29"/>
      <c r="L110" s="42"/>
      <c r="M110" s="341"/>
    </row>
    <row r="111" spans="1:13" ht="20.45" customHeight="1">
      <c r="A111" s="30"/>
      <c r="B111" s="21"/>
      <c r="C111" s="21"/>
      <c r="D111" s="21"/>
      <c r="E111" s="29"/>
      <c r="F111" s="21"/>
      <c r="G111" s="29"/>
      <c r="H111" s="42"/>
      <c r="I111" s="341"/>
      <c r="J111" s="28"/>
      <c r="K111" s="29"/>
      <c r="L111" s="42"/>
      <c r="M111" s="341"/>
    </row>
    <row r="112" spans="1:13" ht="20.45" customHeight="1">
      <c r="A112" s="30"/>
      <c r="B112" s="21"/>
      <c r="C112" s="21"/>
      <c r="D112" s="21"/>
      <c r="E112" s="29"/>
      <c r="F112" s="21"/>
      <c r="G112" s="29"/>
      <c r="H112" s="42"/>
      <c r="I112" s="341"/>
      <c r="J112" s="28"/>
      <c r="K112" s="29"/>
      <c r="L112" s="42"/>
      <c r="M112" s="341"/>
    </row>
    <row r="113" spans="1:13" ht="20.45" customHeight="1">
      <c r="A113" s="30"/>
      <c r="B113" s="21"/>
      <c r="C113" s="21"/>
      <c r="D113" s="21"/>
      <c r="E113" s="29"/>
      <c r="F113" s="21"/>
      <c r="G113" s="29"/>
      <c r="H113" s="42"/>
      <c r="I113" s="341"/>
      <c r="J113" s="28"/>
      <c r="K113" s="29"/>
      <c r="L113" s="42"/>
      <c r="M113" s="341"/>
    </row>
    <row r="114" spans="1:13" ht="20.45" customHeight="1">
      <c r="A114" s="30"/>
      <c r="B114" s="21"/>
      <c r="C114" s="21"/>
      <c r="D114" s="21"/>
      <c r="E114" s="29"/>
      <c r="F114" s="21"/>
      <c r="G114" s="29"/>
      <c r="H114" s="42"/>
      <c r="I114" s="341"/>
      <c r="J114" s="28"/>
      <c r="K114" s="29"/>
      <c r="L114" s="42"/>
      <c r="M114" s="341"/>
    </row>
    <row r="115" spans="1:13" ht="20.45" customHeight="1">
      <c r="A115" s="30"/>
      <c r="B115" s="21"/>
      <c r="C115" s="21"/>
      <c r="D115" s="21"/>
      <c r="E115" s="29"/>
      <c r="F115" s="21"/>
      <c r="G115" s="29"/>
      <c r="H115" s="42"/>
      <c r="I115" s="341"/>
      <c r="J115" s="28"/>
      <c r="K115" s="29"/>
      <c r="L115" s="42"/>
      <c r="M115" s="341"/>
    </row>
    <row r="116" spans="1:13" ht="20.45" customHeight="1">
      <c r="A116" s="30"/>
      <c r="B116" s="21"/>
      <c r="C116" s="21"/>
      <c r="D116" s="21"/>
      <c r="E116" s="29"/>
      <c r="F116" s="21"/>
      <c r="G116" s="29"/>
      <c r="H116" s="42"/>
      <c r="I116" s="341"/>
      <c r="J116" s="28"/>
      <c r="K116" s="29"/>
      <c r="L116" s="42"/>
      <c r="M116" s="341"/>
    </row>
    <row r="117" spans="1:13" ht="20.45" customHeight="1">
      <c r="A117" s="30"/>
      <c r="B117" s="21"/>
      <c r="C117" s="21"/>
      <c r="D117" s="21"/>
      <c r="E117" s="29"/>
      <c r="F117" s="21"/>
      <c r="G117" s="29"/>
      <c r="H117" s="42"/>
      <c r="I117" s="341"/>
      <c r="J117" s="28"/>
      <c r="K117" s="29"/>
      <c r="L117" s="42"/>
      <c r="M117" s="341"/>
    </row>
    <row r="118" spans="1:13" ht="20.45" customHeight="1">
      <c r="A118" s="30"/>
      <c r="B118" s="21"/>
      <c r="C118" s="21"/>
      <c r="D118" s="21"/>
      <c r="E118" s="29"/>
      <c r="F118" s="21"/>
      <c r="G118" s="29"/>
      <c r="H118" s="42"/>
      <c r="I118" s="341"/>
      <c r="J118" s="28"/>
      <c r="K118" s="29"/>
      <c r="L118" s="42"/>
      <c r="M118" s="341"/>
    </row>
    <row r="119" spans="1:13" ht="20.45" customHeight="1">
      <c r="A119" s="30"/>
      <c r="B119" s="21"/>
      <c r="C119" s="21"/>
      <c r="D119" s="21"/>
      <c r="E119" s="29"/>
      <c r="F119" s="21"/>
      <c r="G119" s="29"/>
      <c r="H119" s="42"/>
      <c r="I119" s="341"/>
      <c r="J119" s="28"/>
      <c r="K119" s="29"/>
      <c r="L119" s="42"/>
      <c r="M119" s="341"/>
    </row>
    <row r="120" spans="1:13" ht="20.45" customHeight="1">
      <c r="A120" s="30"/>
      <c r="B120" s="21"/>
      <c r="C120" s="21"/>
      <c r="D120" s="21"/>
      <c r="E120" s="29"/>
      <c r="F120" s="21"/>
      <c r="G120" s="29"/>
      <c r="H120" s="42"/>
      <c r="I120" s="341"/>
      <c r="J120" s="28"/>
      <c r="K120" s="29"/>
      <c r="L120" s="42"/>
      <c r="M120" s="341"/>
    </row>
    <row r="121" spans="1:13" ht="20.45" customHeight="1">
      <c r="A121" s="30"/>
      <c r="B121" s="21"/>
      <c r="C121" s="21"/>
      <c r="D121" s="21"/>
      <c r="E121" s="29"/>
      <c r="F121" s="21"/>
      <c r="G121" s="29"/>
      <c r="H121" s="42"/>
      <c r="I121" s="341"/>
      <c r="J121" s="28"/>
      <c r="K121" s="29"/>
      <c r="L121" s="42"/>
      <c r="M121" s="341"/>
    </row>
    <row r="122" spans="1:13" ht="20.45" customHeight="1">
      <c r="A122" s="30"/>
      <c r="B122" s="21"/>
      <c r="C122" s="21"/>
      <c r="D122" s="21"/>
      <c r="E122" s="29"/>
      <c r="F122" s="21"/>
      <c r="G122" s="29"/>
      <c r="H122" s="42"/>
      <c r="I122" s="341"/>
      <c r="J122" s="28"/>
      <c r="K122" s="29"/>
      <c r="L122" s="42"/>
      <c r="M122" s="341"/>
    </row>
    <row r="123" spans="1:13" ht="20.45" customHeight="1">
      <c r="A123" s="30"/>
      <c r="B123" s="21"/>
      <c r="C123" s="21"/>
      <c r="D123" s="21"/>
      <c r="E123" s="29"/>
      <c r="F123" s="21"/>
      <c r="G123" s="29"/>
      <c r="H123" s="42"/>
      <c r="I123" s="341"/>
      <c r="J123" s="28"/>
      <c r="K123" s="29"/>
      <c r="L123" s="42"/>
      <c r="M123" s="341"/>
    </row>
    <row r="124" spans="1:13" ht="20.45" customHeight="1">
      <c r="A124" s="30"/>
      <c r="B124" s="21"/>
      <c r="C124" s="21"/>
      <c r="D124" s="21"/>
      <c r="E124" s="29"/>
      <c r="F124" s="21"/>
      <c r="G124" s="29"/>
      <c r="H124" s="42"/>
      <c r="I124" s="341"/>
      <c r="J124" s="28"/>
      <c r="K124" s="29"/>
      <c r="L124" s="42"/>
      <c r="M124" s="341"/>
    </row>
    <row r="125" spans="1:13" ht="20.45" customHeight="1">
      <c r="A125" s="30"/>
      <c r="B125" s="21"/>
      <c r="C125" s="21"/>
      <c r="D125" s="21"/>
      <c r="E125" s="29"/>
      <c r="F125" s="21"/>
      <c r="G125" s="29"/>
      <c r="H125" s="42"/>
      <c r="I125" s="341"/>
      <c r="J125" s="28"/>
      <c r="K125" s="29"/>
      <c r="L125" s="42"/>
      <c r="M125" s="341"/>
    </row>
    <row r="126" spans="1:13" ht="20.45" customHeight="1">
      <c r="A126" s="30"/>
      <c r="B126" s="21"/>
      <c r="C126" s="21"/>
      <c r="D126" s="21"/>
      <c r="E126" s="29"/>
      <c r="F126" s="21"/>
      <c r="G126" s="29"/>
      <c r="H126" s="42"/>
      <c r="I126" s="341"/>
      <c r="J126" s="28"/>
      <c r="K126" s="29"/>
      <c r="L126" s="42"/>
      <c r="M126" s="341"/>
    </row>
    <row r="127" spans="1:13" ht="20.45" customHeight="1">
      <c r="A127" s="30"/>
      <c r="B127" s="21"/>
      <c r="C127" s="21"/>
      <c r="D127" s="21"/>
      <c r="E127" s="29"/>
      <c r="F127" s="21"/>
      <c r="G127" s="29"/>
      <c r="H127" s="42"/>
      <c r="I127" s="341"/>
      <c r="J127" s="28"/>
      <c r="K127" s="29"/>
      <c r="L127" s="42"/>
      <c r="M127" s="341"/>
    </row>
    <row r="128" spans="1:13" ht="20.45" customHeight="1">
      <c r="A128" s="30"/>
      <c r="B128" s="21"/>
      <c r="C128" s="21"/>
      <c r="D128" s="21"/>
      <c r="E128" s="29"/>
      <c r="F128" s="21"/>
      <c r="G128" s="29"/>
      <c r="H128" s="42"/>
      <c r="I128" s="341"/>
      <c r="J128" s="28"/>
      <c r="K128" s="29"/>
      <c r="L128" s="42"/>
      <c r="M128" s="341"/>
    </row>
    <row r="129" spans="1:13" ht="20.45" customHeight="1">
      <c r="A129" s="30"/>
      <c r="B129" s="21"/>
      <c r="C129" s="21"/>
      <c r="D129" s="21"/>
      <c r="E129" s="29"/>
      <c r="F129" s="21"/>
      <c r="G129" s="29"/>
      <c r="H129" s="42"/>
      <c r="I129" s="341"/>
      <c r="J129" s="28"/>
      <c r="K129" s="29"/>
      <c r="L129" s="42"/>
      <c r="M129" s="341"/>
    </row>
    <row r="130" spans="1:13" ht="20.45" customHeight="1">
      <c r="A130" s="30"/>
      <c r="B130" s="21"/>
      <c r="C130" s="21"/>
      <c r="D130" s="21"/>
      <c r="E130" s="29"/>
      <c r="F130" s="21"/>
      <c r="G130" s="29"/>
      <c r="H130" s="42"/>
      <c r="I130" s="341"/>
      <c r="J130" s="28"/>
      <c r="K130" s="29"/>
      <c r="L130" s="42"/>
      <c r="M130" s="341"/>
    </row>
    <row r="131" spans="1:13" ht="20.45" customHeight="1">
      <c r="A131" s="30"/>
      <c r="B131" s="21"/>
      <c r="C131" s="21"/>
      <c r="D131" s="21"/>
      <c r="E131" s="29"/>
      <c r="F131" s="21"/>
      <c r="G131" s="29"/>
      <c r="H131" s="42"/>
      <c r="I131" s="341"/>
      <c r="J131" s="28"/>
      <c r="K131" s="29"/>
      <c r="L131" s="42"/>
      <c r="M131" s="341"/>
    </row>
    <row r="132" spans="1:13" ht="17.25" customHeight="1">
      <c r="A132" s="30"/>
      <c r="B132" s="21"/>
      <c r="C132" s="21"/>
      <c r="D132" s="21"/>
      <c r="E132" s="29"/>
      <c r="F132" s="21"/>
      <c r="G132" s="29"/>
      <c r="H132" s="42"/>
      <c r="I132" s="341"/>
      <c r="J132" s="28"/>
      <c r="K132" s="29"/>
      <c r="L132" s="42"/>
      <c r="M132" s="341"/>
    </row>
    <row r="133" spans="1:13" ht="21.95" customHeight="1">
      <c r="A133" s="65" t="s">
        <v>24</v>
      </c>
      <c r="B133" s="59"/>
      <c r="C133" s="59"/>
      <c r="D133" s="59"/>
      <c r="E133" s="60"/>
      <c r="F133" s="60"/>
      <c r="G133" s="61"/>
      <c r="H133" s="61"/>
      <c r="I133" s="342"/>
      <c r="J133" s="60"/>
      <c r="K133" s="62"/>
      <c r="L133" s="62"/>
      <c r="M133" s="349"/>
    </row>
    <row r="134" spans="1:13" ht="21.75" customHeight="1">
      <c r="G134" s="255"/>
      <c r="H134" s="255"/>
      <c r="I134" s="256"/>
      <c r="K134" s="257"/>
      <c r="M134" s="258"/>
    </row>
    <row r="135" spans="1:13" ht="21.75" customHeight="1">
      <c r="G135" s="255"/>
      <c r="H135" s="255"/>
      <c r="I135" s="256"/>
      <c r="K135" s="257"/>
      <c r="M135" s="258"/>
    </row>
    <row r="136" spans="1:13" ht="21.75" customHeight="1">
      <c r="G136" s="255"/>
      <c r="H136" s="255"/>
      <c r="I136" s="256"/>
      <c r="K136" s="257"/>
      <c r="M136" s="258"/>
    </row>
    <row r="137" spans="1:13" ht="21.75" customHeight="1">
      <c r="G137" s="255"/>
      <c r="H137" s="255"/>
      <c r="I137" s="256"/>
      <c r="K137" s="257"/>
      <c r="M137" s="258"/>
    </row>
    <row r="138" spans="1:13" ht="21.75" customHeight="1">
      <c r="G138" s="255"/>
      <c r="H138" s="255"/>
      <c r="I138" s="256"/>
      <c r="K138" s="257"/>
      <c r="M138" s="258"/>
    </row>
  </sheetData>
  <mergeCells count="6">
    <mergeCell ref="G5:I5"/>
    <mergeCell ref="K5:M5"/>
    <mergeCell ref="G50:I50"/>
    <mergeCell ref="K50:M50"/>
    <mergeCell ref="G99:I99"/>
    <mergeCell ref="K99:M9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 PAE  </vt:lpstr>
      <vt:lpstr>5 PL </vt:lpstr>
      <vt:lpstr>6 Conso</vt:lpstr>
      <vt:lpstr>7 Com</vt:lpstr>
      <vt:lpstr>8-10 CF</vt:lpstr>
      <vt:lpstr>'2-4 PAE  '!Print_Area</vt:lpstr>
      <vt:lpstr>'5 PL '!Print_Area</vt:lpstr>
      <vt:lpstr>'6 Conso'!Print_Area</vt:lpstr>
      <vt:lpstr>'7 Com'!Print_Area</vt:lpstr>
      <vt:lpstr>'8-10 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 (TH)</cp:lastModifiedBy>
  <cp:lastPrinted>2024-05-14T08:46:40Z</cp:lastPrinted>
  <dcterms:created xsi:type="dcterms:W3CDTF">2015-08-26T04:42:56Z</dcterms:created>
  <dcterms:modified xsi:type="dcterms:W3CDTF">2024-05-14T09:00:43Z</dcterms:modified>
</cp:coreProperties>
</file>