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/>
  <mc:AlternateContent xmlns:mc="http://schemas.openxmlformats.org/markup-compatibility/2006">
    <mc:Choice Requires="x15">
      <x15ac:absPath xmlns:x15ac="http://schemas.microsoft.com/office/spreadsheetml/2010/11/ac" url="M:\ABAS-Listed\Sonic Interfreight Co., Ltd\Sonic Interfreight_Q1'Mar24\"/>
    </mc:Choice>
  </mc:AlternateContent>
  <xr:revisionPtr revIDLastSave="0" documentId="13_ncr:1_{6C14FD5D-FC61-4CBB-A828-BACB14FC1FFD}" xr6:coauthVersionLast="47" xr6:coauthVersionMax="47" xr10:uidLastSave="{00000000-0000-0000-0000-000000000000}"/>
  <bookViews>
    <workbookView xWindow="-120" yWindow="-120" windowWidth="21840" windowHeight="13020" tabRatio="792" activeTab="4" xr2:uid="{00000000-000D-0000-FFFF-FFFF00000000}"/>
  </bookViews>
  <sheets>
    <sheet name="2-4PAE " sheetId="14" r:id="rId1"/>
    <sheet name="5 3M" sheetId="15" r:id="rId2"/>
    <sheet name="6 Consolidated" sheetId="16" r:id="rId3"/>
    <sheet name="7 Company" sheetId="17" r:id="rId4"/>
    <sheet name="8-9 cf" sheetId="18" r:id="rId5"/>
  </sheets>
  <definedNames>
    <definedName name="_xlnm.Print_Area" localSheetId="0">'2-4PAE '!$A$1:$M$158</definedName>
    <definedName name="_xlnm.Print_Area" localSheetId="1">'5 3M'!$A$1:$M$59</definedName>
    <definedName name="_xlnm.Print_Area" localSheetId="2">'6 Consolidated'!$A$1:$AG$53</definedName>
    <definedName name="_xlnm.Print_Area" localSheetId="3">'7 Company'!$A$1:$W$41</definedName>
    <definedName name="_xlnm.Print_Area" localSheetId="4">'8-9 cf'!$A$1:$M$115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29" i="16" l="1"/>
  <c r="AC29" i="16" s="1"/>
  <c r="AG29" i="16" s="1"/>
  <c r="AA18" i="16"/>
  <c r="AC18" i="16" s="1"/>
  <c r="AG18" i="16" s="1"/>
  <c r="K87" i="18" l="1"/>
  <c r="M96" i="18"/>
  <c r="I96" i="18"/>
  <c r="G96" i="18"/>
  <c r="K96" i="18"/>
  <c r="AG24" i="16"/>
  <c r="AA30" i="16" l="1"/>
  <c r="AC30" i="16" s="1"/>
  <c r="AG30" i="16" s="1"/>
  <c r="W22" i="17"/>
  <c r="W25" i="17"/>
  <c r="W23" i="17"/>
  <c r="W24" i="17"/>
  <c r="M142" i="14"/>
  <c r="K142" i="14"/>
  <c r="I142" i="14"/>
  <c r="G142" i="14"/>
  <c r="AA28" i="16"/>
  <c r="AC28" i="16" s="1"/>
  <c r="AG28" i="16" s="1"/>
  <c r="AA27" i="16"/>
  <c r="AC27" i="16" s="1"/>
  <c r="AG27" i="16" s="1"/>
  <c r="AA26" i="16"/>
  <c r="AC26" i="16" s="1"/>
  <c r="AG26" i="16" s="1"/>
  <c r="W27" i="17" l="1"/>
  <c r="O27" i="17"/>
  <c r="O17" i="17"/>
  <c r="I27" i="17"/>
  <c r="I17" i="17"/>
  <c r="O32" i="16"/>
  <c r="O21" i="16"/>
  <c r="I32" i="16"/>
  <c r="I21" i="16"/>
  <c r="M51" i="15"/>
  <c r="M44" i="15"/>
  <c r="M36" i="15"/>
  <c r="M38" i="15" s="1"/>
  <c r="I51" i="15"/>
  <c r="I44" i="15"/>
  <c r="I36" i="15"/>
  <c r="I38" i="15" s="1"/>
  <c r="M87" i="18" l="1"/>
  <c r="M37" i="18"/>
  <c r="M42" i="18" s="1"/>
  <c r="I87" i="18"/>
  <c r="I37" i="18"/>
  <c r="I42" i="18" s="1"/>
  <c r="I98" i="18" s="1"/>
  <c r="I101" i="18" s="1"/>
  <c r="U27" i="17"/>
  <c r="S27" i="17"/>
  <c r="Q27" i="17"/>
  <c r="M27" i="17"/>
  <c r="K27" i="17"/>
  <c r="G27" i="17"/>
  <c r="Y32" i="16"/>
  <c r="W32" i="16"/>
  <c r="U32" i="16"/>
  <c r="S32" i="16"/>
  <c r="M32" i="16"/>
  <c r="K32" i="16"/>
  <c r="G32" i="16"/>
  <c r="AE32" i="16"/>
  <c r="Q32" i="16"/>
  <c r="A115" i="18"/>
  <c r="G87" i="18"/>
  <c r="A57" i="18"/>
  <c r="A55" i="18"/>
  <c r="K37" i="18"/>
  <c r="K42" i="18" s="1"/>
  <c r="K98" i="18" s="1"/>
  <c r="G37" i="18"/>
  <c r="G42" i="18" s="1"/>
  <c r="U17" i="17"/>
  <c r="S17" i="17"/>
  <c r="M17" i="17"/>
  <c r="K17" i="17"/>
  <c r="G17" i="17"/>
  <c r="Q17" i="17"/>
  <c r="W14" i="17"/>
  <c r="W13" i="17"/>
  <c r="Y21" i="16"/>
  <c r="W21" i="16"/>
  <c r="U21" i="16"/>
  <c r="S21" i="16"/>
  <c r="M21" i="16"/>
  <c r="K21" i="16"/>
  <c r="G21" i="16"/>
  <c r="AE21" i="16"/>
  <c r="AA19" i="16"/>
  <c r="Q21" i="16"/>
  <c r="AA17" i="16"/>
  <c r="AA16" i="16"/>
  <c r="AC16" i="16" s="1"/>
  <c r="AG16" i="16" s="1"/>
  <c r="K51" i="15"/>
  <c r="G51" i="15"/>
  <c r="K44" i="15"/>
  <c r="G44" i="15"/>
  <c r="K36" i="15"/>
  <c r="G36" i="15"/>
  <c r="G38" i="15" s="1"/>
  <c r="G98" i="18" l="1"/>
  <c r="G101" i="18" s="1"/>
  <c r="AC17" i="16"/>
  <c r="AG17" i="16" s="1"/>
  <c r="M98" i="18"/>
  <c r="M101" i="18" s="1"/>
  <c r="K38" i="15"/>
  <c r="K101" i="18"/>
  <c r="W15" i="17"/>
  <c r="W17" i="17" s="1"/>
  <c r="AG32" i="16"/>
  <c r="AA21" i="16"/>
  <c r="AC21" i="16" s="1"/>
  <c r="AA32" i="16"/>
  <c r="AC32" i="16" s="1"/>
  <c r="AC19" i="16"/>
  <c r="AG19" i="16" s="1"/>
  <c r="AG21" i="16" l="1"/>
  <c r="M145" i="14"/>
  <c r="K145" i="14"/>
  <c r="I145" i="14"/>
  <c r="G145" i="14"/>
  <c r="A110" i="14"/>
  <c r="A107" i="14"/>
  <c r="A158" i="14" s="1"/>
  <c r="M91" i="14"/>
  <c r="K91" i="14"/>
  <c r="I91" i="14"/>
  <c r="G91" i="14"/>
  <c r="M80" i="14"/>
  <c r="K80" i="14"/>
  <c r="I80" i="14"/>
  <c r="G80" i="14"/>
  <c r="A59" i="14"/>
  <c r="A57" i="14"/>
  <c r="A108" i="14" s="1"/>
  <c r="M45" i="14"/>
  <c r="K45" i="14"/>
  <c r="I45" i="14"/>
  <c r="G45" i="14"/>
  <c r="M29" i="14"/>
  <c r="K29" i="14"/>
  <c r="I29" i="14"/>
  <c r="G29" i="14"/>
  <c r="I47" i="14" l="1"/>
  <c r="G93" i="14"/>
  <c r="G147" i="14" s="1"/>
  <c r="I93" i="14"/>
  <c r="I147" i="14" s="1"/>
  <c r="M47" i="14"/>
  <c r="M93" i="14"/>
  <c r="M147" i="14" s="1"/>
  <c r="K47" i="14"/>
  <c r="K93" i="14"/>
  <c r="K147" i="14" s="1"/>
  <c r="G47" i="14"/>
</calcChain>
</file>

<file path=xl/sharedStrings.xml><?xml version="1.0" encoding="utf-8"?>
<sst xmlns="http://schemas.openxmlformats.org/spreadsheetml/2006/main" count="418" uniqueCount="220">
  <si>
    <t>Sonic Interfreight Public Company Limited</t>
  </si>
  <si>
    <t>Statements of Financial Position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</si>
  <si>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</si>
  <si>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</si>
  <si>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</si>
  <si>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</si>
  <si>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</si>
  <si>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</si>
  <si>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</si>
  <si>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</si>
  <si>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Contract assets</t>
  </si>
  <si>
    <t>Other current assets</t>
  </si>
  <si>
    <t>Total current assets</t>
  </si>
  <si>
    <t>Non-current assets</t>
  </si>
  <si>
    <t>Finance lease receivables</t>
  </si>
  <si>
    <t>Investments in a subsidiary</t>
  </si>
  <si>
    <t>-</t>
  </si>
  <si>
    <t>Deferred tax assets</t>
  </si>
  <si>
    <t>Other non-current assets</t>
  </si>
  <si>
    <t>Total non-current assets</t>
  </si>
  <si>
    <t>Total assets</t>
  </si>
  <si>
    <t>Director _________________________________        Director _________________________________</t>
  </si>
  <si>
    <t>The accompanying notes form part of this interim financial information.</t>
  </si>
  <si>
    <t>Liabilities and equity</t>
  </si>
  <si>
    <t>Current liabilities</t>
  </si>
  <si>
    <t>Trade and other payables</t>
  </si>
  <si>
    <t xml:space="preserve">Current portion of long-term borrowings </t>
  </si>
  <si>
    <t>from financial institutions</t>
  </si>
  <si>
    <t>Current portion of lease liabilities</t>
  </si>
  <si>
    <t>Accrued income tax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</si>
  <si>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</si>
  <si>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</si>
  <si>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</si>
  <si>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</si>
  <si>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</si>
  <si>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</si>
  <si>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</si>
  <si>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</si>
  <si>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</si>
  <si>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</si>
  <si>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</t>
  </si>
  <si>
    <t xml:space="preserve">Authorised share capital </t>
  </si>
  <si>
    <t>of par at Baht 0.50 each</t>
  </si>
  <si>
    <t>Issued and paid-up share capital</t>
  </si>
  <si>
    <t>Share premium</t>
  </si>
  <si>
    <t>Share-based payment reserve</t>
  </si>
  <si>
    <t>Retained earnings</t>
  </si>
  <si>
    <t>Appropriated - legal reserve</t>
  </si>
  <si>
    <t>Unappropriated</t>
  </si>
  <si>
    <t>Other components of equity</t>
  </si>
  <si>
    <t xml:space="preserve">Equity attributable to the owners </t>
  </si>
  <si>
    <t>of the parent</t>
  </si>
  <si>
    <t>Non-controlling interests</t>
  </si>
  <si>
    <t>Total equity</t>
  </si>
  <si>
    <t>Total liabilities and equity</t>
  </si>
  <si>
    <t>Statements of Comprehensive Income (Unaudited)</t>
  </si>
  <si>
    <t>Revenues from services</t>
  </si>
  <si>
    <t>Cost of services</t>
  </si>
  <si>
    <t>Gross profit</t>
  </si>
  <si>
    <t>Other income</t>
  </si>
  <si>
    <t>Selling expenses</t>
  </si>
  <si>
    <t>Administrative expenses</t>
  </si>
  <si>
    <t>Finance costs</t>
  </si>
  <si>
    <t xml:space="preserve">Profit before income tax </t>
  </si>
  <si>
    <t>Income tax</t>
  </si>
  <si>
    <t>Profit for the period attributable to:</t>
  </si>
  <si>
    <t xml:space="preserve">Owners of the parent </t>
  </si>
  <si>
    <t xml:space="preserve">Total comprehensive income for </t>
  </si>
  <si>
    <t>the period attributable to:</t>
  </si>
  <si>
    <t>Earnings per share</t>
  </si>
  <si>
    <t>Basic earnings per share</t>
  </si>
  <si>
    <t>Statements of Changes in Equity (Unaudited)</t>
  </si>
  <si>
    <t>Difference arising</t>
  </si>
  <si>
    <t>Change in</t>
  </si>
  <si>
    <t xml:space="preserve"> from business</t>
  </si>
  <si>
    <t>parent's</t>
  </si>
  <si>
    <t>Issued</t>
  </si>
  <si>
    <t>Share-based</t>
  </si>
  <si>
    <t xml:space="preserve">Retained earnings </t>
  </si>
  <si>
    <t>combination</t>
  </si>
  <si>
    <t>ownership</t>
  </si>
  <si>
    <t>Total other</t>
  </si>
  <si>
    <t>Non-</t>
  </si>
  <si>
    <t>and paid-up</t>
  </si>
  <si>
    <t>Share</t>
  </si>
  <si>
    <t>payment</t>
  </si>
  <si>
    <t>Appropriated-</t>
  </si>
  <si>
    <t>under common</t>
  </si>
  <si>
    <t>interests in</t>
  </si>
  <si>
    <t>components</t>
  </si>
  <si>
    <t>Total owners</t>
  </si>
  <si>
    <t>controlling</t>
  </si>
  <si>
    <t>share capital</t>
  </si>
  <si>
    <t>premium</t>
  </si>
  <si>
    <t>reserve</t>
  </si>
  <si>
    <t>legal reserve</t>
  </si>
  <si>
    <t>control</t>
  </si>
  <si>
    <t>subsidiaries</t>
  </si>
  <si>
    <t>of equity</t>
  </si>
  <si>
    <t>interests</t>
  </si>
  <si>
    <t>Dividends</t>
  </si>
  <si>
    <t>payment reserve</t>
  </si>
  <si>
    <t>Statements of Cash Flows (Unaudited)</t>
  </si>
  <si>
    <t>Consolidated</t>
  </si>
  <si>
    <t>Separate</t>
  </si>
  <si>
    <t>financial information</t>
  </si>
  <si>
    <t>Cash flows from operating activities</t>
  </si>
  <si>
    <t>Profit before income tax</t>
  </si>
  <si>
    <t>Depreciation and amortisation charge</t>
  </si>
  <si>
    <t>Dividends income</t>
  </si>
  <si>
    <t>Share-based payment expense</t>
  </si>
  <si>
    <t>Employee benefit expense</t>
  </si>
  <si>
    <t>Amortised deferred financing fee</t>
  </si>
  <si>
    <t>Interest expenses</t>
  </si>
  <si>
    <t>Trade and other receivables</t>
  </si>
  <si>
    <t xml:space="preserve">Other current liabilities </t>
  </si>
  <si>
    <t>Interest paid</t>
  </si>
  <si>
    <t>Interest receipt</t>
  </si>
  <si>
    <t>Income tax paid</t>
  </si>
  <si>
    <t>Cash flows from investing activities</t>
  </si>
  <si>
    <t>Cash payment for acquisition of property, plant and</t>
  </si>
  <si>
    <t>equipment and intangible assets</t>
  </si>
  <si>
    <t>Cash receipt from disposal of equipment</t>
  </si>
  <si>
    <t>Cash receipt from finance lease receivables</t>
  </si>
  <si>
    <t>Dividends receipt</t>
  </si>
  <si>
    <t>Cash flows from financing activities</t>
  </si>
  <si>
    <t>Opening balance of cash and cash equivalents</t>
  </si>
  <si>
    <t>Closing balance of cash and cash equivalents</t>
  </si>
  <si>
    <t>Non-cash transactions</t>
  </si>
  <si>
    <t>Diluted earnings per share</t>
  </si>
  <si>
    <t>Dividends paid to non-controlling interests</t>
  </si>
  <si>
    <t>Capital contributed</t>
  </si>
  <si>
    <t xml:space="preserve">862,500,000 ordinary shares </t>
  </si>
  <si>
    <r>
      <t xml:space="preserve">Statements of Cash Flows (Unaudited) </t>
    </r>
    <r>
      <rPr>
        <sz val="9"/>
        <rFont val="Arial"/>
        <family val="2"/>
      </rPr>
      <t>(Cont’d)</t>
    </r>
  </si>
  <si>
    <t>Property, plant and equipment</t>
  </si>
  <si>
    <t>Right-of-use assets</t>
  </si>
  <si>
    <t>Intangible assets</t>
  </si>
  <si>
    <t>Adjustments to operating profit:</t>
  </si>
  <si>
    <t>Changes in working capital:</t>
  </si>
  <si>
    <r>
      <t xml:space="preserve">Statements of Financial Position </t>
    </r>
    <r>
      <rPr>
        <sz val="9"/>
        <color theme="1"/>
        <rFont val="Arial"/>
        <family val="2"/>
      </rPr>
      <t>(Cont’d)</t>
    </r>
  </si>
  <si>
    <r>
      <t>Liabilities and equity</t>
    </r>
    <r>
      <rPr>
        <sz val="9"/>
        <color theme="1"/>
        <rFont val="Arial"/>
        <family val="2"/>
      </rPr>
      <t xml:space="preserve"> (Cont’d)</t>
    </r>
  </si>
  <si>
    <t>the effective interest rate method</t>
  </si>
  <si>
    <t xml:space="preserve">Interest income calculated using </t>
  </si>
  <si>
    <t>the effective interest method</t>
  </si>
  <si>
    <t>Interest income calculated using</t>
  </si>
  <si>
    <t>2023</t>
  </si>
  <si>
    <t>Financial assets measured</t>
  </si>
  <si>
    <t>at fair value through profit or loss</t>
  </si>
  <si>
    <t>at amortised cost</t>
  </si>
  <si>
    <t xml:space="preserve">Current portion of </t>
  </si>
  <si>
    <t>finance lease receivables</t>
  </si>
  <si>
    <t>Balance as at 1 January 2023</t>
  </si>
  <si>
    <t>Other comprehensive income:</t>
  </si>
  <si>
    <t>subsequently to profit or loss</t>
  </si>
  <si>
    <t>other comprehensive income, net of tax</t>
  </si>
  <si>
    <t>for the period, net of tax</t>
  </si>
  <si>
    <t>debt instruments</t>
  </si>
  <si>
    <t xml:space="preserve">  Cash flows from operating activities</t>
  </si>
  <si>
    <t>Net cash generated from operating activities</t>
  </si>
  <si>
    <t>Net cash used in financing activities</t>
  </si>
  <si>
    <t>Current portion of loans to other parties</t>
  </si>
  <si>
    <t>Total comprehensive income for the period</t>
  </si>
  <si>
    <t>Net cash generated from (used in) investing activities</t>
  </si>
  <si>
    <t>Net increase (decrease) in cash and cash equivalents</t>
  </si>
  <si>
    <t>As at 31 March 2024</t>
  </si>
  <si>
    <t>31 March</t>
  </si>
  <si>
    <t>2024</t>
  </si>
  <si>
    <t>Profit for the period</t>
  </si>
  <si>
    <t>Items that will be reclassified</t>
  </si>
  <si>
    <t>Changes in fair value of financial assets</t>
  </si>
  <si>
    <t xml:space="preserve">measured at fair value through </t>
  </si>
  <si>
    <t xml:space="preserve">Other comprehensive income </t>
  </si>
  <si>
    <t>Attributable to owners of the Company</t>
  </si>
  <si>
    <t>Changes in</t>
  </si>
  <si>
    <t xml:space="preserve"> fair value of</t>
  </si>
  <si>
    <t>of the Company</t>
  </si>
  <si>
    <t>Balance as at 31 March 2023</t>
  </si>
  <si>
    <r>
      <t xml:space="preserve">Statements of Changes in Equity (Unaudited) </t>
    </r>
    <r>
      <rPr>
        <sz val="9"/>
        <rFont val="Arial"/>
        <family val="2"/>
      </rPr>
      <t xml:space="preserve"> (Cont’d)</t>
    </r>
  </si>
  <si>
    <t>Other components
 of equity</t>
  </si>
  <si>
    <t xml:space="preserve">(Reversal of) allowance for expected crefit </t>
  </si>
  <si>
    <t>loss and bad debts</t>
  </si>
  <si>
    <t>Cash receipt from short-term loans to other parties</t>
  </si>
  <si>
    <t>Interest receipt from short-term loans to other parties</t>
  </si>
  <si>
    <t xml:space="preserve">Cash payment for investment in </t>
  </si>
  <si>
    <t xml:space="preserve">Interest receipt from finance lease receivables </t>
  </si>
  <si>
    <t>Cash payment for long-term borrowings</t>
  </si>
  <si>
    <t>Payment for principal elements of lease payments</t>
  </si>
  <si>
    <t>Significant non-cash transactions during the three-month period ended 31 March are as follows:</t>
  </si>
  <si>
    <t>Purchases of equipment and intangible assets by credit</t>
  </si>
  <si>
    <t>Balance as at 1 January 2024</t>
  </si>
  <si>
    <t>Balance as at 31 March 2024</t>
  </si>
  <si>
    <t>For the three-month period ended 31 March 2024</t>
  </si>
  <si>
    <r>
      <t>Less</t>
    </r>
    <r>
      <rPr>
        <sz val="9"/>
        <rFont val="Arial"/>
        <family val="2"/>
      </rPr>
      <t xml:space="preserve">  Treasury shares</t>
    </r>
  </si>
  <si>
    <t>Appropriated - treasury shares reserve</t>
  </si>
  <si>
    <t>Treasury</t>
  </si>
  <si>
    <t>shares</t>
  </si>
  <si>
    <t>Appropriated -</t>
  </si>
  <si>
    <t>treasury</t>
  </si>
  <si>
    <t>shares reserve</t>
  </si>
  <si>
    <t>share</t>
  </si>
  <si>
    <t>share reserve</t>
  </si>
  <si>
    <t>Treasury shares</t>
  </si>
  <si>
    <t>Treasury shares reserve</t>
  </si>
  <si>
    <t>Cash payment for repurchase of treasury shares</t>
  </si>
  <si>
    <t xml:space="preserve">842,688,792 ordinary shares </t>
  </si>
  <si>
    <t>Transfer of share-based payment transaction</t>
  </si>
  <si>
    <t>Current portion of financial assets measured</t>
  </si>
  <si>
    <t>at fair value through other comprehensive income</t>
  </si>
  <si>
    <t xml:space="preserve">Long-term borrowings </t>
  </si>
  <si>
    <t>Note</t>
  </si>
  <si>
    <t>Consolidated financial information</t>
  </si>
  <si>
    <t>Separate financial information</t>
  </si>
  <si>
    <t xml:space="preserve">Loss on disposals of equipment </t>
  </si>
  <si>
    <t>Gain on fair value of financial assets measured</t>
  </si>
  <si>
    <t>Unrealised gain from exchange rate</t>
  </si>
  <si>
    <t>for the portion that was not exercised, net of tax</t>
  </si>
  <si>
    <t>Cash payment for acquisition of financial assets measured</t>
  </si>
  <si>
    <t>Cash receipt from disposal of financial assets measured</t>
  </si>
  <si>
    <t>through other comprehensive income</t>
  </si>
  <si>
    <t xml:space="preserve">Financial assets measured at fair value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</si>
</sst>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#,##0;\(#,##0\);&quot;-&quot;"/>
    <numFmt numFmtId="166" formatCode="#,##0;\(#,##0\)"/>
    <numFmt numFmtId="167" formatCode="#,##0;\(#,##0\);\-"/>
    <numFmt numFmtId="168" formatCode="#,##0;\ \(#,##0\);\-"/>
    <numFmt numFmtId="169" formatCode="_(#,##0_);\(#,##0\);_(&quot;-&quot;??_)"/>
    <numFmt numFmtId="170" formatCode="#,##0.00;\(#,##0.00\);\-"/>
    <numFmt numFmtId="171" formatCode="#,##0.000;\(#,##0.000\);\-"/>
    <numFmt numFmtId="172" formatCode="_(* #,##0_);_(* \(#,##0\);_(* &quot;-&quot;??_);_(@_)"/>
    <numFmt numFmtId="173" formatCode="#,##0.00;\ \(#,##0.00\);\-"/>
    <numFmt numFmtId="174" formatCode="#,##0;\(#,##0\);&quot;-&quot;;@"/>
    <numFmt numFmtId="175" formatCode="_-* #,##0.00\ &quot;€&quot;_-;\-* #,##0.00\ &quot;€&quot;_-;_-* &quot;-&quot;??\ &quot;€&quot;_-;_-@_-"/>
    <numFmt numFmtId="176" formatCode="_-* #,##0.00\ _€_-;\-* #,##0.00\ _€_-;_-* &quot;-&quot;??\ _€_-;_-@_-"/>
  </numFmts>
  <fonts count="46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rdia New"/>
      <family val="2"/>
    </font>
    <font>
      <b/>
      <sz val="9"/>
      <name val="Arial"/>
      <family val="2"/>
    </font>
    <font>
      <sz val="10"/>
      <name val="ApFont"/>
      <charset val="222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color rgb="FF0000FF"/>
      <name val="Arial Unicode MS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4"/>
      <color theme="1"/>
      <name val="Browallia New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Arial"/>
      <family val="2"/>
    </font>
    <font>
      <sz val="10"/>
      <name val="Arial"/>
      <family val="2"/>
      <charset val="1"/>
    </font>
    <font>
      <u/>
      <sz val="10"/>
      <color rgb="FF0000FF"/>
      <name val="Arial"/>
      <family val="2"/>
    </font>
    <font>
      <sz val="10"/>
      <color theme="1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</font>
    <font>
      <u/>
      <sz val="10"/>
      <color theme="10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Arial"/>
      <family val="2"/>
      <charset val="1"/>
    </font>
    <font>
      <i/>
      <sz val="9"/>
      <name val="Arial"/>
      <family val="2"/>
    </font>
    <font>
      <u/>
      <sz val="9"/>
      <name val="Arial"/>
      <family val="2"/>
    </font>
    <font>
      <sz val="15"/>
      <name val="BrowalliaUPC"/>
      <family val="1"/>
      <charset val="222"/>
    </font>
    <font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02">
    <xf numFmtId="0" fontId="0" fillId="0" borderId="0"/>
    <xf numFmtId="0" fontId="13" fillId="0" borderId="4"/>
    <xf numFmtId="0" fontId="15" fillId="0" borderId="4"/>
    <xf numFmtId="0" fontId="16" fillId="0" borderId="4"/>
    <xf numFmtId="0" fontId="15" fillId="0" borderId="4"/>
    <xf numFmtId="0" fontId="17" fillId="0" borderId="4"/>
    <xf numFmtId="0" fontId="18" fillId="0" borderId="4"/>
    <xf numFmtId="0" fontId="15" fillId="0" borderId="4"/>
    <xf numFmtId="4" fontId="20" fillId="0" borderId="4" applyFont="0" applyFill="0" applyBorder="0" applyAlignment="0" applyProtection="0"/>
    <xf numFmtId="4" fontId="20" fillId="0" borderId="4" applyFont="0" applyFill="0" applyBorder="0" applyAlignment="0" applyProtection="0"/>
    <xf numFmtId="164" fontId="13" fillId="0" borderId="4" applyFont="0" applyFill="0" applyBorder="0" applyAlignment="0" applyProtection="0"/>
    <xf numFmtId="0" fontId="9" fillId="0" borderId="4"/>
    <xf numFmtId="4" fontId="20" fillId="0" borderId="4" applyFont="0" applyFill="0" applyBorder="0" applyAlignment="0" applyProtection="0"/>
    <xf numFmtId="0" fontId="21" fillId="0" borderId="4"/>
    <xf numFmtId="0" fontId="15" fillId="0" borderId="4"/>
    <xf numFmtId="0" fontId="9" fillId="0" borderId="4"/>
    <xf numFmtId="164" fontId="17" fillId="0" borderId="4" applyFont="0" applyFill="0" applyBorder="0" applyAlignment="0" applyProtection="0"/>
    <xf numFmtId="0" fontId="21" fillId="0" borderId="4"/>
    <xf numFmtId="0" fontId="22" fillId="0" borderId="4"/>
    <xf numFmtId="0" fontId="23" fillId="0" borderId="4"/>
    <xf numFmtId="9" fontId="23" fillId="0" borderId="4" applyFont="0" applyFill="0" applyBorder="0" applyAlignment="0" applyProtection="0"/>
    <xf numFmtId="43" fontId="23" fillId="0" borderId="4" applyFont="0" applyFill="0" applyBorder="0" applyAlignment="0" applyProtection="0"/>
    <xf numFmtId="0" fontId="25" fillId="0" borderId="4"/>
    <xf numFmtId="0" fontId="8" fillId="0" borderId="4"/>
    <xf numFmtId="0" fontId="13" fillId="0" borderId="4"/>
    <xf numFmtId="0" fontId="26" fillId="0" borderId="7" applyNumberFormat="0" applyFill="0" applyAlignment="0">
      <alignment wrapText="1"/>
      <protection locked="0"/>
    </xf>
    <xf numFmtId="0" fontId="18" fillId="0" borderId="4"/>
    <xf numFmtId="0" fontId="17" fillId="0" borderId="4"/>
    <xf numFmtId="43" fontId="17" fillId="0" borderId="4" applyFont="0" applyFill="0" applyBorder="0" applyAlignment="0" applyProtection="0"/>
    <xf numFmtId="43" fontId="24" fillId="0" borderId="4" applyFont="0" applyFill="0" applyBorder="0" applyAlignment="0" applyProtection="0"/>
    <xf numFmtId="9" fontId="8" fillId="0" borderId="4" applyFont="0" applyFill="0" applyBorder="0" applyAlignment="0" applyProtection="0"/>
    <xf numFmtId="9" fontId="24" fillId="0" borderId="4" applyFont="0" applyFill="0" applyBorder="0" applyAlignment="0" applyProtection="0"/>
    <xf numFmtId="0" fontId="8" fillId="0" borderId="4"/>
    <xf numFmtId="0" fontId="8" fillId="0" borderId="4"/>
    <xf numFmtId="43" fontId="24" fillId="0" borderId="4" applyFont="0" applyFill="0" applyBorder="0" applyAlignment="0" applyProtection="0"/>
    <xf numFmtId="0" fontId="27" fillId="0" borderId="4" applyNumberFormat="0" applyFill="0" applyBorder="0" applyAlignment="0">
      <protection locked="0"/>
    </xf>
    <xf numFmtId="0" fontId="8" fillId="0" borderId="4"/>
    <xf numFmtId="0" fontId="8" fillId="0" borderId="4"/>
    <xf numFmtId="0" fontId="24" fillId="0" borderId="4">
      <protection locked="0"/>
    </xf>
    <xf numFmtId="0" fontId="8" fillId="0" borderId="4"/>
    <xf numFmtId="0" fontId="28" fillId="0" borderId="4"/>
    <xf numFmtId="43" fontId="28" fillId="0" borderId="4" applyFont="0" applyFill="0" applyBorder="0" applyAlignment="0" applyProtection="0"/>
    <xf numFmtId="0" fontId="29" fillId="0" borderId="4" applyNumberFormat="0" applyFill="0" applyBorder="0" applyAlignment="0" applyProtection="0"/>
    <xf numFmtId="9" fontId="28" fillId="0" borderId="4" applyFont="0" applyFill="0" applyBorder="0" applyAlignment="0" applyProtection="0"/>
    <xf numFmtId="43" fontId="8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8" fillId="0" borderId="4" applyFont="0" applyFill="0" applyBorder="0" applyAlignment="0" applyProtection="0"/>
    <xf numFmtId="0" fontId="8" fillId="0" borderId="4"/>
    <xf numFmtId="43" fontId="8" fillId="0" borderId="4" applyFont="0" applyFill="0" applyBorder="0" applyAlignment="0" applyProtection="0"/>
    <xf numFmtId="0" fontId="24" fillId="0" borderId="4">
      <protection locked="0"/>
    </xf>
    <xf numFmtId="43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0" fontId="27" fillId="0" borderId="4" applyNumberFormat="0" applyFill="0" applyBorder="0" applyAlignment="0">
      <alignment vertical="top"/>
      <protection locked="0"/>
    </xf>
    <xf numFmtId="0" fontId="26" fillId="0" borderId="7" applyNumberFormat="0" applyFill="0" applyAlignment="0">
      <protection locked="0"/>
    </xf>
    <xf numFmtId="0" fontId="24" fillId="0" borderId="4"/>
    <xf numFmtId="43" fontId="8" fillId="0" borderId="4" applyFont="0" applyFill="0" applyBorder="0" applyAlignment="0" applyProtection="0"/>
    <xf numFmtId="9" fontId="13" fillId="0" borderId="4" applyFont="0" applyFill="0" applyBorder="0" applyAlignment="0" applyProtection="0"/>
    <xf numFmtId="175" fontId="13" fillId="0" borderId="4" applyFont="0" applyFill="0" applyBorder="0" applyAlignment="0" applyProtection="0"/>
    <xf numFmtId="176" fontId="13" fillId="0" borderId="4" applyFont="0" applyFill="0" applyBorder="0" applyAlignment="0" applyProtection="0"/>
    <xf numFmtId="43" fontId="13" fillId="0" borderId="4" applyFont="0" applyFill="0" applyBorder="0" applyAlignment="0" applyProtection="0"/>
    <xf numFmtId="0" fontId="27" fillId="0" borderId="4" applyNumberFormat="0" applyFill="0" applyBorder="0" applyAlignment="0">
      <protection locked="0"/>
    </xf>
    <xf numFmtId="0" fontId="30" fillId="0" borderId="4"/>
    <xf numFmtId="0" fontId="27" fillId="0" borderId="4" applyNumberFormat="0" applyFill="0" applyBorder="0" applyAlignment="0" applyProtection="0"/>
    <xf numFmtId="0" fontId="31" fillId="0" borderId="4" applyNumberFormat="0" applyFill="0" applyBorder="0" applyAlignment="0" applyProtection="0"/>
    <xf numFmtId="0" fontId="30" fillId="0" borderId="4"/>
    <xf numFmtId="43" fontId="13" fillId="0" borderId="4" applyFont="0" applyFill="0" applyBorder="0" applyAlignment="0" applyProtection="0"/>
    <xf numFmtId="9" fontId="7" fillId="0" borderId="4" applyFont="0" applyFill="0" applyBorder="0" applyAlignment="0" applyProtection="0"/>
    <xf numFmtId="0" fontId="7" fillId="0" borderId="4"/>
    <xf numFmtId="0" fontId="7" fillId="0" borderId="4"/>
    <xf numFmtId="0" fontId="30" fillId="0" borderId="4"/>
    <xf numFmtId="0" fontId="7" fillId="0" borderId="4"/>
    <xf numFmtId="0" fontId="7" fillId="0" borderId="4"/>
    <xf numFmtId="0" fontId="24" fillId="0" borderId="4">
      <protection locked="0"/>
    </xf>
    <xf numFmtId="0" fontId="21" fillId="0" borderId="4"/>
    <xf numFmtId="9" fontId="30" fillId="0" borderId="4" applyFont="0" applyFill="0" applyBorder="0" applyAlignment="0" applyProtection="0"/>
    <xf numFmtId="43" fontId="13" fillId="0" borderId="4" applyFont="0" applyFill="0" applyBorder="0" applyAlignment="0" applyProtection="0"/>
    <xf numFmtId="9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0" fontId="7" fillId="0" borderId="4"/>
    <xf numFmtId="0" fontId="7" fillId="0" borderId="4"/>
    <xf numFmtId="0" fontId="24" fillId="0" borderId="4">
      <protection locked="0"/>
    </xf>
    <xf numFmtId="43" fontId="24" fillId="0" borderId="4" applyFont="0" applyFill="0" applyBorder="0" applyAlignment="0" applyProtection="0"/>
    <xf numFmtId="0" fontId="7" fillId="0" borderId="4"/>
    <xf numFmtId="43" fontId="7" fillId="0" borderId="4" applyFont="0" applyFill="0" applyBorder="0" applyAlignment="0" applyProtection="0"/>
    <xf numFmtId="0" fontId="7" fillId="0" borderId="4"/>
    <xf numFmtId="43" fontId="7" fillId="0" borderId="4" applyFont="0" applyFill="0" applyBorder="0" applyAlignment="0" applyProtection="0"/>
    <xf numFmtId="0" fontId="7" fillId="0" borderId="4"/>
    <xf numFmtId="0" fontId="7" fillId="0" borderId="4"/>
    <xf numFmtId="0" fontId="29" fillId="0" borderId="4">
      <alignment vertical="top"/>
    </xf>
    <xf numFmtId="43" fontId="29" fillId="0" borderId="4" applyFont="0" applyFill="0" applyBorder="0" applyAlignment="0" applyProtection="0">
      <alignment vertical="top"/>
    </xf>
    <xf numFmtId="0" fontId="32" fillId="0" borderId="4" applyNumberFormat="0" applyFill="0" applyBorder="0" applyAlignment="0">
      <protection locked="0"/>
    </xf>
    <xf numFmtId="0" fontId="7" fillId="0" borderId="4"/>
    <xf numFmtId="0" fontId="29" fillId="0" borderId="4">
      <alignment vertical="top"/>
    </xf>
    <xf numFmtId="43" fontId="24" fillId="0" borderId="4" applyFont="0" applyFill="0" applyBorder="0" applyAlignment="0" applyProtection="0"/>
    <xf numFmtId="0" fontId="7" fillId="0" borderId="4"/>
    <xf numFmtId="43" fontId="7" fillId="0" borderId="4" applyFont="0" applyFill="0" applyBorder="0" applyAlignment="0" applyProtection="0"/>
    <xf numFmtId="0" fontId="33" fillId="0" borderId="4"/>
    <xf numFmtId="0" fontId="7" fillId="0" borderId="4"/>
    <xf numFmtId="0" fontId="21" fillId="0" borderId="4"/>
    <xf numFmtId="43" fontId="24" fillId="0" borderId="4" applyFont="0" applyFill="0" applyBorder="0" applyAlignment="0" applyProtection="0"/>
    <xf numFmtId="43" fontId="21" fillId="0" borderId="4" applyFont="0" applyFill="0" applyBorder="0" applyAlignment="0" applyProtection="0"/>
    <xf numFmtId="0" fontId="23" fillId="0" borderId="4"/>
    <xf numFmtId="0" fontId="24" fillId="0" borderId="4">
      <protection locked="0"/>
    </xf>
    <xf numFmtId="0" fontId="32" fillId="0" borderId="4" applyNumberFormat="0" applyFill="0" applyBorder="0" applyAlignment="0">
      <protection locked="0"/>
    </xf>
    <xf numFmtId="9" fontId="7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0" fontId="34" fillId="0" borderId="4" applyNumberFormat="0" applyFill="0" applyBorder="0" applyAlignment="0">
      <protection locked="0"/>
    </xf>
    <xf numFmtId="43" fontId="7" fillId="0" borderId="4" applyFont="0" applyFill="0" applyBorder="0" applyAlignment="0" applyProtection="0"/>
    <xf numFmtId="0" fontId="7" fillId="0" borderId="4"/>
    <xf numFmtId="0" fontId="7" fillId="0" borderId="4"/>
    <xf numFmtId="0" fontId="21" fillId="0" borderId="4"/>
    <xf numFmtId="43" fontId="7" fillId="0" borderId="4" applyFont="0" applyFill="0" applyBorder="0" applyAlignment="0" applyProtection="0"/>
    <xf numFmtId="0" fontId="35" fillId="0" borderId="4"/>
    <xf numFmtId="0" fontId="29" fillId="0" borderId="4">
      <alignment vertical="top"/>
    </xf>
    <xf numFmtId="0" fontId="29" fillId="0" borderId="4">
      <alignment vertical="top"/>
    </xf>
    <xf numFmtId="43" fontId="33" fillId="0" borderId="4" applyFont="0" applyFill="0" applyBorder="0" applyAlignment="0" applyProtection="0"/>
    <xf numFmtId="43" fontId="33" fillId="0" borderId="4" applyFont="0" applyFill="0" applyBorder="0" applyAlignment="0" applyProtection="0"/>
    <xf numFmtId="43" fontId="28" fillId="0" borderId="4" applyFont="0" applyFill="0" applyBorder="0" applyAlignment="0" applyProtection="0"/>
    <xf numFmtId="0" fontId="7" fillId="0" borderId="4"/>
    <xf numFmtId="0" fontId="36" fillId="0" borderId="4"/>
    <xf numFmtId="0" fontId="36" fillId="0" borderId="4"/>
    <xf numFmtId="0" fontId="29" fillId="0" borderId="4">
      <alignment vertical="top"/>
    </xf>
    <xf numFmtId="0" fontId="29" fillId="0" borderId="4"/>
    <xf numFmtId="43" fontId="7" fillId="0" borderId="4" applyFont="0" applyFill="0" applyBorder="0" applyAlignment="0" applyProtection="0"/>
    <xf numFmtId="43" fontId="29" fillId="0" borderId="4" applyFont="0" applyFill="0" applyBorder="0" applyAlignment="0" applyProtection="0"/>
    <xf numFmtId="43" fontId="33" fillId="0" borderId="4" applyFont="0" applyFill="0" applyBorder="0" applyAlignment="0" applyProtection="0"/>
    <xf numFmtId="0" fontId="29" fillId="0" borderId="4">
      <alignment vertical="top"/>
    </xf>
    <xf numFmtId="43" fontId="7" fillId="0" borderId="4" applyFont="0" applyFill="0" applyBorder="0" applyAlignment="0" applyProtection="0"/>
    <xf numFmtId="0" fontId="7" fillId="0" borderId="4"/>
    <xf numFmtId="43" fontId="7" fillId="0" borderId="4" applyFont="0" applyFill="0" applyBorder="0" applyAlignment="0" applyProtection="0"/>
    <xf numFmtId="43" fontId="7" fillId="0" borderId="4" applyFont="0" applyFill="0" applyBorder="0" applyAlignment="0" applyProtection="0"/>
    <xf numFmtId="0" fontId="26" fillId="0" borderId="7" applyNumberFormat="0" applyFill="0" applyAlignment="0">
      <protection locked="0"/>
    </xf>
    <xf numFmtId="0" fontId="7" fillId="0" borderId="4"/>
    <xf numFmtId="43" fontId="7" fillId="0" borderId="4" applyFont="0" applyFill="0" applyBorder="0" applyAlignment="0" applyProtection="0"/>
    <xf numFmtId="9" fontId="6" fillId="0" borderId="4" applyFont="0" applyFill="0" applyBorder="0" applyAlignment="0" applyProtection="0"/>
    <xf numFmtId="0" fontId="6" fillId="0" borderId="4"/>
    <xf numFmtId="0" fontId="6" fillId="0" borderId="4"/>
    <xf numFmtId="0" fontId="6" fillId="0" borderId="4"/>
    <xf numFmtId="0" fontId="6" fillId="0" borderId="4"/>
    <xf numFmtId="0" fontId="6" fillId="0" borderId="4"/>
    <xf numFmtId="0" fontId="6" fillId="0" borderId="4"/>
    <xf numFmtId="0" fontId="6" fillId="0" borderId="4"/>
    <xf numFmtId="43" fontId="6" fillId="0" borderId="4" applyFont="0" applyFill="0" applyBorder="0" applyAlignment="0" applyProtection="0"/>
    <xf numFmtId="0" fontId="6" fillId="0" borderId="4"/>
    <xf numFmtId="43" fontId="6" fillId="0" borderId="4" applyFont="0" applyFill="0" applyBorder="0" applyAlignment="0" applyProtection="0"/>
    <xf numFmtId="0" fontId="6" fillId="0" borderId="4"/>
    <xf numFmtId="0" fontId="6" fillId="0" borderId="4"/>
    <xf numFmtId="0" fontId="6" fillId="0" borderId="4"/>
    <xf numFmtId="0" fontId="6" fillId="0" borderId="4"/>
    <xf numFmtId="43" fontId="6" fillId="0" borderId="4" applyFont="0" applyFill="0" applyBorder="0" applyAlignment="0" applyProtection="0"/>
    <xf numFmtId="0" fontId="6" fillId="0" borderId="4"/>
    <xf numFmtId="9" fontId="6" fillId="0" borderId="4" applyFont="0" applyFill="0" applyBorder="0" applyAlignment="0" applyProtection="0"/>
    <xf numFmtId="43" fontId="6" fillId="0" borderId="4" applyFont="0" applyFill="0" applyBorder="0" applyAlignment="0" applyProtection="0"/>
    <xf numFmtId="0" fontId="6" fillId="0" borderId="4"/>
    <xf numFmtId="0" fontId="6" fillId="0" borderId="4"/>
    <xf numFmtId="43" fontId="6" fillId="0" borderId="4" applyFont="0" applyFill="0" applyBorder="0" applyAlignment="0" applyProtection="0"/>
    <xf numFmtId="0" fontId="6" fillId="0" borderId="4"/>
    <xf numFmtId="43" fontId="6" fillId="0" borderId="4" applyFont="0" applyFill="0" applyBorder="0" applyAlignment="0" applyProtection="0"/>
    <xf numFmtId="43" fontId="6" fillId="0" borderId="4" applyFont="0" applyFill="0" applyBorder="0" applyAlignment="0" applyProtection="0"/>
    <xf numFmtId="0" fontId="6" fillId="0" borderId="4"/>
    <xf numFmtId="43" fontId="6" fillId="0" borderId="4" applyFont="0" applyFill="0" applyBorder="0" applyAlignment="0" applyProtection="0"/>
    <xf numFmtId="43" fontId="6" fillId="0" borderId="4" applyFont="0" applyFill="0" applyBorder="0" applyAlignment="0" applyProtection="0"/>
    <xf numFmtId="0" fontId="6" fillId="0" borderId="4"/>
    <xf numFmtId="43" fontId="6" fillId="0" borderId="4" applyFont="0" applyFill="0" applyBorder="0" applyAlignment="0" applyProtection="0"/>
    <xf numFmtId="9" fontId="5" fillId="0" borderId="4" applyFont="0" applyFill="0" applyBorder="0" applyAlignment="0" applyProtection="0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43" fontId="5" fillId="0" borderId="4" applyFont="0" applyFill="0" applyBorder="0" applyAlignment="0" applyProtection="0"/>
    <xf numFmtId="0" fontId="5" fillId="0" borderId="4"/>
    <xf numFmtId="43" fontId="5" fillId="0" borderId="4" applyFont="0" applyFill="0" applyBorder="0" applyAlignment="0" applyProtection="0"/>
    <xf numFmtId="0" fontId="5" fillId="0" borderId="4"/>
    <xf numFmtId="0" fontId="5" fillId="0" borderId="4"/>
    <xf numFmtId="0" fontId="5" fillId="0" borderId="4"/>
    <xf numFmtId="0" fontId="5" fillId="0" borderId="4"/>
    <xf numFmtId="43" fontId="5" fillId="0" borderId="4" applyFont="0" applyFill="0" applyBorder="0" applyAlignment="0" applyProtection="0"/>
    <xf numFmtId="0" fontId="5" fillId="0" borderId="4"/>
    <xf numFmtId="9" fontId="5" fillId="0" borderId="4" applyFont="0" applyFill="0" applyBorder="0" applyAlignment="0" applyProtection="0"/>
    <xf numFmtId="43" fontId="5" fillId="0" borderId="4" applyFont="0" applyFill="0" applyBorder="0" applyAlignment="0" applyProtection="0"/>
    <xf numFmtId="0" fontId="5" fillId="0" borderId="4"/>
    <xf numFmtId="0" fontId="5" fillId="0" borderId="4"/>
    <xf numFmtId="43" fontId="5" fillId="0" borderId="4" applyFont="0" applyFill="0" applyBorder="0" applyAlignment="0" applyProtection="0"/>
    <xf numFmtId="0" fontId="5" fillId="0" borderId="4"/>
    <xf numFmtId="43" fontId="5" fillId="0" borderId="4" applyFont="0" applyFill="0" applyBorder="0" applyAlignment="0" applyProtection="0"/>
    <xf numFmtId="43" fontId="5" fillId="0" borderId="4" applyFont="0" applyFill="0" applyBorder="0" applyAlignment="0" applyProtection="0"/>
    <xf numFmtId="0" fontId="5" fillId="0" borderId="4"/>
    <xf numFmtId="43" fontId="5" fillId="0" borderId="4" applyFont="0" applyFill="0" applyBorder="0" applyAlignment="0" applyProtection="0"/>
    <xf numFmtId="43" fontId="5" fillId="0" borderId="4" applyFont="0" applyFill="0" applyBorder="0" applyAlignment="0" applyProtection="0"/>
    <xf numFmtId="0" fontId="5" fillId="0" borderId="4"/>
    <xf numFmtId="43" fontId="5" fillId="0" borderId="4" applyFont="0" applyFill="0" applyBorder="0" applyAlignment="0" applyProtection="0"/>
    <xf numFmtId="0" fontId="37" fillId="0" borderId="4"/>
    <xf numFmtId="0" fontId="4" fillId="0" borderId="4"/>
    <xf numFmtId="0" fontId="38" fillId="0" borderId="4"/>
    <xf numFmtId="0" fontId="38" fillId="0" borderId="4"/>
    <xf numFmtId="0" fontId="3" fillId="0" borderId="4"/>
    <xf numFmtId="0" fontId="31" fillId="0" borderId="4" applyNumberForma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24" fillId="0" borderId="4" applyFont="0" applyFill="0" applyBorder="0" applyAlignment="0" applyProtection="0"/>
    <xf numFmtId="0" fontId="24" fillId="0" borderId="4">
      <protection locked="0"/>
    </xf>
    <xf numFmtId="9" fontId="3" fillId="0" borderId="4" applyFont="0" applyFill="0" applyBorder="0" applyAlignment="0" applyProtection="0"/>
    <xf numFmtId="0" fontId="3" fillId="0" borderId="4"/>
    <xf numFmtId="0" fontId="3" fillId="0" borderId="4"/>
    <xf numFmtId="43" fontId="24" fillId="0" borderId="4" applyFont="0" applyFill="0" applyBorder="0" applyAlignment="0" applyProtection="0"/>
    <xf numFmtId="0" fontId="30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15" fillId="0" borderId="4"/>
    <xf numFmtId="43" fontId="3" fillId="0" borderId="4" applyFont="0" applyFill="0" applyBorder="0" applyAlignment="0" applyProtection="0"/>
    <xf numFmtId="43" fontId="24" fillId="0" borderId="4" applyFont="0" applyFill="0" applyBorder="0" applyAlignment="0" applyProtection="0"/>
    <xf numFmtId="0" fontId="24" fillId="0" borderId="4">
      <protection locked="0"/>
    </xf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8" fillId="0" borderId="4" applyFont="0" applyFill="0" applyBorder="0" applyAlignment="0" applyProtection="0"/>
    <xf numFmtId="0" fontId="21" fillId="0" borderId="4"/>
    <xf numFmtId="0" fontId="3" fillId="0" borderId="4"/>
    <xf numFmtId="43" fontId="21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28" fillId="0" borderId="4"/>
    <xf numFmtId="43" fontId="29" fillId="0" borderId="4" applyFont="0" applyFill="0" applyBorder="0" applyAlignment="0" applyProtection="0"/>
    <xf numFmtId="43" fontId="21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43" fontId="23" fillId="0" borderId="4" applyFont="0" applyFill="0" applyBorder="0" applyAlignment="0" applyProtection="0"/>
    <xf numFmtId="0" fontId="29" fillId="0" borderId="4">
      <alignment vertical="top"/>
    </xf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29" fillId="0" borderId="4">
      <alignment vertical="top"/>
    </xf>
    <xf numFmtId="0" fontId="39" fillId="0" borderId="4" applyNumberFormat="0" applyFill="0" applyBorder="0" applyAlignment="0" applyProtection="0"/>
    <xf numFmtId="0" fontId="3" fillId="0" borderId="4"/>
    <xf numFmtId="43" fontId="35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43" fontId="2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23" fillId="0" borderId="4"/>
    <xf numFmtId="43" fontId="30" fillId="0" borderId="4" applyFont="0" applyFill="0" applyBorder="0" applyAlignment="0" applyProtection="0"/>
    <xf numFmtId="43" fontId="30" fillId="0" borderId="4" applyFont="0" applyFill="0" applyBorder="0" applyAlignment="0" applyProtection="0"/>
    <xf numFmtId="0" fontId="28" fillId="0" borderId="4"/>
    <xf numFmtId="43" fontId="28" fillId="0" borderId="4" applyFont="0" applyFill="0" applyBorder="0" applyAlignment="0" applyProtection="0"/>
    <xf numFmtId="0" fontId="24" fillId="0" borderId="4">
      <protection locked="0"/>
    </xf>
    <xf numFmtId="0" fontId="24" fillId="0" borderId="4">
      <protection locked="0"/>
    </xf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13" fillId="0" borderId="4"/>
    <xf numFmtId="0" fontId="21" fillId="0" borderId="4"/>
    <xf numFmtId="0" fontId="3" fillId="0" borderId="4"/>
    <xf numFmtId="43" fontId="21" fillId="0" borderId="4" applyFont="0" applyFill="0" applyBorder="0" applyAlignment="0" applyProtection="0"/>
    <xf numFmtId="0" fontId="21" fillId="0" borderId="4"/>
    <xf numFmtId="43" fontId="21" fillId="0" borderId="4" applyFont="0" applyFill="0" applyBorder="0" applyAlignment="0" applyProtection="0"/>
    <xf numFmtId="0" fontId="28" fillId="0" borderId="4"/>
    <xf numFmtId="43" fontId="28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29" fillId="0" borderId="4">
      <alignment vertical="top"/>
    </xf>
    <xf numFmtId="0" fontId="29" fillId="0" borderId="4">
      <alignment vertical="top"/>
    </xf>
    <xf numFmtId="0" fontId="33" fillId="0" borderId="4"/>
    <xf numFmtId="43" fontId="3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43" fontId="24" fillId="0" borderId="4" applyFont="0" applyFill="0" applyBorder="0" applyAlignment="0" applyProtection="0"/>
    <xf numFmtId="43" fontId="29" fillId="0" borderId="4" applyFont="0" applyFill="0" applyBorder="0" applyAlignment="0" applyProtection="0">
      <alignment vertical="top"/>
    </xf>
    <xf numFmtId="0" fontId="3" fillId="0" borderId="4"/>
    <xf numFmtId="43" fontId="24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29" fillId="0" borderId="4">
      <alignment vertical="top"/>
    </xf>
    <xf numFmtId="0" fontId="3" fillId="0" borderId="4"/>
    <xf numFmtId="43" fontId="24" fillId="0" borderId="4" applyFont="0" applyFill="0" applyBorder="0" applyAlignment="0" applyProtection="0"/>
    <xf numFmtId="43" fontId="21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0" fontId="28" fillId="0" borderId="4"/>
    <xf numFmtId="0" fontId="38" fillId="0" borderId="4"/>
    <xf numFmtId="43" fontId="35" fillId="0" borderId="4" applyFont="0" applyFill="0" applyBorder="0" applyAlignment="0" applyProtection="0"/>
    <xf numFmtId="9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9" fontId="28" fillId="0" borderId="4" applyFont="0" applyFill="0" applyBorder="0" applyAlignment="0" applyProtection="0"/>
    <xf numFmtId="0" fontId="21" fillId="0" borderId="4"/>
    <xf numFmtId="43" fontId="3" fillId="0" borderId="4" applyFont="0" applyFill="0" applyBorder="0" applyAlignment="0" applyProtection="0"/>
    <xf numFmtId="43" fontId="28" fillId="0" borderId="4" applyFont="0" applyFill="0" applyBorder="0" applyAlignment="0" applyProtection="0"/>
    <xf numFmtId="0" fontId="39" fillId="0" borderId="4" applyNumberFormat="0" applyFill="0" applyBorder="0" applyAlignment="0" applyProtection="0"/>
    <xf numFmtId="43" fontId="21" fillId="0" borderId="4" applyFont="0" applyFill="0" applyBorder="0" applyAlignment="0" applyProtection="0"/>
    <xf numFmtId="0" fontId="21" fillId="0" borderId="4"/>
    <xf numFmtId="43" fontId="3" fillId="0" borderId="4" applyFont="0" applyFill="0" applyBorder="0" applyAlignment="0" applyProtection="0"/>
    <xf numFmtId="43" fontId="29" fillId="0" borderId="4" applyFont="0" applyFill="0" applyBorder="0" applyAlignment="0" applyProtection="0">
      <alignment vertical="top"/>
    </xf>
    <xf numFmtId="0" fontId="28" fillId="0" borderId="4"/>
    <xf numFmtId="43" fontId="21" fillId="0" borderId="4" applyFont="0" applyFill="0" applyBorder="0" applyAlignment="0" applyProtection="0"/>
    <xf numFmtId="0" fontId="21" fillId="0" borderId="4"/>
    <xf numFmtId="9" fontId="29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9" fontId="21" fillId="0" borderId="4" applyFont="0" applyFill="0" applyBorder="0" applyAlignment="0" applyProtection="0"/>
    <xf numFmtId="43" fontId="29" fillId="0" borderId="4" applyFont="0" applyFill="0" applyBorder="0" applyAlignment="0" applyProtection="0">
      <alignment vertical="top"/>
    </xf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29" fillId="0" borderId="4"/>
    <xf numFmtId="43" fontId="29" fillId="0" borderId="4" applyFont="0" applyFill="0" applyBorder="0" applyAlignment="0" applyProtection="0"/>
    <xf numFmtId="0" fontId="3" fillId="0" borderId="4"/>
    <xf numFmtId="43" fontId="29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9" fillId="0" borderId="4" applyFont="0" applyFill="0" applyBorder="0" applyAlignment="0" applyProtection="0"/>
    <xf numFmtId="0" fontId="29" fillId="0" borderId="4">
      <alignment vertical="top"/>
    </xf>
    <xf numFmtId="0" fontId="38" fillId="0" borderId="4"/>
    <xf numFmtId="0" fontId="3" fillId="0" borderId="4"/>
    <xf numFmtId="43" fontId="24" fillId="0" borderId="4" applyFont="0" applyFill="0" applyBorder="0" applyAlignment="0" applyProtection="0"/>
    <xf numFmtId="43" fontId="38" fillId="0" borderId="4" applyFont="0" applyFill="0" applyBorder="0" applyAlignment="0" applyProtection="0"/>
    <xf numFmtId="0" fontId="3" fillId="0" borderId="4"/>
    <xf numFmtId="0" fontId="40" fillId="0" borderId="4"/>
    <xf numFmtId="43" fontId="3" fillId="0" borderId="4" applyFont="0" applyFill="0" applyBorder="0" applyAlignment="0" applyProtection="0"/>
    <xf numFmtId="0" fontId="28" fillId="0" borderId="4"/>
    <xf numFmtId="43" fontId="21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8" fillId="0" borderId="4" applyFont="0" applyFill="0" applyBorder="0" applyAlignment="0" applyProtection="0"/>
    <xf numFmtId="0" fontId="28" fillId="0" borderId="4"/>
    <xf numFmtId="43" fontId="21" fillId="0" borderId="4" applyFont="0" applyFill="0" applyBorder="0" applyAlignment="0" applyProtection="0"/>
    <xf numFmtId="0" fontId="23" fillId="0" borderId="4"/>
    <xf numFmtId="43" fontId="29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29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1" fillId="0" borderId="4" applyFont="0" applyFill="0" applyBorder="0" applyAlignment="0" applyProtection="0"/>
    <xf numFmtId="0" fontId="3" fillId="0" borderId="4"/>
    <xf numFmtId="0" fontId="33" fillId="0" borderId="4"/>
    <xf numFmtId="0" fontId="41" fillId="0" borderId="4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9" fillId="0" borderId="4" applyFont="0" applyFill="0" applyBorder="0" applyAlignment="0" applyProtection="0">
      <alignment vertical="top"/>
    </xf>
    <xf numFmtId="43" fontId="21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9" fillId="0" borderId="4" applyFont="0" applyFill="0" applyBorder="0" applyAlignment="0" applyProtection="0">
      <alignment vertical="top"/>
    </xf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9" fillId="0" borderId="4" applyFont="0" applyFill="0" applyBorder="0" applyAlignment="0" applyProtection="0"/>
    <xf numFmtId="43" fontId="29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38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29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29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9" fillId="0" borderId="4" applyFont="0" applyFill="0" applyBorder="0" applyAlignment="0" applyProtection="0">
      <alignment vertical="top"/>
    </xf>
    <xf numFmtId="43" fontId="21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9" fillId="0" borderId="4" applyFont="0" applyFill="0" applyBorder="0" applyAlignment="0" applyProtection="0">
      <alignment vertical="top"/>
    </xf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9" fillId="0" borderId="4" applyFont="0" applyFill="0" applyBorder="0" applyAlignment="0" applyProtection="0"/>
    <xf numFmtId="43" fontId="29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8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29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29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9" fillId="0" borderId="4" applyFont="0" applyFill="0" applyBorder="0" applyAlignment="0" applyProtection="0">
      <alignment vertical="top"/>
    </xf>
    <xf numFmtId="43" fontId="21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9" fillId="0" borderId="4" applyFont="0" applyFill="0" applyBorder="0" applyAlignment="0" applyProtection="0">
      <alignment vertical="top"/>
    </xf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9" fillId="0" borderId="4" applyFont="0" applyFill="0" applyBorder="0" applyAlignment="0" applyProtection="0"/>
    <xf numFmtId="43" fontId="29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38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29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29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9" fillId="0" borderId="4" applyFont="0" applyFill="0" applyBorder="0" applyAlignment="0" applyProtection="0">
      <alignment vertical="top"/>
    </xf>
    <xf numFmtId="43" fontId="21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9" fillId="0" borderId="4" applyFont="0" applyFill="0" applyBorder="0" applyAlignment="0" applyProtection="0">
      <alignment vertical="top"/>
    </xf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9" fillId="0" borderId="4" applyFont="0" applyFill="0" applyBorder="0" applyAlignment="0" applyProtection="0"/>
    <xf numFmtId="43" fontId="29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38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29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29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9" fillId="0" borderId="4" applyFont="0" applyFill="0" applyBorder="0" applyAlignment="0" applyProtection="0">
      <alignment vertical="top"/>
    </xf>
    <xf numFmtId="43" fontId="21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9" fillId="0" borderId="4" applyFont="0" applyFill="0" applyBorder="0" applyAlignment="0" applyProtection="0">
      <alignment vertical="top"/>
    </xf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9" fillId="0" borderId="4" applyFont="0" applyFill="0" applyBorder="0" applyAlignment="0" applyProtection="0"/>
    <xf numFmtId="43" fontId="29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38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29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29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9" fillId="0" borderId="4" applyFont="0" applyFill="0" applyBorder="0" applyAlignment="0" applyProtection="0">
      <alignment vertical="top"/>
    </xf>
    <xf numFmtId="43" fontId="21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9" fillId="0" borderId="4" applyFont="0" applyFill="0" applyBorder="0" applyAlignment="0" applyProtection="0">
      <alignment vertical="top"/>
    </xf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9" fillId="0" borderId="4" applyFont="0" applyFill="0" applyBorder="0" applyAlignment="0" applyProtection="0"/>
    <xf numFmtId="43" fontId="29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38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29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29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9" fillId="0" borderId="4" applyFont="0" applyFill="0" applyBorder="0" applyAlignment="0" applyProtection="0">
      <alignment vertical="top"/>
    </xf>
    <xf numFmtId="43" fontId="21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9" fillId="0" borderId="4" applyFont="0" applyFill="0" applyBorder="0" applyAlignment="0" applyProtection="0">
      <alignment vertical="top"/>
    </xf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9" fillId="0" borderId="4" applyFont="0" applyFill="0" applyBorder="0" applyAlignment="0" applyProtection="0"/>
    <xf numFmtId="43" fontId="29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38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29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29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9" fillId="0" borderId="4" applyFont="0" applyFill="0" applyBorder="0" applyAlignment="0" applyProtection="0">
      <alignment vertical="top"/>
    </xf>
    <xf numFmtId="43" fontId="21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9" fillId="0" borderId="4" applyFont="0" applyFill="0" applyBorder="0" applyAlignment="0" applyProtection="0">
      <alignment vertical="top"/>
    </xf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9" fillId="0" borderId="4" applyFont="0" applyFill="0" applyBorder="0" applyAlignment="0" applyProtection="0"/>
    <xf numFmtId="43" fontId="29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38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29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29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9" fillId="0" borderId="4" applyFont="0" applyFill="0" applyBorder="0" applyAlignment="0" applyProtection="0">
      <alignment vertical="top"/>
    </xf>
    <xf numFmtId="43" fontId="21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5" fillId="0" borderId="4"/>
    <xf numFmtId="43" fontId="29" fillId="0" borderId="4" applyFont="0" applyFill="0" applyBorder="0" applyAlignment="0" applyProtection="0">
      <alignment vertical="top"/>
    </xf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9" fillId="0" borderId="4" applyFont="0" applyFill="0" applyBorder="0" applyAlignment="0" applyProtection="0"/>
    <xf numFmtId="43" fontId="29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24" fillId="0" borderId="4" applyFont="0" applyFill="0" applyBorder="0" applyAlignment="0" applyProtection="0"/>
    <xf numFmtId="43" fontId="38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29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29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1" fillId="0" borderId="4" applyFont="0" applyFill="0" applyBorder="0" applyAlignment="0" applyProtection="0"/>
    <xf numFmtId="9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9" fillId="0" borderId="4" applyFont="0" applyFill="0" applyBorder="0" applyAlignment="0" applyProtection="0">
      <alignment vertical="top"/>
    </xf>
    <xf numFmtId="43" fontId="21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9" fillId="0" borderId="4" applyFont="0" applyFill="0" applyBorder="0" applyAlignment="0" applyProtection="0">
      <alignment vertical="top"/>
    </xf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9" fillId="0" borderId="4" applyFont="0" applyFill="0" applyBorder="0" applyAlignment="0" applyProtection="0"/>
    <xf numFmtId="43" fontId="29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38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1" fillId="0" borderId="4" applyFont="0" applyFill="0" applyBorder="0" applyAlignment="0" applyProtection="0"/>
    <xf numFmtId="43" fontId="29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29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21" fillId="0" borderId="4" applyFont="0" applyFill="0" applyBorder="0" applyAlignment="0" applyProtection="0"/>
    <xf numFmtId="0" fontId="2" fillId="0" borderId="4"/>
    <xf numFmtId="0" fontId="2" fillId="0" borderId="4"/>
    <xf numFmtId="0" fontId="2" fillId="0" borderId="4"/>
    <xf numFmtId="0" fontId="24" fillId="0" borderId="4">
      <protection locked="0"/>
    </xf>
    <xf numFmtId="1" fontId="44" fillId="0" borderId="4"/>
    <xf numFmtId="0" fontId="1" fillId="0" borderId="4"/>
  </cellStyleXfs>
  <cellXfs count="344">
    <xf numFmtId="0" fontId="0" fillId="0" borderId="0" xfId="0"/>
    <xf numFmtId="0" fontId="14" fillId="0" borderId="4" xfId="1" applyFont="1" applyAlignment="1">
      <alignment horizontal="left" vertical="center"/>
    </xf>
    <xf numFmtId="0" fontId="14" fillId="0" borderId="4" xfId="2" applyFont="1" applyAlignment="1">
      <alignment vertical="center"/>
    </xf>
    <xf numFmtId="0" fontId="14" fillId="0" borderId="4" xfId="4" applyFont="1" applyAlignment="1">
      <alignment vertical="center"/>
    </xf>
    <xf numFmtId="0" fontId="14" fillId="0" borderId="5" xfId="5" quotePrefix="1" applyFont="1" applyBorder="1" applyAlignment="1">
      <alignment vertical="center"/>
    </xf>
    <xf numFmtId="166" fontId="14" fillId="0" borderId="5" xfId="5" applyNumberFormat="1" applyFont="1" applyBorder="1" applyAlignment="1">
      <alignment horizontal="left" vertical="center"/>
    </xf>
    <xf numFmtId="0" fontId="14" fillId="0" borderId="5" xfId="4" applyFont="1" applyBorder="1" applyAlignment="1">
      <alignment vertical="center"/>
    </xf>
    <xf numFmtId="0" fontId="14" fillId="0" borderId="5" xfId="4" applyFont="1" applyBorder="1" applyAlignment="1">
      <alignment horizontal="center" vertical="center"/>
    </xf>
    <xf numFmtId="0" fontId="19" fillId="0" borderId="4" xfId="6" applyFont="1" applyAlignment="1">
      <alignment vertical="center"/>
    </xf>
    <xf numFmtId="0" fontId="14" fillId="0" borderId="4" xfId="4" applyFont="1" applyAlignment="1">
      <alignment horizontal="centerContinuous" vertical="center"/>
    </xf>
    <xf numFmtId="0" fontId="14" fillId="0" borderId="5" xfId="4" applyFont="1" applyBorder="1" applyAlignment="1">
      <alignment horizontal="centerContinuous" vertical="center"/>
    </xf>
    <xf numFmtId="0" fontId="14" fillId="0" borderId="4" xfId="5" applyFont="1" applyAlignment="1">
      <alignment vertical="center"/>
    </xf>
    <xf numFmtId="0" fontId="14" fillId="0" borderId="4" xfId="7" applyFont="1" applyAlignment="1">
      <alignment horizontal="center" vertical="center"/>
    </xf>
    <xf numFmtId="174" fontId="19" fillId="0" borderId="4" xfId="12" quotePrefix="1" applyNumberFormat="1" applyFont="1" applyAlignment="1">
      <alignment horizontal="right" vertical="center"/>
    </xf>
    <xf numFmtId="0" fontId="19" fillId="0" borderId="5" xfId="1" applyFont="1" applyBorder="1" applyAlignment="1">
      <alignment horizontal="left" vertical="center"/>
    </xf>
    <xf numFmtId="0" fontId="19" fillId="0" borderId="4" xfId="1" applyFont="1" applyAlignment="1">
      <alignment horizontal="left" vertical="center"/>
    </xf>
    <xf numFmtId="166" fontId="19" fillId="0" borderId="5" xfId="5" applyNumberFormat="1" applyFont="1" applyBorder="1" applyAlignment="1">
      <alignment horizontal="left" vertical="center"/>
    </xf>
    <xf numFmtId="0" fontId="19" fillId="0" borderId="4" xfId="4" applyFont="1" applyAlignment="1">
      <alignment horizontal="left" vertical="center"/>
    </xf>
    <xf numFmtId="0" fontId="19" fillId="0" borderId="4" xfId="4" applyFont="1" applyAlignment="1">
      <alignment horizontal="center" vertical="center"/>
    </xf>
    <xf numFmtId="0" fontId="19" fillId="0" borderId="4" xfId="4" applyFont="1" applyAlignment="1">
      <alignment horizontal="centerContinuous" vertical="center"/>
    </xf>
    <xf numFmtId="0" fontId="14" fillId="0" borderId="4" xfId="4" applyFont="1" applyAlignment="1">
      <alignment horizontal="center" vertical="center"/>
    </xf>
    <xf numFmtId="0" fontId="19" fillId="0" borderId="5" xfId="3" applyFont="1" applyBorder="1" applyAlignment="1">
      <alignment horizontal="center" vertical="center"/>
    </xf>
    <xf numFmtId="0" fontId="19" fillId="0" borderId="4" xfId="1" applyFont="1" applyAlignment="1">
      <alignment vertical="center"/>
    </xf>
    <xf numFmtId="0" fontId="14" fillId="0" borderId="4" xfId="3" applyFont="1" applyAlignment="1">
      <alignment vertical="center"/>
    </xf>
    <xf numFmtId="168" fontId="14" fillId="0" borderId="4" xfId="8" applyNumberFormat="1" applyFont="1" applyAlignment="1">
      <alignment horizontal="center" vertical="center"/>
    </xf>
    <xf numFmtId="0" fontId="14" fillId="0" borderId="4" xfId="1" applyFont="1" applyAlignment="1">
      <alignment vertical="center"/>
    </xf>
    <xf numFmtId="166" fontId="19" fillId="0" borderId="4" xfId="4" applyNumberFormat="1" applyFont="1" applyAlignment="1">
      <alignment vertical="center"/>
    </xf>
    <xf numFmtId="166" fontId="14" fillId="0" borderId="4" xfId="4" applyNumberFormat="1" applyFont="1" applyAlignment="1">
      <alignment vertical="center"/>
    </xf>
    <xf numFmtId="0" fontId="14" fillId="0" borderId="4" xfId="7" applyFont="1" applyAlignment="1">
      <alignment vertical="center"/>
    </xf>
    <xf numFmtId="166" fontId="14" fillId="0" borderId="4" xfId="7" quotePrefix="1" applyNumberFormat="1" applyFont="1" applyAlignment="1">
      <alignment vertical="center"/>
    </xf>
    <xf numFmtId="0" fontId="14" fillId="0" borderId="4" xfId="5" quotePrefix="1" applyFont="1" applyAlignment="1">
      <alignment vertical="center"/>
    </xf>
    <xf numFmtId="0" fontId="14" fillId="0" borderId="4" xfId="2" quotePrefix="1" applyFont="1" applyAlignment="1">
      <alignment vertical="center"/>
    </xf>
    <xf numFmtId="166" fontId="19" fillId="0" borderId="4" xfId="7" applyNumberFormat="1" applyFont="1" applyAlignment="1">
      <alignment vertical="center"/>
    </xf>
    <xf numFmtId="0" fontId="14" fillId="0" borderId="4" xfId="4" applyFont="1" applyAlignment="1">
      <alignment horizontal="left" vertical="center"/>
    </xf>
    <xf numFmtId="0" fontId="14" fillId="0" borderId="4" xfId="4" quotePrefix="1" applyFont="1" applyAlignment="1">
      <alignment horizontal="left" vertical="center"/>
    </xf>
    <xf numFmtId="0" fontId="19" fillId="0" borderId="4" xfId="5" applyFont="1" applyAlignment="1">
      <alignment vertical="center"/>
    </xf>
    <xf numFmtId="0" fontId="19" fillId="0" borderId="4" xfId="3" applyFont="1" applyAlignment="1">
      <alignment vertical="center"/>
    </xf>
    <xf numFmtId="0" fontId="14" fillId="0" borderId="4" xfId="4" quotePrefix="1" applyFont="1" applyAlignment="1">
      <alignment horizontal="center" vertical="center"/>
    </xf>
    <xf numFmtId="0" fontId="14" fillId="0" borderId="4" xfId="1" applyFont="1" applyAlignment="1">
      <alignment horizontal="center" vertical="center"/>
    </xf>
    <xf numFmtId="0" fontId="19" fillId="0" borderId="4" xfId="1" applyFont="1" applyAlignment="1">
      <alignment horizontal="center" vertical="center"/>
    </xf>
    <xf numFmtId="0" fontId="14" fillId="0" borderId="5" xfId="7" applyFont="1" applyBorder="1" applyAlignment="1">
      <alignment horizontal="center" vertical="center"/>
    </xf>
    <xf numFmtId="174" fontId="19" fillId="0" borderId="4" xfId="12" applyNumberFormat="1" applyFont="1" applyAlignment="1">
      <alignment horizontal="center" vertical="center"/>
    </xf>
    <xf numFmtId="167" fontId="19" fillId="0" borderId="4" xfId="11" applyNumberFormat="1" applyFont="1" applyAlignment="1">
      <alignment horizontal="center" vertical="center"/>
    </xf>
    <xf numFmtId="0" fontId="10" fillId="0" borderId="4" xfId="196" applyFont="1" applyAlignment="1">
      <alignment vertical="center"/>
    </xf>
    <xf numFmtId="0" fontId="10" fillId="0" borderId="4" xfId="196" applyFont="1" applyAlignment="1">
      <alignment horizontal="left" vertical="center"/>
    </xf>
    <xf numFmtId="165" fontId="10" fillId="0" borderId="4" xfId="196" applyNumberFormat="1" applyFont="1" applyAlignment="1">
      <alignment horizontal="center" vertical="center"/>
    </xf>
    <xf numFmtId="0" fontId="19" fillId="0" borderId="5" xfId="197" applyFont="1" applyBorder="1" applyAlignment="1">
      <alignment horizontal="left" vertical="center"/>
    </xf>
    <xf numFmtId="0" fontId="10" fillId="0" borderId="2" xfId="196" applyFont="1" applyBorder="1" applyAlignment="1">
      <alignment horizontal="left" vertical="center"/>
    </xf>
    <xf numFmtId="0" fontId="10" fillId="0" borderId="2" xfId="196" applyFont="1" applyBorder="1" applyAlignment="1">
      <alignment horizontal="center" vertical="center"/>
    </xf>
    <xf numFmtId="165" fontId="10" fillId="0" borderId="2" xfId="196" applyNumberFormat="1" applyFont="1" applyBorder="1" applyAlignment="1">
      <alignment horizontal="center" vertical="center"/>
    </xf>
    <xf numFmtId="165" fontId="10" fillId="0" borderId="4" xfId="196" applyNumberFormat="1" applyFont="1" applyAlignment="1">
      <alignment horizontal="right" vertical="center"/>
    </xf>
    <xf numFmtId="165" fontId="10" fillId="0" borderId="4" xfId="196" quotePrefix="1" applyNumberFormat="1" applyFont="1" applyAlignment="1">
      <alignment horizontal="right" vertical="center"/>
    </xf>
    <xf numFmtId="0" fontId="11" fillId="0" borderId="4" xfId="196" applyFont="1" applyAlignment="1">
      <alignment vertical="center"/>
    </xf>
    <xf numFmtId="165" fontId="11" fillId="0" borderId="4" xfId="196" applyNumberFormat="1" applyFont="1" applyAlignment="1">
      <alignment horizontal="center" vertical="center"/>
    </xf>
    <xf numFmtId="165" fontId="10" fillId="0" borderId="2" xfId="196" applyNumberFormat="1" applyFont="1" applyBorder="1" applyAlignment="1">
      <alignment horizontal="right" vertical="center"/>
    </xf>
    <xf numFmtId="0" fontId="11" fillId="0" borderId="4" xfId="196" applyFont="1" applyAlignment="1">
      <alignment horizontal="left" vertical="center"/>
    </xf>
    <xf numFmtId="165" fontId="11" fillId="2" borderId="4" xfId="196" applyNumberFormat="1" applyFont="1" applyFill="1" applyAlignment="1">
      <alignment vertical="center"/>
    </xf>
    <xf numFmtId="165" fontId="11" fillId="0" borderId="4" xfId="196" applyNumberFormat="1" applyFont="1" applyAlignment="1">
      <alignment vertical="center"/>
    </xf>
    <xf numFmtId="166" fontId="10" fillId="0" borderId="4" xfId="196" applyNumberFormat="1" applyFont="1" applyAlignment="1">
      <alignment vertical="center"/>
    </xf>
    <xf numFmtId="165" fontId="11" fillId="2" borderId="4" xfId="196" applyNumberFormat="1" applyFont="1" applyFill="1" applyAlignment="1">
      <alignment horizontal="right" vertical="center"/>
    </xf>
    <xf numFmtId="165" fontId="11" fillId="0" borderId="4" xfId="196" applyNumberFormat="1" applyFont="1" applyAlignment="1">
      <alignment horizontal="right" vertical="center"/>
    </xf>
    <xf numFmtId="167" fontId="11" fillId="0" borderId="4" xfId="196" applyNumberFormat="1" applyFont="1" applyAlignment="1">
      <alignment horizontal="center" vertical="center"/>
    </xf>
    <xf numFmtId="40" fontId="11" fillId="0" borderId="4" xfId="196" applyNumberFormat="1" applyFont="1" applyAlignment="1">
      <alignment vertical="center"/>
    </xf>
    <xf numFmtId="166" fontId="11" fillId="0" borderId="4" xfId="196" applyNumberFormat="1" applyFont="1" applyAlignment="1">
      <alignment horizontal="center" vertical="center"/>
    </xf>
    <xf numFmtId="167" fontId="11" fillId="0" borderId="4" xfId="196" applyNumberFormat="1" applyFont="1" applyAlignment="1">
      <alignment horizontal="right" vertical="center"/>
    </xf>
    <xf numFmtId="167" fontId="11" fillId="2" borderId="4" xfId="196" applyNumberFormat="1" applyFont="1" applyFill="1" applyAlignment="1">
      <alignment horizontal="right" vertical="center"/>
    </xf>
    <xf numFmtId="174" fontId="14" fillId="0" borderId="4" xfId="66" applyNumberFormat="1" applyFont="1" applyFill="1" applyAlignment="1">
      <alignment horizontal="right" vertical="center"/>
    </xf>
    <xf numFmtId="167" fontId="14" fillId="0" borderId="4" xfId="66" applyNumberFormat="1" applyFont="1" applyFill="1" applyAlignment="1">
      <alignment horizontal="right" vertical="center"/>
    </xf>
    <xf numFmtId="166" fontId="11" fillId="0" borderId="4" xfId="196" applyNumberFormat="1" applyFont="1" applyAlignment="1">
      <alignment vertical="center"/>
    </xf>
    <xf numFmtId="167" fontId="14" fillId="0" borderId="4" xfId="197" applyNumberFormat="1" applyFont="1" applyAlignment="1">
      <alignment horizontal="right" vertical="center"/>
    </xf>
    <xf numFmtId="167" fontId="11" fillId="0" borderId="5" xfId="196" applyNumberFormat="1" applyFont="1" applyBorder="1" applyAlignment="1">
      <alignment horizontal="right" vertical="center"/>
    </xf>
    <xf numFmtId="165" fontId="11" fillId="2" borderId="1" xfId="196" applyNumberFormat="1" applyFont="1" applyFill="1" applyBorder="1" applyAlignment="1">
      <alignment horizontal="right" vertical="center"/>
    </xf>
    <xf numFmtId="165" fontId="11" fillId="0" borderId="1" xfId="196" applyNumberFormat="1" applyFont="1" applyBorder="1" applyAlignment="1">
      <alignment horizontal="right" vertical="center"/>
    </xf>
    <xf numFmtId="165" fontId="11" fillId="2" borderId="2" xfId="196" applyNumberFormat="1" applyFont="1" applyFill="1" applyBorder="1" applyAlignment="1">
      <alignment horizontal="right" vertical="center"/>
    </xf>
    <xf numFmtId="167" fontId="11" fillId="0" borderId="2" xfId="196" applyNumberFormat="1" applyFont="1" applyBorder="1" applyAlignment="1">
      <alignment horizontal="right" vertical="center"/>
    </xf>
    <xf numFmtId="165" fontId="11" fillId="0" borderId="2" xfId="196" applyNumberFormat="1" applyFont="1" applyBorder="1" applyAlignment="1">
      <alignment horizontal="right" vertical="center"/>
    </xf>
    <xf numFmtId="40" fontId="11" fillId="0" borderId="4" xfId="196" applyNumberFormat="1" applyFont="1" applyAlignment="1">
      <alignment horizontal="left" vertical="center"/>
    </xf>
    <xf numFmtId="167" fontId="11" fillId="2" borderId="2" xfId="196" applyNumberFormat="1" applyFont="1" applyFill="1" applyBorder="1" applyAlignment="1">
      <alignment horizontal="right" vertical="center"/>
    </xf>
    <xf numFmtId="165" fontId="11" fillId="2" borderId="3" xfId="196" applyNumberFormat="1" applyFont="1" applyFill="1" applyBorder="1" applyAlignment="1">
      <alignment horizontal="right" vertical="center"/>
    </xf>
    <xf numFmtId="165" fontId="11" fillId="0" borderId="3" xfId="196" applyNumberFormat="1" applyFont="1" applyBorder="1" applyAlignment="1">
      <alignment horizontal="right" vertical="center"/>
    </xf>
    <xf numFmtId="165" fontId="12" fillId="0" borderId="4" xfId="196" applyNumberFormat="1" applyFont="1" applyAlignment="1">
      <alignment horizontal="right" vertical="center"/>
    </xf>
    <xf numFmtId="0" fontId="11" fillId="0" borderId="5" xfId="196" applyFont="1" applyBorder="1" applyAlignment="1">
      <alignment vertical="center"/>
    </xf>
    <xf numFmtId="165" fontId="11" fillId="0" borderId="5" xfId="196" applyNumberFormat="1" applyFont="1" applyBorder="1" applyAlignment="1">
      <alignment vertical="center"/>
    </xf>
    <xf numFmtId="165" fontId="11" fillId="0" borderId="5" xfId="196" applyNumberFormat="1" applyFont="1" applyBorder="1" applyAlignment="1">
      <alignment horizontal="right" vertical="center"/>
    </xf>
    <xf numFmtId="167" fontId="10" fillId="0" borderId="4" xfId="196" applyNumberFormat="1" applyFont="1" applyAlignment="1">
      <alignment horizontal="center" vertical="center"/>
    </xf>
    <xf numFmtId="165" fontId="10" fillId="2" borderId="4" xfId="196" applyNumberFormat="1" applyFont="1" applyFill="1" applyAlignment="1">
      <alignment horizontal="center" vertical="center"/>
    </xf>
    <xf numFmtId="165" fontId="10" fillId="2" borderId="4" xfId="196" applyNumberFormat="1" applyFont="1" applyFill="1" applyAlignment="1">
      <alignment horizontal="right" vertical="center"/>
    </xf>
    <xf numFmtId="166" fontId="10" fillId="0" borderId="4" xfId="196" applyNumberFormat="1" applyFont="1" applyAlignment="1">
      <alignment horizontal="left" vertical="center"/>
    </xf>
    <xf numFmtId="167" fontId="11" fillId="0" borderId="4" xfId="196" applyNumberFormat="1" applyFont="1" applyAlignment="1">
      <alignment vertical="center"/>
    </xf>
    <xf numFmtId="165" fontId="11" fillId="2" borderId="5" xfId="196" applyNumberFormat="1" applyFont="1" applyFill="1" applyBorder="1" applyAlignment="1">
      <alignment horizontal="right" vertical="center"/>
    </xf>
    <xf numFmtId="0" fontId="11" fillId="0" borderId="2" xfId="196" applyFont="1" applyBorder="1" applyAlignment="1">
      <alignment vertical="center"/>
    </xf>
    <xf numFmtId="167" fontId="11" fillId="0" borderId="2" xfId="196" applyNumberFormat="1" applyFont="1" applyBorder="1" applyAlignment="1">
      <alignment vertical="center"/>
    </xf>
    <xf numFmtId="167" fontId="11" fillId="0" borderId="2" xfId="196" applyNumberFormat="1" applyFont="1" applyBorder="1" applyAlignment="1">
      <alignment horizontal="center" vertical="center"/>
    </xf>
    <xf numFmtId="165" fontId="10" fillId="2" borderId="4" xfId="196" applyNumberFormat="1" applyFont="1" applyFill="1" applyAlignment="1">
      <alignment horizontal="right" vertical="center" wrapText="1"/>
    </xf>
    <xf numFmtId="165" fontId="10" fillId="0" borderId="4" xfId="196" applyNumberFormat="1" applyFont="1" applyAlignment="1">
      <alignment horizontal="right" vertical="center" wrapText="1"/>
    </xf>
    <xf numFmtId="166" fontId="11" fillId="2" borderId="4" xfId="196" applyNumberFormat="1" applyFont="1" applyFill="1" applyAlignment="1">
      <alignment horizontal="right" vertical="center"/>
    </xf>
    <xf numFmtId="167" fontId="10" fillId="0" borderId="2" xfId="196" applyNumberFormat="1" applyFont="1" applyBorder="1" applyAlignment="1">
      <alignment vertical="center"/>
    </xf>
    <xf numFmtId="167" fontId="10" fillId="0" borderId="2" xfId="196" applyNumberFormat="1" applyFont="1" applyBorder="1" applyAlignment="1">
      <alignment horizontal="center" vertical="center"/>
    </xf>
    <xf numFmtId="165" fontId="11" fillId="0" borderId="2" xfId="196" applyNumberFormat="1" applyFont="1" applyBorder="1" applyAlignment="1">
      <alignment vertical="center"/>
    </xf>
    <xf numFmtId="0" fontId="10" fillId="0" borderId="4" xfId="65" applyFont="1" applyAlignment="1">
      <alignment vertical="center"/>
    </xf>
    <xf numFmtId="0" fontId="10" fillId="0" borderId="4" xfId="65" applyFont="1" applyAlignment="1">
      <alignment horizontal="left" vertical="center"/>
    </xf>
    <xf numFmtId="0" fontId="11" fillId="0" borderId="4" xfId="65" applyFont="1" applyAlignment="1">
      <alignment horizontal="center" vertical="center"/>
    </xf>
    <xf numFmtId="168" fontId="11" fillId="0" borderId="4" xfId="65" applyNumberFormat="1" applyFont="1" applyAlignment="1">
      <alignment horizontal="center" vertical="center"/>
    </xf>
    <xf numFmtId="0" fontId="11" fillId="0" borderId="4" xfId="65" applyFont="1"/>
    <xf numFmtId="0" fontId="10" fillId="0" borderId="2" xfId="65" applyFont="1" applyBorder="1" applyAlignment="1">
      <alignment horizontal="left" vertical="center"/>
    </xf>
    <xf numFmtId="0" fontId="11" fillId="0" borderId="2" xfId="65" applyFont="1" applyBorder="1" applyAlignment="1">
      <alignment horizontal="center" vertical="center"/>
    </xf>
    <xf numFmtId="0" fontId="11" fillId="0" borderId="5" xfId="65" applyFont="1" applyBorder="1" applyAlignment="1">
      <alignment horizontal="center" vertical="center"/>
    </xf>
    <xf numFmtId="168" fontId="11" fillId="0" borderId="2" xfId="65" applyNumberFormat="1" applyFont="1" applyBorder="1" applyAlignment="1">
      <alignment horizontal="center" vertical="center"/>
    </xf>
    <xf numFmtId="165" fontId="10" fillId="0" borderId="4" xfId="65" applyNumberFormat="1" applyFont="1" applyAlignment="1">
      <alignment horizontal="center" vertical="center"/>
    </xf>
    <xf numFmtId="0" fontId="11" fillId="0" borderId="4" xfId="65" applyFont="1" applyAlignment="1">
      <alignment vertical="center"/>
    </xf>
    <xf numFmtId="166" fontId="10" fillId="0" borderId="4" xfId="65" applyNumberFormat="1" applyFont="1" applyAlignment="1">
      <alignment horizontal="right" vertical="center" wrapText="1"/>
    </xf>
    <xf numFmtId="165" fontId="10" fillId="0" borderId="4" xfId="65" quotePrefix="1" applyNumberFormat="1" applyFont="1" applyAlignment="1">
      <alignment horizontal="right" vertical="center"/>
    </xf>
    <xf numFmtId="165" fontId="10" fillId="0" borderId="4" xfId="65" applyNumberFormat="1" applyFont="1" applyAlignment="1">
      <alignment horizontal="right" vertical="center"/>
    </xf>
    <xf numFmtId="0" fontId="10" fillId="0" borderId="2" xfId="65" applyFont="1" applyBorder="1" applyAlignment="1">
      <alignment horizontal="center" vertical="center"/>
    </xf>
    <xf numFmtId="165" fontId="10" fillId="0" borderId="2" xfId="65" applyNumberFormat="1" applyFont="1" applyBorder="1" applyAlignment="1">
      <alignment horizontal="right" vertical="center"/>
    </xf>
    <xf numFmtId="166" fontId="10" fillId="0" borderId="4" xfId="65" applyNumberFormat="1" applyFont="1" applyAlignment="1">
      <alignment horizontal="center" vertical="center"/>
    </xf>
    <xf numFmtId="166" fontId="10" fillId="2" borderId="4" xfId="65" applyNumberFormat="1" applyFont="1" applyFill="1" applyAlignment="1">
      <alignment horizontal="right" vertical="center" wrapText="1"/>
    </xf>
    <xf numFmtId="40" fontId="11" fillId="0" borderId="4" xfId="65" applyNumberFormat="1" applyFont="1" applyAlignment="1">
      <alignment horizontal="left" vertical="center"/>
    </xf>
    <xf numFmtId="167" fontId="11" fillId="0" borderId="4" xfId="65" applyNumberFormat="1" applyFont="1" applyAlignment="1">
      <alignment horizontal="right" vertical="center"/>
    </xf>
    <xf numFmtId="167" fontId="11" fillId="2" borderId="4" xfId="65" applyNumberFormat="1" applyFont="1" applyFill="1" applyAlignment="1">
      <alignment horizontal="right" vertical="center"/>
    </xf>
    <xf numFmtId="167" fontId="11" fillId="2" borderId="2" xfId="65" applyNumberFormat="1" applyFont="1" applyFill="1" applyBorder="1" applyAlignment="1">
      <alignment horizontal="right" vertical="center"/>
    </xf>
    <xf numFmtId="0" fontId="11" fillId="0" borderId="4" xfId="65" applyFont="1" applyAlignment="1">
      <alignment horizontal="left" vertical="center"/>
    </xf>
    <xf numFmtId="10" fontId="11" fillId="2" borderId="4" xfId="65" applyNumberFormat="1" applyFont="1" applyFill="1" applyAlignment="1">
      <alignment horizontal="right" vertical="center"/>
    </xf>
    <xf numFmtId="40" fontId="11" fillId="0" borderId="4" xfId="65" applyNumberFormat="1" applyFont="1" applyAlignment="1">
      <alignment vertical="center"/>
    </xf>
    <xf numFmtId="40" fontId="10" fillId="0" borderId="4" xfId="65" applyNumberFormat="1" applyFont="1" applyAlignment="1">
      <alignment vertical="center"/>
    </xf>
    <xf numFmtId="167" fontId="11" fillId="0" borderId="4" xfId="65" applyNumberFormat="1" applyFont="1" applyAlignment="1">
      <alignment horizontal="center" vertical="center"/>
    </xf>
    <xf numFmtId="169" fontId="11" fillId="0" borderId="4" xfId="65" applyNumberFormat="1" applyFont="1" applyAlignment="1">
      <alignment horizontal="center" vertical="center"/>
    </xf>
    <xf numFmtId="0" fontId="42" fillId="0" borderId="4" xfId="65" applyFont="1" applyAlignment="1">
      <alignment vertical="center"/>
    </xf>
    <xf numFmtId="0" fontId="14" fillId="0" borderId="4" xfId="65" applyFont="1" applyAlignment="1">
      <alignment vertical="center"/>
    </xf>
    <xf numFmtId="0" fontId="14" fillId="0" borderId="4" xfId="65" applyFont="1" applyAlignment="1">
      <alignment horizontal="right" vertical="center"/>
    </xf>
    <xf numFmtId="174" fontId="14" fillId="0" borderId="4" xfId="65" applyNumberFormat="1" applyFont="1" applyAlignment="1">
      <alignment vertical="center"/>
    </xf>
    <xf numFmtId="167" fontId="11" fillId="2" borderId="5" xfId="65" applyNumberFormat="1" applyFont="1" applyFill="1" applyBorder="1" applyAlignment="1">
      <alignment horizontal="right" vertical="center"/>
    </xf>
    <xf numFmtId="167" fontId="11" fillId="2" borderId="3" xfId="65" applyNumberFormat="1" applyFont="1" applyFill="1" applyBorder="1" applyAlignment="1">
      <alignment horizontal="right" vertical="center"/>
    </xf>
    <xf numFmtId="167" fontId="11" fillId="0" borderId="4" xfId="65" applyNumberFormat="1" applyFont="1" applyAlignment="1">
      <alignment vertical="center"/>
    </xf>
    <xf numFmtId="0" fontId="11" fillId="0" borderId="4" xfId="65" applyFont="1" applyAlignment="1">
      <alignment horizontal="right" vertical="center"/>
    </xf>
    <xf numFmtId="0" fontId="11" fillId="2" borderId="4" xfId="65" applyFont="1" applyFill="1" applyAlignment="1">
      <alignment horizontal="right" vertical="center"/>
    </xf>
    <xf numFmtId="170" fontId="11" fillId="0" borderId="4" xfId="65" applyNumberFormat="1" applyFont="1" applyAlignment="1">
      <alignment vertical="center"/>
    </xf>
    <xf numFmtId="170" fontId="11" fillId="0" borderId="4" xfId="65" applyNumberFormat="1" applyFont="1" applyAlignment="1">
      <alignment horizontal="right" vertical="center"/>
    </xf>
    <xf numFmtId="0" fontId="11" fillId="0" borderId="2" xfId="65" applyFont="1" applyBorder="1" applyAlignment="1">
      <alignment vertical="center"/>
    </xf>
    <xf numFmtId="0" fontId="11" fillId="0" borderId="2" xfId="65" applyFont="1" applyBorder="1" applyAlignment="1">
      <alignment horizontal="left" vertical="center"/>
    </xf>
    <xf numFmtId="170" fontId="11" fillId="0" borderId="2" xfId="65" applyNumberFormat="1" applyFont="1" applyBorder="1" applyAlignment="1">
      <alignment vertical="center"/>
    </xf>
    <xf numFmtId="168" fontId="11" fillId="0" borderId="2" xfId="65" applyNumberFormat="1" applyFont="1" applyBorder="1" applyAlignment="1">
      <alignment vertical="center"/>
    </xf>
    <xf numFmtId="0" fontId="19" fillId="0" borderId="4" xfId="696" applyFont="1" applyAlignment="1">
      <alignment vertical="center"/>
    </xf>
    <xf numFmtId="0" fontId="14" fillId="0" borderId="4" xfId="696" applyFont="1" applyAlignment="1">
      <alignment vertical="center"/>
    </xf>
    <xf numFmtId="166" fontId="19" fillId="0" borderId="4" xfId="696" applyNumberFormat="1" applyFont="1" applyAlignment="1">
      <alignment horizontal="left" vertical="center"/>
    </xf>
    <xf numFmtId="166" fontId="19" fillId="0" borderId="5" xfId="696" applyNumberFormat="1" applyFont="1" applyBorder="1" applyAlignment="1">
      <alignment horizontal="left" vertical="center"/>
    </xf>
    <xf numFmtId="0" fontId="14" fillId="0" borderId="5" xfId="696" applyFont="1" applyBorder="1" applyAlignment="1">
      <alignment vertical="center"/>
    </xf>
    <xf numFmtId="166" fontId="19" fillId="0" borderId="4" xfId="696" applyNumberFormat="1" applyFont="1" applyAlignment="1">
      <alignment horizontal="right" vertical="center"/>
    </xf>
    <xf numFmtId="0" fontId="19" fillId="0" borderId="4" xfId="696" applyFont="1" applyAlignment="1">
      <alignment horizontal="right" vertical="center"/>
    </xf>
    <xf numFmtId="0" fontId="19" fillId="0" borderId="4" xfId="696" applyFont="1" applyAlignment="1">
      <alignment horizontal="center" vertical="center"/>
    </xf>
    <xf numFmtId="174" fontId="19" fillId="0" borderId="4" xfId="696" applyNumberFormat="1" applyFont="1" applyAlignment="1">
      <alignment horizontal="right" vertical="center"/>
    </xf>
    <xf numFmtId="15" fontId="19" fillId="0" borderId="4" xfId="696" quotePrefix="1" applyNumberFormat="1" applyFont="1" applyAlignment="1">
      <alignment vertical="center"/>
    </xf>
    <xf numFmtId="167" fontId="19" fillId="0" borderId="4" xfId="696" applyNumberFormat="1" applyFont="1" applyAlignment="1">
      <alignment horizontal="right" vertical="center"/>
    </xf>
    <xf numFmtId="0" fontId="14" fillId="0" borderId="4" xfId="696" applyFont="1" applyAlignment="1">
      <alignment horizontal="center" vertical="center"/>
    </xf>
    <xf numFmtId="172" fontId="19" fillId="0" borderId="4" xfId="696" applyNumberFormat="1" applyFont="1" applyAlignment="1">
      <alignment horizontal="center" vertical="center"/>
    </xf>
    <xf numFmtId="172" fontId="19" fillId="0" borderId="4" xfId="696" applyNumberFormat="1" applyFont="1" applyAlignment="1">
      <alignment horizontal="right" vertical="center"/>
    </xf>
    <xf numFmtId="174" fontId="19" fillId="0" borderId="5" xfId="696" applyNumberFormat="1" applyFont="1" applyBorder="1" applyAlignment="1">
      <alignment horizontal="right" vertical="center"/>
    </xf>
    <xf numFmtId="0" fontId="19" fillId="0" borderId="4" xfId="697" applyFont="1" applyAlignment="1">
      <alignment vertical="center"/>
    </xf>
    <xf numFmtId="168" fontId="14" fillId="0" borderId="4" xfId="696" applyNumberFormat="1" applyFont="1" applyAlignment="1">
      <alignment horizontal="right" vertical="center"/>
    </xf>
    <xf numFmtId="168" fontId="14" fillId="0" borderId="5" xfId="696" applyNumberFormat="1" applyFont="1" applyBorder="1" applyAlignment="1">
      <alignment horizontal="right" vertical="center"/>
    </xf>
    <xf numFmtId="0" fontId="14" fillId="0" borderId="4" xfId="696" applyFont="1" applyAlignment="1">
      <alignment horizontal="left" vertical="center"/>
    </xf>
    <xf numFmtId="168" fontId="14" fillId="3" borderId="4" xfId="696" applyNumberFormat="1" applyFont="1" applyFill="1" applyAlignment="1">
      <alignment horizontal="right" vertical="center"/>
    </xf>
    <xf numFmtId="168" fontId="14" fillId="3" borderId="5" xfId="696" applyNumberFormat="1" applyFont="1" applyFill="1" applyBorder="1" applyAlignment="1">
      <alignment horizontal="right" vertical="center"/>
    </xf>
    <xf numFmtId="168" fontId="14" fillId="3" borderId="6" xfId="696" applyNumberFormat="1" applyFont="1" applyFill="1" applyBorder="1" applyAlignment="1">
      <alignment horizontal="right" vertical="center"/>
    </xf>
    <xf numFmtId="0" fontId="14" fillId="0" borderId="5" xfId="696" quotePrefix="1" applyFont="1" applyBorder="1" applyAlignment="1">
      <alignment vertical="center"/>
    </xf>
    <xf numFmtId="168" fontId="14" fillId="0" borderId="4" xfId="696" applyNumberFormat="1" applyFont="1" applyAlignment="1">
      <alignment vertical="center"/>
    </xf>
    <xf numFmtId="168" fontId="14" fillId="0" borderId="5" xfId="696" applyNumberFormat="1" applyFont="1" applyBorder="1" applyAlignment="1">
      <alignment vertical="center"/>
    </xf>
    <xf numFmtId="172" fontId="19" fillId="0" borderId="4" xfId="696" applyNumberFormat="1" applyFont="1" applyAlignment="1">
      <alignment vertical="center"/>
    </xf>
    <xf numFmtId="172" fontId="19" fillId="0" borderId="5" xfId="696" applyNumberFormat="1" applyFont="1" applyBorder="1" applyAlignment="1">
      <alignment vertical="center"/>
    </xf>
    <xf numFmtId="15" fontId="14" fillId="0" borderId="4" xfId="696" quotePrefix="1" applyNumberFormat="1" applyFont="1" applyAlignment="1">
      <alignment vertical="center"/>
    </xf>
    <xf numFmtId="168" fontId="19" fillId="0" borderId="4" xfId="696" applyNumberFormat="1" applyFont="1" applyAlignment="1">
      <alignment horizontal="right" vertical="center"/>
    </xf>
    <xf numFmtId="168" fontId="14" fillId="0" borderId="4" xfId="698" applyNumberFormat="1" applyFont="1" applyAlignment="1">
      <alignment horizontal="right" vertical="center"/>
    </xf>
    <xf numFmtId="0" fontId="14" fillId="0" borderId="4" xfId="696" quotePrefix="1" applyFont="1" applyAlignment="1">
      <alignment horizontal="center" vertical="center"/>
    </xf>
    <xf numFmtId="168" fontId="19" fillId="0" borderId="4" xfId="698" applyNumberFormat="1" applyFont="1" applyAlignment="1">
      <alignment horizontal="right" vertical="center"/>
    </xf>
    <xf numFmtId="168" fontId="14" fillId="3" borderId="5" xfId="698" applyNumberFormat="1" applyFont="1" applyFill="1" applyBorder="1" applyAlignment="1">
      <alignment horizontal="right" vertical="center"/>
    </xf>
    <xf numFmtId="0" fontId="19" fillId="0" borderId="5" xfId="696" applyFont="1" applyBorder="1" applyAlignment="1">
      <alignment vertical="center"/>
    </xf>
    <xf numFmtId="0" fontId="19" fillId="0" borderId="4" xfId="696" applyFont="1" applyFill="1" applyAlignment="1">
      <alignment vertical="center"/>
    </xf>
    <xf numFmtId="0" fontId="14" fillId="0" borderId="4" xfId="696" applyFont="1" applyFill="1" applyAlignment="1">
      <alignment vertical="center"/>
    </xf>
    <xf numFmtId="0" fontId="14" fillId="0" borderId="4" xfId="696" applyFont="1" applyFill="1" applyAlignment="1">
      <alignment horizontal="center" vertical="center"/>
    </xf>
    <xf numFmtId="0" fontId="19" fillId="0" borderId="4" xfId="697" applyFont="1" applyFill="1" applyAlignment="1">
      <alignment vertical="center"/>
    </xf>
    <xf numFmtId="15" fontId="19" fillId="0" borderId="4" xfId="696" quotePrefix="1" applyNumberFormat="1" applyFont="1" applyFill="1" applyAlignment="1">
      <alignment vertical="center"/>
    </xf>
    <xf numFmtId="168" fontId="14" fillId="0" borderId="4" xfId="696" applyNumberFormat="1" applyFont="1" applyFill="1" applyAlignment="1">
      <alignment horizontal="right" vertical="center"/>
    </xf>
    <xf numFmtId="168" fontId="14" fillId="0" borderId="5" xfId="696" applyNumberFormat="1" applyFont="1" applyFill="1" applyBorder="1" applyAlignment="1">
      <alignment horizontal="right" vertical="center"/>
    </xf>
    <xf numFmtId="0" fontId="14" fillId="0" borderId="4" xfId="696" applyFont="1" applyFill="1" applyAlignment="1">
      <alignment horizontal="left" vertical="center"/>
    </xf>
    <xf numFmtId="168" fontId="14" fillId="0" borderId="6" xfId="696" applyNumberFormat="1" applyFont="1" applyFill="1" applyBorder="1" applyAlignment="1">
      <alignment horizontal="right" vertical="center"/>
    </xf>
    <xf numFmtId="168" fontId="14" fillId="0" borderId="4" xfId="696" applyNumberFormat="1" applyFont="1" applyFill="1" applyAlignment="1">
      <alignment vertical="center"/>
    </xf>
    <xf numFmtId="15" fontId="14" fillId="0" borderId="4" xfId="696" quotePrefix="1" applyNumberFormat="1" applyFont="1" applyFill="1" applyAlignment="1">
      <alignment vertical="center"/>
    </xf>
    <xf numFmtId="168" fontId="19" fillId="0" borderId="4" xfId="696" applyNumberFormat="1" applyFont="1" applyFill="1" applyAlignment="1">
      <alignment horizontal="right" vertical="center"/>
    </xf>
    <xf numFmtId="168" fontId="14" fillId="0" borderId="4" xfId="696" applyNumberFormat="1" applyFont="1" applyFill="1" applyAlignment="1">
      <alignment horizontal="center" vertical="center"/>
    </xf>
    <xf numFmtId="168" fontId="14" fillId="0" borderId="4" xfId="698" applyNumberFormat="1" applyFont="1" applyFill="1" applyAlignment="1">
      <alignment horizontal="right" vertical="center"/>
    </xf>
    <xf numFmtId="0" fontId="14" fillId="0" borderId="4" xfId="696" quotePrefix="1" applyFont="1" applyFill="1" applyAlignment="1">
      <alignment horizontal="center" vertical="center"/>
    </xf>
    <xf numFmtId="168" fontId="14" fillId="0" borderId="5" xfId="698" applyNumberFormat="1" applyFont="1" applyFill="1" applyBorder="1" applyAlignment="1">
      <alignment horizontal="right" vertical="center"/>
    </xf>
    <xf numFmtId="168" fontId="19" fillId="0" borderId="4" xfId="698" applyNumberFormat="1" applyFont="1" applyFill="1" applyAlignment="1">
      <alignment horizontal="right" vertical="center"/>
    </xf>
    <xf numFmtId="0" fontId="11" fillId="0" borderId="4" xfId="65" applyFont="1" applyFill="1" applyAlignment="1">
      <alignment horizontal="center" vertical="center"/>
    </xf>
    <xf numFmtId="0" fontId="11" fillId="0" borderId="2" xfId="65" applyFont="1" applyFill="1" applyBorder="1" applyAlignment="1">
      <alignment horizontal="center" vertical="center"/>
    </xf>
    <xf numFmtId="165" fontId="10" fillId="0" borderId="4" xfId="65" quotePrefix="1" applyNumberFormat="1" applyFont="1" applyFill="1" applyAlignment="1">
      <alignment horizontal="right" vertical="center"/>
    </xf>
    <xf numFmtId="165" fontId="10" fillId="0" borderId="2" xfId="65" applyNumberFormat="1" applyFont="1" applyFill="1" applyBorder="1" applyAlignment="1">
      <alignment horizontal="right" vertical="center"/>
    </xf>
    <xf numFmtId="166" fontId="10" fillId="0" borderId="4" xfId="65" applyNumberFormat="1" applyFont="1" applyFill="1" applyAlignment="1">
      <alignment horizontal="right" vertical="center" wrapText="1"/>
    </xf>
    <xf numFmtId="167" fontId="11" fillId="0" borderId="4" xfId="65" applyNumberFormat="1" applyFont="1" applyFill="1" applyAlignment="1">
      <alignment horizontal="right" vertical="center"/>
    </xf>
    <xf numFmtId="167" fontId="11" fillId="0" borderId="2" xfId="65" applyNumberFormat="1" applyFont="1" applyFill="1" applyBorder="1" applyAlignment="1">
      <alignment horizontal="right" vertical="center"/>
    </xf>
    <xf numFmtId="10" fontId="11" fillId="0" borderId="4" xfId="65" applyNumberFormat="1" applyFont="1" applyFill="1" applyAlignment="1">
      <alignment horizontal="right" vertical="center"/>
    </xf>
    <xf numFmtId="167" fontId="11" fillId="0" borderId="5" xfId="65" applyNumberFormat="1" applyFont="1" applyFill="1" applyBorder="1" applyAlignment="1">
      <alignment horizontal="right" vertical="center"/>
    </xf>
    <xf numFmtId="167" fontId="11" fillId="0" borderId="3" xfId="65" applyNumberFormat="1" applyFont="1" applyFill="1" applyBorder="1" applyAlignment="1">
      <alignment horizontal="right" vertical="center"/>
    </xf>
    <xf numFmtId="171" fontId="11" fillId="0" borderId="4" xfId="65" applyNumberFormat="1" applyFont="1" applyFill="1" applyAlignment="1">
      <alignment horizontal="right" vertical="center"/>
    </xf>
    <xf numFmtId="170" fontId="11" fillId="0" borderId="4" xfId="65" applyNumberFormat="1" applyFont="1" applyFill="1" applyAlignment="1">
      <alignment horizontal="right" vertical="center"/>
    </xf>
    <xf numFmtId="170" fontId="11" fillId="0" borderId="2" xfId="65" applyNumberFormat="1" applyFont="1" applyFill="1" applyBorder="1" applyAlignment="1">
      <alignment vertical="center"/>
    </xf>
    <xf numFmtId="0" fontId="11" fillId="0" borderId="4" xfId="65" applyFont="1" applyFill="1"/>
    <xf numFmtId="168" fontId="11" fillId="0" borderId="4" xfId="65" applyNumberFormat="1" applyFont="1" applyFill="1" applyAlignment="1">
      <alignment horizontal="center" vertical="center"/>
    </xf>
    <xf numFmtId="168" fontId="11" fillId="0" borderId="2" xfId="65" applyNumberFormat="1" applyFont="1" applyFill="1" applyBorder="1" applyAlignment="1">
      <alignment horizontal="center" vertical="center"/>
    </xf>
    <xf numFmtId="0" fontId="11" fillId="0" borderId="4" xfId="65" applyFont="1" applyFill="1" applyAlignment="1">
      <alignment horizontal="right" vertical="center"/>
    </xf>
    <xf numFmtId="0" fontId="43" fillId="0" borderId="4" xfId="11" applyFont="1" applyAlignment="1">
      <alignment vertical="center"/>
    </xf>
    <xf numFmtId="0" fontId="14" fillId="0" borderId="4" xfId="11" applyFont="1" applyAlignment="1">
      <alignment horizontal="left" vertical="center"/>
    </xf>
    <xf numFmtId="0" fontId="14" fillId="0" borderId="4" xfId="11" applyFont="1" applyAlignment="1">
      <alignment vertical="center"/>
    </xf>
    <xf numFmtId="167" fontId="14" fillId="0" borderId="4" xfId="11" applyNumberFormat="1" applyFont="1" applyAlignment="1">
      <alignment vertical="center"/>
    </xf>
    <xf numFmtId="0" fontId="10" fillId="0" borderId="4" xfId="196" applyFont="1" applyAlignment="1">
      <alignment horizontal="center" vertical="center"/>
    </xf>
    <xf numFmtId="0" fontId="11" fillId="0" borderId="4" xfId="196" applyFont="1" applyAlignment="1">
      <alignment horizontal="center" vertical="center"/>
    </xf>
    <xf numFmtId="0" fontId="10" fillId="0" borderId="4" xfId="65" applyFont="1" applyAlignment="1">
      <alignment horizontal="center" vertical="center"/>
    </xf>
    <xf numFmtId="167" fontId="11" fillId="0" borderId="4" xfId="196" applyNumberFormat="1" applyFont="1" applyFill="1" applyAlignment="1">
      <alignment horizontal="right" vertical="center"/>
    </xf>
    <xf numFmtId="168" fontId="14" fillId="3" borderId="4" xfId="701" applyNumberFormat="1" applyFont="1" applyFill="1" applyAlignment="1">
      <alignment horizontal="right" vertical="center"/>
    </xf>
    <xf numFmtId="168" fontId="14" fillId="3" borderId="5" xfId="701" applyNumberFormat="1" applyFont="1" applyFill="1" applyBorder="1" applyAlignment="1">
      <alignment horizontal="right" vertical="center"/>
    </xf>
    <xf numFmtId="0" fontId="11" fillId="0" borderId="4" xfId="196" applyFont="1"/>
    <xf numFmtId="165" fontId="11" fillId="2" borderId="4" xfId="198" applyNumberFormat="1" applyFont="1" applyFill="1" applyAlignment="1">
      <alignment horizontal="right" vertical="center"/>
    </xf>
    <xf numFmtId="167" fontId="11" fillId="2" borderId="4" xfId="198" applyNumberFormat="1" applyFont="1" applyFill="1" applyAlignment="1">
      <alignment horizontal="right" vertical="center"/>
    </xf>
    <xf numFmtId="167" fontId="11" fillId="2" borderId="2" xfId="198" applyNumberFormat="1" applyFont="1" applyFill="1" applyBorder="1" applyAlignment="1">
      <alignment horizontal="right" vertical="center"/>
    </xf>
    <xf numFmtId="167" fontId="11" fillId="2" borderId="3" xfId="198" applyNumberFormat="1" applyFont="1" applyFill="1" applyBorder="1" applyAlignment="1">
      <alignment horizontal="right" vertical="center"/>
    </xf>
    <xf numFmtId="166" fontId="11" fillId="2" borderId="4" xfId="198" applyNumberFormat="1" applyFont="1" applyFill="1" applyAlignment="1">
      <alignment horizontal="right" vertical="center"/>
    </xf>
    <xf numFmtId="166" fontId="11" fillId="2" borderId="2" xfId="198" applyNumberFormat="1" applyFont="1" applyFill="1" applyBorder="1" applyAlignment="1">
      <alignment horizontal="right" vertical="center"/>
    </xf>
    <xf numFmtId="165" fontId="11" fillId="2" borderId="2" xfId="198" applyNumberFormat="1" applyFont="1" applyFill="1" applyBorder="1" applyAlignment="1">
      <alignment horizontal="right" vertical="center"/>
    </xf>
    <xf numFmtId="167" fontId="11" fillId="2" borderId="4" xfId="199" applyNumberFormat="1" applyFont="1" applyFill="1" applyAlignment="1">
      <alignment horizontal="right" vertical="center"/>
    </xf>
    <xf numFmtId="167" fontId="11" fillId="2" borderId="2" xfId="199" applyNumberFormat="1" applyFont="1" applyFill="1" applyBorder="1" applyAlignment="1">
      <alignment horizontal="right" vertical="center"/>
    </xf>
    <xf numFmtId="167" fontId="11" fillId="2" borderId="5" xfId="199" applyNumberFormat="1" applyFont="1" applyFill="1" applyBorder="1" applyAlignment="1">
      <alignment horizontal="right" vertical="center"/>
    </xf>
    <xf numFmtId="171" fontId="11" fillId="2" borderId="4" xfId="199" applyNumberFormat="1" applyFont="1" applyFill="1" applyAlignment="1">
      <alignment horizontal="right" vertical="center"/>
    </xf>
    <xf numFmtId="0" fontId="45" fillId="0" borderId="4" xfId="7" applyFont="1" applyAlignment="1">
      <alignment vertical="center"/>
    </xf>
    <xf numFmtId="0" fontId="19" fillId="0" borderId="4" xfId="3" applyFont="1" applyBorder="1" applyAlignment="1">
      <alignment horizontal="center" vertical="center"/>
    </xf>
    <xf numFmtId="0" fontId="11" fillId="0" borderId="4" xfId="196" applyFont="1" applyAlignment="1">
      <alignment horizontal="center" vertical="center"/>
    </xf>
    <xf numFmtId="168" fontId="14" fillId="3" borderId="4" xfId="17" applyNumberFormat="1" applyFont="1" applyFill="1" applyAlignment="1">
      <alignment horizontal="right" vertical="center"/>
    </xf>
    <xf numFmtId="168" fontId="14" fillId="0" borderId="4" xfId="8" applyNumberFormat="1" applyFont="1" applyAlignment="1">
      <alignment horizontal="right" vertical="center"/>
    </xf>
    <xf numFmtId="168" fontId="14" fillId="0" borderId="4" xfId="17" applyNumberFormat="1" applyFont="1" applyFill="1" applyAlignment="1">
      <alignment horizontal="right" vertical="center"/>
    </xf>
    <xf numFmtId="168" fontId="14" fillId="0" borderId="4" xfId="8" applyNumberFormat="1" applyFont="1" applyFill="1" applyAlignment="1">
      <alignment horizontal="right" vertical="center"/>
    </xf>
    <xf numFmtId="168" fontId="14" fillId="3" borderId="4" xfId="8" applyNumberFormat="1" applyFont="1" applyFill="1" applyAlignment="1">
      <alignment horizontal="right" vertical="center"/>
    </xf>
    <xf numFmtId="168" fontId="14" fillId="3" borderId="4" xfId="17" applyNumberFormat="1" applyFont="1" applyFill="1" applyAlignment="1">
      <alignment vertical="center"/>
    </xf>
    <xf numFmtId="168" fontId="14" fillId="0" borderId="4" xfId="17" applyNumberFormat="1" applyFont="1" applyFill="1" applyAlignment="1">
      <alignment vertical="center"/>
    </xf>
    <xf numFmtId="168" fontId="14" fillId="0" borderId="4" xfId="17" applyNumberFormat="1" applyFont="1" applyAlignment="1">
      <alignment vertical="center"/>
    </xf>
    <xf numFmtId="168" fontId="14" fillId="0" borderId="4" xfId="17" applyNumberFormat="1" applyFont="1" applyAlignment="1">
      <alignment horizontal="right" vertical="center"/>
    </xf>
    <xf numFmtId="168" fontId="19" fillId="0" borderId="4" xfId="2" applyNumberFormat="1" applyFont="1" applyAlignment="1">
      <alignment horizontal="right" vertical="center" wrapText="1"/>
    </xf>
    <xf numFmtId="168" fontId="19" fillId="0" borderId="4" xfId="4" applyNumberFormat="1" applyFont="1" applyAlignment="1">
      <alignment horizontal="center" vertical="center"/>
    </xf>
    <xf numFmtId="168" fontId="14" fillId="0" borderId="4" xfId="4" applyNumberFormat="1" applyFont="1" applyAlignment="1">
      <alignment horizontal="center" vertical="center"/>
    </xf>
    <xf numFmtId="168" fontId="14" fillId="3" borderId="4" xfId="4" applyNumberFormat="1" applyFont="1" applyFill="1" applyAlignment="1">
      <alignment vertical="center"/>
    </xf>
    <xf numFmtId="168" fontId="14" fillId="0" borderId="4" xfId="4" applyNumberFormat="1" applyFont="1" applyAlignment="1">
      <alignment vertical="center"/>
    </xf>
    <xf numFmtId="168" fontId="14" fillId="0" borderId="4" xfId="4" applyNumberFormat="1" applyFont="1" applyFill="1" applyAlignment="1">
      <alignment vertical="center"/>
    </xf>
    <xf numFmtId="3" fontId="45" fillId="0" borderId="4" xfId="0" applyNumberFormat="1" applyFont="1" applyBorder="1" applyAlignment="1">
      <alignment horizontal="right" vertical="center"/>
    </xf>
    <xf numFmtId="168" fontId="14" fillId="3" borderId="5" xfId="17" applyNumberFormat="1" applyFont="1" applyFill="1" applyBorder="1" applyAlignment="1">
      <alignment horizontal="right" vertical="center"/>
    </xf>
    <xf numFmtId="168" fontId="14" fillId="0" borderId="5" xfId="17" applyNumberFormat="1" applyFont="1" applyFill="1" applyBorder="1" applyAlignment="1">
      <alignment horizontal="right" vertical="center"/>
    </xf>
    <xf numFmtId="168" fontId="19" fillId="3" borderId="4" xfId="2" applyNumberFormat="1" applyFont="1" applyFill="1" applyAlignment="1">
      <alignment horizontal="right" vertical="center" wrapText="1"/>
    </xf>
    <xf numFmtId="168" fontId="19" fillId="0" borderId="4" xfId="2" applyNumberFormat="1" applyFont="1" applyFill="1" applyAlignment="1">
      <alignment horizontal="right" vertical="center" wrapText="1"/>
    </xf>
    <xf numFmtId="168" fontId="14" fillId="3" borderId="5" xfId="8" applyNumberFormat="1" applyFont="1" applyFill="1" applyBorder="1" applyAlignment="1">
      <alignment horizontal="right" vertical="center"/>
    </xf>
    <xf numFmtId="168" fontId="14" fillId="0" borderId="5" xfId="8" applyNumberFormat="1" applyFont="1" applyFill="1" applyBorder="1" applyAlignment="1">
      <alignment horizontal="right" vertical="center"/>
    </xf>
    <xf numFmtId="168" fontId="14" fillId="0" borderId="4" xfId="4" applyNumberFormat="1" applyFont="1" applyAlignment="1">
      <alignment horizontal="right" vertical="center"/>
    </xf>
    <xf numFmtId="168" fontId="45" fillId="3" borderId="4" xfId="17" applyNumberFormat="1" applyFont="1" applyFill="1" applyAlignment="1">
      <alignment horizontal="right" vertical="center"/>
    </xf>
    <xf numFmtId="168" fontId="45" fillId="0" borderId="4" xfId="17" applyNumberFormat="1" applyFont="1" applyAlignment="1">
      <alignment vertical="center"/>
    </xf>
    <xf numFmtId="168" fontId="45" fillId="0" borderId="4" xfId="17" applyNumberFormat="1" applyFont="1" applyAlignment="1">
      <alignment horizontal="right" vertical="center"/>
    </xf>
    <xf numFmtId="168" fontId="14" fillId="3" borderId="5" xfId="17" applyNumberFormat="1" applyFont="1" applyFill="1" applyBorder="1" applyAlignment="1">
      <alignment vertical="center"/>
    </xf>
    <xf numFmtId="168" fontId="14" fillId="3" borderId="4" xfId="9" applyNumberFormat="1" applyFont="1" applyFill="1" applyAlignment="1">
      <alignment vertical="center"/>
    </xf>
    <xf numFmtId="168" fontId="14" fillId="0" borderId="4" xfId="9" applyNumberFormat="1" applyFont="1" applyFill="1" applyAlignment="1">
      <alignment vertical="center"/>
    </xf>
    <xf numFmtId="168" fontId="14" fillId="0" borderId="5" xfId="17" applyNumberFormat="1" applyFont="1" applyFill="1" applyBorder="1" applyAlignment="1">
      <alignment vertical="center"/>
    </xf>
    <xf numFmtId="168" fontId="14" fillId="3" borderId="6" xfId="8" applyNumberFormat="1" applyFont="1" applyFill="1" applyBorder="1" applyAlignment="1">
      <alignment horizontal="right" vertical="center"/>
    </xf>
    <xf numFmtId="168" fontId="14" fillId="0" borderId="6" xfId="8" applyNumberFormat="1" applyFont="1" applyFill="1" applyBorder="1" applyAlignment="1">
      <alignment horizontal="right" vertical="center"/>
    </xf>
    <xf numFmtId="167" fontId="11" fillId="0" borderId="4" xfId="65" applyNumberFormat="1" applyFont="1" applyFill="1" applyAlignment="1">
      <alignment horizontal="center" vertical="center"/>
    </xf>
    <xf numFmtId="167" fontId="11" fillId="0" borderId="4" xfId="65" applyNumberFormat="1" applyFont="1" applyFill="1" applyAlignment="1">
      <alignment vertical="center"/>
    </xf>
    <xf numFmtId="171" fontId="11" fillId="0" borderId="4" xfId="199" applyNumberFormat="1" applyFont="1" applyFill="1" applyAlignment="1">
      <alignment horizontal="right" vertical="center"/>
    </xf>
    <xf numFmtId="0" fontId="11" fillId="0" borderId="4" xfId="65" applyFont="1" applyFill="1" applyAlignment="1">
      <alignment vertical="center"/>
    </xf>
    <xf numFmtId="0" fontId="14" fillId="0" borderId="4" xfId="17" applyFont="1" applyAlignment="1">
      <alignment vertical="center"/>
    </xf>
    <xf numFmtId="0" fontId="10" fillId="0" borderId="4" xfId="196" applyFont="1" applyAlignment="1">
      <alignment horizontal="center" vertical="center"/>
    </xf>
    <xf numFmtId="168" fontId="10" fillId="0" borderId="4" xfId="196" applyNumberFormat="1" applyFont="1" applyAlignment="1">
      <alignment horizontal="center" vertical="center"/>
    </xf>
    <xf numFmtId="165" fontId="10" fillId="0" borderId="2" xfId="196" applyNumberFormat="1" applyFont="1" applyBorder="1" applyAlignment="1">
      <alignment horizontal="center" vertical="center" wrapText="1"/>
    </xf>
    <xf numFmtId="0" fontId="14" fillId="0" borderId="2" xfId="196" applyFont="1" applyBorder="1" applyAlignment="1">
      <alignment vertical="center"/>
    </xf>
    <xf numFmtId="0" fontId="11" fillId="0" borderId="4" xfId="196" applyFont="1" applyAlignment="1">
      <alignment horizontal="center" vertical="center"/>
    </xf>
    <xf numFmtId="0" fontId="10" fillId="0" borderId="4" xfId="65" applyFont="1" applyAlignment="1">
      <alignment horizontal="center" vertical="center"/>
    </xf>
    <xf numFmtId="168" fontId="10" fillId="0" borderId="4" xfId="65" applyNumberFormat="1" applyFont="1" applyAlignment="1">
      <alignment horizontal="center" vertical="center"/>
    </xf>
    <xf numFmtId="165" fontId="10" fillId="0" borderId="2" xfId="65" applyNumberFormat="1" applyFont="1" applyBorder="1" applyAlignment="1">
      <alignment horizontal="center" vertical="center" wrapText="1"/>
    </xf>
    <xf numFmtId="0" fontId="14" fillId="0" borderId="2" xfId="65" applyFont="1" applyBorder="1" applyAlignment="1">
      <alignment vertical="center"/>
    </xf>
    <xf numFmtId="166" fontId="19" fillId="0" borderId="5" xfId="696" applyNumberFormat="1" applyFont="1" applyBorder="1" applyAlignment="1">
      <alignment horizontal="center" vertical="center"/>
    </xf>
    <xf numFmtId="174" fontId="19" fillId="0" borderId="5" xfId="696" applyNumberFormat="1" applyFont="1" applyBorder="1" applyAlignment="1">
      <alignment horizontal="center" vertical="center"/>
    </xf>
    <xf numFmtId="172" fontId="19" fillId="0" borderId="5" xfId="696" applyNumberFormat="1" applyFont="1" applyBorder="1" applyAlignment="1">
      <alignment horizontal="center" vertical="center"/>
    </xf>
    <xf numFmtId="166" fontId="14" fillId="0" borderId="4" xfId="696" applyNumberFormat="1" applyFont="1" applyAlignment="1">
      <alignment horizontal="right" vertical="center"/>
    </xf>
    <xf numFmtId="166" fontId="14" fillId="0" borderId="4" xfId="696" applyNumberFormat="1" applyFont="1" applyAlignment="1">
      <alignment vertical="center"/>
    </xf>
    <xf numFmtId="167" fontId="14" fillId="0" borderId="4" xfId="696" applyNumberFormat="1" applyFont="1" applyAlignment="1">
      <alignment horizontal="right" vertical="center"/>
    </xf>
    <xf numFmtId="166" fontId="14" fillId="0" borderId="5" xfId="696" applyNumberFormat="1" applyFont="1" applyBorder="1" applyAlignment="1">
      <alignment horizontal="right" vertical="center"/>
    </xf>
    <xf numFmtId="166" fontId="14" fillId="0" borderId="5" xfId="696" applyNumberFormat="1" applyFont="1" applyBorder="1" applyAlignment="1">
      <alignment vertical="center"/>
    </xf>
    <xf numFmtId="167" fontId="14" fillId="0" borderId="5" xfId="696" applyNumberFormat="1" applyFont="1" applyBorder="1" applyAlignment="1">
      <alignment horizontal="right" vertical="center"/>
    </xf>
    <xf numFmtId="0" fontId="19" fillId="0" borderId="8" xfId="696" applyFont="1" applyBorder="1" applyAlignment="1">
      <alignment horizontal="center" vertical="center"/>
    </xf>
    <xf numFmtId="167" fontId="19" fillId="0" borderId="4" xfId="696" applyNumberFormat="1" applyFont="1" applyAlignment="1">
      <alignment vertical="center"/>
    </xf>
    <xf numFmtId="0" fontId="19" fillId="0" borderId="5" xfId="696" applyFont="1" applyBorder="1" applyAlignment="1">
      <alignment horizontal="center" vertical="center"/>
    </xf>
    <xf numFmtId="166" fontId="19" fillId="0" borderId="4" xfId="696" applyNumberFormat="1" applyFont="1" applyAlignment="1">
      <alignment vertical="center" wrapText="1"/>
    </xf>
    <xf numFmtId="166" fontId="14" fillId="0" borderId="4" xfId="696" applyNumberFormat="1" applyFont="1" applyAlignment="1">
      <alignment vertical="center" wrapText="1"/>
    </xf>
    <xf numFmtId="166" fontId="14" fillId="0" borderId="4" xfId="696" applyNumberFormat="1" applyFont="1" applyAlignment="1">
      <alignment horizontal="center" vertical="center" wrapText="1"/>
    </xf>
    <xf numFmtId="166" fontId="19" fillId="0" borderId="4" xfId="696" applyNumberFormat="1" applyFont="1" applyAlignment="1">
      <alignment horizontal="right" vertical="center" wrapText="1"/>
    </xf>
    <xf numFmtId="0" fontId="19" fillId="0" borderId="4" xfId="696" applyFont="1" applyAlignment="1">
      <alignment horizontal="left" vertical="center"/>
    </xf>
    <xf numFmtId="0" fontId="19" fillId="0" borderId="5" xfId="696" applyFont="1" applyFill="1" applyBorder="1" applyAlignment="1">
      <alignment horizontal="center" vertical="center"/>
    </xf>
    <xf numFmtId="0" fontId="19" fillId="0" borderId="4" xfId="696" applyFont="1" applyFill="1" applyAlignment="1">
      <alignment horizontal="center" vertical="center"/>
    </xf>
    <xf numFmtId="174" fontId="19" fillId="0" borderId="5" xfId="696" applyNumberFormat="1" applyFont="1" applyFill="1" applyBorder="1" applyAlignment="1">
      <alignment horizontal="right" vertical="center"/>
    </xf>
    <xf numFmtId="174" fontId="19" fillId="0" borderId="4" xfId="696" applyNumberFormat="1" applyFont="1" applyFill="1" applyAlignment="1">
      <alignment horizontal="right" vertical="center"/>
    </xf>
    <xf numFmtId="166" fontId="19" fillId="0" borderId="4" xfId="696" applyNumberFormat="1" applyFont="1" applyFill="1" applyAlignment="1">
      <alignment horizontal="right" vertical="center"/>
    </xf>
    <xf numFmtId="172" fontId="19" fillId="0" borderId="4" xfId="696" applyNumberFormat="1" applyFont="1" applyFill="1" applyAlignment="1">
      <alignment horizontal="right" vertical="center"/>
    </xf>
    <xf numFmtId="166" fontId="14" fillId="0" borderId="4" xfId="696" applyNumberFormat="1" applyFont="1" applyFill="1" applyAlignment="1">
      <alignment horizontal="right" vertical="center"/>
    </xf>
    <xf numFmtId="166" fontId="14" fillId="0" borderId="4" xfId="696" applyNumberFormat="1" applyFont="1" applyFill="1" applyAlignment="1">
      <alignment vertical="center"/>
    </xf>
    <xf numFmtId="167" fontId="14" fillId="0" borderId="4" xfId="696" applyNumberFormat="1" applyFont="1" applyFill="1" applyAlignment="1">
      <alignment horizontal="right" vertical="center"/>
    </xf>
    <xf numFmtId="15" fontId="14" fillId="0" borderId="4" xfId="696" quotePrefix="1" applyNumberFormat="1" applyFont="1" applyFill="1" applyAlignment="1">
      <alignment horizontal="center" vertical="center"/>
    </xf>
    <xf numFmtId="168" fontId="19" fillId="0" borderId="4" xfId="696" applyNumberFormat="1" applyFont="1" applyFill="1" applyAlignment="1">
      <alignment vertical="center"/>
    </xf>
    <xf numFmtId="168" fontId="14" fillId="0" borderId="4" xfId="701" applyNumberFormat="1" applyFont="1" applyAlignment="1">
      <alignment horizontal="right" vertical="center"/>
    </xf>
    <xf numFmtId="15" fontId="14" fillId="0" borderId="4" xfId="696" quotePrefix="1" applyNumberFormat="1" applyFont="1" applyAlignment="1">
      <alignment horizontal="center" vertical="center"/>
    </xf>
    <xf numFmtId="168" fontId="19" fillId="0" borderId="4" xfId="696" applyNumberFormat="1" applyFont="1" applyAlignment="1">
      <alignment vertical="center"/>
    </xf>
    <xf numFmtId="0" fontId="14" fillId="0" borderId="5" xfId="696" applyFont="1" applyBorder="1" applyAlignment="1">
      <alignment horizontal="center" vertical="center"/>
    </xf>
    <xf numFmtId="167" fontId="14" fillId="0" borderId="5" xfId="696" applyNumberFormat="1" applyFont="1" applyBorder="1" applyAlignment="1">
      <alignment vertical="center"/>
    </xf>
    <xf numFmtId="0" fontId="14" fillId="0" borderId="4" xfId="699" applyFont="1" applyFill="1" applyAlignment="1">
      <alignment vertical="center"/>
      <protection locked="0"/>
    </xf>
    <xf numFmtId="168" fontId="14" fillId="0" borderId="4" xfId="4" applyNumberFormat="1" applyFont="1" applyFill="1" applyAlignment="1">
      <alignment horizontal="right" vertical="center"/>
    </xf>
    <xf numFmtId="168" fontId="14" fillId="0" borderId="4" xfId="4" applyNumberFormat="1" applyFont="1" applyAlignment="1">
      <alignment horizontal="centerContinuous" vertical="center"/>
    </xf>
    <xf numFmtId="168" fontId="14" fillId="0" borderId="5" xfId="4" applyNumberFormat="1" applyFont="1" applyBorder="1" applyAlignment="1">
      <alignment horizontal="right" vertical="center"/>
    </xf>
    <xf numFmtId="168" fontId="14" fillId="0" borderId="5" xfId="4" applyNumberFormat="1" applyFont="1" applyFill="1" applyBorder="1" applyAlignment="1">
      <alignment horizontal="right" vertical="center"/>
    </xf>
    <xf numFmtId="168" fontId="14" fillId="0" borderId="5" xfId="4" applyNumberFormat="1" applyFont="1" applyBorder="1" applyAlignment="1">
      <alignment horizontal="centerContinuous" vertical="center"/>
    </xf>
    <xf numFmtId="168" fontId="19" fillId="0" borderId="4" xfId="4" applyNumberFormat="1" applyFont="1" applyAlignment="1">
      <alignment horizontal="center" vertical="center"/>
    </xf>
    <xf numFmtId="168" fontId="19" fillId="0" borderId="5" xfId="9" applyNumberFormat="1" applyFont="1" applyBorder="1" applyAlignment="1">
      <alignment horizontal="center" vertical="center"/>
    </xf>
    <xf numFmtId="174" fontId="19" fillId="0" borderId="4" xfId="10" quotePrefix="1" applyNumberFormat="1" applyFont="1" applyFill="1" applyAlignment="1">
      <alignment horizontal="right" vertical="center"/>
    </xf>
    <xf numFmtId="174" fontId="19" fillId="0" borderId="4" xfId="10" quotePrefix="1" applyNumberFormat="1" applyFont="1" applyAlignment="1">
      <alignment horizontal="right" vertical="center"/>
    </xf>
    <xf numFmtId="168" fontId="19" fillId="0" borderId="5" xfId="10" applyNumberFormat="1" applyFont="1" applyFill="1" applyBorder="1" applyAlignment="1">
      <alignment horizontal="right" vertical="center"/>
    </xf>
    <xf numFmtId="168" fontId="19" fillId="0" borderId="4" xfId="2" applyNumberFormat="1" applyFont="1" applyAlignment="1">
      <alignment horizontal="center" vertical="center"/>
    </xf>
    <xf numFmtId="168" fontId="19" fillId="3" borderId="4" xfId="4" applyNumberFormat="1" applyFont="1" applyFill="1" applyAlignment="1">
      <alignment horizontal="right" vertical="center"/>
    </xf>
    <xf numFmtId="168" fontId="19" fillId="0" borderId="4" xfId="4" applyNumberFormat="1" applyFont="1" applyAlignment="1">
      <alignment horizontal="right" vertical="center"/>
    </xf>
    <xf numFmtId="168" fontId="19" fillId="0" borderId="4" xfId="4" applyNumberFormat="1" applyFont="1" applyFill="1" applyAlignment="1">
      <alignment horizontal="right" vertical="center"/>
    </xf>
    <xf numFmtId="168" fontId="14" fillId="0" borderId="4" xfId="9" applyNumberFormat="1" applyFont="1" applyAlignment="1">
      <alignment vertical="center"/>
    </xf>
    <xf numFmtId="168" fontId="14" fillId="0" borderId="5" xfId="8" applyNumberFormat="1" applyFont="1" applyBorder="1" applyAlignment="1">
      <alignment horizontal="right" vertical="center"/>
    </xf>
    <xf numFmtId="166" fontId="14" fillId="0" borderId="4" xfId="17" quotePrefix="1" applyNumberFormat="1" applyFont="1" applyAlignment="1">
      <alignment vertical="center"/>
    </xf>
    <xf numFmtId="0" fontId="45" fillId="0" borderId="4" xfId="17" applyFont="1" applyAlignment="1">
      <alignment vertical="center"/>
    </xf>
    <xf numFmtId="0" fontId="14" fillId="0" borderId="4" xfId="13" applyFont="1" applyAlignment="1">
      <alignment horizontal="center" vertical="center"/>
    </xf>
    <xf numFmtId="173" fontId="14" fillId="0" borderId="4" xfId="8" applyNumberFormat="1" applyFont="1" applyFill="1" applyAlignment="1">
      <alignment horizontal="right" vertical="center"/>
    </xf>
    <xf numFmtId="172" fontId="14" fillId="0" borderId="4" xfId="16" applyNumberFormat="1" applyFont="1" applyFill="1" applyAlignment="1">
      <alignment horizontal="right" vertical="center"/>
    </xf>
    <xf numFmtId="172" fontId="14" fillId="0" borderId="4" xfId="16" applyNumberFormat="1" applyFont="1" applyFill="1" applyAlignment="1">
      <alignment vertical="center"/>
    </xf>
    <xf numFmtId="173" fontId="14" fillId="0" borderId="4" xfId="9" applyNumberFormat="1" applyFont="1" applyFill="1" applyAlignment="1">
      <alignment vertical="center"/>
    </xf>
    <xf numFmtId="168" fontId="19" fillId="0" borderId="5" xfId="9" applyNumberFormat="1" applyFont="1" applyFill="1" applyBorder="1" applyAlignment="1">
      <alignment horizontal="center" vertical="center"/>
    </xf>
    <xf numFmtId="174" fontId="19" fillId="3" borderId="4" xfId="10" applyNumberFormat="1" applyFont="1" applyFill="1" applyAlignment="1">
      <alignment horizontal="right" vertical="center"/>
    </xf>
    <xf numFmtId="174" fontId="19" fillId="0" borderId="4" xfId="10" applyNumberFormat="1" applyFont="1" applyFill="1" applyAlignment="1">
      <alignment horizontal="right" vertical="center"/>
    </xf>
    <xf numFmtId="166" fontId="19" fillId="0" borderId="4" xfId="2" applyNumberFormat="1" applyFont="1" applyAlignment="1">
      <alignment horizontal="center" vertical="center"/>
    </xf>
    <xf numFmtId="168" fontId="14" fillId="0" borderId="5" xfId="4" applyNumberFormat="1" applyFont="1" applyBorder="1" applyAlignment="1">
      <alignment horizontal="center" vertical="center"/>
    </xf>
    <xf numFmtId="168" fontId="14" fillId="0" borderId="5" xfId="4" applyNumberFormat="1" applyFont="1" applyFill="1" applyBorder="1" applyAlignment="1">
      <alignment horizontal="center" vertical="center"/>
    </xf>
  </cellXfs>
  <cellStyles count="702">
    <cellStyle name="Comma 10" xfId="315" xr:uid="{8220A7CC-870B-41D6-80AF-1885D0A0855B}"/>
    <cellStyle name="Comma 10 2" xfId="90" xr:uid="{58197E19-EFBA-4706-A3A4-E3C6A07F3E75}"/>
    <cellStyle name="Comma 10 2 10" xfId="610" xr:uid="{8336C4A2-3342-4692-967D-0F742AC3ACC0}"/>
    <cellStyle name="Comma 10 2 11" xfId="642" xr:uid="{7DF65C07-5A97-4706-B855-CA5318163521}"/>
    <cellStyle name="Comma 10 2 12" xfId="675" xr:uid="{39D99057-BEEF-4760-ABEE-AF7382FE1B3A}"/>
    <cellStyle name="Comma 10 2 2" xfId="348" xr:uid="{F3341508-46BE-431D-8898-45FF787C1848}"/>
    <cellStyle name="Comma 10 2 2 2" xfId="76" xr:uid="{7A47193D-83B5-4AD8-BCCA-0D1E8A894598}"/>
    <cellStyle name="Comma 10 2 2 3 2" xfId="302" xr:uid="{178B5A96-4628-464D-BBDF-C138DAEF8078}"/>
    <cellStyle name="Comma 10 2 3" xfId="393" xr:uid="{890DD028-5682-4A45-B836-0F7DD359ADFB}"/>
    <cellStyle name="Comma 10 2 3 3" xfId="369" xr:uid="{6843C7DC-3F81-4AA0-9E74-2FFF4B3AF0A5}"/>
    <cellStyle name="Comma 10 2 3 3 10" xfId="591" xr:uid="{AEE4A6EA-C9CB-4464-BD81-42547BA0AAFC}"/>
    <cellStyle name="Comma 10 2 3 3 11" xfId="622" xr:uid="{5432B028-EA6B-482B-B419-8FB6EB253CA3}"/>
    <cellStyle name="Comma 10 2 3 3 12" xfId="655" xr:uid="{126D6FEC-F4C1-4C6D-8ED9-F765E5E8AAA4}"/>
    <cellStyle name="Comma 10 2 3 3 13" xfId="687" xr:uid="{AA816049-45F1-473A-9C69-D2DD15451528}"/>
    <cellStyle name="Comma 10 2 3 3 2" xfId="405" xr:uid="{E8EE9669-4768-4E36-A8CF-CCB1EFBE4B42}"/>
    <cellStyle name="Comma 10 2 3 3 3" xfId="436" xr:uid="{A2B114B0-D175-4312-A018-68D4B7900087}"/>
    <cellStyle name="Comma 10 2 3 3 4" xfId="467" xr:uid="{FAF9C96A-E5F1-4893-AF34-1E17BD11D42B}"/>
    <cellStyle name="Comma 10 2 3 3 5" xfId="256" xr:uid="{8D1F6515-97B2-48E8-A2E6-836106C8ABDE}"/>
    <cellStyle name="Comma 10 2 3 3 6" xfId="498" xr:uid="{A0684513-9BDD-4F83-889F-322957A38AAF}"/>
    <cellStyle name="Comma 10 2 3 3 7" xfId="529" xr:uid="{93D67BE5-101F-497E-8386-E36B6A237D9E}"/>
    <cellStyle name="Comma 10 2 3 3 8" xfId="245" xr:uid="{04DB7E05-8E0A-4592-B3F3-E146E199F3E4}"/>
    <cellStyle name="Comma 10 2 3 3 8 2" xfId="261" xr:uid="{DF63C631-C1FD-4F77-8AC7-783E2160D3AF}"/>
    <cellStyle name="Comma 10 2 3 3 9" xfId="560" xr:uid="{73F709BE-E8AA-48D2-8285-5F25EB11177C}"/>
    <cellStyle name="Comma 10 2 4" xfId="425" xr:uid="{2707072E-D399-458C-9B91-E15F52CB74F7}"/>
    <cellStyle name="Comma 10 2 5" xfId="455" xr:uid="{790D5A0E-E1CF-4F6C-BBAC-D5E67D2DA034}"/>
    <cellStyle name="Comma 10 2 6" xfId="486" xr:uid="{7C2F7883-7FF1-4DFD-A03E-E281A03557E8}"/>
    <cellStyle name="Comma 10 2 7" xfId="517" xr:uid="{E4BE5D7C-6044-4C47-8C31-7B958790A35E}"/>
    <cellStyle name="Comma 10 2 8" xfId="548" xr:uid="{7177B3D8-452A-4153-8D50-9F43396EE6C4}"/>
    <cellStyle name="Comma 10 2 9" xfId="579" xr:uid="{4586ECFF-1526-44D8-80A8-F9248C1F5248}"/>
    <cellStyle name="Comma 100 10" xfId="34" xr:uid="{8ED7E9A2-668C-4809-842B-32CAE005FC68}"/>
    <cellStyle name="Comma 100 10 10" xfId="616" xr:uid="{BD2174FB-D32D-4387-BA28-35FCBCE83568}"/>
    <cellStyle name="Comma 100 10 11" xfId="649" xr:uid="{33CA5795-98CC-4EEC-BA32-B63F2F21DCDB}"/>
    <cellStyle name="Comma 100 10 12" xfId="681" xr:uid="{BB60302E-83C1-4E7B-84E1-5AC3B5561660}"/>
    <cellStyle name="Comma 100 10 2" xfId="360" xr:uid="{BD92D025-B604-4A2D-B4AD-3240A2EE090D}"/>
    <cellStyle name="Comma 100 10 3" xfId="399" xr:uid="{487E1353-6797-42C5-8800-F97F0CB22DB7}"/>
    <cellStyle name="Comma 100 10 4" xfId="106" xr:uid="{1AF3D34B-71C0-49E5-8994-BB9F0A147962}"/>
    <cellStyle name="Comma 100 10 4 3 2" xfId="209" xr:uid="{94ED8ECA-9CEB-4223-88DD-01B4122D27B4}"/>
    <cellStyle name="Comma 100 10 5" xfId="461" xr:uid="{2548B1CE-34FB-4CD0-8C55-D1E4C15E5EFC}"/>
    <cellStyle name="Comma 100 10 6" xfId="492" xr:uid="{DA6A594C-BC36-4A2B-8ECC-78D085541CC1}"/>
    <cellStyle name="Comma 100 10 6 2" xfId="223" xr:uid="{5306C290-F792-41E2-B682-DE9E897EDBDC}"/>
    <cellStyle name="Comma 100 10 7" xfId="523" xr:uid="{5FE0D3CC-F0AA-45E7-B452-81D795874747}"/>
    <cellStyle name="Comma 100 10 8" xfId="554" xr:uid="{D4B396BB-034E-4855-AB16-EE6C24E30F01}"/>
    <cellStyle name="Comma 100 10 9" xfId="585" xr:uid="{9539DBD9-7504-4C39-94D3-56DC4B6488FA}"/>
    <cellStyle name="Comma 100 8 2" xfId="107" xr:uid="{0248EDC2-CCF7-47B4-A57F-653644389067}"/>
    <cellStyle name="Comma 100 9" xfId="100" xr:uid="{597B6E7B-035E-43A2-B78B-FBA20AFF9A07}"/>
    <cellStyle name="Comma 100 9 5 2" xfId="310" xr:uid="{1CDD02EC-EDAD-4D51-80AF-D867F7413132}"/>
    <cellStyle name="Comma 11" xfId="84" xr:uid="{F4870DD2-C9B1-4E7D-8214-CA73107ADE7E}"/>
    <cellStyle name="Comma 11 2" xfId="144" xr:uid="{AC134193-4855-44F7-9F3A-BAD1C1C75651}"/>
    <cellStyle name="Comma 11 2 4 2" xfId="295" xr:uid="{83F74D2D-5C82-4057-83CE-C89BC0302C3B}"/>
    <cellStyle name="Comma 11 2 4 2 10" xfId="615" xr:uid="{139DD354-EEF2-401B-BAF6-30CAEE2BC2F4}"/>
    <cellStyle name="Comma 11 2 4 2 11" xfId="647" xr:uid="{274368A6-523A-4163-8775-34D76C128C0A}"/>
    <cellStyle name="Comma 11 2 4 2 12" xfId="680" xr:uid="{DB782CE5-EF67-48E2-8A07-AC6A5FB66406}"/>
    <cellStyle name="Comma 11 2 4 2 2" xfId="355" xr:uid="{45213861-AC8D-4DFA-BC54-2A9214DF5B15}"/>
    <cellStyle name="Comma 11 2 4 2 3" xfId="398" xr:uid="{ABF7422F-6EF6-4478-94D5-BAB2825785B6}"/>
    <cellStyle name="Comma 11 2 4 2 4" xfId="430" xr:uid="{A7517816-0099-4A83-A151-40A2973055D0}"/>
    <cellStyle name="Comma 11 2 4 2 5" xfId="460" xr:uid="{53BA1C6B-7B51-467B-85D0-AC6BC3E3444A}"/>
    <cellStyle name="Comma 11 2 4 2 6" xfId="491" xr:uid="{01B791EE-E3D6-41A0-86F5-3ED89EA8942D}"/>
    <cellStyle name="Comma 11 2 4 2 7" xfId="522" xr:uid="{4023A07D-F86D-4350-B344-241BB41578BC}"/>
    <cellStyle name="Comma 11 2 4 2 8" xfId="553" xr:uid="{D9F37396-F356-4D60-8DE3-C873316C0FDE}"/>
    <cellStyle name="Comma 11 2 4 2 9" xfId="584" xr:uid="{39CE51A9-7D58-4356-8780-AF8D356AAFC7}"/>
    <cellStyle name="Comma 11 3" xfId="174" xr:uid="{90419A15-5F04-40D2-A0D4-CB91F397F28A}"/>
    <cellStyle name="Comma 11 4" xfId="383" xr:uid="{62F05048-D553-4FF9-89C6-F7CE4BD77A2D}"/>
    <cellStyle name="Comma 11 6" xfId="263" xr:uid="{283F3EA0-6788-43C2-B161-43A606B28A95}"/>
    <cellStyle name="Comma 11 6 2" xfId="264" xr:uid="{700C1D73-825F-4D97-8457-E05E9C145861}"/>
    <cellStyle name="Comma 12" xfId="117" xr:uid="{18D416F7-EDA2-46C0-8FB0-1BA8E8F763E4}"/>
    <cellStyle name="Comma 12 13" xfId="350" xr:uid="{EBB43F8D-A610-4BEF-A5DB-11B68AE5C529}"/>
    <cellStyle name="Comma 12 13 10" xfId="612" xr:uid="{C9CAB6EC-36D7-440A-99B3-23FCABFD41FE}"/>
    <cellStyle name="Comma 12 13 11" xfId="644" xr:uid="{DC9A3508-193F-4B6D-B221-CDDDC3D22FD4}"/>
    <cellStyle name="Comma 12 13 12" xfId="677" xr:uid="{4DCBD86B-F420-473E-983D-00ED9C7A2EFF}"/>
    <cellStyle name="Comma 12 13 2" xfId="86" xr:uid="{F4A40E34-0798-4418-A563-8A8F85F682E1}"/>
    <cellStyle name="Comma 12 13 2 2" xfId="146" xr:uid="{14FFA61E-6BCA-4804-91D0-C228245213E4}"/>
    <cellStyle name="Comma 12 13 2 3" xfId="176" xr:uid="{C8F85B44-36C4-4345-AD52-B0CF1C337E74}"/>
    <cellStyle name="Comma 12 13 2 4" xfId="230" xr:uid="{689F87FB-B746-4156-83D3-E92D8CE775A1}"/>
    <cellStyle name="Comma 12 13 3" xfId="395" xr:uid="{6528AEF1-C85D-4754-B47B-6843D70DEE64}"/>
    <cellStyle name="Comma 12 13 4" xfId="427" xr:uid="{9371BC96-4775-4480-ABD1-0DDFE379143F}"/>
    <cellStyle name="Comma 12 13 5" xfId="457" xr:uid="{79DDCFA0-CC7B-4999-B4D6-B68017F71D76}"/>
    <cellStyle name="Comma 12 13 6" xfId="488" xr:uid="{9FDEBE9B-F49F-466F-AFEA-603AC64ED7F6}"/>
    <cellStyle name="Comma 12 13 7" xfId="519" xr:uid="{5CCEC2B7-3FB1-4B3A-9FB8-3C1C315CAF00}"/>
    <cellStyle name="Comma 12 13 8" xfId="550" xr:uid="{97839E40-AB2E-4FD4-9AE4-97B7CD947E43}"/>
    <cellStyle name="Comma 12 13 9" xfId="581" xr:uid="{49F8E238-CBDC-4F79-AA9F-67AA9510D671}"/>
    <cellStyle name="Comma 12 7" xfId="373" xr:uid="{693760F9-EDEF-4519-B01A-72964B8F78AC}"/>
    <cellStyle name="Comma 12 7 10" xfId="658" xr:uid="{C45C8D43-91D1-4087-ACF1-C97695B53FE5}"/>
    <cellStyle name="Comma 12 7 11" xfId="690" xr:uid="{F45015DD-80B7-4EDA-9200-7DBDCD52444D}"/>
    <cellStyle name="Comma 12 7 2" xfId="408" xr:uid="{D7346A25-C8A3-4C93-ACE9-9607BB6AA21C}"/>
    <cellStyle name="Comma 12 7 2 2 2" xfId="228" xr:uid="{E40ADF5E-4A12-4FAA-B58F-7D404D665358}"/>
    <cellStyle name="Comma 12 7 3" xfId="439" xr:uid="{24C747D1-2B50-4EF5-8700-D69B5784C787}"/>
    <cellStyle name="Comma 12 7 4" xfId="470" xr:uid="{A3AC4567-B6F0-4865-9B7F-88B3E6C7C86C}"/>
    <cellStyle name="Comma 12 7 5" xfId="501" xr:uid="{C0F51C5B-5138-4AA3-84C0-776EC7CAAB59}"/>
    <cellStyle name="Comma 12 7 6" xfId="532" xr:uid="{B2F5D9C3-3493-4B32-8371-2D12FA4C00D4}"/>
    <cellStyle name="Comma 12 7 7" xfId="563" xr:uid="{9EB98359-F81F-4C4D-877C-1800A9F59D1F}"/>
    <cellStyle name="Comma 12 7 8" xfId="594" xr:uid="{12D97D05-49FF-4652-B518-B8BA313C92EF}"/>
    <cellStyle name="Comma 12 7 9" xfId="625" xr:uid="{0960E766-A647-4B9C-8787-0B91AAB90920}"/>
    <cellStyle name="Comma 13" xfId="415" xr:uid="{FDF3F6A6-5E84-4A90-9F3E-B9A04EB4CCA4}"/>
    <cellStyle name="Comma 14" xfId="216" xr:uid="{45FF4846-66BF-49D8-928F-65599A7BEFFA}"/>
    <cellStyle name="Comma 15" xfId="445" xr:uid="{A2296CDA-9D88-4E0E-89FA-DC6064E5E59D}"/>
    <cellStyle name="Comma 150" xfId="9" xr:uid="{B00F7E06-C299-4ACE-8FFA-BFDD455A7F55}"/>
    <cellStyle name="Comma 16" xfId="476" xr:uid="{F1291752-2EE3-45EB-84BD-7B1B6CDF7E3F}"/>
    <cellStyle name="Comma 166 2" xfId="281" xr:uid="{5919CF17-487A-4D91-AAB6-2A8C31D27710}"/>
    <cellStyle name="Comma 17" xfId="507" xr:uid="{9106D455-2AA6-457C-B2A0-5EA7D609A66B}"/>
    <cellStyle name="Comma 18" xfId="538" xr:uid="{E4410FF2-2375-4546-8734-9663ACAFFD3F}"/>
    <cellStyle name="Comma 18 7" xfId="229" xr:uid="{65E99FD6-638A-4F60-AC7C-A6C73AFBFD32}"/>
    <cellStyle name="Comma 182" xfId="349" xr:uid="{B75EC025-BDCD-4B3D-A6F8-540ADFF541C9}"/>
    <cellStyle name="Comma 182 10" xfId="611" xr:uid="{2E731EF3-4894-4893-A8D4-914EF50363A8}"/>
    <cellStyle name="Comma 182 11" xfId="643" xr:uid="{49F6773B-C0E7-48E5-84FA-485A1E41ED94}"/>
    <cellStyle name="Comma 182 12" xfId="676" xr:uid="{F14AFBAA-590F-4FA9-A29F-E4EA750C7B6A}"/>
    <cellStyle name="Comma 182 2" xfId="394" xr:uid="{EC091FC8-BC51-4DD6-B973-E9FBA4C53EB9}"/>
    <cellStyle name="Comma 182 3" xfId="426" xr:uid="{E5B2764E-5468-47BE-A83C-49BDC11EE13C}"/>
    <cellStyle name="Comma 182 4" xfId="368" xr:uid="{EB1F8030-CF00-4BF2-9F0F-7F245FE7531A}"/>
    <cellStyle name="Comma 182 4 10" xfId="654" xr:uid="{419DE0BB-A652-4C28-A0CC-64D4C69127EE}"/>
    <cellStyle name="Comma 182 4 11" xfId="686" xr:uid="{673C1521-9ECB-4AC2-B397-4F34B3BDA854}"/>
    <cellStyle name="Comma 182 4 2" xfId="404" xr:uid="{E228E886-9D97-484F-986C-46B7C4F1BF73}"/>
    <cellStyle name="Comma 182 4 2 2 3" xfId="253" xr:uid="{BCB0949A-B850-4DB8-BE0C-0B108ECF2EFD}"/>
    <cellStyle name="Comma 182 4 3" xfId="435" xr:uid="{BD8BF4A1-02A9-473D-BB95-E075542B3588}"/>
    <cellStyle name="Comma 182 4 4" xfId="466" xr:uid="{17E013A0-9A19-4D64-89E7-6DE58543C57F}"/>
    <cellStyle name="Comma 182 4 5" xfId="497" xr:uid="{47FCC6D6-EA54-4EC1-BF9D-9AC9EB460CF0}"/>
    <cellStyle name="Comma 182 4 6" xfId="528" xr:uid="{EC8CD682-F1C7-4894-91B2-B2E56D2E4B31}"/>
    <cellStyle name="Comma 182 4 7" xfId="559" xr:uid="{E4666E1E-2E85-4B28-BFEF-4D121CFB7675}"/>
    <cellStyle name="Comma 182 4 8" xfId="590" xr:uid="{195996D9-2ACD-4607-BD32-67ED5A65916B}"/>
    <cellStyle name="Comma 182 4 9" xfId="621" xr:uid="{6951F092-332E-4E89-9FD1-02AB18912AD9}"/>
    <cellStyle name="Comma 182 5" xfId="456" xr:uid="{9E76BD8E-46B4-4F3B-8003-CBCEA02DC768}"/>
    <cellStyle name="Comma 182 6" xfId="487" xr:uid="{03974E51-0FDC-4344-B140-53140232CAAF}"/>
    <cellStyle name="Comma 182 7" xfId="518" xr:uid="{7685BF82-D9AB-457D-AF45-2AF1683C5900}"/>
    <cellStyle name="Comma 182 8" xfId="549" xr:uid="{E0128135-4789-4926-B85E-8A69C41D6CD3}"/>
    <cellStyle name="Comma 182 9" xfId="580" xr:uid="{CE193760-2E37-4D02-892A-C5613E8FFA6A}"/>
    <cellStyle name="Comma 183 4" xfId="370" xr:uid="{AB0BB99B-56B7-4F57-8FEC-4F335872DAE6}"/>
    <cellStyle name="Comma 183 4 10" xfId="656" xr:uid="{F658355D-D91A-4982-879D-339E0F0C9549}"/>
    <cellStyle name="Comma 183 4 11" xfId="688" xr:uid="{039F6308-0234-49E8-B696-152AC0B14762}"/>
    <cellStyle name="Comma 183 4 2" xfId="406" xr:uid="{CF70E46D-3B50-4042-8D03-84448CEB723D}"/>
    <cellStyle name="Comma 183 4 2 2 3" xfId="254" xr:uid="{D91BFF11-4B28-41D5-849F-AF2BCA0DB87F}"/>
    <cellStyle name="Comma 183 4 3" xfId="437" xr:uid="{E8F46181-8E87-416D-B09D-A856468C3B4C}"/>
    <cellStyle name="Comma 183 4 4" xfId="468" xr:uid="{2AADB7F2-B506-4E55-8012-39BFE353FE55}"/>
    <cellStyle name="Comma 183 4 5" xfId="499" xr:uid="{672265EA-AF51-4DEE-BFC9-197658303E32}"/>
    <cellStyle name="Comma 183 4 6" xfId="530" xr:uid="{4D57B580-D8FD-472F-AD6B-8CC73055B6A8}"/>
    <cellStyle name="Comma 183 4 7" xfId="561" xr:uid="{8EA862C8-74C5-4A22-9E23-79F35BA6645A}"/>
    <cellStyle name="Comma 183 4 8" xfId="592" xr:uid="{CBBB3B7F-7D2C-4061-80ED-1593A8A2B32F}"/>
    <cellStyle name="Comma 183 4 9" xfId="623" xr:uid="{6AA3CD7A-E892-41DB-BE9B-089A82D46FEC}"/>
    <cellStyle name="Comma 19" xfId="569" xr:uid="{79B4F386-315E-4D81-9C24-5F65BE5BE029}"/>
    <cellStyle name="Comma 2" xfId="21" xr:uid="{91BC5112-A6B7-453F-AEF1-6C08F178A110}"/>
    <cellStyle name="Comma 2 2" xfId="59" xr:uid="{0189B11C-9B9E-431C-A1A9-0AD301921B5C}"/>
    <cellStyle name="Comma 2 2 10" xfId="572" xr:uid="{BC148C85-70EF-42D3-B1F0-BA34CD4765E3}"/>
    <cellStyle name="Comma 2 2 11" xfId="603" xr:uid="{5E85E887-FADF-4046-B578-49575FB718BA}"/>
    <cellStyle name="Comma 2 2 12" xfId="634" xr:uid="{92073612-02B4-424B-8A20-794929393B06}"/>
    <cellStyle name="Comma 2 2 13" xfId="668" xr:uid="{432EBE59-BED5-4B90-9F4D-A8103B0271BA}"/>
    <cellStyle name="Comma 2 2 14" xfId="266" xr:uid="{39F85EA7-9735-4D3A-A2CA-0EFC1B1792C8}"/>
    <cellStyle name="Comma 2 2 2" xfId="47" xr:uid="{C61735A2-3652-4663-B1BD-BE5D967A4174}"/>
    <cellStyle name="Comma 2 2 2 10" xfId="511" xr:uid="{3FD4B8FC-2B33-4A65-BFF7-23D0C742265D}"/>
    <cellStyle name="Comma 2 2 2 11" xfId="542" xr:uid="{29715653-DFF1-4355-BD84-00BC2E32E468}"/>
    <cellStyle name="Comma 2 2 2 12" xfId="573" xr:uid="{5C27BB70-766A-423B-86EA-023CC6616D96}"/>
    <cellStyle name="Comma 2 2 2 13" xfId="604" xr:uid="{FF7C9BE1-18FA-4DFD-98D8-3BBFBFB892EA}"/>
    <cellStyle name="Comma 2 2 2 14" xfId="635" xr:uid="{3E164149-7A43-4802-8352-3E13A0761DDD}"/>
    <cellStyle name="Comma 2 2 2 15" xfId="669" xr:uid="{9580DBD8-0C39-48F5-90B3-2DD78AF9F60B}"/>
    <cellStyle name="Comma 2 2 2 16" xfId="237" xr:uid="{0947A8E4-E0E1-43A5-A671-0FE76FA0EAE1}"/>
    <cellStyle name="Comma 2 2 2 2" xfId="126" xr:uid="{A9F5C507-186F-4535-A65B-D3EC0BC0FC13}"/>
    <cellStyle name="Comma 2 2 2 2 10" xfId="576" xr:uid="{D652683C-6ECC-4E4D-B05D-EAC1EDF49187}"/>
    <cellStyle name="Comma 2 2 2 2 11" xfId="607" xr:uid="{47FC0355-D312-4989-AF30-2958697B6924}"/>
    <cellStyle name="Comma 2 2 2 2 12" xfId="638" xr:uid="{59442877-51C8-45C0-B016-E92BF0FC4AA1}"/>
    <cellStyle name="Comma 2 2 2 2 13" xfId="672" xr:uid="{51C5349E-9575-4C87-B8EA-E021E92D4479}"/>
    <cellStyle name="Comma 2 2 2 2 2" xfId="244" xr:uid="{1480C6CC-3794-401F-B138-C4BF7D7393B1}"/>
    <cellStyle name="Comma 2 2 2 2 3" xfId="342" xr:uid="{C1D94643-434F-4AD9-9341-CA122ABD4FD7}"/>
    <cellStyle name="Comma 2 2 2 2 4" xfId="390" xr:uid="{37900AF2-DBD5-4715-A9C3-AEA344CB4BE2}"/>
    <cellStyle name="Comma 2 2 2 2 5" xfId="422" xr:uid="{218BE496-B1B2-4B8B-8E17-E86572FC1756}"/>
    <cellStyle name="Comma 2 2 2 2 6" xfId="452" xr:uid="{60395354-BC85-486B-9F0A-94EA3AFD7CE3}"/>
    <cellStyle name="Comma 2 2 2 2 7" xfId="483" xr:uid="{4A6AFF8B-C838-4068-9C0B-FD1F816E7377}"/>
    <cellStyle name="Comma 2 2 2 2 8" xfId="514" xr:uid="{AD6A4E8B-A026-466E-A0F8-436C76B079F6}"/>
    <cellStyle name="Comma 2 2 2 2 9" xfId="545" xr:uid="{C24595DB-EE6B-4B63-9375-0E9121295D61}"/>
    <cellStyle name="Comma 2 2 2 3" xfId="354" xr:uid="{BD81C0D8-A866-4ED2-B297-4A3C86D58474}"/>
    <cellStyle name="Comma 2 2 2 3 10" xfId="614" xr:uid="{68946FAB-B9D1-456C-95C5-8F4992B25DF4}"/>
    <cellStyle name="Comma 2 2 2 3 11" xfId="646" xr:uid="{FA69E694-412F-48A5-96C3-F5E521DB13CD}"/>
    <cellStyle name="Comma 2 2 2 3 12" xfId="679" xr:uid="{8F4A0B09-032D-4CD2-97F2-E6E014283768}"/>
    <cellStyle name="Comma 2 2 2 3 2" xfId="236" xr:uid="{2471638B-584B-4D80-B57C-DEC1B65A650B}"/>
    <cellStyle name="Comma 2 2 2 3 3" xfId="397" xr:uid="{DADECB23-322E-412A-95CE-55C5A9F33DB5}"/>
    <cellStyle name="Comma 2 2 2 3 4" xfId="429" xr:uid="{9BECCAE7-6C5D-4F6C-80BA-288182AA8C52}"/>
    <cellStyle name="Comma 2 2 2 3 5" xfId="459" xr:uid="{473B7FBE-E77B-41B8-854B-091D0EE37161}"/>
    <cellStyle name="Comma 2 2 2 3 6" xfId="490" xr:uid="{F42834F9-4465-4211-BA1A-43A6E6868885}"/>
    <cellStyle name="Comma 2 2 2 3 7" xfId="521" xr:uid="{8394CD86-EB9B-489A-ADB9-173D0ECCD378}"/>
    <cellStyle name="Comma 2 2 2 3 8" xfId="552" xr:uid="{2185D413-40F3-426F-833C-B8C2DEFEA7DD}"/>
    <cellStyle name="Comma 2 2 2 3 9" xfId="583" xr:uid="{DF5BBFFD-3E3A-4C0B-97FE-9C94887006CA}"/>
    <cellStyle name="Comma 2 2 2 4" xfId="337" xr:uid="{97A9422D-7989-476E-A986-DAE44AFA2DE9}"/>
    <cellStyle name="Comma 2 2 2 5" xfId="387" xr:uid="{0559E6E4-F09C-4C84-AE01-7C5408E00E28}"/>
    <cellStyle name="Comma 2 2 2 6" xfId="378" xr:uid="{03409E15-C3DB-44FA-AECF-918A6C0FBA1D}"/>
    <cellStyle name="Comma 2 2 2 6 10" xfId="629" xr:uid="{61C46755-E737-490D-8731-2977594E47F1}"/>
    <cellStyle name="Comma 2 2 2 6 11" xfId="662" xr:uid="{B1384CBD-2DB4-4DBB-9D9C-446420A21C14}"/>
    <cellStyle name="Comma 2 2 2 6 12" xfId="694" xr:uid="{61DCD0A6-7854-46C8-A9FD-E6D7EB13E96F}"/>
    <cellStyle name="Comma 2 2 2 6 2" xfId="412" xr:uid="{CFE6EB87-F4D0-4EC3-9322-4BA13378A6BA}"/>
    <cellStyle name="Comma 2 2 2 6 3" xfId="443" xr:uid="{F6663F45-E818-46CB-8EE1-62589E12DEAC}"/>
    <cellStyle name="Comma 2 2 2 6 4" xfId="270" xr:uid="{2BB27F6B-B556-4A67-BDE5-B53192374C98}"/>
    <cellStyle name="Comma 2 2 2 6 5" xfId="474" xr:uid="{99F20112-B45B-430F-8F24-8797E2ECF851}"/>
    <cellStyle name="Comma 2 2 2 6 5 2" xfId="307" xr:uid="{28EF9715-D985-4D34-A145-836571651BEC}"/>
    <cellStyle name="Comma 2 2 2 6 6" xfId="505" xr:uid="{8D28D203-97EC-4C8D-ABBB-4051088E24AC}"/>
    <cellStyle name="Comma 2 2 2 6 7" xfId="536" xr:uid="{1DC93EF8-3CCD-4823-8817-A6562FF46438}"/>
    <cellStyle name="Comma 2 2 2 6 8" xfId="567" xr:uid="{982EFBD0-0231-4E06-825A-7D2C95A86EB9}"/>
    <cellStyle name="Comma 2 2 2 6 9" xfId="598" xr:uid="{F8CCE292-9C4C-4C9F-A08D-863A12892404}"/>
    <cellStyle name="Comma 2 2 2 7" xfId="419" xr:uid="{EB2EB5B6-FC9F-47A7-A0E6-E04DA25A24D5}"/>
    <cellStyle name="Comma 2 2 2 8" xfId="449" xr:uid="{E2EA5EA4-73D1-49E9-9247-D5976E5E2023}"/>
    <cellStyle name="Comma 2 2 2 9" xfId="480" xr:uid="{CDCA3F35-EC37-4226-8AF9-5C94F2665B13}"/>
    <cellStyle name="Comma 2 2 20 2" xfId="260" xr:uid="{CD19A081-E0FB-4719-A24F-233A10E2B4CC}"/>
    <cellStyle name="Comma 2 2 3" xfId="49" xr:uid="{E8AA1C47-4042-4436-AB55-9F8A105A2377}"/>
    <cellStyle name="Comma 2 2 3 2" xfId="280" xr:uid="{CFBCEF8F-AB16-472B-A948-E6F662F5D50D}"/>
    <cellStyle name="Comma 2 2 3 3" xfId="335" xr:uid="{7AE4711E-D6DF-4DAF-B47E-BF7C41056E9C}"/>
    <cellStyle name="Comma 2 2 4" xfId="386" xr:uid="{DA511C37-F7E0-470D-909B-9A758DA54BB8}"/>
    <cellStyle name="Comma 2 2 5" xfId="418" xr:uid="{B159B3B3-E409-46E8-B46F-38BA070B210F}"/>
    <cellStyle name="Comma 2 2 5 4 2" xfId="96" xr:uid="{BA0C8603-E7C3-4424-A615-678EEA89FBDC}"/>
    <cellStyle name="Comma 2 2 5 4 2 2" xfId="151" xr:uid="{1BCC0C8C-9100-47A7-A523-F74863CD2A48}"/>
    <cellStyle name="Comma 2 2 5 4 2 3" xfId="181" xr:uid="{11E8497C-86B3-4852-AC05-2E0854027A19}"/>
    <cellStyle name="Comma 2 2 5 4 2 4" xfId="291" xr:uid="{348C805D-55B2-4BE9-91D0-78FAE7B7C0ED}"/>
    <cellStyle name="Comma 2 2 5 4 2 4 2" xfId="305" xr:uid="{D7336034-8883-482D-A4EB-A4C45C3A7676}"/>
    <cellStyle name="Comma 2 2 6" xfId="448" xr:uid="{EDF7BA9E-D931-4654-BF9C-C20897A3EC87}"/>
    <cellStyle name="Comma 2 2 7" xfId="479" xr:uid="{6A88E5CB-D101-4037-8BD6-674917613DB7}"/>
    <cellStyle name="Comma 2 2 8" xfId="510" xr:uid="{795EC05B-E346-4AFA-9F62-3E7A601EF093}"/>
    <cellStyle name="Comma 2 2 9" xfId="541" xr:uid="{142D40B9-B7E6-45EF-8EA4-146C3E25B4C5}"/>
    <cellStyle name="Comma 2 3" xfId="113" xr:uid="{D85CDD94-B6A5-4F42-BE90-5C8CF6B218E6}"/>
    <cellStyle name="Comma 2 3 10" xfId="547" xr:uid="{FD979621-DAD7-43AF-8899-DF0B58F6EA15}"/>
    <cellStyle name="Comma 2 3 11" xfId="578" xr:uid="{2EBD2084-82B5-4E4B-BA9D-05AEF1B070D1}"/>
    <cellStyle name="Comma 2 3 12" xfId="609" xr:uid="{CB5A8EA4-E685-40C3-A466-D7A1BC1CB628}"/>
    <cellStyle name="Comma 2 3 13" xfId="640" xr:uid="{161A8915-DCC7-4F26-86CD-2BA171BDFD60}"/>
    <cellStyle name="Comma 2 3 14" xfId="379" xr:uid="{31307B8C-3AAC-45C6-8DF3-E0CA4F43FDA1}"/>
    <cellStyle name="Comma 2 3 14 10" xfId="630" xr:uid="{D418F2C2-02C7-43A5-A7A0-C53C60BA9B5F}"/>
    <cellStyle name="Comma 2 3 14 11" xfId="663" xr:uid="{8EAEAB36-0D27-459E-BD84-0DFBA21171B4}"/>
    <cellStyle name="Comma 2 3 14 12" xfId="695" xr:uid="{4A6FCF21-1BDD-425F-B11F-C3F7287FC321}"/>
    <cellStyle name="Comma 2 3 14 2" xfId="276" xr:uid="{97653162-4565-45A3-A406-9A6A53AD5CA5}"/>
    <cellStyle name="Comma 2 3 14 3" xfId="413" xr:uid="{B7FC40BE-2D9F-4531-A594-954D7811A50A}"/>
    <cellStyle name="Comma 2 3 14 4" xfId="444" xr:uid="{24024D84-9E02-4713-B803-0C81CC53DAA7}"/>
    <cellStyle name="Comma 2 3 14 5" xfId="475" xr:uid="{5E848DAD-CCC6-4D66-BD4B-FC6637A29C91}"/>
    <cellStyle name="Comma 2 3 14 6" xfId="506" xr:uid="{BE297A72-1380-4023-83D5-06BDC095F0C8}"/>
    <cellStyle name="Comma 2 3 14 7" xfId="537" xr:uid="{AB026A52-A794-45CC-83F4-42FB25A2B029}"/>
    <cellStyle name="Comma 2 3 14 8" xfId="568" xr:uid="{56B55F60-2C16-40EF-AE5D-772FD3F373EB}"/>
    <cellStyle name="Comma 2 3 14 9" xfId="599" xr:uid="{890D6501-4EAC-4078-AEE6-08925C82EBB5}"/>
    <cellStyle name="Comma 2 3 15" xfId="674" xr:uid="{28DC40E6-0A52-4FE9-9F7B-580575CD25A9}"/>
    <cellStyle name="Comma 2 3 16" xfId="346" xr:uid="{64BA1E8C-3B25-4CE3-B329-439E067DBA5D}"/>
    <cellStyle name="Comma 2 3 2" xfId="157" xr:uid="{D1C7016F-3E26-42C5-B450-7E1F14C454E3}"/>
    <cellStyle name="Comma 2 3 2 2" xfId="290" xr:uid="{BFC826CE-9CFC-4D41-97B4-54CA8225A643}"/>
    <cellStyle name="Comma 2 3 2 6" xfId="16" xr:uid="{0803D3B2-D10B-4787-AD63-DB87D720A916}"/>
    <cellStyle name="Comma 2 3 2 6 2" xfId="28" xr:uid="{07B4C0FB-CE04-482F-A7DC-C8CAECDC7CF1}"/>
    <cellStyle name="Comma 2 3 3" xfId="187" xr:uid="{FEBABEE0-5A33-4F04-9651-13D7B497861D}"/>
    <cellStyle name="Comma 2 3 3 2" xfId="289" xr:uid="{247C01A7-ED28-4627-A10A-CD8596F2F5B0}"/>
    <cellStyle name="Comma 2 3 4" xfId="288" xr:uid="{D04641F7-AC23-4AEA-9DBB-15321FF9FF41}"/>
    <cellStyle name="Comma 2 3 5" xfId="392" xr:uid="{3B4EABE0-AAFA-45EF-87E6-71140842D808}"/>
    <cellStyle name="Comma 2 3 6" xfId="424" xr:uid="{0EEB827E-D7AB-401B-8983-85BA60E2F5CD}"/>
    <cellStyle name="Comma 2 3 7" xfId="454" xr:uid="{4EC3BEF0-C2E8-4D5F-BE04-2473EC73709A}"/>
    <cellStyle name="Comma 2 3 8" xfId="485" xr:uid="{11543742-6DE4-4980-9FA7-64C58833511C}"/>
    <cellStyle name="Comma 2 3 9" xfId="516" xr:uid="{B0A46904-C720-43E1-80A7-9B6C577F14C1}"/>
    <cellStyle name="Comma 2 4" xfId="356" xr:uid="{864C0353-3AA4-4125-9914-F5E589F9FF9D}"/>
    <cellStyle name="Comma 2 4 2" xfId="377" xr:uid="{18985732-D57C-4DE6-9812-3901B53EAB21}"/>
    <cellStyle name="Comma 2 4 2 10" xfId="661" xr:uid="{1821F6A7-0E06-479B-BB22-AEC27455D700}"/>
    <cellStyle name="Comma 2 4 2 11" xfId="693" xr:uid="{9B71E35D-82A2-4197-A61E-8DA926A5C3E8}"/>
    <cellStyle name="Comma 2 4 2 2" xfId="411" xr:uid="{7BC587CD-3152-4935-9C7C-DDB757FC86EE}"/>
    <cellStyle name="Comma 2 4 2 3" xfId="442" xr:uid="{0066DA0D-030C-4594-957E-8367AD486864}"/>
    <cellStyle name="Comma 2 4 2 4" xfId="473" xr:uid="{34893766-FE7A-4646-A507-B5514A4B3475}"/>
    <cellStyle name="Comma 2 4 2 5" xfId="504" xr:uid="{2DA1AB5A-88B7-4702-ACA4-F9279B2D3732}"/>
    <cellStyle name="Comma 2 4 2 6" xfId="535" xr:uid="{D0DE7B66-F847-4689-9E96-5E6459DC2D8D}"/>
    <cellStyle name="Comma 2 4 2 7" xfId="566" xr:uid="{7EA15179-C65B-4494-8A39-86D2FCFC4CF4}"/>
    <cellStyle name="Comma 2 4 2 8" xfId="597" xr:uid="{F2F060ED-B23F-461B-8210-CF4ADA653962}"/>
    <cellStyle name="Comma 2 4 2 9" xfId="628" xr:uid="{82C2CA4B-4E60-461A-8342-B45586656D22}"/>
    <cellStyle name="Comma 2 43" xfId="255" xr:uid="{F54E2BE7-FA93-4222-805C-D153DAEFDC2D}"/>
    <cellStyle name="Comma 2 5" xfId="119" xr:uid="{64B7717D-25F5-447D-8945-91AA7947746F}"/>
    <cellStyle name="Comma 2 5 10" xfId="627" xr:uid="{CA1023D2-89FA-413A-BC01-8296E68EF1AB}"/>
    <cellStyle name="Comma 2 5 11" xfId="660" xr:uid="{20821DAB-5DDE-43FA-93A4-14A923775C7F}"/>
    <cellStyle name="Comma 2 5 12" xfId="692" xr:uid="{8B7EE6AC-55AF-4E47-BC97-6269843935F1}"/>
    <cellStyle name="Comma 2 5 2" xfId="376" xr:uid="{5B83EFBE-E8B4-4F84-A3D3-E0FAA71EB7CA}"/>
    <cellStyle name="Comma 2 5 3" xfId="410" xr:uid="{12D93A27-6222-46EB-B47A-0A5B983230EB}"/>
    <cellStyle name="Comma 2 5 4" xfId="441" xr:uid="{9C683A03-AB6E-4751-BE1A-8707D342D772}"/>
    <cellStyle name="Comma 2 5 5" xfId="472" xr:uid="{C5B8744A-577C-4C66-889A-102095129381}"/>
    <cellStyle name="Comma 2 5 6" xfId="503" xr:uid="{DC570AB3-6338-4A80-BEAD-B01C09666E23}"/>
    <cellStyle name="Comma 2 5 7" xfId="534" xr:uid="{85A3D2C6-6DC0-4D2F-8AE4-7AA76B729313}"/>
    <cellStyle name="Comma 2 5 8" xfId="565" xr:uid="{D9578B73-837D-451E-8547-E4D9DAA92DD0}"/>
    <cellStyle name="Comma 2 5 9" xfId="596" xr:uid="{08EFD055-92F7-43E5-875E-4E1561BCFD4D}"/>
    <cellStyle name="Comma 2 6" xfId="44" xr:uid="{23938FB7-B6FF-4D84-BA27-9D877ABF060B}"/>
    <cellStyle name="Comma 2 8" xfId="375" xr:uid="{2C04827B-4425-4443-AEDA-3353E53BB182}"/>
    <cellStyle name="Comma 2 8 10" xfId="659" xr:uid="{A34F5A39-FB47-4EAA-B763-E28406B2AC83}"/>
    <cellStyle name="Comma 2 8 11" xfId="691" xr:uid="{447E1D5B-0FA8-4699-9334-3795CB76BB8F}"/>
    <cellStyle name="Comma 2 8 2" xfId="409" xr:uid="{7C0132A1-839E-4C7F-BADF-000306737BAC}"/>
    <cellStyle name="Comma 2 8 3" xfId="440" xr:uid="{CC2864EB-713B-41A7-8F27-C5F108F8C363}"/>
    <cellStyle name="Comma 2 8 4" xfId="471" xr:uid="{13320492-D0CD-400D-B15D-F65940D91E66}"/>
    <cellStyle name="Comma 2 8 5" xfId="502" xr:uid="{146AD1DB-2291-4A1B-A2E0-C20D9609D146}"/>
    <cellStyle name="Comma 2 8 6" xfId="533" xr:uid="{191557B5-1853-4BF4-B066-8B81559CFE6B}"/>
    <cellStyle name="Comma 2 8 7" xfId="564" xr:uid="{BFF46AFA-B1C8-4E3A-AD84-A52CE9152CFA}"/>
    <cellStyle name="Comma 2 8 8" xfId="595" xr:uid="{28A883FE-E2ED-4949-8F3D-B1C039E51C7A}"/>
    <cellStyle name="Comma 2 8 9" xfId="626" xr:uid="{D498FAB2-16B8-4EA2-A1E0-95B996349748}"/>
    <cellStyle name="Comma 20" xfId="600" xr:uid="{BD5E083F-C698-4AF4-8EE5-824894EAC90D}"/>
    <cellStyle name="Comma 21" xfId="631" xr:uid="{A29C6196-B202-458D-95BA-B0AEF86EC464}"/>
    <cellStyle name="Comma 22" xfId="665" xr:uid="{87DB4ED3-8947-4B90-A0C3-84F71D729991}"/>
    <cellStyle name="Comma 23" xfId="125" xr:uid="{80E75118-6F72-48A0-9057-20AB272E7C6C}"/>
    <cellStyle name="Comma 23 2" xfId="159" xr:uid="{172427F0-819C-4640-AF84-A1A987D3FAF4}"/>
    <cellStyle name="Comma 23 3" xfId="189" xr:uid="{6E35D8F7-7CCA-473D-B0FC-719D93B6C0AA}"/>
    <cellStyle name="Comma 23 4" xfId="317" xr:uid="{FE193ED6-FF55-4C5A-A5B5-F64EA3885CB7}"/>
    <cellStyle name="Comma 24" xfId="414" xr:uid="{0E219511-8985-44B4-AC85-2025C707B05F}"/>
    <cellStyle name="Comma 27 2" xfId="109" xr:uid="{765B549D-B117-45F1-B74F-C52EBDEFF35F}"/>
    <cellStyle name="Comma 27 2 2" xfId="154" xr:uid="{AD023495-BD42-4442-9313-812897309950}"/>
    <cellStyle name="Comma 27 2 3" xfId="184" xr:uid="{48CBB535-2A47-4B56-B369-1C54D7C82DA6}"/>
    <cellStyle name="Comma 27 2 4" xfId="313" xr:uid="{14969E71-A895-4948-B115-282A384DEABD}"/>
    <cellStyle name="Comma 29 2" xfId="131" xr:uid="{4DE8E33B-1DE4-4B19-BF2D-ACEA0EA53AED}"/>
    <cellStyle name="Comma 29 2 2" xfId="162" xr:uid="{ED526422-9A05-455E-9FA9-21A5D24D8A1C}"/>
    <cellStyle name="Comma 29 2 3" xfId="192" xr:uid="{9446C95C-444B-49F9-B55E-83A1F10DC736}"/>
    <cellStyle name="Comma 29 2 4" xfId="320" xr:uid="{9E7D0781-B45E-4417-9AEE-0CC5553FE351}"/>
    <cellStyle name="Comma 3" xfId="60" xr:uid="{D041B365-8474-408C-BCE3-B85B17004CFD}"/>
    <cellStyle name="Comma 3 10" xfId="446" xr:uid="{1DF36127-399E-41DA-BB8F-277AEDC4FE8D}"/>
    <cellStyle name="Comma 3 11" xfId="477" xr:uid="{F0BB9F66-6730-4BD8-AE65-736966873005}"/>
    <cellStyle name="Comma 3 11 2 5" xfId="293" xr:uid="{1148546D-C7EB-4314-9BB9-996999EA353A}"/>
    <cellStyle name="Comma 3 12" xfId="508" xr:uid="{9D670B88-F87C-4C49-BDC1-EB3C791DC5B1}"/>
    <cellStyle name="Comma 3 13" xfId="539" xr:uid="{299D7606-4FB8-4BA5-A432-A7D9A5C700B5}"/>
    <cellStyle name="Comma 3 14" xfId="570" xr:uid="{71E2D753-640A-41C2-9107-9209B1991BF6}"/>
    <cellStyle name="Comma 3 15" xfId="601" xr:uid="{4F62F0D1-D295-421D-A4A6-DF016B201079}"/>
    <cellStyle name="Comma 3 16" xfId="632" xr:uid="{33487EF7-3081-41FC-98F8-BFCCD67BE2E4}"/>
    <cellStyle name="Comma 3 17" xfId="666" xr:uid="{14AE7803-8B29-44A3-8539-58B768AF1D6F}"/>
    <cellStyle name="Comma 3 2" xfId="250" xr:uid="{CE4DD207-E828-4D8E-80D0-03703A2D0AA2}"/>
    <cellStyle name="Comma 3 2 10" xfId="602" xr:uid="{9B781381-7B92-4B0B-B71B-41C418B6808E}"/>
    <cellStyle name="Comma 3 2 11" xfId="633" xr:uid="{192CEDB1-DB2C-4275-91FE-A76C1009750E}"/>
    <cellStyle name="Comma 3 2 12" xfId="667" xr:uid="{55EAF176-10E9-41B9-AD06-C169D4719890}"/>
    <cellStyle name="Comma 3 2 2" xfId="334" xr:uid="{F70EE7E4-7D98-4A77-9EAB-0B69C3CC017C}"/>
    <cellStyle name="Comma 3 2 2 2" xfId="129" xr:uid="{39332EED-4981-4D6B-8B09-F6AB11524878}"/>
    <cellStyle name="Comma 3 2 2 2 2" xfId="160" xr:uid="{A45047FB-85A2-4FC5-97FF-7FB38959B124}"/>
    <cellStyle name="Comma 3 2 2 2 3" xfId="190" xr:uid="{2173D6BD-2676-4969-B6D4-FE9C7DCA3DA1}"/>
    <cellStyle name="Comma 3 2 2 2 4" xfId="318" xr:uid="{7847F3C1-DF62-4872-BFDA-2FB100B1853D}"/>
    <cellStyle name="Comma 3 2 3" xfId="46" xr:uid="{876DC3B3-69EC-42CB-BD13-508A45A0F766}"/>
    <cellStyle name="Comma 3 2 3 2" xfId="385" xr:uid="{5D90A74D-4331-49C5-8E46-AB3AFAEAC970}"/>
    <cellStyle name="Comma 3 2 4" xfId="417" xr:uid="{115757D1-3586-4779-B91C-2C5B3542D338}"/>
    <cellStyle name="Comma 3 2 5" xfId="447" xr:uid="{CC1E8539-3F47-472E-8AF7-D99A437CAC34}"/>
    <cellStyle name="Comma 3 2 6" xfId="478" xr:uid="{77D9D16D-1CF4-4BF6-B802-1EB13CD91659}"/>
    <cellStyle name="Comma 3 2 7" xfId="509" xr:uid="{3C69E312-AAD0-4F7B-9355-33935423264F}"/>
    <cellStyle name="Comma 3 2 8" xfId="540" xr:uid="{644103E1-1449-4370-8516-0AA7DAA351D6}"/>
    <cellStyle name="Comma 3 2 9" xfId="571" xr:uid="{13CEC241-1AF0-47B5-A4C0-609B715FF49A}"/>
    <cellStyle name="Comma 3 3" xfId="331" xr:uid="{961CDCF8-B05D-4F32-A991-E221B5A8AE3F}"/>
    <cellStyle name="Comma 3 3 3 2" xfId="225" xr:uid="{1C375438-6731-4024-B307-61E7ECB97E05}"/>
    <cellStyle name="Comma 3 4" xfId="384" xr:uid="{686D3977-07B0-4FC7-B230-EC3E255EAE20}"/>
    <cellStyle name="Comma 3 4 3 2" xfId="278" xr:uid="{66D40882-564E-485C-889C-1895459D29BF}"/>
    <cellStyle name="Comma 3 4 3 2 10" xfId="619" xr:uid="{A7BCDA84-6C1A-4573-9D71-DC1AAA617027}"/>
    <cellStyle name="Comma 3 4 3 2 11" xfId="652" xr:uid="{686FF341-D1DC-4D8E-B67A-6D2D15DCC2CB}"/>
    <cellStyle name="Comma 3 4 3 2 12" xfId="684" xr:uid="{010AB750-6CAC-4331-BE87-BE2DF4918F1D}"/>
    <cellStyle name="Comma 3 4 3 2 2" xfId="366" xr:uid="{CF22BD39-00F3-49FB-AC73-3FAA78B32ECC}"/>
    <cellStyle name="Comma 3 4 3 2 3" xfId="402" xr:uid="{2AE90D72-8075-4914-AC87-5858B5705BE7}"/>
    <cellStyle name="Comma 3 4 3 2 4" xfId="433" xr:uid="{6BD1AE97-D7B8-4914-A7AF-0058ECE72184}"/>
    <cellStyle name="Comma 3 4 3 2 5" xfId="464" xr:uid="{7A687BA7-B7FB-42A7-BAE8-3987CA8FE6BD}"/>
    <cellStyle name="Comma 3 4 3 2 6" xfId="495" xr:uid="{2AACCC05-2159-4ED1-97EA-D3E0810F491D}"/>
    <cellStyle name="Comma 3 4 3 2 7" xfId="526" xr:uid="{411A3E2E-159D-4EE4-9847-6BBA3933FA5A}"/>
    <cellStyle name="Comma 3 4 3 2 8" xfId="557" xr:uid="{0FA47B36-8FAC-4F79-8AB6-16E817E58325}"/>
    <cellStyle name="Comma 3 4 3 2 9" xfId="588" xr:uid="{5C8EBB8F-6FDD-461E-BE6F-B1E5DCF5E9E5}"/>
    <cellStyle name="Comma 3 5" xfId="367" xr:uid="{04D5F94A-2129-41F5-9E59-9F9D9609567B}"/>
    <cellStyle name="Comma 3 5 10" xfId="653" xr:uid="{A719CB50-65E4-453B-BC10-2340B5A9C22C}"/>
    <cellStyle name="Comma 3 5 11" xfId="685" xr:uid="{E427E6CA-8E66-48C4-AA0F-E25897EF78E6}"/>
    <cellStyle name="Comma 3 5 2" xfId="403" xr:uid="{B2FC1EE2-B823-40B0-BCE6-1BB5A055F091}"/>
    <cellStyle name="Comma 3 5 3" xfId="434" xr:uid="{AD7151A1-89AB-458A-903B-A2C1A5D523DD}"/>
    <cellStyle name="Comma 3 5 4" xfId="465" xr:uid="{3F64E76B-0EE4-40FB-B043-755B7FC4EBD3}"/>
    <cellStyle name="Comma 3 5 5" xfId="496" xr:uid="{569D68A7-E92E-4D2F-AF82-4DF0D2CCAB13}"/>
    <cellStyle name="Comma 3 5 6" xfId="527" xr:uid="{0447C4F6-4EBB-4949-A351-80851F947CCD}"/>
    <cellStyle name="Comma 3 5 7" xfId="558" xr:uid="{8691749F-EE0A-4F33-8E61-7A54B0076CA3}"/>
    <cellStyle name="Comma 3 5 8" xfId="589" xr:uid="{9DC881E2-9E63-472F-B87A-C3144BD41318}"/>
    <cellStyle name="Comma 3 5 9" xfId="620" xr:uid="{6C6F6886-1459-49A2-B4F5-19584902144E}"/>
    <cellStyle name="Comma 3 6" xfId="416" xr:uid="{5380824D-2734-47C4-AFD7-51C75DE3D7C1}"/>
    <cellStyle name="Comma 3 7" xfId="326" xr:uid="{07746D9B-1459-48F6-9DAE-43A411909BB6}"/>
    <cellStyle name="Comma 3 8" xfId="324" xr:uid="{AA15A69B-E327-44B0-9D5F-0330F957F7D4}"/>
    <cellStyle name="Comma 3 9" xfId="325" xr:uid="{A7668FA5-C62B-4C2F-83EC-494E39AF530C}"/>
    <cellStyle name="Comma 4" xfId="29" xr:uid="{21CD29A8-B4A6-46E3-97EB-B72DBA0F2528}"/>
    <cellStyle name="Comma 4 10" xfId="575" xr:uid="{22C8E9E0-D406-42A2-B832-BBD070F4DBDF}"/>
    <cellStyle name="Comma 4 10 2 2" xfId="78" xr:uid="{BDFAA4AF-5374-4621-BD2F-2FD8CECD88AA}"/>
    <cellStyle name="Comma 4 10 2 2 5 2" xfId="204" xr:uid="{D186E66D-0FB8-4188-B549-6797AA94FD89}"/>
    <cellStyle name="Comma 4 11" xfId="606" xr:uid="{8A386685-1986-4EAA-8A1D-4C2753FFB96A}"/>
    <cellStyle name="Comma 4 12" xfId="637" xr:uid="{8A8F53A6-6307-49E2-A7F7-F04D5C6D1E50}"/>
    <cellStyle name="Comma 4 13" xfId="82" xr:uid="{20C5D1FB-6B25-4AE0-9CD6-0B07E2A0D87A}"/>
    <cellStyle name="Comma 4 13 2" xfId="671" xr:uid="{B2A44A37-D8AA-40F3-BC0E-DA9CD23F3D4E}"/>
    <cellStyle name="Comma 4 13 5 2" xfId="301" xr:uid="{B5F82D9F-1C3A-42D9-95EE-B4092C464FE9}"/>
    <cellStyle name="Comma 4 14" xfId="364" xr:uid="{D1E4F173-92C7-46AF-B378-254908C18F77}"/>
    <cellStyle name="Comma 4 14 10" xfId="556" xr:uid="{67D475A3-0660-414E-A44A-8A652D915979}"/>
    <cellStyle name="Comma 4 14 11" xfId="587" xr:uid="{2CC3F858-4B6F-429E-826C-8DB27BAC0531}"/>
    <cellStyle name="Comma 4 14 12" xfId="618" xr:uid="{02FE8F1F-782F-4DEA-9F1F-28BDF44AECAC}"/>
    <cellStyle name="Comma 4 14 13" xfId="651" xr:uid="{4E2E7858-9C7F-4D39-A46A-85AC0E851D2C}"/>
    <cellStyle name="Comma 4 14 14" xfId="683" xr:uid="{6B908A6B-9AE8-4A48-803C-EBB12ED6D0EE}"/>
    <cellStyle name="Comma 4 14 2" xfId="215" xr:uid="{AFBE32C9-E4FE-4E89-846E-FE0173C90067}"/>
    <cellStyle name="Comma 4 14 3" xfId="401" xr:uid="{F6F13605-C94C-4E47-82AB-26CC79BF7FC5}"/>
    <cellStyle name="Comma 4 14 4" xfId="220" xr:uid="{E0661949-4D72-40C5-8615-D6E31E749737}"/>
    <cellStyle name="Comma 4 14 5" xfId="432" xr:uid="{494EEDBD-CFD0-497A-9687-CC65BF6E2FD1}"/>
    <cellStyle name="Comma 4 14 6" xfId="463" xr:uid="{BE121D71-9654-48B9-B7F5-4FC83D46CA07}"/>
    <cellStyle name="Comma 4 14 7" xfId="214" xr:uid="{0CFEAC25-20B1-4E66-859C-8190538E1D33}"/>
    <cellStyle name="Comma 4 14 8" xfId="494" xr:uid="{12ED52F3-4066-4501-B732-95478CD6BE49}"/>
    <cellStyle name="Comma 4 14 9" xfId="525" xr:uid="{C7F407AF-E336-4389-97E0-D9873358D640}"/>
    <cellStyle name="Comma 4 15" xfId="203" xr:uid="{668C7EF1-C6CC-43DB-B6E6-2C3A5C91B041}"/>
    <cellStyle name="Comma 4 2" xfId="352" xr:uid="{314AC7FC-3115-4D29-A10B-37C2CF28F1D9}"/>
    <cellStyle name="Comma 4 2 10" xfId="645" xr:uid="{9295D365-AF3C-4A3C-A527-383C4C0CC505}"/>
    <cellStyle name="Comma 4 2 11" xfId="678" xr:uid="{33090B86-A934-466D-A627-1DC2A4C12F7F}"/>
    <cellStyle name="Comma 4 2 2" xfId="56" xr:uid="{7CD7B4BA-C9B2-4BA4-A220-F80C9538D466}"/>
    <cellStyle name="Comma 4 2 2 2" xfId="51" xr:uid="{C59DF33E-1B4E-4E10-AEBF-14F02ED8F001}"/>
    <cellStyle name="Comma 4 2 2 3" xfId="396" xr:uid="{E6AA823F-5679-4CAA-9313-4B682FB2B444}"/>
    <cellStyle name="Comma 4 2 3" xfId="428" xr:uid="{6ED6C58B-E86D-44EB-B8F4-2B2DDBE9DC2C}"/>
    <cellStyle name="Comma 4 2 4" xfId="458" xr:uid="{38E748DB-4A69-4A18-9E75-72CDC34C91A2}"/>
    <cellStyle name="Comma 4 2 5" xfId="489" xr:uid="{929F11B0-C6CD-4B46-827C-E967DA0B1ABD}"/>
    <cellStyle name="Comma 4 2 6" xfId="520" xr:uid="{CAC25347-BE3A-49E8-8F8A-03685FDA05BC}"/>
    <cellStyle name="Comma 4 2 7" xfId="551" xr:uid="{4132FDFF-DAB6-4A7C-ACBA-20F5C0210234}"/>
    <cellStyle name="Comma 4 2 8" xfId="582" xr:uid="{82A21058-047B-4393-891E-47AE44ECC704}"/>
    <cellStyle name="Comma 4 2 9" xfId="613" xr:uid="{965F5823-97A6-4D68-8D49-AE5923F39772}"/>
    <cellStyle name="Comma 4 3" xfId="45" xr:uid="{DD814672-1796-4054-AB39-306C7D105352}"/>
    <cellStyle name="Comma 4 3 2" xfId="340" xr:uid="{5A6CA29C-7141-4E40-8095-7F27CAB60D51}"/>
    <cellStyle name="Comma 4 4" xfId="389" xr:uid="{7BE65B3E-955A-4D33-9006-F7562942EC0A}"/>
    <cellStyle name="Comma 4 4 2" xfId="94" xr:uid="{B36D5D5C-D52D-440C-A86D-C54621A30955}"/>
    <cellStyle name="Comma 4 4 2 5 2" xfId="304" xr:uid="{78D67220-F852-48E6-BE8C-AE86FF7D2A43}"/>
    <cellStyle name="Comma 4 5" xfId="421" xr:uid="{9E760252-7E43-486D-988C-311D52C4147F}"/>
    <cellStyle name="Comma 4 6" xfId="451" xr:uid="{D9F56EE6-B3AB-491E-8397-A738040EF350}"/>
    <cellStyle name="Comma 4 7" xfId="482" xr:uid="{4A92A2D2-4801-4F68-AE7D-92CAD694A3E9}"/>
    <cellStyle name="Comma 4 7 2" xfId="224" xr:uid="{D053D75B-F88C-4C73-BAAB-6FBC181DB3DF}"/>
    <cellStyle name="Comma 4 8" xfId="513" xr:uid="{BFBF27D7-D4B7-459B-A90C-1B579AF17EC1}"/>
    <cellStyle name="Comma 4 9" xfId="544" xr:uid="{6ED30B66-1171-45BC-AE3B-7D89C384D61F}"/>
    <cellStyle name="Comma 5" xfId="221" xr:uid="{D0E67307-79EC-4F36-9FB3-8066AA624945}"/>
    <cellStyle name="Comma 5 10" xfId="605" xr:uid="{740079B1-5186-461C-B881-168D3D60941C}"/>
    <cellStyle name="Comma 5 11" xfId="636" xr:uid="{393D32F3-BC1C-41DA-A9A0-BE658287C072}"/>
    <cellStyle name="Comma 5 12" xfId="670" xr:uid="{B0BBB096-DC1F-47AF-9249-F8472FF7A7D5}"/>
    <cellStyle name="Comma 5 2" xfId="339" xr:uid="{D9D37D17-26E0-4585-8BB9-D049A050C8E6}"/>
    <cellStyle name="Comma 5 2 2" xfId="241" xr:uid="{1063E6B2-CE17-4E04-8142-22BAE790F88D}"/>
    <cellStyle name="Comma 5 2 5 2" xfId="135" xr:uid="{4D49B029-40A9-4547-95A0-F044081426A0}"/>
    <cellStyle name="Comma 5 2 5 2 2" xfId="165" xr:uid="{CC74A00F-31F2-4445-BE74-3C877970AB02}"/>
    <cellStyle name="Comma 5 2 5 2 3" xfId="195" xr:uid="{20228101-9F89-46C8-BDCD-80C6F9CB17AE}"/>
    <cellStyle name="Comma 5 2 5 2 4 2" xfId="323" xr:uid="{320065A6-9F3B-45C2-A590-0A5C57F537E4}"/>
    <cellStyle name="Comma 5 3" xfId="388" xr:uid="{22F92D61-60B5-4653-809A-BA13796F1703}"/>
    <cellStyle name="Comma 5 3 5 2" xfId="132" xr:uid="{3AC2A06C-8DE9-4FE1-BDFC-574A8FE0E4AD}"/>
    <cellStyle name="Comma 5 3 5 2 2" xfId="163" xr:uid="{2008F96B-1780-4668-B9F3-DEEE4956339C}"/>
    <cellStyle name="Comma 5 3 5 2 3" xfId="193" xr:uid="{F86551D1-93F1-4DD6-85CA-F679F166DBF4}"/>
    <cellStyle name="Comma 5 3 5 2 4" xfId="321" xr:uid="{AFF78938-93B2-440C-966F-4038E4AFC4FC}"/>
    <cellStyle name="Comma 5 4" xfId="420" xr:uid="{263A5C9A-2BD2-48AD-A953-612E5055C02B}"/>
    <cellStyle name="Comma 5 5" xfId="450" xr:uid="{E109831E-1540-4ADC-A8D3-88D070A4FD19}"/>
    <cellStyle name="Comma 5 6" xfId="481" xr:uid="{FD6555C1-E752-48D4-BDF1-61015C1D3408}"/>
    <cellStyle name="Comma 5 7" xfId="512" xr:uid="{2F407798-4850-4EEC-AB3D-8E643195A3E1}"/>
    <cellStyle name="Comma 5 8" xfId="543" xr:uid="{A946152D-A88F-499D-BAB4-E965C50D9954}"/>
    <cellStyle name="Comma 5 9" xfId="574" xr:uid="{EA7C9561-CFAA-44EA-B1BE-66CB1A92A71D}"/>
    <cellStyle name="Comma 6" xfId="127" xr:uid="{76716C2D-EDB8-4CEE-B65C-7A91BE2355C1}"/>
    <cellStyle name="Comma 6 10" xfId="555" xr:uid="{33F4A40B-8C53-429E-B661-21DEE1D1ED60}"/>
    <cellStyle name="Comma 6 11" xfId="586" xr:uid="{05DA3CEE-37A6-4915-BF70-F6305410DF80}"/>
    <cellStyle name="Comma 6 12" xfId="617" xr:uid="{08486CF8-507B-4D53-BACB-A4C5C15A78A6}"/>
    <cellStyle name="Comma 6 13" xfId="650" xr:uid="{91A2E812-4D44-4756-B1A9-1AF359199095}"/>
    <cellStyle name="Comma 6 14" xfId="682" xr:uid="{2F000EAA-3DFD-47A9-B976-7B918425C26C}"/>
    <cellStyle name="Comma 6 15" xfId="361" xr:uid="{8C2CF269-B1E3-4EDE-B297-E4DA36B77689}"/>
    <cellStyle name="Comma 6 2" xfId="101" xr:uid="{8832CD3B-72BD-4291-882B-7D99E4294457}"/>
    <cellStyle name="Comma 6 2 10" xfId="639" xr:uid="{84146830-C056-4C63-9B2F-AB5D5CCD582B}"/>
    <cellStyle name="Comma 6 2 11" xfId="673" xr:uid="{4CA0A97A-66C5-4EED-99CA-B2467A1706C6}"/>
    <cellStyle name="Comma 6 2 2" xfId="391" xr:uid="{50A21A5A-EDF8-4394-A62D-49FBEDE54F14}"/>
    <cellStyle name="Comma 6 2 2 2 2" xfId="311" xr:uid="{7C78E59D-9968-47AA-986E-51BA5973FD44}"/>
    <cellStyle name="Comma 6 2 3" xfId="423" xr:uid="{33E6FFCE-BE4C-45AE-AA79-4B061A6F71C3}"/>
    <cellStyle name="Comma 6 2 4" xfId="453" xr:uid="{92D05287-F7EB-409A-A737-5DD358DB2A1B}"/>
    <cellStyle name="Comma 6 2 5" xfId="484" xr:uid="{65149151-2A08-46F8-8D8D-228227764033}"/>
    <cellStyle name="Comma 6 2 6" xfId="515" xr:uid="{3706C0B5-CE53-48F9-881A-C6785994710C}"/>
    <cellStyle name="Comma 6 2 7" xfId="546" xr:uid="{11D4ECB0-F814-4AA1-AB31-AA322618BFFF}"/>
    <cellStyle name="Comma 6 2 8" xfId="577" xr:uid="{E8935072-EB90-436E-8DE4-9A09B001B4A0}"/>
    <cellStyle name="Comma 6 2 9" xfId="608" xr:uid="{17BE8A6E-9671-419B-A258-81C4892C62F7}"/>
    <cellStyle name="Comma 6 3" xfId="371" xr:uid="{8CD9D566-958F-4659-849E-0E3BFE0A6B72}"/>
    <cellStyle name="Comma 6 3 10" xfId="657" xr:uid="{60E15AB5-8225-4356-980D-7DA6A6DF5794}"/>
    <cellStyle name="Comma 6 3 11" xfId="689" xr:uid="{33B23951-84E7-440F-B5AD-AFDA5255D83F}"/>
    <cellStyle name="Comma 6 3 2" xfId="407" xr:uid="{4E7B7AFE-51F1-4BC4-9F1C-D1492C8CEE4A}"/>
    <cellStyle name="Comma 6 3 3" xfId="438" xr:uid="{7307787A-7474-4402-B6A1-DDACD8C21E1E}"/>
    <cellStyle name="Comma 6 3 4" xfId="469" xr:uid="{4F2652B3-B423-4309-9310-FC420E8C1574}"/>
    <cellStyle name="Comma 6 3 5" xfId="500" xr:uid="{D54628CA-F151-467C-BC87-E7AFD7B2012E}"/>
    <cellStyle name="Comma 6 3 6" xfId="531" xr:uid="{7CCF1C7A-1F07-4992-9078-B2F8B249053E}"/>
    <cellStyle name="Comma 6 3 7" xfId="562" xr:uid="{2F868970-5210-466F-913F-C2E202A424DD}"/>
    <cellStyle name="Comma 6 3 8" xfId="593" xr:uid="{5FCA2631-6171-4748-BDC6-DE48987E99D9}"/>
    <cellStyle name="Comma 6 3 9" xfId="624" xr:uid="{4751596D-F720-42A2-B45A-B4B68E17C42D}"/>
    <cellStyle name="Comma 6 4" xfId="283" xr:uid="{ED2520C3-75D4-49AB-8F31-DD7FA86F3351}"/>
    <cellStyle name="Comma 6 5" xfId="400" xr:uid="{E9159C30-48F8-4C0A-AE98-73A546FF7264}"/>
    <cellStyle name="Comma 6 6" xfId="431" xr:uid="{ED82C9F5-26F8-4E51-A41C-4CB84B960822}"/>
    <cellStyle name="Comma 6 7" xfId="462" xr:uid="{E59B4E6F-D566-4019-B2C8-77863B26B642}"/>
    <cellStyle name="Comma 6 8" xfId="493" xr:uid="{C16BA7A9-7AFB-4459-A179-F86CFA596546}"/>
    <cellStyle name="Comma 6 9" xfId="524" xr:uid="{584BCDFA-C776-4B7D-A450-5482DABC03C2}"/>
    <cellStyle name="Comma 7" xfId="249" xr:uid="{C70DD574-826C-431B-8530-35D111FABF52}"/>
    <cellStyle name="Comma 7 2" xfId="287" xr:uid="{C0A74E27-DD61-40B2-98D8-B1338AA35F83}"/>
    <cellStyle name="Comma 7 4 2" xfId="296" xr:uid="{1368274C-CAB4-4D3D-B6C1-7D937579788F}"/>
    <cellStyle name="Comma 8" xfId="118" xr:uid="{3918FB17-CF0B-4B45-8552-B68F58D2E021}"/>
    <cellStyle name="Comma 8 2" xfId="329" xr:uid="{EB0298A4-493A-4629-A193-DB3F463440F9}"/>
    <cellStyle name="Comma 9" xfId="41" xr:uid="{2C992A65-519D-46B4-A1DE-73CC8585D6C2}"/>
    <cellStyle name="Comma 9 2 2" xfId="12" xr:uid="{2600E640-F143-4553-B929-1864DF2F41BC}"/>
    <cellStyle name="Comma_Akara 2010 2" xfId="66" xr:uid="{ACD6FFBE-00B0-430C-A5E8-ABF9D19CDAF3}"/>
    <cellStyle name="Comma_Akara_3 years FS_Eng_v 19 March" xfId="8" xr:uid="{F2D78104-7E61-49AA-8CEB-0A395A0AB385}"/>
    <cellStyle name="Comma_Major Q2'06" xfId="10" xr:uid="{F38917CB-0B75-41B1-A558-CE5B4DDDD010}"/>
    <cellStyle name="Currency 2" xfId="58" xr:uid="{CDB5FDA0-3C3D-4815-A8EC-5C85BBCCEAD2}"/>
    <cellStyle name="Followed Hyperlink" xfId="63" xr:uid="{B470A658-62E9-4257-B67F-04ECD27DA861}"/>
    <cellStyle name="Followed Hyperlink 2" xfId="201" xr:uid="{6554D633-FEF9-440B-9457-51C80A5516CB}"/>
    <cellStyle name="Hyperlink" xfId="61" builtinId="8" customBuiltin="1"/>
    <cellStyle name="Hyperlink 2" xfId="22" xr:uid="{52F89FBB-0733-471D-8E5D-6FF75720AF69}"/>
    <cellStyle name="Hyperlink 2 2" xfId="25" xr:uid="{E8599128-AC37-4E04-91F2-C57B6623DC15}"/>
    <cellStyle name="Hyperlink 2 2 2" xfId="53" xr:uid="{10589952-2AD9-4A14-A237-F9DA0EDABAF0}"/>
    <cellStyle name="Hyperlink 2 3" xfId="64" xr:uid="{97201065-C1D0-4CD9-AF27-90DBA65B35D1}"/>
    <cellStyle name="Hyperlink 2 4" xfId="336" xr:uid="{80105617-17AB-4D57-8BFF-35BD0564E111}"/>
    <cellStyle name="Hyperlink 3" xfId="35" xr:uid="{792FC745-68DE-4C48-AF65-AF528F9D61C3}"/>
    <cellStyle name="Hyperlink 3 2" xfId="54" xr:uid="{1983BAFD-CEC5-4E1D-8AAB-297AD9536A15}"/>
    <cellStyle name="Hyperlink 3 2 2" xfId="108" xr:uid="{32963AE0-C4D3-49CD-A9BE-BE26993DC86C}"/>
    <cellStyle name="Hyperlink 3 2 3" xfId="91" xr:uid="{6E93AAB0-AF22-4226-B4E0-4E92D3CFFF00}"/>
    <cellStyle name="Hyperlink 3 3" xfId="104" xr:uid="{6C655F81-1550-403F-B69E-0EC0DB0B59D7}"/>
    <cellStyle name="Hyperlink 7" xfId="133" xr:uid="{3370E9E8-00D5-4B5A-BC56-26B1799DA384}"/>
    <cellStyle name="Hyperlink 9" xfId="247" xr:uid="{C145A86B-7C0E-4004-9C1B-90ECFCB58096}"/>
    <cellStyle name="Normal" xfId="0" builtinId="0"/>
    <cellStyle name="Normal 10" xfId="85" xr:uid="{BDE332BB-AD5B-4024-98A6-9399E284442D}"/>
    <cellStyle name="Normal 10 15" xfId="116" xr:uid="{351EEBA5-72F6-4CA3-87D9-8BE79B43DA81}"/>
    <cellStyle name="Normal 10 2" xfId="145" xr:uid="{0702E3F2-C097-40D6-9B07-3BE888631C1E}"/>
    <cellStyle name="Normal 10 2 2" xfId="4" xr:uid="{F84AF42C-7A19-4ACF-9B39-0AA201DAA6F9}"/>
    <cellStyle name="Normal 10 2 3" xfId="274" xr:uid="{14C35CB6-BDE3-4E51-A924-4E70B99BF24A}"/>
    <cellStyle name="Normal 10 3" xfId="175" xr:uid="{020111EB-A589-4DD8-964A-889B4E00D6CC}"/>
    <cellStyle name="Normal 10 3 2" xfId="14" xr:uid="{7AC575E4-2ECD-4D20-9529-ADB7290419A4}"/>
    <cellStyle name="Normal 10 4" xfId="316" xr:uid="{75B37F33-6463-44A8-975C-499318BC504B}"/>
    <cellStyle name="Normal 104" xfId="102" xr:uid="{B1DE9834-FCBE-434A-AC9C-641B38444493}"/>
    <cellStyle name="Normal 108" xfId="18" xr:uid="{6015F299-4816-4D9C-BAE7-E961CA95EE2F}"/>
    <cellStyle name="Normal 108 2" xfId="343" xr:uid="{11A353B2-E70B-4B45-87B0-B38F24ED4752}"/>
    <cellStyle name="Normal 108 3" xfId="333" xr:uid="{9C67AD10-E32E-4EC2-A441-267DFF83227A}"/>
    <cellStyle name="Normal 11" xfId="200" xr:uid="{701B9C39-4659-4730-A3AA-CDC5873EF52B}"/>
    <cellStyle name="Normal 11 2" xfId="353" xr:uid="{91A93F60-219D-4309-A2DE-90126929C7F6}"/>
    <cellStyle name="Normal 11 2 2" xfId="380" xr:uid="{615211CB-BF36-49CC-9923-A5B82BB87571}"/>
    <cellStyle name="Normal 11 2 2 2" xfId="648" xr:uid="{DA3652F4-B285-437F-8CBE-F22C0D76DB9F}"/>
    <cellStyle name="Normal 12" xfId="124" xr:uid="{4E26915C-4ADA-4561-B096-3D3F997BC359}"/>
    <cellStyle name="Normal 12 4 4" xfId="262" xr:uid="{216D7220-EC47-4FC5-82E7-36C7D6CB9501}"/>
    <cellStyle name="Normal 13" xfId="199" xr:uid="{6B2C10B8-13FB-42DE-AE7D-3061DB1D55B4}"/>
    <cellStyle name="Normal 14" xfId="248" xr:uid="{95B549C1-512A-4C62-98D6-E54720BA47FE}"/>
    <cellStyle name="Normal 147" xfId="267" xr:uid="{CE95A5BE-D25A-4D13-AEBE-AADFA007D601}"/>
    <cellStyle name="Normal 148" xfId="226" xr:uid="{8ECA1B63-3B12-4DDB-B0CF-1A36AE4C33E1}"/>
    <cellStyle name="Normal 15" xfId="198" xr:uid="{3355C68D-DD6C-4546-9C96-9E76827AAAB4}"/>
    <cellStyle name="Normal 15 2" xfId="357" xr:uid="{B94FE0FE-03B2-4479-9577-70412E5AC53C}"/>
    <cellStyle name="Normal 15 3" xfId="328" xr:uid="{BCCAA770-A40A-41BC-89D3-F3C77991CF07}"/>
    <cellStyle name="Normal 15 3 9 2 2" xfId="32" xr:uid="{6C8DA4C2-2EF7-491F-A0EB-8A96944940DB}"/>
    <cellStyle name="Normal 15 3 9 2 2 2" xfId="68" xr:uid="{0B68EDF2-009E-4517-9972-22E08023F974}"/>
    <cellStyle name="Normal 15 3 9 2 2 3" xfId="137" xr:uid="{C15E10E0-61B4-47FF-BF3E-4999D4448B59}"/>
    <cellStyle name="Normal 15 3 9 2 2 4" xfId="167" xr:uid="{463653D0-4B94-4740-95BE-E023A03D41BA}"/>
    <cellStyle name="Normal 15 3 9 2 2 5" xfId="207" xr:uid="{C6DF3076-33FD-41A1-9EE2-D85BDA666C96}"/>
    <cellStyle name="Normal 15 5" xfId="11" xr:uid="{7DCC3ACE-8AE0-4F4B-BB04-7E7751937E1D}"/>
    <cellStyle name="Normal 15 5 2" xfId="197" xr:uid="{049F39B0-365E-43C3-9E84-4A98E2D0E8CF}"/>
    <cellStyle name="Normal 15 5 3" xfId="33" xr:uid="{F7449CC6-BBD8-4718-82EC-62CE6A4E42BC}"/>
    <cellStyle name="Normal 15 5 3 2" xfId="69" xr:uid="{56D0F279-D670-4456-AF21-4DC35AF419A0}"/>
    <cellStyle name="Normal 15 5 3 3" xfId="138" xr:uid="{01D0B970-CDB3-40CF-BD6F-C18536BD9CF1}"/>
    <cellStyle name="Normal 15 5 3 4" xfId="168" xr:uid="{94F1DAAF-40A7-4AE3-945D-8BF09C55B84F}"/>
    <cellStyle name="Normal 15 5 3 5" xfId="208" xr:uid="{B64490E6-27D8-46B2-93C6-C8DF61694520}"/>
    <cellStyle name="Normal 15 5 4" xfId="358" xr:uid="{49274B1F-8291-44F6-BE84-011CBD43B6DB}"/>
    <cellStyle name="Normal 15 6" xfId="701" xr:uid="{5C03B0D6-4D8B-4525-9CA9-52BD5762CDD9}"/>
    <cellStyle name="Normal 151" xfId="268" xr:uid="{499E47C1-B0AC-43A7-89D8-F6268C7F1825}"/>
    <cellStyle name="Normal 152" xfId="246" xr:uid="{C87082D3-32B2-4463-BF93-79225E324F5D}"/>
    <cellStyle name="Normal 158" xfId="7" xr:uid="{413A9577-C128-402C-B0E9-D713E0D6F60B}"/>
    <cellStyle name="Normal 16" xfId="699" xr:uid="{A0CEDA35-E068-4CD9-ACC8-D21AF16B7D10}"/>
    <cellStyle name="Normal 16 3 3" xfId="697" xr:uid="{E1CAF01E-0355-4365-B7B7-CDD9AED70ECB}"/>
    <cellStyle name="Normal 16 3 7" xfId="15" xr:uid="{0ED31BD7-6486-4BC6-A139-FC778B00110E}"/>
    <cellStyle name="Normal 16 3 7 2" xfId="36" xr:uid="{374A3F62-7C9C-4EFB-A870-2DC3F1AE401A}"/>
    <cellStyle name="Normal 16 3 7 2 2" xfId="71" xr:uid="{D15D94BD-D817-4463-BA30-29BFFBE88B54}"/>
    <cellStyle name="Normal 16 3 7 2 3" xfId="139" xr:uid="{6AEA1DDD-C49E-4607-9684-D27BCC029442}"/>
    <cellStyle name="Normal 16 3 7 2 4" xfId="169" xr:uid="{504F80D3-3404-420C-A342-27218C4AC25E}"/>
    <cellStyle name="Normal 16 3 7 2 5" xfId="211" xr:uid="{9C18FA29-23CA-4E4C-B535-4CDD19DA3AD1}"/>
    <cellStyle name="Normal 16 3 7 2 5 2" xfId="698" xr:uid="{D5FE89DD-8538-46D1-AFA3-E148195005B8}"/>
    <cellStyle name="Normal 16 5" xfId="696" xr:uid="{401C4C85-A337-4D23-8354-A2FE6BCAB1AA}"/>
    <cellStyle name="Normal 16 5 2 2" xfId="37" xr:uid="{2CE690B9-FA6D-49F2-B575-9A796765A82E}"/>
    <cellStyle name="Normal 16 5 2 2 2" xfId="72" xr:uid="{11548A61-42CE-4A57-9683-748FEB0EFB6A}"/>
    <cellStyle name="Normal 16 5 2 2 3" xfId="140" xr:uid="{BD71381C-71C1-4698-8906-D1F60100FCDA}"/>
    <cellStyle name="Normal 16 5 2 2 4" xfId="170" xr:uid="{8603B1DF-586E-4D46-8974-7F3B83D60F98}"/>
    <cellStyle name="Normal 16 5 2 2 5" xfId="212" xr:uid="{97F09EAE-CA65-47B7-91E7-E35B5598FA1F}"/>
    <cellStyle name="Normal 169" xfId="282" xr:uid="{EF7C6C02-64C1-4D3F-8500-180A46226110}"/>
    <cellStyle name="Normal 17" xfId="284" xr:uid="{7517EEFE-7A08-4FA7-9BBB-30E37F9B1CA6}"/>
    <cellStyle name="Normal 17 2" xfId="205" xr:uid="{0262895C-9691-4D6B-A62C-551DEE5089B0}"/>
    <cellStyle name="Normal 171" xfId="279" xr:uid="{217A9B3C-6517-4268-BAA6-F2F6A05385EC}"/>
    <cellStyle name="Normal 175" xfId="81" xr:uid="{83EE1B9B-4D37-46F5-A1AA-6EBA62E7BB5B}"/>
    <cellStyle name="Normal 177" xfId="219" xr:uid="{1A64D4CE-F995-4667-932D-01B210306A2F}"/>
    <cellStyle name="Normal 18" xfId="700" xr:uid="{EAD545BC-BFB1-479B-8FB1-081CFEC7D1EA}"/>
    <cellStyle name="Normal 2" xfId="23" xr:uid="{DDD9767E-1436-4A56-A753-DAC3BAFF25D0}"/>
    <cellStyle name="Normal 2 2" xfId="24" xr:uid="{D40FA587-E331-4703-AF6D-477741BC30F8}"/>
    <cellStyle name="Normal 2 2 13 2" xfId="5" xr:uid="{87F71FD8-701B-4032-A6A7-7E18DB23087D}"/>
    <cellStyle name="Normal 2 2 14" xfId="27" xr:uid="{F6610C68-D5FA-4B7B-94F5-24C3B36BB2C7}"/>
    <cellStyle name="Normal 2 2 2" xfId="351" xr:uid="{1C47571D-B80D-4A14-9EE2-47839B486EC6}"/>
    <cellStyle name="Normal 2 2 2 2" xfId="17" xr:uid="{C092BAF7-43DA-4248-AB7A-DACC266A9F1F}"/>
    <cellStyle name="Normal 2 2 2 2 2" xfId="74" xr:uid="{DD8F6437-4540-4608-AE3B-82ABAEF3C5CA}"/>
    <cellStyle name="Normal 2 2 2 2 3" xfId="89" xr:uid="{F191111A-5974-438D-AF5C-917F52BE352E}"/>
    <cellStyle name="Normal 2 2 2 3" xfId="273" xr:uid="{22EEE7ED-8A3B-4F99-9C0F-8C2B67B4CABB}"/>
    <cellStyle name="Normal 2 2 4 2" xfId="115" xr:uid="{16D122E1-0553-4392-B0F5-275F2AC51328}"/>
    <cellStyle name="Normal 2 2 5" xfId="275" xr:uid="{F80CCB30-DD7C-4D30-8332-47933E2956CB}"/>
    <cellStyle name="Normal 2 3" xfId="42" xr:uid="{1B33DBBD-D5A1-442E-91E6-CCF57F44CE0F}"/>
    <cellStyle name="Normal 2 3 2" xfId="40" xr:uid="{BEC9DD67-B9AA-4721-A058-6F23E44482C4}"/>
    <cellStyle name="Normal 2 3 2 3 2" xfId="272" xr:uid="{FC3ADB95-2144-4A5A-9811-A29A2ADC4C33}"/>
    <cellStyle name="Normal 2 3 3" xfId="103" xr:uid="{BA470644-C92D-44A7-BDDD-3B73E1CC5B5C}"/>
    <cellStyle name="Normal 2 3 4" xfId="13" xr:uid="{E768C8C8-6BA6-4C13-BC4E-4E4F6386675E}"/>
    <cellStyle name="Normal 2 4" xfId="265" xr:uid="{4FD97DE8-D078-4584-8B17-0F843A2ADAFF}"/>
    <cellStyle name="Normal 2 5" xfId="120" xr:uid="{3B2686D9-C3D9-4458-BC2E-459DEC4189A1}"/>
    <cellStyle name="Normal 2 5 2" xfId="158" xr:uid="{E40D16F2-566B-4ECF-B241-0DB97F4DB46C}"/>
    <cellStyle name="Normal 2 5 2 2" xfId="269" xr:uid="{FDE792FF-AF58-4B8F-9D82-A2D92861752E}"/>
    <cellStyle name="Normal 2 5 2 3" xfId="235" xr:uid="{787FE1F3-4E8D-461C-8927-A06E8A1806DF}"/>
    <cellStyle name="Normal 2 5 3" xfId="188" xr:uid="{C24D9FBD-F6E6-4DD4-9B83-44376BB1F838}"/>
    <cellStyle name="Normal 2 5 3 2" xfId="641" xr:uid="{AA4D64B8-73B2-40D5-9521-DAE77DD06F96}"/>
    <cellStyle name="Normal 2 5 4" xfId="372" xr:uid="{68BD4154-D3AA-4897-80FC-A26BDC9F37AD}"/>
    <cellStyle name="Normal 26 7" xfId="277" xr:uid="{051813FD-A222-42AE-B75D-2F972A25976D}"/>
    <cellStyle name="Normal 3" xfId="38" xr:uid="{A813742E-3A6C-4F92-9533-755E2C52C8FF}"/>
    <cellStyle name="Normal 3 10" xfId="121" xr:uid="{86491068-58DF-412F-A6E5-9E5B8EDE6F0E}"/>
    <cellStyle name="Normal 3 10 2" xfId="122" xr:uid="{A050F68C-25A1-4E6B-A7FE-917438C24778}"/>
    <cellStyle name="Normal 3 2" xfId="55" xr:uid="{F04690EB-3804-48CA-A92A-CC0102D4D36C}"/>
    <cellStyle name="Normal 3 2 11" xfId="6" xr:uid="{310038BB-2930-4714-8072-8FB785E4577F}"/>
    <cellStyle name="Normal 3 2 2" xfId="292" xr:uid="{3D410C2E-1028-4DCD-8EB8-68DB2AB07C40}"/>
    <cellStyle name="Normal 3 2 3" xfId="39" xr:uid="{53A53764-0C13-4590-A7F0-4D897E95BE79}"/>
    <cellStyle name="Normal 3 2 4" xfId="112" xr:uid="{9900C953-50D9-46EE-BDBB-C5DF6C21FD50}"/>
    <cellStyle name="Normal 3 3" xfId="65" xr:uid="{B88680B0-5671-4DEC-8DB8-B75E8E6BDB96}"/>
    <cellStyle name="Normal 3 3 2" xfId="308" xr:uid="{74295F3F-6665-443E-8F78-376CA4944F5A}"/>
    <cellStyle name="Normal 3 4" xfId="341" xr:uid="{E2596834-C90B-45ED-9817-49C503D65027}"/>
    <cellStyle name="Normal 3 4 2" xfId="327" xr:uid="{71420D6A-8531-4F7A-9F0B-1DE193F03D0F}"/>
    <cellStyle name="Normal 3 5" xfId="26" xr:uid="{E6751680-809C-4207-9BA5-D9B7BC108D65}"/>
    <cellStyle name="Normal 36" xfId="218" xr:uid="{0F0979B3-DA0D-434A-BE2C-AFE0BDE1ED72}"/>
    <cellStyle name="Normal 37" xfId="381" xr:uid="{C1FE8F0B-3525-4B9A-AE60-4788E6B4E437}"/>
    <cellStyle name="Normal 38" xfId="227" xr:uid="{61CB8367-404F-4969-B91C-B63F3EB9AFBC}"/>
    <cellStyle name="Normal 4" xfId="19" xr:uid="{CADF4542-F621-4F5D-843E-060743E48C1C}"/>
    <cellStyle name="Normal 4 2" xfId="73" xr:uid="{93ED9737-867C-4536-9743-1D3DAA50808B}"/>
    <cellStyle name="Normal 4 2 2" xfId="97" xr:uid="{CD079DF4-18D5-401E-8A91-309C5936332B}"/>
    <cellStyle name="Normal 4 2 2 2" xfId="95" xr:uid="{4D39B5D5-D044-46BF-ABC1-EFC7BA1FB01B}"/>
    <cellStyle name="Normal 4 2 2 2 2" xfId="150" xr:uid="{9E98A070-87D1-426E-86D3-ACA6DFB6E048}"/>
    <cellStyle name="Normal 4 2 2 2 3" xfId="180" xr:uid="{C9381BCE-8735-417B-A73C-DBEF01BC1D30}"/>
    <cellStyle name="Normal 4 2 2 2 4" xfId="271" xr:uid="{07BC308F-0D51-4D80-A01B-78C5AAAD118B}"/>
    <cellStyle name="Normal 4 2 2 3" xfId="286" xr:uid="{7E6C45E4-09E9-49C1-94BD-61D24D595C4B}"/>
    <cellStyle name="Normal 4 2 2 4" xfId="222" xr:uid="{FDD5275C-7FB4-404D-BAF4-4C92983B343B}"/>
    <cellStyle name="Normal 4 2 3" xfId="306" xr:uid="{1AD32E47-29E3-40C9-A9D9-CCF6C6C92DBE}"/>
    <cellStyle name="Normal 4 2 4" xfId="345" xr:uid="{44A152EC-300A-42C3-A1B8-345210E00A69}"/>
    <cellStyle name="Normal 4 3" xfId="93" xr:uid="{FECAF481-CC12-498A-8B8D-D621E2375F56}"/>
    <cellStyle name="Normal 4 3 2" xfId="363" xr:uid="{1B8E4F54-62D8-4DB6-85C8-E7603A308E61}"/>
    <cellStyle name="Normal 4 4" xfId="62" xr:uid="{49BE06B6-B382-45D0-AD27-717D7A8025C4}"/>
    <cellStyle name="Normal 40" xfId="382" xr:uid="{E9D98B28-3E7B-45E0-83CD-74B61C89CAC4}"/>
    <cellStyle name="Normal 42 4 2" xfId="111" xr:uid="{ADDFD459-42D0-44EF-94A3-40AD329A4BEA}"/>
    <cellStyle name="Normal 42 4 2 2" xfId="156" xr:uid="{CA057375-271C-48F9-B91A-A6FF425C0193}"/>
    <cellStyle name="Normal 42 4 2 3" xfId="186" xr:uid="{2EFF1F19-17DC-4FDC-A700-177C9EBB84A9}"/>
    <cellStyle name="Normal 42 4 2 4" xfId="240" xr:uid="{37C26B40-E41B-4CAF-826D-8E08DE793C6A}"/>
    <cellStyle name="Normal 44" xfId="243" xr:uid="{E4B88914-A989-4F0B-8B53-6B1F23422602}"/>
    <cellStyle name="Normal 45" xfId="257" xr:uid="{91E45733-2746-4C87-AC52-2B1C7E94164A}"/>
    <cellStyle name="Normal 49" xfId="128" xr:uid="{F8FAF4E9-42DA-465F-84E9-41FA15FC24A4}"/>
    <cellStyle name="Normal 5" xfId="196" xr:uid="{638FFC26-8761-4997-BB51-077FDA4B15D0}"/>
    <cellStyle name="Normal 5 2" xfId="70" xr:uid="{FD94BC42-A7A4-4ABE-B24D-24C03184C8D1}"/>
    <cellStyle name="Normal 5 2 2" xfId="210" xr:uid="{CA8AF18E-8AEE-436F-BF21-02AE37641BE0}"/>
    <cellStyle name="Normal 5 2 2 2" xfId="365" xr:uid="{F07FFF71-BF31-4F65-801C-DE1577426EF8}"/>
    <cellStyle name="Normal 5 2 3" xfId="359" xr:uid="{FAECAD3B-948D-4C60-A18A-AAC61B71E7C1}"/>
    <cellStyle name="Normal 5 3" xfId="202" xr:uid="{D9B57782-F2AD-4DA0-B968-9EEBE64E78E7}"/>
    <cellStyle name="Normal 5 3 17 8 2" xfId="92" xr:uid="{A6D4686D-3209-4497-A411-9DC2EF6FFF8F}"/>
    <cellStyle name="Normal 5 3 17 8 2 2" xfId="149" xr:uid="{F15EDE54-3FDA-4D9D-81E4-167ABAA1980E}"/>
    <cellStyle name="Normal 5 3 17 8 2 3" xfId="179" xr:uid="{5CEA2BC6-61C3-41A7-9AD3-1F2055972FEF}"/>
    <cellStyle name="Normal 5 3 17 8 2 4" xfId="303" xr:uid="{49D0F98F-4316-46A4-8F46-A75486F5BBAB}"/>
    <cellStyle name="Normal 5 3 3" xfId="374" xr:uid="{9CABD663-DB46-441D-86EE-69BB03E22435}"/>
    <cellStyle name="Normal 5 3 5 2" xfId="110" xr:uid="{9122264B-ABDB-40E4-8BC5-8F5D085B5760}"/>
    <cellStyle name="Normal 5 3 5 2 2" xfId="155" xr:uid="{BC61F681-DF0A-4CE6-BAF8-C15F36C3EA34}"/>
    <cellStyle name="Normal 5 3 5 2 3" xfId="185" xr:uid="{9DD26286-E8A3-4CA9-A302-116B8204BA47}"/>
    <cellStyle name="Normal 5 3 5 2 4" xfId="314" xr:uid="{001E9498-0D7B-4AFE-8C3C-785BFE856B7D}"/>
    <cellStyle name="Normal 5 4 2" xfId="362" xr:uid="{F22D9BE1-9F8F-409C-BC4D-768D119C6FE9}"/>
    <cellStyle name="Normal 52" xfId="123" xr:uid="{F7A34729-2985-4B3D-A52C-5F9A73FB4543}"/>
    <cellStyle name="Normal 57" xfId="258" xr:uid="{7BD5B32E-C98E-485B-BC7F-B6ADD986433D}"/>
    <cellStyle name="Normal 58" xfId="259" xr:uid="{5C45BB8D-EECC-404C-8047-5F6CF34AC017}"/>
    <cellStyle name="Normal 59" xfId="231" xr:uid="{98820D48-D99A-46F6-AE19-A25E3639EF09}"/>
    <cellStyle name="Normal 6" xfId="99" xr:uid="{D2CAE871-C11C-484D-8680-3AF832781BBD}"/>
    <cellStyle name="Normal 6 2" xfId="338" xr:uid="{F37DE41E-78BF-494D-9F0D-3BE33DE3FAFE}"/>
    <cellStyle name="Normal 6 5 2" xfId="242" xr:uid="{22AE11E7-6ED1-41DB-AACD-28C3B4C334A3}"/>
    <cellStyle name="Normal 60" xfId="232" xr:uid="{A5EEC743-589A-4CD9-88AB-1A581699D9AD}"/>
    <cellStyle name="Normal 62" xfId="233" xr:uid="{46D9358C-7797-4E3D-B0DF-56B0F123DB40}"/>
    <cellStyle name="Normal 63" xfId="234" xr:uid="{13DBA15C-4502-4B25-BF63-36C7524738AB}"/>
    <cellStyle name="Normal 64" xfId="213" xr:uid="{309DAECF-5127-4864-959F-062FAE608CE8}"/>
    <cellStyle name="Normal 64 2" xfId="134" xr:uid="{75B83D55-0264-4010-9DD3-D2FF6E0A3247}"/>
    <cellStyle name="Normal 64 2 2" xfId="164" xr:uid="{3693AFAB-8ECC-43E8-B29B-86E5232D49D7}"/>
    <cellStyle name="Normal 64 2 3" xfId="194" xr:uid="{E6852879-8FCC-428C-A29B-94BBF50F9897}"/>
    <cellStyle name="Normal 64 2 4" xfId="322" xr:uid="{279ED75E-C287-45A6-A204-424026019F09}"/>
    <cellStyle name="Normal 66" xfId="238" xr:uid="{33FE2C11-B19F-4676-B379-A5277F035EC4}"/>
    <cellStyle name="Normal 67" xfId="239" xr:uid="{93697C15-AC03-4474-AB7D-158AA2F36978}"/>
    <cellStyle name="Normal 68 2 2" xfId="98" xr:uid="{FD037702-1865-4B11-9050-C099B99BA811}"/>
    <cellStyle name="Normal 68 2 2 2" xfId="152" xr:uid="{7D9764E7-2BB3-4DE3-8C60-35800506BD15}"/>
    <cellStyle name="Normal 68 2 2 3" xfId="182" xr:uid="{FD3F5E3A-4CD0-4A68-B236-3240BCCA86F7}"/>
    <cellStyle name="Normal 68 2 2 4" xfId="309" xr:uid="{F80E75DA-F290-45A2-BE2E-F28804700997}"/>
    <cellStyle name="Normal 68 3" xfId="79" xr:uid="{693CC86C-E668-4092-9153-EA0381C36121}"/>
    <cellStyle name="Normal 68 3 2" xfId="141" xr:uid="{7C5583D8-4261-4D4C-99F3-3785C18E65E6}"/>
    <cellStyle name="Normal 68 3 3" xfId="171" xr:uid="{4E6F0E41-30A9-494D-AA9C-5BFE80B62556}"/>
    <cellStyle name="Normal 68 3 4" xfId="297" xr:uid="{C4AA2BE5-DBC2-4E6D-A08A-7391877E5A59}"/>
    <cellStyle name="Normal 69" xfId="251" xr:uid="{90568135-EDD1-49CA-A431-DC7AD2556A9A}"/>
    <cellStyle name="Normal 7" xfId="217" xr:uid="{C63EE4C3-1BB1-4419-87F5-C7D8003EBC2C}"/>
    <cellStyle name="Normal 7 2" xfId="285" xr:uid="{F6D7204E-AE70-487A-8971-5BAC0FBC749A}"/>
    <cellStyle name="Normal 70" xfId="252" xr:uid="{4089CC24-5F1C-40FD-9812-16F61EE08492}"/>
    <cellStyle name="Normal 71 2" xfId="87" xr:uid="{1572B414-DFB1-4409-9215-702225E64D8A}"/>
    <cellStyle name="Normal 71 2 2" xfId="147" xr:uid="{8FB79C84-AD6A-4AF6-B1CD-7247844185DD}"/>
    <cellStyle name="Normal 71 2 3" xfId="177" xr:uid="{9EBCFD1C-7625-4793-933C-AC05F3377F6D}"/>
    <cellStyle name="Normal 71 2 4" xfId="299" xr:uid="{F56EA22F-B26E-4423-B49E-6BE14169B279}"/>
    <cellStyle name="Normal 73 2" xfId="130" xr:uid="{00BCB5FE-4259-41C1-9D90-8D44340A4B1C}"/>
    <cellStyle name="Normal 73 2 2" xfId="161" xr:uid="{57D94C8C-C042-4EEA-A3D8-C990E8E10129}"/>
    <cellStyle name="Normal 73 2 3" xfId="191" xr:uid="{EF278107-E248-4E3F-8DC8-8AC4BB220428}"/>
    <cellStyle name="Normal 73 2 4" xfId="319" xr:uid="{5CC6E8CC-1C45-41E2-9A1F-B91F359F15CD}"/>
    <cellStyle name="Normal 8" xfId="114" xr:uid="{590F8108-8D64-445A-AA5E-D7C2BD750289}"/>
    <cellStyle name="Normal 8 2 2" xfId="48" xr:uid="{AB548787-C6C0-46E8-9511-DC609F876E38}"/>
    <cellStyle name="Normal 88 2" xfId="88" xr:uid="{B02CBA59-43E2-4BB2-8CB2-A97FFDC6D11B}"/>
    <cellStyle name="Normal 88 2 2" xfId="148" xr:uid="{BCDB813F-8560-4A80-B87E-3BC1308A3B9D}"/>
    <cellStyle name="Normal 88 2 3" xfId="178" xr:uid="{28ED3040-442D-44D1-AE3F-97696F479C0E}"/>
    <cellStyle name="Normal 88 2 4" xfId="300" xr:uid="{1E5BE14D-94D3-4872-BBDB-E54CB7F341DE}"/>
    <cellStyle name="Normal 89 2" xfId="80" xr:uid="{5AB82351-86C9-4B12-98FD-D79033E92D60}"/>
    <cellStyle name="Normal 89 2 2" xfId="142" xr:uid="{DAC084AC-E831-4B5F-900B-9C922CC54AE7}"/>
    <cellStyle name="Normal 89 2 3" xfId="172" xr:uid="{91510FF7-CC2F-4FC7-9F41-1385A5D435B5}"/>
    <cellStyle name="Normal 89 2 4" xfId="298" xr:uid="{93BA5159-CAFF-4792-B2AC-1D3157C3B2B7}"/>
    <cellStyle name="Normal 9" xfId="50" xr:uid="{B49B3AE9-38FC-489B-B780-14B611B66D45}"/>
    <cellStyle name="Normal 9 2" xfId="83" xr:uid="{C5B665AF-8B83-4F10-8660-CAAFB5B27281}"/>
    <cellStyle name="Normal 9 3" xfId="143" xr:uid="{98968D32-2ADA-4B5A-8E4C-BAB3706E9FEA}"/>
    <cellStyle name="Normal 9 4" xfId="173" xr:uid="{64BAB1DB-EC9B-40C1-9361-86942110598D}"/>
    <cellStyle name="Normal_Akara_June Eng09" xfId="2" xr:uid="{A2588991-2623-4231-A091-530F0D576388}"/>
    <cellStyle name="Normal_Major Q2'06" xfId="1" xr:uid="{CE14D1FE-EF5F-4D9D-BF04-E04CF3AC4DF8}"/>
    <cellStyle name="Percent 18" xfId="43" xr:uid="{CBE71803-305D-43DD-BE5A-F71DEBD67EC2}"/>
    <cellStyle name="Percent 18 8 2" xfId="30" xr:uid="{4FF615C3-BADE-4362-AD1A-585C4111B9D5}"/>
    <cellStyle name="Percent 18 8 2 2" xfId="67" xr:uid="{09F8234C-196B-4FB3-802E-F2784F1411D0}"/>
    <cellStyle name="Percent 18 8 2 3" xfId="136" xr:uid="{7CEF2B19-7146-4461-B26A-35816767521D}"/>
    <cellStyle name="Percent 18 8 2 4" xfId="166" xr:uid="{C2BF00B1-1B78-4BA2-97A3-91A4967BDE7C}"/>
    <cellStyle name="Percent 18 8 2 5" xfId="206" xr:uid="{5CB526AC-AF24-4D98-B8DD-7BF6480AFAC8}"/>
    <cellStyle name="Percent 2" xfId="31" xr:uid="{8E91CE4D-5736-4018-AC08-E65034702CC6}"/>
    <cellStyle name="Percent 2 2" xfId="77" xr:uid="{BFEB964E-12C8-4E8C-8D07-7057CE702DDF}"/>
    <cellStyle name="Percent 2 2 2" xfId="347" xr:uid="{E29B31BB-183C-49B9-964D-3993C88CDFD8}"/>
    <cellStyle name="Percent 2 3" xfId="57" xr:uid="{86CE19F7-00B8-47BE-83EE-4AA01B3EAEDF}"/>
    <cellStyle name="Percent 2 3 2" xfId="664" xr:uid="{B7C6BAD3-6B06-43FD-884B-0C8BEA0F9734}"/>
    <cellStyle name="Percent 2 3 3" xfId="344" xr:uid="{FEEFD29D-136D-4E44-921C-7D74D286BB05}"/>
    <cellStyle name="Percent 3" xfId="52" xr:uid="{201B796B-A806-4F3E-B24F-DBAC426A265C}"/>
    <cellStyle name="Percent 3 2" xfId="332" xr:uid="{AF1E110A-D8BF-4CA9-AD9C-5096CC719853}"/>
    <cellStyle name="Percent 3 5" xfId="294" xr:uid="{4BAFB2D5-82F3-446B-BFDA-C5098C69ECC4}"/>
    <cellStyle name="Percent 4" xfId="20" xr:uid="{0DBD39F3-A625-4217-9554-5FD27FDBCC0D}"/>
    <cellStyle name="Percent 4 2" xfId="330" xr:uid="{28B8F083-9469-4DDE-BE5B-45016D2A8C41}"/>
    <cellStyle name="Percent 5 8 2" xfId="105" xr:uid="{CE6C33DA-3A75-4B87-8FFE-5CEE3319F9E8}"/>
    <cellStyle name="Percent 5 8 2 2" xfId="153" xr:uid="{568A7EB0-CFC6-4D87-98C2-795222792272}"/>
    <cellStyle name="Percent 5 8 2 3" xfId="183" xr:uid="{AA79520E-8A6C-410F-BCAC-47CE3139450C}"/>
    <cellStyle name="Percent 5 8 2 4" xfId="312" xr:uid="{7C70F3C6-151E-4904-8CC9-A42B57E2321B}"/>
    <cellStyle name="Percent 6" xfId="75" xr:uid="{59C055FF-1DCA-4E51-AF8A-7CB7709FF0EB}"/>
    <cellStyle name="ปกติ_MS-q103" xfId="3" xr:uid="{0C1E2D42-68FA-4A13-9463-31112D72AE6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D4CC0-6BD4-4B87-AFBE-ADFA181C0DD9}">
  <dimension ref="A1:M158"/>
  <sheetViews>
    <sheetView zoomScale="96" zoomScaleNormal="96" zoomScaleSheetLayoutView="100" workbookViewId="0"/>
  </sheetViews>
  <sheetFormatPr defaultColWidth="9" defaultRowHeight="16.5" customHeight="1"/>
  <cols>
    <col min="1" max="3" width="1.25" style="220" customWidth="1"/>
    <col min="4" max="4" width="30.125" style="220" customWidth="1"/>
    <col min="5" max="5" width="4.625" style="220" customWidth="1"/>
    <col min="6" max="6" width="0.75" style="220" customWidth="1"/>
    <col min="7" max="7" width="11.125" style="220" customWidth="1"/>
    <col min="8" max="8" width="0.75" style="220" customWidth="1"/>
    <col min="9" max="9" width="11.125" style="220" customWidth="1"/>
    <col min="10" max="10" width="0.75" style="220" customWidth="1"/>
    <col min="11" max="11" width="11.125" style="220" customWidth="1"/>
    <col min="12" max="12" width="0.75" style="220" customWidth="1"/>
    <col min="13" max="13" width="11.125" style="220" customWidth="1"/>
    <col min="14" max="16384" width="9" style="220"/>
  </cols>
  <sheetData>
    <row r="1" spans="1:13" ht="16.5" customHeight="1">
      <c r="A1" s="43" t="s">
        <v>0</v>
      </c>
      <c r="B1" s="44"/>
      <c r="C1" s="214"/>
      <c r="D1" s="214"/>
      <c r="E1" s="214"/>
      <c r="F1" s="214"/>
      <c r="G1" s="45"/>
      <c r="H1" s="45"/>
      <c r="I1" s="45"/>
      <c r="J1" s="45"/>
      <c r="K1" s="45"/>
      <c r="L1" s="45"/>
      <c r="M1" s="45"/>
    </row>
    <row r="2" spans="1:13" ht="16.5" customHeight="1">
      <c r="A2" s="44" t="s">
        <v>1</v>
      </c>
      <c r="B2" s="44"/>
      <c r="C2" s="214"/>
      <c r="D2" s="214"/>
      <c r="E2" s="214"/>
      <c r="F2" s="214"/>
      <c r="G2" s="45"/>
      <c r="H2" s="45"/>
      <c r="I2" s="45"/>
      <c r="J2" s="45"/>
      <c r="K2" s="45"/>
      <c r="L2" s="45"/>
      <c r="M2" s="45"/>
    </row>
    <row r="3" spans="1:13" ht="16.5" customHeight="1">
      <c r="A3" s="46" t="s">
        <v>164</v>
      </c>
      <c r="B3" s="47"/>
      <c r="C3" s="48"/>
      <c r="D3" s="48"/>
      <c r="E3" s="48"/>
      <c r="F3" s="48"/>
      <c r="G3" s="49"/>
      <c r="H3" s="49"/>
      <c r="I3" s="49"/>
      <c r="J3" s="49"/>
      <c r="K3" s="49"/>
      <c r="L3" s="49"/>
      <c r="M3" s="49"/>
    </row>
    <row r="4" spans="1:13" ht="15" customHeight="1">
      <c r="A4" s="44"/>
      <c r="B4" s="44"/>
      <c r="C4" s="214"/>
      <c r="D4" s="214"/>
      <c r="E4" s="214"/>
      <c r="F4" s="214"/>
      <c r="G4" s="45"/>
      <c r="H4" s="45"/>
      <c r="I4" s="45"/>
      <c r="J4" s="45"/>
      <c r="K4" s="45"/>
      <c r="L4" s="45"/>
      <c r="M4" s="45"/>
    </row>
    <row r="5" spans="1:13" ht="15" customHeight="1">
      <c r="A5" s="44"/>
      <c r="B5" s="44"/>
      <c r="C5" s="214"/>
      <c r="D5" s="214"/>
      <c r="E5" s="214"/>
      <c r="F5" s="214"/>
      <c r="G5" s="45"/>
      <c r="H5" s="45"/>
      <c r="I5" s="45"/>
      <c r="J5" s="45"/>
      <c r="K5" s="45"/>
      <c r="L5" s="45"/>
      <c r="M5" s="45"/>
    </row>
    <row r="6" spans="1:13" ht="15" customHeight="1">
      <c r="A6" s="44"/>
      <c r="B6" s="44"/>
      <c r="C6" s="214"/>
      <c r="D6" s="214"/>
      <c r="E6" s="214"/>
      <c r="F6" s="214"/>
      <c r="G6" s="272" t="s">
        <v>103</v>
      </c>
      <c r="H6" s="272"/>
      <c r="I6" s="272"/>
      <c r="J6" s="215"/>
      <c r="K6" s="273" t="s">
        <v>104</v>
      </c>
      <c r="L6" s="273"/>
      <c r="M6" s="273"/>
    </row>
    <row r="7" spans="1:13" ht="15" customHeight="1">
      <c r="A7" s="44"/>
      <c r="B7" s="44"/>
      <c r="C7" s="214"/>
      <c r="D7" s="214"/>
      <c r="E7" s="214"/>
      <c r="F7" s="214"/>
      <c r="G7" s="274" t="s">
        <v>105</v>
      </c>
      <c r="H7" s="275"/>
      <c r="I7" s="275"/>
      <c r="J7" s="45"/>
      <c r="K7" s="274" t="s">
        <v>105</v>
      </c>
      <c r="L7" s="275"/>
      <c r="M7" s="275"/>
    </row>
    <row r="8" spans="1:13" ht="15" customHeight="1">
      <c r="A8" s="44"/>
      <c r="B8" s="44"/>
      <c r="C8" s="214"/>
      <c r="D8" s="214"/>
      <c r="E8" s="214"/>
      <c r="F8" s="214"/>
      <c r="G8" s="50" t="s">
        <v>2</v>
      </c>
      <c r="H8" s="45"/>
      <c r="I8" s="50" t="s">
        <v>3</v>
      </c>
      <c r="J8" s="45"/>
      <c r="K8" s="50" t="s">
        <v>2</v>
      </c>
      <c r="L8" s="45"/>
      <c r="M8" s="50" t="s">
        <v>3</v>
      </c>
    </row>
    <row r="9" spans="1:13" ht="15" customHeight="1">
      <c r="A9" s="44"/>
      <c r="B9" s="44"/>
      <c r="C9" s="214"/>
      <c r="D9" s="214"/>
      <c r="E9" s="214"/>
      <c r="F9" s="214"/>
      <c r="G9" s="13" t="s">
        <v>165</v>
      </c>
      <c r="H9" s="41"/>
      <c r="I9" s="13" t="s">
        <v>4</v>
      </c>
      <c r="J9" s="42"/>
      <c r="K9" s="13" t="s">
        <v>165</v>
      </c>
      <c r="L9" s="41"/>
      <c r="M9" s="13" t="s">
        <v>4</v>
      </c>
    </row>
    <row r="10" spans="1:13" ht="15" customHeight="1">
      <c r="A10" s="52"/>
      <c r="B10" s="52"/>
      <c r="C10" s="52"/>
      <c r="D10" s="52"/>
      <c r="E10" s="215"/>
      <c r="F10" s="214"/>
      <c r="G10" s="51" t="s">
        <v>166</v>
      </c>
      <c r="H10" s="53"/>
      <c r="I10" s="51" t="s">
        <v>145</v>
      </c>
      <c r="J10" s="50"/>
      <c r="K10" s="51" t="s">
        <v>166</v>
      </c>
      <c r="L10" s="53"/>
      <c r="M10" s="51" t="s">
        <v>145</v>
      </c>
    </row>
    <row r="11" spans="1:13" ht="15" customHeight="1">
      <c r="A11" s="215"/>
      <c r="B11" s="215"/>
      <c r="C11" s="215"/>
      <c r="D11" s="215"/>
      <c r="E11" s="48" t="s">
        <v>5</v>
      </c>
      <c r="F11" s="215"/>
      <c r="G11" s="54" t="s">
        <v>6</v>
      </c>
      <c r="H11" s="53"/>
      <c r="I11" s="54" t="s">
        <v>6</v>
      </c>
      <c r="J11" s="50"/>
      <c r="K11" s="54" t="s">
        <v>6</v>
      </c>
      <c r="L11" s="53"/>
      <c r="M11" s="54" t="s">
        <v>6</v>
      </c>
    </row>
    <row r="12" spans="1:13" ht="15" customHeight="1">
      <c r="A12" s="55"/>
      <c r="B12" s="43"/>
      <c r="C12" s="52"/>
      <c r="D12" s="52"/>
      <c r="E12" s="215"/>
      <c r="F12" s="52"/>
      <c r="G12" s="56"/>
      <c r="H12" s="57"/>
      <c r="I12" s="57"/>
      <c r="J12" s="57"/>
      <c r="K12" s="56"/>
      <c r="L12" s="57"/>
      <c r="M12" s="57"/>
    </row>
    <row r="13" spans="1:13" ht="15" customHeight="1">
      <c r="A13" s="58" t="s">
        <v>7</v>
      </c>
      <c r="B13" s="43"/>
      <c r="C13" s="52"/>
      <c r="D13" s="52"/>
      <c r="E13" s="215"/>
      <c r="F13" s="52"/>
      <c r="G13" s="56"/>
      <c r="H13" s="57"/>
      <c r="I13" s="57"/>
      <c r="J13" s="57"/>
      <c r="K13" s="56"/>
      <c r="L13" s="57"/>
      <c r="M13" s="57"/>
    </row>
    <row r="14" spans="1:13" ht="15" customHeight="1">
      <c r="A14" s="55"/>
      <c r="B14" s="43"/>
      <c r="C14" s="52"/>
      <c r="D14" s="52"/>
      <c r="E14" s="215"/>
      <c r="F14" s="52"/>
      <c r="G14" s="59"/>
      <c r="H14" s="60"/>
      <c r="I14" s="60"/>
      <c r="J14" s="60"/>
      <c r="K14" s="59"/>
      <c r="L14" s="60"/>
      <c r="M14" s="60"/>
    </row>
    <row r="15" spans="1:13" ht="15" customHeight="1">
      <c r="A15" s="58" t="s">
        <v>8</v>
      </c>
      <c r="B15" s="43"/>
      <c r="C15" s="52"/>
      <c r="D15" s="52"/>
      <c r="E15" s="61"/>
      <c r="F15" s="52"/>
      <c r="G15" s="59"/>
      <c r="H15" s="60"/>
      <c r="I15" s="60"/>
      <c r="J15" s="60"/>
      <c r="K15" s="59"/>
      <c r="L15" s="60"/>
      <c r="M15" s="60"/>
    </row>
    <row r="16" spans="1:13" ht="15" customHeight="1">
      <c r="A16" s="52"/>
      <c r="B16" s="43"/>
      <c r="C16" s="52"/>
      <c r="D16" s="52"/>
      <c r="E16" s="61"/>
      <c r="F16" s="52"/>
      <c r="G16" s="59"/>
      <c r="H16" s="60"/>
      <c r="I16" s="60"/>
      <c r="J16" s="60"/>
      <c r="K16" s="59"/>
      <c r="L16" s="60"/>
      <c r="M16" s="60"/>
    </row>
    <row r="17" spans="1:13" ht="15" customHeight="1">
      <c r="A17" s="62" t="s">
        <v>9</v>
      </c>
      <c r="B17" s="43"/>
      <c r="C17" s="52"/>
      <c r="D17" s="52"/>
      <c r="E17" s="61"/>
      <c r="F17" s="63"/>
      <c r="G17" s="221">
        <v>229021921</v>
      </c>
      <c r="H17" s="60"/>
      <c r="I17" s="64">
        <v>276389395</v>
      </c>
      <c r="J17" s="60"/>
      <c r="K17" s="222">
        <v>149091840</v>
      </c>
      <c r="L17" s="60"/>
      <c r="M17" s="64">
        <v>148946704</v>
      </c>
    </row>
    <row r="18" spans="1:13" ht="15" customHeight="1">
      <c r="A18" s="62" t="s">
        <v>146</v>
      </c>
      <c r="B18" s="43"/>
      <c r="C18" s="52"/>
      <c r="D18" s="52"/>
      <c r="E18" s="61"/>
      <c r="F18" s="63"/>
      <c r="G18" s="59"/>
      <c r="H18" s="60"/>
      <c r="I18" s="64"/>
      <c r="J18" s="60"/>
      <c r="K18" s="65"/>
      <c r="L18" s="60"/>
      <c r="M18" s="64"/>
    </row>
    <row r="19" spans="1:13" ht="15" customHeight="1">
      <c r="A19" s="62"/>
      <c r="B19" s="52" t="s">
        <v>147</v>
      </c>
      <c r="C19" s="52"/>
      <c r="D19" s="52"/>
      <c r="E19" s="61">
        <v>7</v>
      </c>
      <c r="F19" s="63"/>
      <c r="G19" s="221">
        <v>186339750</v>
      </c>
      <c r="H19" s="60"/>
      <c r="I19" s="66">
        <v>196162000</v>
      </c>
      <c r="J19" s="60"/>
      <c r="K19" s="222">
        <v>96339750</v>
      </c>
      <c r="L19" s="60"/>
      <c r="M19" s="64">
        <v>105162000</v>
      </c>
    </row>
    <row r="20" spans="1:13" ht="15" customHeight="1">
      <c r="A20" s="62" t="s">
        <v>114</v>
      </c>
      <c r="B20" s="52"/>
      <c r="C20" s="52"/>
      <c r="D20" s="52"/>
      <c r="E20" s="61">
        <v>8</v>
      </c>
      <c r="F20" s="63"/>
      <c r="G20" s="221">
        <v>304674963</v>
      </c>
      <c r="H20" s="60"/>
      <c r="I20" s="67">
        <v>283101007</v>
      </c>
      <c r="J20" s="60"/>
      <c r="K20" s="222">
        <v>212131719</v>
      </c>
      <c r="L20" s="60"/>
      <c r="M20" s="64">
        <v>189154427</v>
      </c>
    </row>
    <row r="21" spans="1:13" ht="15" customHeight="1">
      <c r="A21" s="62" t="s">
        <v>10</v>
      </c>
      <c r="B21" s="52"/>
      <c r="C21" s="52"/>
      <c r="D21" s="52"/>
      <c r="E21" s="61"/>
      <c r="F21" s="63"/>
      <c r="G21" s="221">
        <v>6141989</v>
      </c>
      <c r="H21" s="60"/>
      <c r="I21" s="67">
        <v>5840923</v>
      </c>
      <c r="J21" s="60"/>
      <c r="K21" s="222">
        <v>2985085</v>
      </c>
      <c r="L21" s="60"/>
      <c r="M21" s="64">
        <v>2657920</v>
      </c>
    </row>
    <row r="22" spans="1:13" ht="15" customHeight="1">
      <c r="A22" s="62" t="s">
        <v>160</v>
      </c>
      <c r="B22" s="52"/>
      <c r="C22" s="52"/>
      <c r="D22" s="52"/>
      <c r="E22" s="61"/>
      <c r="F22" s="63"/>
      <c r="G22" s="222">
        <v>792820</v>
      </c>
      <c r="H22" s="60"/>
      <c r="I22" s="67">
        <v>1234275</v>
      </c>
      <c r="J22" s="60"/>
      <c r="K22" s="222">
        <v>792820</v>
      </c>
      <c r="L22" s="60"/>
      <c r="M22" s="64">
        <v>1234275</v>
      </c>
    </row>
    <row r="23" spans="1:13" ht="14.45" customHeight="1">
      <c r="A23" s="62" t="s">
        <v>206</v>
      </c>
      <c r="B23" s="52"/>
      <c r="C23" s="52"/>
      <c r="D23" s="52"/>
      <c r="E23" s="61"/>
      <c r="F23" s="63"/>
      <c r="G23" s="65"/>
      <c r="H23" s="60"/>
      <c r="I23" s="67"/>
      <c r="J23" s="60"/>
      <c r="K23" s="65"/>
      <c r="L23" s="60"/>
      <c r="M23" s="64"/>
    </row>
    <row r="24" spans="1:13" ht="15" customHeight="1">
      <c r="A24" s="62"/>
      <c r="B24" s="52" t="s">
        <v>148</v>
      </c>
      <c r="C24" s="52"/>
      <c r="D24" s="52"/>
      <c r="E24" s="61">
        <v>7</v>
      </c>
      <c r="F24" s="63"/>
      <c r="G24" s="222">
        <v>210893356</v>
      </c>
      <c r="H24" s="60"/>
      <c r="I24" s="67">
        <v>110000000</v>
      </c>
      <c r="J24" s="60"/>
      <c r="K24" s="222">
        <v>130893356</v>
      </c>
      <c r="L24" s="60"/>
      <c r="M24" s="64">
        <v>80000000</v>
      </c>
    </row>
    <row r="25" spans="1:13" ht="15" customHeight="1">
      <c r="A25" s="52" t="s">
        <v>149</v>
      </c>
      <c r="B25" s="52"/>
      <c r="C25" s="52"/>
      <c r="D25" s="52"/>
      <c r="E25" s="61"/>
      <c r="F25" s="63"/>
      <c r="G25" s="65"/>
      <c r="H25" s="60"/>
      <c r="I25" s="52"/>
      <c r="J25" s="60"/>
      <c r="K25" s="65"/>
      <c r="L25" s="60"/>
      <c r="M25" s="52"/>
    </row>
    <row r="26" spans="1:13" ht="15" customHeight="1">
      <c r="A26" s="52"/>
      <c r="B26" s="52" t="s">
        <v>150</v>
      </c>
      <c r="C26" s="52"/>
      <c r="D26" s="52"/>
      <c r="E26" s="61">
        <v>9</v>
      </c>
      <c r="F26" s="63"/>
      <c r="G26" s="222">
        <v>26893200</v>
      </c>
      <c r="H26" s="60"/>
      <c r="I26" s="66">
        <v>25156255</v>
      </c>
      <c r="J26" s="60"/>
      <c r="K26" s="222">
        <v>26893200</v>
      </c>
      <c r="L26" s="60"/>
      <c r="M26" s="60">
        <v>25156255</v>
      </c>
    </row>
    <row r="27" spans="1:13" ht="15" customHeight="1">
      <c r="A27" s="62" t="s">
        <v>11</v>
      </c>
      <c r="B27" s="68"/>
      <c r="C27" s="52"/>
      <c r="D27" s="52"/>
      <c r="E27" s="61"/>
      <c r="F27" s="63"/>
      <c r="G27" s="222">
        <v>4581800</v>
      </c>
      <c r="H27" s="60"/>
      <c r="I27" s="69">
        <v>5490618</v>
      </c>
      <c r="J27" s="60"/>
      <c r="K27" s="222">
        <v>4209934</v>
      </c>
      <c r="L27" s="60"/>
      <c r="M27" s="70">
        <v>5151132</v>
      </c>
    </row>
    <row r="28" spans="1:13" ht="15" customHeight="1">
      <c r="A28" s="52"/>
      <c r="B28" s="52"/>
      <c r="C28" s="52"/>
      <c r="D28" s="52"/>
      <c r="E28" s="61"/>
      <c r="F28" s="63"/>
      <c r="G28" s="71"/>
      <c r="H28" s="60"/>
      <c r="I28" s="72"/>
      <c r="J28" s="60"/>
      <c r="K28" s="71"/>
      <c r="L28" s="60"/>
      <c r="M28" s="60"/>
    </row>
    <row r="29" spans="1:13" ht="15" customHeight="1">
      <c r="A29" s="44" t="s">
        <v>12</v>
      </c>
      <c r="B29" s="52"/>
      <c r="C29" s="52"/>
      <c r="D29" s="52"/>
      <c r="E29" s="61"/>
      <c r="F29" s="63"/>
      <c r="G29" s="73">
        <f>SUM(G17:G28)</f>
        <v>969339799</v>
      </c>
      <c r="H29" s="60"/>
      <c r="I29" s="74">
        <f>SUM(I17:I27)</f>
        <v>903374473</v>
      </c>
      <c r="J29" s="60"/>
      <c r="K29" s="73">
        <f>SUM(K17:K28)</f>
        <v>623337704</v>
      </c>
      <c r="L29" s="60"/>
      <c r="M29" s="75">
        <f>SUM(M17:M27)</f>
        <v>557462713</v>
      </c>
    </row>
    <row r="30" spans="1:13" ht="15" customHeight="1">
      <c r="A30" s="52"/>
      <c r="B30" s="52"/>
      <c r="C30" s="52"/>
      <c r="D30" s="52"/>
      <c r="E30" s="61"/>
      <c r="F30" s="63"/>
      <c r="G30" s="59"/>
      <c r="H30" s="60"/>
      <c r="I30" s="60"/>
      <c r="J30" s="60"/>
      <c r="K30" s="59"/>
      <c r="L30" s="60"/>
      <c r="M30" s="60"/>
    </row>
    <row r="31" spans="1:13" ht="15" customHeight="1">
      <c r="A31" s="44" t="s">
        <v>13</v>
      </c>
      <c r="B31" s="52"/>
      <c r="C31" s="52"/>
      <c r="D31" s="52"/>
      <c r="E31" s="61"/>
      <c r="F31" s="63"/>
      <c r="G31" s="59"/>
      <c r="H31" s="60"/>
      <c r="I31" s="60"/>
      <c r="J31" s="60"/>
      <c r="K31" s="59"/>
      <c r="L31" s="60"/>
      <c r="M31" s="60"/>
    </row>
    <row r="32" spans="1:13" ht="15" customHeight="1">
      <c r="A32" s="52"/>
      <c r="B32" s="52"/>
      <c r="C32" s="52"/>
      <c r="D32" s="52"/>
      <c r="E32" s="61"/>
      <c r="F32" s="63"/>
      <c r="G32" s="59"/>
      <c r="H32" s="60"/>
      <c r="I32" s="60"/>
      <c r="J32" s="60"/>
      <c r="K32" s="59"/>
      <c r="L32" s="60"/>
      <c r="M32" s="60"/>
    </row>
    <row r="33" spans="1:13" ht="15" customHeight="1">
      <c r="A33" s="76" t="s">
        <v>14</v>
      </c>
      <c r="B33" s="52"/>
      <c r="C33" s="52"/>
      <c r="D33" s="52"/>
      <c r="E33" s="61">
        <v>9</v>
      </c>
      <c r="F33" s="63"/>
      <c r="G33" s="222">
        <v>65225762</v>
      </c>
      <c r="H33" s="60"/>
      <c r="I33" s="64">
        <v>68011780</v>
      </c>
      <c r="J33" s="60"/>
      <c r="K33" s="222">
        <v>65225762</v>
      </c>
      <c r="L33" s="60"/>
      <c r="M33" s="64">
        <v>68011780</v>
      </c>
    </row>
    <row r="34" spans="1:13" ht="15" customHeight="1">
      <c r="A34" s="62" t="s">
        <v>15</v>
      </c>
      <c r="B34" s="52"/>
      <c r="C34" s="52"/>
      <c r="D34" s="52"/>
      <c r="E34" s="61"/>
      <c r="F34" s="63"/>
      <c r="G34" s="65">
        <v>0</v>
      </c>
      <c r="H34" s="60"/>
      <c r="I34" s="64">
        <v>0</v>
      </c>
      <c r="J34" s="60"/>
      <c r="K34" s="222">
        <v>30731000</v>
      </c>
      <c r="L34" s="60"/>
      <c r="M34" s="64">
        <v>30731000</v>
      </c>
    </row>
    <row r="35" spans="1:13" ht="15" customHeight="1">
      <c r="A35" s="62" t="s">
        <v>146</v>
      </c>
      <c r="B35" s="52"/>
      <c r="C35" s="52"/>
      <c r="D35" s="52"/>
      <c r="E35" s="61"/>
      <c r="F35" s="63"/>
      <c r="G35" s="65"/>
      <c r="H35" s="60"/>
      <c r="I35" s="64"/>
      <c r="J35" s="60"/>
      <c r="K35" s="65"/>
      <c r="L35" s="60"/>
      <c r="M35" s="64"/>
    </row>
    <row r="36" spans="1:13" ht="15" customHeight="1">
      <c r="A36" s="62"/>
      <c r="B36" s="52" t="s">
        <v>148</v>
      </c>
      <c r="C36" s="52"/>
      <c r="D36" s="52"/>
      <c r="E36" s="61">
        <v>7</v>
      </c>
      <c r="F36" s="63"/>
      <c r="G36" s="222">
        <v>20000000</v>
      </c>
      <c r="H36" s="60"/>
      <c r="I36" s="64">
        <v>20000000</v>
      </c>
      <c r="J36" s="60"/>
      <c r="K36" s="222">
        <v>20000000</v>
      </c>
      <c r="L36" s="60"/>
      <c r="M36" s="64">
        <v>20000000</v>
      </c>
    </row>
    <row r="37" spans="1:13" ht="15" customHeight="1">
      <c r="A37" s="62" t="s">
        <v>219</v>
      </c>
      <c r="B37" s="44"/>
      <c r="C37" s="214"/>
      <c r="D37" s="214"/>
      <c r="E37" s="61"/>
      <c r="F37" s="214"/>
      <c r="G37" s="65"/>
      <c r="H37" s="50"/>
      <c r="I37" s="60"/>
      <c r="J37" s="60"/>
      <c r="K37" s="65"/>
      <c r="L37" s="50"/>
      <c r="M37" s="60"/>
    </row>
    <row r="38" spans="1:13" ht="15" customHeight="1">
      <c r="A38" s="62"/>
      <c r="B38" s="55" t="s">
        <v>218</v>
      </c>
      <c r="C38" s="214"/>
      <c r="D38" s="214"/>
      <c r="E38" s="61">
        <v>7</v>
      </c>
      <c r="F38" s="214"/>
      <c r="G38" s="222">
        <v>111412500</v>
      </c>
      <c r="H38" s="50"/>
      <c r="I38" s="64">
        <v>111030922</v>
      </c>
      <c r="J38" s="60"/>
      <c r="K38" s="222">
        <v>63400000</v>
      </c>
      <c r="L38" s="50"/>
      <c r="M38" s="64">
        <v>63209542</v>
      </c>
    </row>
    <row r="39" spans="1:13" ht="15" customHeight="1">
      <c r="A39" s="62" t="s">
        <v>134</v>
      </c>
      <c r="B39" s="52"/>
      <c r="C39" s="52"/>
      <c r="D39" s="52"/>
      <c r="E39" s="61">
        <v>10</v>
      </c>
      <c r="F39" s="63"/>
      <c r="G39" s="222">
        <v>632982339</v>
      </c>
      <c r="H39" s="60"/>
      <c r="I39" s="64">
        <v>637153296</v>
      </c>
      <c r="J39" s="60"/>
      <c r="K39" s="222">
        <v>622475796</v>
      </c>
      <c r="L39" s="60"/>
      <c r="M39" s="64">
        <v>626180968</v>
      </c>
    </row>
    <row r="40" spans="1:13" ht="15" customHeight="1">
      <c r="A40" s="62" t="s">
        <v>135</v>
      </c>
      <c r="B40" s="52"/>
      <c r="C40" s="52"/>
      <c r="D40" s="52"/>
      <c r="E40" s="61">
        <v>10</v>
      </c>
      <c r="F40" s="63"/>
      <c r="G40" s="222">
        <v>4598226</v>
      </c>
      <c r="H40" s="60"/>
      <c r="I40" s="64">
        <v>4755581</v>
      </c>
      <c r="J40" s="60"/>
      <c r="K40" s="222">
        <v>1106231</v>
      </c>
      <c r="L40" s="60"/>
      <c r="M40" s="64">
        <v>1289569</v>
      </c>
    </row>
    <row r="41" spans="1:13" ht="15" customHeight="1">
      <c r="A41" s="62" t="s">
        <v>136</v>
      </c>
      <c r="B41" s="52"/>
      <c r="C41" s="52"/>
      <c r="D41" s="52"/>
      <c r="E41" s="61">
        <v>10</v>
      </c>
      <c r="F41" s="63"/>
      <c r="G41" s="222">
        <v>1048895</v>
      </c>
      <c r="H41" s="60"/>
      <c r="I41" s="64">
        <v>1090187</v>
      </c>
      <c r="J41" s="60"/>
      <c r="K41" s="222">
        <v>797890</v>
      </c>
      <c r="L41" s="60"/>
      <c r="M41" s="64">
        <v>820429</v>
      </c>
    </row>
    <row r="42" spans="1:13" ht="15" customHeight="1">
      <c r="A42" s="76" t="s">
        <v>17</v>
      </c>
      <c r="B42" s="52"/>
      <c r="C42" s="52"/>
      <c r="D42" s="52"/>
      <c r="E42" s="61"/>
      <c r="F42" s="63"/>
      <c r="G42" s="222">
        <v>573475</v>
      </c>
      <c r="H42" s="60"/>
      <c r="I42" s="64">
        <v>570364</v>
      </c>
      <c r="J42" s="60"/>
      <c r="K42" s="222">
        <v>0</v>
      </c>
      <c r="L42" s="60"/>
      <c r="M42" s="64">
        <v>0</v>
      </c>
    </row>
    <row r="43" spans="1:13" ht="15" customHeight="1">
      <c r="A43" s="52" t="s">
        <v>18</v>
      </c>
      <c r="B43" s="68"/>
      <c r="C43" s="52"/>
      <c r="D43" s="52"/>
      <c r="E43" s="61"/>
      <c r="F43" s="63"/>
      <c r="G43" s="223">
        <v>7923786</v>
      </c>
      <c r="H43" s="60"/>
      <c r="I43" s="74">
        <v>8555781</v>
      </c>
      <c r="J43" s="60"/>
      <c r="K43" s="223">
        <v>8120784</v>
      </c>
      <c r="L43" s="60"/>
      <c r="M43" s="74">
        <v>8752780</v>
      </c>
    </row>
    <row r="44" spans="1:13" ht="15" customHeight="1">
      <c r="A44" s="55"/>
      <c r="B44" s="52"/>
      <c r="C44" s="52"/>
      <c r="D44" s="52"/>
      <c r="E44" s="61"/>
      <c r="F44" s="63"/>
      <c r="G44" s="71"/>
      <c r="H44" s="60"/>
      <c r="I44" s="60"/>
      <c r="J44" s="60"/>
      <c r="K44" s="71"/>
      <c r="L44" s="60"/>
      <c r="M44" s="60"/>
    </row>
    <row r="45" spans="1:13" ht="15" customHeight="1">
      <c r="A45" s="44" t="s">
        <v>19</v>
      </c>
      <c r="B45" s="52"/>
      <c r="C45" s="52"/>
      <c r="D45" s="52"/>
      <c r="E45" s="61"/>
      <c r="F45" s="63"/>
      <c r="G45" s="73">
        <f>SUM(G33:G43)</f>
        <v>843764983</v>
      </c>
      <c r="H45" s="60"/>
      <c r="I45" s="75">
        <f>SUM(I33:I43)</f>
        <v>851167911</v>
      </c>
      <c r="J45" s="60"/>
      <c r="K45" s="73">
        <f>SUM(K33:K43)</f>
        <v>811857463</v>
      </c>
      <c r="L45" s="60"/>
      <c r="M45" s="75">
        <f>SUM(M33:M43)</f>
        <v>818996068</v>
      </c>
    </row>
    <row r="46" spans="1:13" ht="15" customHeight="1">
      <c r="A46" s="55"/>
      <c r="B46" s="52"/>
      <c r="C46" s="52"/>
      <c r="D46" s="52"/>
      <c r="E46" s="61"/>
      <c r="F46" s="63"/>
      <c r="G46" s="59"/>
      <c r="H46" s="60"/>
      <c r="I46" s="60"/>
      <c r="J46" s="60"/>
      <c r="K46" s="59"/>
      <c r="L46" s="60"/>
      <c r="M46" s="60"/>
    </row>
    <row r="47" spans="1:13" ht="15" customHeight="1" thickBot="1">
      <c r="A47" s="43" t="s">
        <v>20</v>
      </c>
      <c r="B47" s="52"/>
      <c r="C47" s="52"/>
      <c r="D47" s="52"/>
      <c r="E47" s="61"/>
      <c r="F47" s="63"/>
      <c r="G47" s="78">
        <f>SUM(G29,G45)</f>
        <v>1813104782</v>
      </c>
      <c r="H47" s="60"/>
      <c r="I47" s="79">
        <f>SUM(I29,I45)</f>
        <v>1754542384</v>
      </c>
      <c r="J47" s="60"/>
      <c r="K47" s="78">
        <f>SUM(K29,K45)</f>
        <v>1435195167</v>
      </c>
      <c r="L47" s="60"/>
      <c r="M47" s="79">
        <f>SUM(M29,M45)</f>
        <v>1376458781</v>
      </c>
    </row>
    <row r="48" spans="1:13" ht="15" customHeight="1" thickTop="1">
      <c r="A48" s="43"/>
      <c r="B48" s="52"/>
      <c r="C48" s="52"/>
      <c r="D48" s="52"/>
      <c r="E48" s="61"/>
      <c r="F48" s="63"/>
      <c r="G48" s="60"/>
      <c r="H48" s="60"/>
      <c r="I48" s="60"/>
      <c r="J48" s="60"/>
      <c r="K48" s="60"/>
      <c r="L48" s="60"/>
      <c r="M48" s="60"/>
    </row>
    <row r="49" spans="1:13" ht="15" customHeight="1">
      <c r="A49" s="43"/>
      <c r="B49" s="52"/>
      <c r="C49" s="52"/>
      <c r="D49" s="52"/>
      <c r="E49" s="61"/>
      <c r="F49" s="63"/>
      <c r="G49" s="60"/>
      <c r="H49" s="60"/>
      <c r="I49" s="60"/>
      <c r="J49" s="60"/>
      <c r="K49" s="60"/>
      <c r="L49" s="60"/>
      <c r="M49" s="60"/>
    </row>
    <row r="50" spans="1:13" ht="15" customHeight="1">
      <c r="A50" s="43"/>
      <c r="B50" s="52"/>
      <c r="C50" s="52"/>
      <c r="D50" s="52"/>
      <c r="E50" s="61"/>
      <c r="F50" s="63"/>
      <c r="G50" s="60"/>
      <c r="H50" s="60"/>
      <c r="I50" s="60"/>
      <c r="J50" s="60"/>
      <c r="K50" s="60"/>
      <c r="L50" s="60"/>
      <c r="M50" s="60"/>
    </row>
    <row r="51" spans="1:13" ht="15" customHeight="1">
      <c r="A51" s="43"/>
      <c r="B51" s="52"/>
      <c r="C51" s="52"/>
      <c r="D51" s="52"/>
      <c r="E51" s="61"/>
      <c r="F51" s="63"/>
      <c r="G51" s="60"/>
      <c r="H51" s="60"/>
      <c r="I51" s="60"/>
      <c r="J51" s="60"/>
      <c r="K51" s="60"/>
      <c r="L51" s="60"/>
      <c r="M51" s="60"/>
    </row>
    <row r="52" spans="1:13" ht="15" customHeight="1">
      <c r="A52" s="43"/>
      <c r="B52" s="52"/>
      <c r="C52" s="52"/>
      <c r="D52" s="52"/>
      <c r="E52" s="61"/>
      <c r="F52" s="63"/>
      <c r="G52" s="80"/>
      <c r="H52" s="80"/>
      <c r="I52" s="80"/>
      <c r="J52" s="80"/>
      <c r="K52" s="80"/>
      <c r="L52" s="80"/>
      <c r="M52" s="80"/>
    </row>
    <row r="53" spans="1:13" ht="15" customHeight="1">
      <c r="A53" s="276" t="s">
        <v>21</v>
      </c>
      <c r="B53" s="276"/>
      <c r="C53" s="276"/>
      <c r="D53" s="276"/>
      <c r="E53" s="276"/>
      <c r="F53" s="276"/>
      <c r="G53" s="276"/>
      <c r="H53" s="276"/>
      <c r="I53" s="276"/>
      <c r="J53" s="276"/>
      <c r="K53" s="276"/>
      <c r="L53" s="276"/>
      <c r="M53" s="276"/>
    </row>
    <row r="54" spans="1:13" ht="15" customHeight="1">
      <c r="A54" s="234"/>
      <c r="B54" s="234"/>
      <c r="C54" s="234"/>
      <c r="D54" s="234"/>
      <c r="E54" s="234"/>
      <c r="F54" s="234"/>
      <c r="G54" s="234"/>
      <c r="H54" s="234"/>
      <c r="I54" s="234"/>
      <c r="J54" s="234"/>
      <c r="K54" s="234"/>
      <c r="L54" s="234"/>
      <c r="M54" s="234"/>
    </row>
    <row r="55" spans="1:13" ht="5.25" customHeight="1">
      <c r="A55" s="44"/>
      <c r="B55" s="52"/>
      <c r="C55" s="52"/>
      <c r="D55" s="52"/>
      <c r="E55" s="63"/>
      <c r="F55" s="63"/>
      <c r="G55" s="60"/>
      <c r="H55" s="60"/>
      <c r="I55" s="60"/>
      <c r="J55" s="60"/>
      <c r="K55" s="60"/>
      <c r="L55" s="60"/>
      <c r="M55" s="60"/>
    </row>
    <row r="56" spans="1:13" ht="21.95" customHeight="1">
      <c r="A56" s="81" t="s">
        <v>22</v>
      </c>
      <c r="B56" s="81"/>
      <c r="C56" s="81"/>
      <c r="D56" s="81"/>
      <c r="E56" s="81"/>
      <c r="F56" s="81"/>
      <c r="G56" s="82"/>
      <c r="H56" s="82"/>
      <c r="I56" s="82"/>
      <c r="J56" s="82"/>
      <c r="K56" s="83"/>
      <c r="L56" s="83"/>
      <c r="M56" s="83"/>
    </row>
    <row r="57" spans="1:13" ht="16.5" customHeight="1">
      <c r="A57" s="43" t="str">
        <f>A1</f>
        <v>Sonic Interfreight Public Company Limited</v>
      </c>
      <c r="B57" s="44"/>
      <c r="C57" s="214"/>
      <c r="D57" s="214"/>
      <c r="E57" s="214"/>
      <c r="F57" s="214"/>
      <c r="G57" s="45"/>
      <c r="H57" s="45"/>
      <c r="I57" s="45"/>
      <c r="J57" s="45"/>
      <c r="K57" s="45"/>
      <c r="L57" s="45"/>
      <c r="M57" s="45"/>
    </row>
    <row r="58" spans="1:13" ht="16.5" customHeight="1">
      <c r="A58" s="44" t="s">
        <v>139</v>
      </c>
      <c r="B58" s="44"/>
      <c r="C58" s="214"/>
      <c r="D58" s="214"/>
      <c r="E58" s="214"/>
      <c r="F58" s="214"/>
      <c r="G58" s="45"/>
      <c r="H58" s="45"/>
      <c r="I58" s="45"/>
      <c r="J58" s="45"/>
      <c r="K58" s="45"/>
      <c r="L58" s="45"/>
      <c r="M58" s="45"/>
    </row>
    <row r="59" spans="1:13" ht="16.5" customHeight="1">
      <c r="A59" s="47" t="str">
        <f>A3</f>
        <v>As at 31 March 2024</v>
      </c>
      <c r="B59" s="47"/>
      <c r="C59" s="48"/>
      <c r="D59" s="48"/>
      <c r="E59" s="48"/>
      <c r="F59" s="48"/>
      <c r="G59" s="49"/>
      <c r="H59" s="49"/>
      <c r="I59" s="49"/>
      <c r="J59" s="49"/>
      <c r="K59" s="49"/>
      <c r="L59" s="49"/>
      <c r="M59" s="49"/>
    </row>
    <row r="60" spans="1:13" ht="16.5" customHeight="1">
      <c r="A60" s="52"/>
      <c r="B60" s="52"/>
      <c r="C60" s="52"/>
      <c r="D60" s="52"/>
      <c r="E60" s="61"/>
      <c r="F60" s="61"/>
      <c r="G60" s="60"/>
      <c r="H60" s="60"/>
      <c r="I60" s="60"/>
      <c r="J60" s="57"/>
      <c r="K60" s="60"/>
      <c r="L60" s="45"/>
      <c r="M60" s="60"/>
    </row>
    <row r="61" spans="1:13" ht="16.5" customHeight="1">
      <c r="A61" s="52"/>
      <c r="B61" s="52"/>
      <c r="C61" s="52"/>
      <c r="D61" s="52"/>
      <c r="E61" s="61"/>
      <c r="F61" s="61"/>
      <c r="G61" s="60"/>
      <c r="H61" s="60"/>
      <c r="I61" s="60"/>
      <c r="J61" s="57"/>
      <c r="K61" s="60"/>
      <c r="L61" s="45"/>
      <c r="M61" s="60"/>
    </row>
    <row r="62" spans="1:13" ht="16.5" customHeight="1">
      <c r="A62" s="52"/>
      <c r="B62" s="52"/>
      <c r="C62" s="52"/>
      <c r="D62" s="52"/>
      <c r="E62" s="61"/>
      <c r="F62" s="61"/>
      <c r="G62" s="272" t="s">
        <v>103</v>
      </c>
      <c r="H62" s="272"/>
      <c r="I62" s="272"/>
      <c r="J62" s="215"/>
      <c r="K62" s="273" t="s">
        <v>104</v>
      </c>
      <c r="L62" s="273"/>
      <c r="M62" s="273"/>
    </row>
    <row r="63" spans="1:13" ht="16.5" customHeight="1">
      <c r="A63" s="44"/>
      <c r="B63" s="44"/>
      <c r="C63" s="214"/>
      <c r="D63" s="214"/>
      <c r="E63" s="214"/>
      <c r="F63" s="214"/>
      <c r="G63" s="274" t="s">
        <v>105</v>
      </c>
      <c r="H63" s="275"/>
      <c r="I63" s="275"/>
      <c r="J63" s="45"/>
      <c r="K63" s="274" t="s">
        <v>105</v>
      </c>
      <c r="L63" s="275"/>
      <c r="M63" s="275"/>
    </row>
    <row r="64" spans="1:13" ht="16.5" customHeight="1">
      <c r="A64" s="44"/>
      <c r="B64" s="44"/>
      <c r="C64" s="214"/>
      <c r="D64" s="214"/>
      <c r="E64" s="214"/>
      <c r="F64" s="214"/>
      <c r="G64" s="50" t="s">
        <v>2</v>
      </c>
      <c r="H64" s="45"/>
      <c r="I64" s="50" t="s">
        <v>3</v>
      </c>
      <c r="J64" s="45"/>
      <c r="K64" s="50" t="s">
        <v>2</v>
      </c>
      <c r="L64" s="45"/>
      <c r="M64" s="50" t="s">
        <v>3</v>
      </c>
    </row>
    <row r="65" spans="1:13" ht="16.5" customHeight="1">
      <c r="A65" s="44"/>
      <c r="B65" s="44"/>
      <c r="C65" s="214"/>
      <c r="D65" s="214"/>
      <c r="E65" s="214"/>
      <c r="F65" s="214"/>
      <c r="G65" s="13" t="s">
        <v>165</v>
      </c>
      <c r="H65" s="41"/>
      <c r="I65" s="13" t="s">
        <v>4</v>
      </c>
      <c r="J65" s="42"/>
      <c r="K65" s="13" t="s">
        <v>165</v>
      </c>
      <c r="L65" s="41"/>
      <c r="M65" s="13" t="s">
        <v>4</v>
      </c>
    </row>
    <row r="66" spans="1:13" ht="16.5" customHeight="1">
      <c r="A66" s="52"/>
      <c r="B66" s="52"/>
      <c r="C66" s="52"/>
      <c r="D66" s="52"/>
      <c r="E66" s="214"/>
      <c r="F66" s="214"/>
      <c r="G66" s="51" t="s">
        <v>166</v>
      </c>
      <c r="H66" s="53"/>
      <c r="I66" s="51" t="s">
        <v>145</v>
      </c>
      <c r="J66" s="50"/>
      <c r="K66" s="51" t="s">
        <v>166</v>
      </c>
      <c r="L66" s="53"/>
      <c r="M66" s="51" t="s">
        <v>145</v>
      </c>
    </row>
    <row r="67" spans="1:13" ht="16.5" customHeight="1">
      <c r="A67" s="215"/>
      <c r="B67" s="215"/>
      <c r="C67" s="215"/>
      <c r="D67" s="215"/>
      <c r="E67" s="48" t="s">
        <v>5</v>
      </c>
      <c r="F67" s="215"/>
      <c r="G67" s="54" t="s">
        <v>6</v>
      </c>
      <c r="H67" s="53"/>
      <c r="I67" s="54" t="s">
        <v>6</v>
      </c>
      <c r="J67" s="50"/>
      <c r="K67" s="54" t="s">
        <v>6</v>
      </c>
      <c r="L67" s="53"/>
      <c r="M67" s="54" t="s">
        <v>6</v>
      </c>
    </row>
    <row r="68" spans="1:13" ht="16.5" customHeight="1">
      <c r="A68" s="55"/>
      <c r="B68" s="55"/>
      <c r="C68" s="215"/>
      <c r="D68" s="84"/>
      <c r="E68" s="214"/>
      <c r="F68" s="84"/>
      <c r="G68" s="85"/>
      <c r="H68" s="45"/>
      <c r="I68" s="45"/>
      <c r="J68" s="45"/>
      <c r="K68" s="86"/>
      <c r="L68" s="50"/>
      <c r="M68" s="50"/>
    </row>
    <row r="69" spans="1:13" ht="16.5" customHeight="1">
      <c r="A69" s="87" t="s">
        <v>23</v>
      </c>
      <c r="B69" s="52"/>
      <c r="C69" s="52"/>
      <c r="D69" s="88"/>
      <c r="E69" s="214"/>
      <c r="F69" s="88"/>
      <c r="G69" s="59"/>
      <c r="H69" s="60"/>
      <c r="I69" s="60"/>
      <c r="J69" s="60"/>
      <c r="K69" s="59"/>
      <c r="L69" s="60"/>
      <c r="M69" s="60"/>
    </row>
    <row r="70" spans="1:13" ht="16.5" customHeight="1">
      <c r="A70" s="55"/>
      <c r="B70" s="55"/>
      <c r="C70" s="215"/>
      <c r="D70" s="84"/>
      <c r="E70" s="84"/>
      <c r="F70" s="84"/>
      <c r="G70" s="86"/>
      <c r="H70" s="50"/>
      <c r="I70" s="50"/>
      <c r="J70" s="50"/>
      <c r="K70" s="86"/>
      <c r="L70" s="50"/>
      <c r="M70" s="50"/>
    </row>
    <row r="71" spans="1:13" ht="16.5" customHeight="1">
      <c r="A71" s="43" t="s">
        <v>24</v>
      </c>
      <c r="B71" s="52"/>
      <c r="C71" s="52"/>
      <c r="D71" s="88"/>
      <c r="E71" s="84"/>
      <c r="F71" s="84"/>
      <c r="G71" s="86"/>
      <c r="H71" s="50"/>
      <c r="I71" s="50"/>
      <c r="J71" s="50"/>
      <c r="K71" s="86"/>
      <c r="L71" s="50"/>
      <c r="M71" s="50"/>
    </row>
    <row r="72" spans="1:13" ht="16.5" customHeight="1">
      <c r="A72" s="55"/>
      <c r="B72" s="52"/>
      <c r="C72" s="52"/>
      <c r="D72" s="88"/>
      <c r="E72" s="84"/>
      <c r="F72" s="84"/>
      <c r="G72" s="59"/>
      <c r="H72" s="50"/>
      <c r="I72" s="60"/>
      <c r="J72" s="60"/>
      <c r="K72" s="86"/>
      <c r="L72" s="50"/>
      <c r="M72" s="50"/>
    </row>
    <row r="73" spans="1:13" ht="16.5" customHeight="1">
      <c r="A73" s="52" t="s">
        <v>25</v>
      </c>
      <c r="B73" s="52"/>
      <c r="C73" s="52"/>
      <c r="D73" s="52"/>
      <c r="E73" s="61"/>
      <c r="F73" s="61"/>
      <c r="G73" s="222">
        <v>128506474</v>
      </c>
      <c r="H73" s="60"/>
      <c r="I73" s="60">
        <v>101965986</v>
      </c>
      <c r="J73" s="60"/>
      <c r="K73" s="222">
        <v>89250824</v>
      </c>
      <c r="L73" s="60"/>
      <c r="M73" s="60">
        <v>76953336</v>
      </c>
    </row>
    <row r="74" spans="1:13" ht="16.5" customHeight="1">
      <c r="A74" s="52" t="s">
        <v>26</v>
      </c>
      <c r="B74" s="52"/>
      <c r="C74" s="52"/>
      <c r="D74" s="52"/>
      <c r="E74" s="52"/>
      <c r="F74" s="61"/>
      <c r="G74" s="59"/>
      <c r="H74" s="60"/>
      <c r="I74" s="60"/>
      <c r="J74" s="60"/>
      <c r="K74" s="59"/>
      <c r="L74" s="60"/>
      <c r="M74" s="60"/>
    </row>
    <row r="75" spans="1:13" ht="16.5" customHeight="1">
      <c r="A75" s="52"/>
      <c r="B75" s="52" t="s">
        <v>27</v>
      </c>
      <c r="C75" s="52"/>
      <c r="D75" s="52"/>
      <c r="E75" s="215">
        <v>11</v>
      </c>
      <c r="F75" s="61"/>
      <c r="G75" s="222">
        <v>43953912</v>
      </c>
      <c r="H75" s="60"/>
      <c r="I75" s="60">
        <v>43908439</v>
      </c>
      <c r="J75" s="60"/>
      <c r="K75" s="222">
        <v>43953912</v>
      </c>
      <c r="L75" s="60"/>
      <c r="M75" s="60">
        <v>43908439</v>
      </c>
    </row>
    <row r="76" spans="1:13" ht="16.5" customHeight="1">
      <c r="A76" s="52" t="s">
        <v>28</v>
      </c>
      <c r="B76" s="52"/>
      <c r="C76" s="52"/>
      <c r="D76" s="52"/>
      <c r="E76" s="61"/>
      <c r="F76" s="61"/>
      <c r="G76" s="222">
        <v>179571</v>
      </c>
      <c r="H76" s="60"/>
      <c r="I76" s="60">
        <v>251154</v>
      </c>
      <c r="J76" s="60"/>
      <c r="K76" s="222">
        <v>655482</v>
      </c>
      <c r="L76" s="60"/>
      <c r="M76" s="60">
        <v>723470</v>
      </c>
    </row>
    <row r="77" spans="1:13" ht="16.5" customHeight="1">
      <c r="A77" s="52" t="s">
        <v>29</v>
      </c>
      <c r="B77" s="52"/>
      <c r="C77" s="52"/>
      <c r="D77" s="52"/>
      <c r="E77" s="61"/>
      <c r="F77" s="61"/>
      <c r="G77" s="222">
        <v>12738376</v>
      </c>
      <c r="H77" s="60"/>
      <c r="I77" s="60">
        <v>7210862</v>
      </c>
      <c r="J77" s="60"/>
      <c r="K77" s="222">
        <v>2132397</v>
      </c>
      <c r="L77" s="60"/>
      <c r="M77" s="60">
        <v>0</v>
      </c>
    </row>
    <row r="78" spans="1:13" ht="16.5" customHeight="1">
      <c r="A78" s="52" t="s">
        <v>30</v>
      </c>
      <c r="B78" s="52"/>
      <c r="C78" s="52"/>
      <c r="D78" s="52"/>
      <c r="E78" s="61"/>
      <c r="F78" s="61"/>
      <c r="G78" s="223">
        <v>22790962</v>
      </c>
      <c r="H78" s="60"/>
      <c r="I78" s="83">
        <v>19852630</v>
      </c>
      <c r="J78" s="60"/>
      <c r="K78" s="223">
        <v>15046637</v>
      </c>
      <c r="L78" s="60"/>
      <c r="M78" s="83">
        <v>13364537</v>
      </c>
    </row>
    <row r="79" spans="1:13" ht="16.5" customHeight="1">
      <c r="A79" s="52"/>
      <c r="B79" s="52"/>
      <c r="C79" s="52"/>
      <c r="D79" s="88"/>
      <c r="E79" s="61"/>
      <c r="F79" s="61"/>
      <c r="G79" s="59"/>
      <c r="H79" s="60"/>
      <c r="I79" s="60"/>
      <c r="J79" s="50"/>
      <c r="K79" s="86"/>
      <c r="L79" s="50"/>
      <c r="M79" s="50"/>
    </row>
    <row r="80" spans="1:13" ht="16.5" customHeight="1">
      <c r="A80" s="44" t="s">
        <v>31</v>
      </c>
      <c r="B80" s="52"/>
      <c r="C80" s="52"/>
      <c r="D80" s="88"/>
      <c r="E80" s="61"/>
      <c r="F80" s="61"/>
      <c r="G80" s="77">
        <f>SUM(G73:G79)</f>
        <v>208169295</v>
      </c>
      <c r="H80" s="60"/>
      <c r="I80" s="83">
        <f>SUM(I73:I79)</f>
        <v>173189071</v>
      </c>
      <c r="J80" s="60"/>
      <c r="K80" s="77">
        <f>SUM(K73:K78)</f>
        <v>151039252</v>
      </c>
      <c r="L80" s="60"/>
      <c r="M80" s="83">
        <f>SUM(M73:M79)</f>
        <v>134949782</v>
      </c>
    </row>
    <row r="81" spans="1:13" ht="16.5" customHeight="1">
      <c r="A81" s="52"/>
      <c r="B81" s="52"/>
      <c r="C81" s="52"/>
      <c r="D81" s="88"/>
      <c r="E81" s="61"/>
      <c r="F81" s="61"/>
      <c r="G81" s="59"/>
      <c r="H81" s="60"/>
      <c r="I81" s="60"/>
      <c r="J81" s="60"/>
      <c r="K81" s="59"/>
      <c r="L81" s="60"/>
      <c r="M81" s="60"/>
    </row>
    <row r="82" spans="1:13" ht="16.5" customHeight="1">
      <c r="A82" s="43" t="s">
        <v>32</v>
      </c>
      <c r="B82" s="52"/>
      <c r="C82" s="52"/>
      <c r="D82" s="88"/>
      <c r="E82" s="61"/>
      <c r="F82" s="61"/>
      <c r="G82" s="59"/>
      <c r="H82" s="60"/>
      <c r="I82" s="60"/>
      <c r="J82" s="60"/>
      <c r="K82" s="59"/>
      <c r="L82" s="60"/>
      <c r="M82" s="60"/>
    </row>
    <row r="83" spans="1:13" ht="16.5" customHeight="1">
      <c r="A83" s="44"/>
      <c r="B83" s="52"/>
      <c r="C83" s="52"/>
      <c r="D83" s="88"/>
      <c r="E83" s="61"/>
      <c r="F83" s="61"/>
      <c r="G83" s="59"/>
      <c r="H83" s="60"/>
      <c r="I83" s="60"/>
      <c r="J83" s="60"/>
      <c r="K83" s="59"/>
      <c r="L83" s="60"/>
      <c r="M83" s="60"/>
    </row>
    <row r="84" spans="1:13" ht="16.5" customHeight="1">
      <c r="A84" s="52" t="s">
        <v>208</v>
      </c>
      <c r="B84" s="52"/>
      <c r="C84" s="52"/>
      <c r="D84" s="88"/>
      <c r="E84" s="61"/>
      <c r="F84" s="61"/>
      <c r="G84" s="59"/>
      <c r="H84" s="60"/>
      <c r="I84" s="60"/>
      <c r="J84" s="60"/>
      <c r="K84" s="59"/>
      <c r="L84" s="60"/>
      <c r="M84" s="60"/>
    </row>
    <row r="85" spans="1:13" ht="16.5" customHeight="1">
      <c r="A85" s="52"/>
      <c r="B85" s="52" t="s">
        <v>27</v>
      </c>
      <c r="C85" s="52"/>
      <c r="D85" s="52"/>
      <c r="E85" s="215">
        <v>11</v>
      </c>
      <c r="F85" s="52"/>
      <c r="G85" s="222">
        <v>106453948</v>
      </c>
      <c r="H85" s="60"/>
      <c r="I85" s="60">
        <v>117460146</v>
      </c>
      <c r="J85" s="60"/>
      <c r="K85" s="222">
        <v>106453948</v>
      </c>
      <c r="L85" s="60"/>
      <c r="M85" s="60">
        <v>117460146</v>
      </c>
    </row>
    <row r="86" spans="1:13" ht="16.5" customHeight="1">
      <c r="A86" s="52" t="s">
        <v>33</v>
      </c>
      <c r="B86" s="52"/>
      <c r="C86" s="52"/>
      <c r="D86" s="52"/>
      <c r="E86" s="61"/>
      <c r="F86" s="61"/>
      <c r="G86" s="222">
        <v>708434</v>
      </c>
      <c r="H86" s="60"/>
      <c r="I86" s="60">
        <v>721961</v>
      </c>
      <c r="J86" s="60"/>
      <c r="K86" s="222">
        <v>500123</v>
      </c>
      <c r="L86" s="60"/>
      <c r="M86" s="60">
        <v>633985</v>
      </c>
    </row>
    <row r="87" spans="1:13" ht="16.5" customHeight="1">
      <c r="A87" s="62" t="s">
        <v>34</v>
      </c>
      <c r="B87" s="55"/>
      <c r="C87" s="52"/>
      <c r="D87" s="88"/>
      <c r="E87" s="61"/>
      <c r="F87" s="61"/>
      <c r="G87" s="222">
        <v>11857741</v>
      </c>
      <c r="H87" s="60"/>
      <c r="I87" s="60">
        <v>11699980</v>
      </c>
      <c r="J87" s="60"/>
      <c r="K87" s="222">
        <v>9428407</v>
      </c>
      <c r="L87" s="60"/>
      <c r="M87" s="60">
        <v>9314572</v>
      </c>
    </row>
    <row r="88" spans="1:13" ht="16.5" customHeight="1">
      <c r="A88" s="62" t="s">
        <v>35</v>
      </c>
      <c r="B88" s="55"/>
      <c r="C88" s="52"/>
      <c r="D88" s="88"/>
      <c r="E88" s="61"/>
      <c r="F88" s="61"/>
      <c r="G88" s="222">
        <v>7052835</v>
      </c>
      <c r="H88" s="60"/>
      <c r="I88" s="60">
        <v>5265754</v>
      </c>
      <c r="J88" s="60"/>
      <c r="K88" s="222">
        <v>7052835</v>
      </c>
      <c r="L88" s="60"/>
      <c r="M88" s="60">
        <v>5265754</v>
      </c>
    </row>
    <row r="89" spans="1:13" ht="16.5" customHeight="1">
      <c r="A89" s="55" t="s">
        <v>36</v>
      </c>
      <c r="B89" s="52"/>
      <c r="C89" s="52"/>
      <c r="D89" s="88"/>
      <c r="E89" s="61"/>
      <c r="F89" s="61"/>
      <c r="G89" s="223">
        <v>2791330</v>
      </c>
      <c r="H89" s="60"/>
      <c r="I89" s="83">
        <v>1590728</v>
      </c>
      <c r="J89" s="60"/>
      <c r="K89" s="223">
        <v>2225012</v>
      </c>
      <c r="L89" s="60"/>
      <c r="M89" s="83">
        <v>1046852</v>
      </c>
    </row>
    <row r="90" spans="1:13" ht="16.5" customHeight="1">
      <c r="A90" s="52"/>
      <c r="B90" s="52"/>
      <c r="C90" s="52"/>
      <c r="D90" s="88"/>
      <c r="E90" s="61"/>
      <c r="F90" s="61"/>
      <c r="G90" s="59"/>
      <c r="H90" s="60"/>
      <c r="I90" s="60"/>
      <c r="J90" s="60"/>
      <c r="K90" s="59"/>
      <c r="L90" s="60"/>
      <c r="M90" s="60"/>
    </row>
    <row r="91" spans="1:13" ht="16.5" customHeight="1">
      <c r="A91" s="44" t="s">
        <v>37</v>
      </c>
      <c r="B91" s="52"/>
      <c r="C91" s="52"/>
      <c r="D91" s="88"/>
      <c r="E91" s="61"/>
      <c r="F91" s="61"/>
      <c r="G91" s="89">
        <f>SUM(G85:G89)</f>
        <v>128864288</v>
      </c>
      <c r="H91" s="60"/>
      <c r="I91" s="83">
        <f>SUM(I85:I89)</f>
        <v>136738569</v>
      </c>
      <c r="J91" s="60"/>
      <c r="K91" s="89">
        <f>SUM(K85:K89)</f>
        <v>125660325</v>
      </c>
      <c r="L91" s="50"/>
      <c r="M91" s="83">
        <f>SUM(M85:M89)</f>
        <v>133721309</v>
      </c>
    </row>
    <row r="92" spans="1:13" ht="16.5" customHeight="1">
      <c r="A92" s="44"/>
      <c r="B92" s="52"/>
      <c r="C92" s="52"/>
      <c r="D92" s="88"/>
      <c r="E92" s="61"/>
      <c r="F92" s="61"/>
      <c r="G92" s="59"/>
      <c r="H92" s="60"/>
      <c r="I92" s="60"/>
      <c r="J92" s="60"/>
      <c r="K92" s="59"/>
      <c r="L92" s="50"/>
      <c r="M92" s="60"/>
    </row>
    <row r="93" spans="1:13" ht="16.5" customHeight="1">
      <c r="A93" s="43" t="s">
        <v>38</v>
      </c>
      <c r="B93" s="52"/>
      <c r="C93" s="52"/>
      <c r="D93" s="88"/>
      <c r="E93" s="61"/>
      <c r="F93" s="61"/>
      <c r="G93" s="89">
        <f>SUM(G80,G91)</f>
        <v>337033583</v>
      </c>
      <c r="H93" s="60"/>
      <c r="I93" s="83">
        <f>SUM(I80,I91)</f>
        <v>309927640</v>
      </c>
      <c r="J93" s="60"/>
      <c r="K93" s="89">
        <f>SUM(K80,K91)</f>
        <v>276699577</v>
      </c>
      <c r="L93" s="50"/>
      <c r="M93" s="83">
        <f>SUM(M80,M91)</f>
        <v>268671091</v>
      </c>
    </row>
    <row r="94" spans="1:13" ht="16.5" customHeight="1">
      <c r="A94" s="43"/>
      <c r="B94" s="52"/>
      <c r="C94" s="52"/>
      <c r="D94" s="88"/>
      <c r="E94" s="61"/>
      <c r="F94" s="61"/>
      <c r="G94" s="60"/>
      <c r="H94" s="60"/>
      <c r="I94" s="60"/>
      <c r="J94" s="60"/>
      <c r="K94" s="60"/>
      <c r="L94" s="50"/>
      <c r="M94" s="60"/>
    </row>
    <row r="95" spans="1:13" ht="16.5" customHeight="1">
      <c r="A95" s="43"/>
      <c r="B95" s="52"/>
      <c r="C95" s="52"/>
      <c r="D95" s="88"/>
      <c r="E95" s="61"/>
      <c r="F95" s="61"/>
      <c r="G95" s="60"/>
      <c r="H95" s="60"/>
      <c r="I95" s="60"/>
      <c r="J95" s="60"/>
      <c r="K95" s="60"/>
      <c r="L95" s="50"/>
      <c r="M95" s="60"/>
    </row>
    <row r="96" spans="1:13" ht="16.5" customHeight="1">
      <c r="A96" s="43"/>
      <c r="B96" s="52"/>
      <c r="C96" s="52"/>
      <c r="D96" s="88"/>
      <c r="E96" s="61"/>
      <c r="F96" s="61"/>
      <c r="G96" s="60"/>
      <c r="H96" s="60"/>
      <c r="I96" s="60"/>
      <c r="J96" s="60"/>
      <c r="K96" s="60"/>
      <c r="L96" s="50"/>
      <c r="M96" s="60"/>
    </row>
    <row r="97" spans="1:13" ht="16.5" customHeight="1">
      <c r="A97" s="43"/>
      <c r="B97" s="52"/>
      <c r="C97" s="52"/>
      <c r="D97" s="88"/>
      <c r="E97" s="61"/>
      <c r="F97" s="61"/>
      <c r="G97" s="60"/>
      <c r="H97" s="60"/>
      <c r="I97" s="60"/>
      <c r="J97" s="60"/>
      <c r="K97" s="60"/>
      <c r="L97" s="45"/>
      <c r="M97" s="60"/>
    </row>
    <row r="98" spans="1:13" ht="16.5" customHeight="1">
      <c r="A98" s="43"/>
      <c r="B98" s="52"/>
      <c r="C98" s="52"/>
      <c r="D98" s="88"/>
      <c r="E98" s="61"/>
      <c r="F98" s="61"/>
      <c r="G98" s="60"/>
      <c r="H98" s="60"/>
      <c r="I98" s="60"/>
      <c r="J98" s="60"/>
      <c r="K98" s="60"/>
      <c r="L98" s="45"/>
      <c r="M98" s="60"/>
    </row>
    <row r="99" spans="1:13" ht="16.5" customHeight="1">
      <c r="A99" s="43"/>
      <c r="B99" s="52"/>
      <c r="C99" s="52"/>
      <c r="D99" s="88"/>
      <c r="E99" s="61"/>
      <c r="F99" s="61"/>
      <c r="G99" s="60"/>
      <c r="H99" s="60"/>
      <c r="I99" s="60"/>
      <c r="J99" s="60"/>
      <c r="K99" s="60"/>
      <c r="L99" s="45"/>
      <c r="M99" s="60"/>
    </row>
    <row r="100" spans="1:13" ht="16.5" customHeight="1">
      <c r="A100" s="43"/>
      <c r="B100" s="52"/>
      <c r="C100" s="52"/>
      <c r="D100" s="88"/>
      <c r="E100" s="61"/>
      <c r="F100" s="61"/>
      <c r="G100" s="60"/>
      <c r="H100" s="60"/>
      <c r="I100" s="60"/>
      <c r="J100" s="60"/>
      <c r="K100" s="60"/>
      <c r="L100" s="45"/>
      <c r="M100" s="60"/>
    </row>
    <row r="101" spans="1:13" ht="16.5" customHeight="1">
      <c r="A101" s="43"/>
      <c r="B101" s="52"/>
      <c r="C101" s="52"/>
      <c r="D101" s="88"/>
      <c r="E101" s="61"/>
      <c r="F101" s="61"/>
      <c r="G101" s="60"/>
      <c r="H101" s="60"/>
      <c r="I101" s="60"/>
      <c r="J101" s="60"/>
      <c r="K101" s="60"/>
      <c r="L101" s="45"/>
      <c r="M101" s="60"/>
    </row>
    <row r="102" spans="1:13" ht="16.5" customHeight="1">
      <c r="A102" s="43"/>
      <c r="B102" s="52"/>
      <c r="C102" s="52"/>
      <c r="D102" s="88"/>
      <c r="E102" s="61"/>
      <c r="F102" s="61"/>
      <c r="G102" s="60"/>
      <c r="H102" s="60"/>
      <c r="I102" s="60"/>
      <c r="J102" s="60"/>
      <c r="K102" s="60"/>
      <c r="L102" s="45"/>
      <c r="M102" s="60"/>
    </row>
    <row r="103" spans="1:13" ht="16.5" customHeight="1">
      <c r="A103" s="43"/>
      <c r="B103" s="52"/>
      <c r="C103" s="52"/>
      <c r="D103" s="88"/>
      <c r="E103" s="61"/>
      <c r="F103" s="61"/>
      <c r="G103" s="60"/>
      <c r="H103" s="60"/>
      <c r="I103" s="60"/>
      <c r="J103" s="60"/>
      <c r="K103" s="60"/>
      <c r="L103" s="45"/>
      <c r="M103" s="60"/>
    </row>
    <row r="104" spans="1:13" ht="16.5" customHeight="1">
      <c r="A104" s="43"/>
      <c r="B104" s="52"/>
      <c r="C104" s="52"/>
      <c r="D104" s="88"/>
      <c r="E104" s="61"/>
      <c r="F104" s="61"/>
      <c r="G104" s="60"/>
      <c r="H104" s="60"/>
      <c r="I104" s="60"/>
      <c r="J104" s="60"/>
      <c r="K104" s="60"/>
      <c r="L104" s="45"/>
      <c r="M104" s="60"/>
    </row>
    <row r="105" spans="1:13" ht="16.5" customHeight="1">
      <c r="A105" s="43"/>
      <c r="B105" s="52"/>
      <c r="C105" s="52"/>
      <c r="D105" s="88"/>
      <c r="E105" s="61"/>
      <c r="F105" s="61"/>
      <c r="G105" s="60"/>
      <c r="H105" s="60"/>
      <c r="I105" s="60"/>
      <c r="J105" s="60"/>
      <c r="K105" s="60"/>
      <c r="L105" s="45"/>
      <c r="M105" s="60"/>
    </row>
    <row r="106" spans="1:13" ht="12.75" customHeight="1">
      <c r="A106" s="43"/>
      <c r="B106" s="52"/>
      <c r="C106" s="52"/>
      <c r="D106" s="88"/>
      <c r="E106" s="61"/>
      <c r="F106" s="61"/>
      <c r="G106" s="60"/>
      <c r="H106" s="60"/>
      <c r="I106" s="60"/>
      <c r="J106" s="60"/>
      <c r="K106" s="60"/>
      <c r="L106" s="45"/>
      <c r="M106" s="60"/>
    </row>
    <row r="107" spans="1:13" ht="21.6" customHeight="1">
      <c r="A107" s="90" t="str">
        <f t="shared" ref="A107:A108" si="0">A56</f>
        <v>The accompanying notes form part of this interim financial information.</v>
      </c>
      <c r="B107" s="90"/>
      <c r="C107" s="90"/>
      <c r="D107" s="91"/>
      <c r="E107" s="92"/>
      <c r="F107" s="92"/>
      <c r="G107" s="75"/>
      <c r="H107" s="75"/>
      <c r="I107" s="75"/>
      <c r="J107" s="75"/>
      <c r="K107" s="75"/>
      <c r="L107" s="49"/>
      <c r="M107" s="75"/>
    </row>
    <row r="108" spans="1:13" ht="16.5" customHeight="1">
      <c r="A108" s="43" t="str">
        <f t="shared" si="0"/>
        <v>Sonic Interfreight Public Company Limited</v>
      </c>
      <c r="B108" s="44"/>
      <c r="C108" s="214"/>
      <c r="D108" s="214"/>
      <c r="E108" s="214"/>
      <c r="F108" s="214"/>
      <c r="G108" s="45"/>
      <c r="H108" s="45"/>
      <c r="I108" s="45"/>
      <c r="J108" s="45"/>
      <c r="K108" s="45"/>
      <c r="L108" s="45"/>
      <c r="M108" s="45"/>
    </row>
    <row r="109" spans="1:13" ht="16.5" customHeight="1">
      <c r="A109" s="44" t="s">
        <v>139</v>
      </c>
      <c r="B109" s="44"/>
      <c r="C109" s="214"/>
      <c r="D109" s="214"/>
      <c r="E109" s="214"/>
      <c r="F109" s="214"/>
      <c r="G109" s="45"/>
      <c r="H109" s="45"/>
      <c r="I109" s="45"/>
      <c r="J109" s="45"/>
      <c r="K109" s="45"/>
      <c r="L109" s="45"/>
      <c r="M109" s="45"/>
    </row>
    <row r="110" spans="1:13" ht="16.5" customHeight="1">
      <c r="A110" s="47" t="str">
        <f>A3</f>
        <v>As at 31 March 2024</v>
      </c>
      <c r="B110" s="47"/>
      <c r="C110" s="48"/>
      <c r="D110" s="48"/>
      <c r="E110" s="48"/>
      <c r="F110" s="48"/>
      <c r="G110" s="49"/>
      <c r="H110" s="49"/>
      <c r="I110" s="49"/>
      <c r="J110" s="49"/>
      <c r="K110" s="49"/>
      <c r="L110" s="49"/>
      <c r="M110" s="49"/>
    </row>
    <row r="111" spans="1:13" ht="16.5" customHeight="1">
      <c r="A111" s="44"/>
      <c r="B111" s="44"/>
      <c r="C111" s="214"/>
      <c r="D111" s="214"/>
      <c r="E111" s="214"/>
      <c r="F111" s="214"/>
      <c r="G111" s="45"/>
      <c r="H111" s="45"/>
      <c r="I111" s="45"/>
      <c r="J111" s="45"/>
      <c r="K111" s="45"/>
      <c r="L111" s="45"/>
      <c r="M111" s="45"/>
    </row>
    <row r="112" spans="1:13" ht="16.5" customHeight="1">
      <c r="A112" s="44"/>
      <c r="B112" s="44"/>
      <c r="C112" s="214"/>
      <c r="D112" s="214"/>
      <c r="E112" s="214"/>
      <c r="F112" s="214"/>
      <c r="G112" s="45"/>
      <c r="H112" s="45"/>
      <c r="I112" s="45"/>
      <c r="J112" s="45"/>
      <c r="K112" s="45"/>
      <c r="L112" s="45"/>
      <c r="M112" s="45"/>
    </row>
    <row r="113" spans="1:13" ht="16.5" customHeight="1">
      <c r="A113" s="44"/>
      <c r="B113" s="44"/>
      <c r="C113" s="214"/>
      <c r="D113" s="214"/>
      <c r="E113" s="214"/>
      <c r="F113" s="214"/>
      <c r="G113" s="272" t="s">
        <v>103</v>
      </c>
      <c r="H113" s="272"/>
      <c r="I113" s="272"/>
      <c r="J113" s="215"/>
      <c r="K113" s="273" t="s">
        <v>104</v>
      </c>
      <c r="L113" s="273"/>
      <c r="M113" s="273"/>
    </row>
    <row r="114" spans="1:13" ht="16.5" customHeight="1">
      <c r="A114" s="44"/>
      <c r="B114" s="44"/>
      <c r="C114" s="214"/>
      <c r="D114" s="214"/>
      <c r="E114" s="214"/>
      <c r="F114" s="214"/>
      <c r="G114" s="274" t="s">
        <v>105</v>
      </c>
      <c r="H114" s="275"/>
      <c r="I114" s="275"/>
      <c r="J114" s="45"/>
      <c r="K114" s="274" t="s">
        <v>105</v>
      </c>
      <c r="L114" s="275"/>
      <c r="M114" s="275"/>
    </row>
    <row r="115" spans="1:13" ht="16.5" customHeight="1">
      <c r="A115" s="44"/>
      <c r="B115" s="44"/>
      <c r="C115" s="214"/>
      <c r="D115" s="214"/>
      <c r="E115" s="214"/>
      <c r="F115" s="214"/>
      <c r="G115" s="50" t="s">
        <v>2</v>
      </c>
      <c r="H115" s="45"/>
      <c r="I115" s="50" t="s">
        <v>3</v>
      </c>
      <c r="J115" s="45"/>
      <c r="K115" s="50" t="s">
        <v>2</v>
      </c>
      <c r="L115" s="45"/>
      <c r="M115" s="50" t="s">
        <v>3</v>
      </c>
    </row>
    <row r="116" spans="1:13" ht="16.5" customHeight="1">
      <c r="A116" s="44"/>
      <c r="B116" s="44"/>
      <c r="C116" s="214"/>
      <c r="D116" s="214"/>
      <c r="E116" s="214"/>
      <c r="F116" s="214"/>
      <c r="G116" s="13" t="s">
        <v>165</v>
      </c>
      <c r="H116" s="41"/>
      <c r="I116" s="13" t="s">
        <v>4</v>
      </c>
      <c r="J116" s="42"/>
      <c r="K116" s="13" t="s">
        <v>165</v>
      </c>
      <c r="L116" s="41"/>
      <c r="M116" s="13" t="s">
        <v>4</v>
      </c>
    </row>
    <row r="117" spans="1:13" ht="16.5" customHeight="1">
      <c r="A117" s="52"/>
      <c r="B117" s="52"/>
      <c r="C117" s="52"/>
      <c r="D117" s="52"/>
      <c r="E117" s="214"/>
      <c r="F117" s="214"/>
      <c r="G117" s="51" t="s">
        <v>166</v>
      </c>
      <c r="H117" s="53"/>
      <c r="I117" s="51" t="s">
        <v>145</v>
      </c>
      <c r="J117" s="50"/>
      <c r="K117" s="51" t="s">
        <v>166</v>
      </c>
      <c r="L117" s="53"/>
      <c r="M117" s="51" t="s">
        <v>145</v>
      </c>
    </row>
    <row r="118" spans="1:13" ht="16.5" customHeight="1">
      <c r="A118" s="215"/>
      <c r="B118" s="215"/>
      <c r="C118" s="215"/>
      <c r="D118" s="215"/>
      <c r="E118" s="113" t="s">
        <v>209</v>
      </c>
      <c r="F118" s="215"/>
      <c r="G118" s="54" t="s">
        <v>6</v>
      </c>
      <c r="H118" s="53"/>
      <c r="I118" s="54" t="s">
        <v>6</v>
      </c>
      <c r="J118" s="50"/>
      <c r="K118" s="54" t="s">
        <v>6</v>
      </c>
      <c r="L118" s="53"/>
      <c r="M118" s="54" t="s">
        <v>6</v>
      </c>
    </row>
    <row r="119" spans="1:13" ht="16.5" customHeight="1">
      <c r="A119" s="52"/>
      <c r="B119" s="52"/>
      <c r="C119" s="52"/>
      <c r="D119" s="88"/>
      <c r="E119" s="214"/>
      <c r="F119" s="61"/>
      <c r="G119" s="59"/>
      <c r="H119" s="60"/>
      <c r="I119" s="60"/>
      <c r="J119" s="60"/>
      <c r="K119" s="59"/>
      <c r="L119" s="45"/>
      <c r="M119" s="60"/>
    </row>
    <row r="120" spans="1:13" ht="16.5" customHeight="1">
      <c r="A120" s="87" t="s">
        <v>140</v>
      </c>
      <c r="B120" s="215"/>
      <c r="C120" s="215"/>
      <c r="D120" s="215"/>
      <c r="E120" s="214"/>
      <c r="F120" s="215"/>
      <c r="G120" s="93"/>
      <c r="H120" s="53"/>
      <c r="I120" s="94"/>
      <c r="J120" s="94"/>
      <c r="K120" s="93"/>
      <c r="L120" s="53"/>
      <c r="M120" s="94"/>
    </row>
    <row r="121" spans="1:13" ht="16.5" customHeight="1">
      <c r="A121" s="52"/>
      <c r="B121" s="52"/>
      <c r="C121" s="52"/>
      <c r="D121" s="88"/>
      <c r="E121" s="214"/>
      <c r="F121" s="61"/>
      <c r="G121" s="59"/>
      <c r="H121" s="60"/>
      <c r="I121" s="60"/>
      <c r="J121" s="60"/>
      <c r="K121" s="59"/>
      <c r="L121" s="45"/>
      <c r="M121" s="60"/>
    </row>
    <row r="122" spans="1:13" ht="16.5" customHeight="1">
      <c r="A122" s="43" t="s">
        <v>39</v>
      </c>
      <c r="B122" s="52"/>
      <c r="C122" s="52"/>
      <c r="D122" s="88"/>
      <c r="E122" s="214"/>
      <c r="F122" s="61"/>
      <c r="G122" s="59"/>
      <c r="H122" s="60"/>
      <c r="I122" s="60"/>
      <c r="J122" s="60"/>
      <c r="K122" s="59"/>
      <c r="L122" s="45"/>
      <c r="M122" s="60"/>
    </row>
    <row r="123" spans="1:13" ht="16.5" customHeight="1">
      <c r="A123" s="52"/>
      <c r="B123" s="52"/>
      <c r="C123" s="52"/>
      <c r="D123" s="88"/>
      <c r="E123" s="61"/>
      <c r="F123" s="61"/>
      <c r="G123" s="59"/>
      <c r="H123" s="60"/>
      <c r="I123" s="60"/>
      <c r="J123" s="60"/>
      <c r="K123" s="59"/>
      <c r="L123" s="45"/>
      <c r="M123" s="60"/>
    </row>
    <row r="124" spans="1:13" ht="16.5" customHeight="1">
      <c r="A124" s="52" t="s">
        <v>40</v>
      </c>
      <c r="B124" s="52"/>
      <c r="C124" s="52"/>
      <c r="D124" s="88"/>
      <c r="E124" s="61"/>
      <c r="F124" s="61"/>
      <c r="G124" s="59"/>
      <c r="H124" s="60"/>
      <c r="I124" s="60"/>
      <c r="J124" s="60"/>
      <c r="K124" s="59"/>
      <c r="L124" s="45"/>
      <c r="M124" s="60"/>
    </row>
    <row r="125" spans="1:13" ht="16.5" customHeight="1">
      <c r="A125" s="52"/>
      <c r="B125" s="55" t="s">
        <v>41</v>
      </c>
      <c r="C125" s="52"/>
      <c r="D125" s="88"/>
      <c r="E125" s="61"/>
      <c r="F125" s="61"/>
      <c r="G125" s="59"/>
      <c r="H125" s="60"/>
      <c r="I125" s="60"/>
      <c r="J125" s="60"/>
      <c r="K125" s="59"/>
      <c r="L125" s="45"/>
      <c r="M125" s="60"/>
    </row>
    <row r="126" spans="1:13" ht="16.5" customHeight="1">
      <c r="A126" s="52"/>
      <c r="B126" s="55"/>
      <c r="C126" s="52" t="s">
        <v>132</v>
      </c>
      <c r="D126" s="88"/>
      <c r="E126" s="61"/>
      <c r="F126" s="61"/>
      <c r="G126" s="56"/>
      <c r="H126" s="57"/>
      <c r="I126" s="57"/>
      <c r="J126" s="57"/>
      <c r="K126" s="56"/>
      <c r="L126" s="57"/>
      <c r="M126" s="57"/>
    </row>
    <row r="127" spans="1:13" ht="16.5" customHeight="1" thickBot="1">
      <c r="A127" s="52"/>
      <c r="B127" s="55"/>
      <c r="C127" s="52"/>
      <c r="D127" s="88" t="s">
        <v>42</v>
      </c>
      <c r="E127" s="61"/>
      <c r="F127" s="61"/>
      <c r="G127" s="224">
        <v>431250000</v>
      </c>
      <c r="H127" s="60"/>
      <c r="I127" s="79">
        <v>431250000</v>
      </c>
      <c r="J127" s="60"/>
      <c r="K127" s="224">
        <v>431250000</v>
      </c>
      <c r="L127" s="50"/>
      <c r="M127" s="79">
        <v>431250000</v>
      </c>
    </row>
    <row r="128" spans="1:13" ht="16.5" customHeight="1" thickTop="1">
      <c r="A128" s="52"/>
      <c r="B128" s="52"/>
      <c r="C128" s="52"/>
      <c r="D128" s="88"/>
      <c r="E128" s="61"/>
      <c r="F128" s="61"/>
      <c r="G128" s="59"/>
      <c r="H128" s="60"/>
      <c r="I128" s="60"/>
      <c r="J128" s="60"/>
      <c r="K128" s="59"/>
      <c r="L128" s="60"/>
      <c r="M128" s="60"/>
    </row>
    <row r="129" spans="1:13" ht="16.5" customHeight="1">
      <c r="A129" s="52"/>
      <c r="B129" s="55" t="s">
        <v>43</v>
      </c>
      <c r="C129" s="52"/>
      <c r="D129" s="88"/>
      <c r="E129" s="61"/>
      <c r="F129" s="61"/>
      <c r="G129" s="59"/>
      <c r="H129" s="60"/>
      <c r="I129" s="60"/>
      <c r="J129" s="60"/>
      <c r="K129" s="59"/>
      <c r="L129" s="60"/>
      <c r="M129" s="60"/>
    </row>
    <row r="130" spans="1:13" ht="16.5" customHeight="1">
      <c r="A130" s="52"/>
      <c r="B130" s="55"/>
      <c r="C130" s="52" t="s">
        <v>204</v>
      </c>
      <c r="D130" s="88"/>
      <c r="E130" s="61"/>
      <c r="F130" s="61"/>
      <c r="G130" s="59"/>
      <c r="H130" s="60"/>
      <c r="I130" s="60"/>
      <c r="J130" s="60"/>
      <c r="K130" s="59"/>
      <c r="L130" s="60"/>
      <c r="M130" s="60"/>
    </row>
    <row r="131" spans="1:13" ht="16.149999999999999" customHeight="1">
      <c r="A131" s="52"/>
      <c r="B131" s="55"/>
      <c r="C131" s="52"/>
      <c r="D131" s="88" t="s">
        <v>42</v>
      </c>
      <c r="E131" s="61"/>
      <c r="F131" s="61"/>
      <c r="G131" s="225">
        <v>421344396</v>
      </c>
      <c r="H131" s="60"/>
      <c r="I131" s="64">
        <v>421344396</v>
      </c>
      <c r="J131" s="60"/>
      <c r="K131" s="225">
        <v>421344396</v>
      </c>
      <c r="L131" s="60"/>
      <c r="M131" s="64">
        <v>421344396</v>
      </c>
    </row>
    <row r="132" spans="1:13" ht="16.5" customHeight="1">
      <c r="A132" s="52" t="s">
        <v>44</v>
      </c>
      <c r="B132" s="55"/>
      <c r="C132" s="52"/>
      <c r="D132" s="88"/>
      <c r="E132" s="61"/>
      <c r="F132" s="61"/>
      <c r="G132" s="225">
        <v>374860359</v>
      </c>
      <c r="H132" s="60"/>
      <c r="I132" s="64">
        <v>374860359</v>
      </c>
      <c r="J132" s="60"/>
      <c r="K132" s="225">
        <v>374860359</v>
      </c>
      <c r="L132" s="60"/>
      <c r="M132" s="64">
        <v>374860359</v>
      </c>
    </row>
    <row r="133" spans="1:13" ht="16.5" customHeight="1">
      <c r="A133" s="210" t="s">
        <v>192</v>
      </c>
      <c r="B133" s="211"/>
      <c r="C133" s="212"/>
      <c r="D133" s="213"/>
      <c r="E133" s="61"/>
      <c r="F133" s="61"/>
      <c r="G133" s="225">
        <v>-7640729</v>
      </c>
      <c r="H133" s="60"/>
      <c r="I133" s="64">
        <v>-2267825</v>
      </c>
      <c r="J133" s="60"/>
      <c r="K133" s="225">
        <v>-7640729</v>
      </c>
      <c r="L133" s="60"/>
      <c r="M133" s="64">
        <v>-2267825</v>
      </c>
    </row>
    <row r="134" spans="1:13" ht="16.5" customHeight="1">
      <c r="A134" s="55" t="s">
        <v>46</v>
      </c>
      <c r="B134" s="55"/>
      <c r="C134" s="52"/>
      <c r="D134" s="88"/>
      <c r="E134" s="61"/>
      <c r="F134" s="61"/>
      <c r="G134" s="225"/>
      <c r="H134" s="60"/>
      <c r="J134" s="60"/>
      <c r="K134" s="95"/>
      <c r="L134" s="60"/>
      <c r="M134" s="64"/>
    </row>
    <row r="135" spans="1:13" ht="16.5" customHeight="1">
      <c r="A135" s="55"/>
      <c r="B135" s="211" t="s">
        <v>47</v>
      </c>
      <c r="C135" s="211"/>
      <c r="D135" s="88"/>
      <c r="E135" s="61"/>
      <c r="F135" s="61"/>
      <c r="G135" s="225">
        <v>34368938</v>
      </c>
      <c r="H135" s="60"/>
      <c r="I135" s="217">
        <v>34368938</v>
      </c>
      <c r="J135" s="60"/>
      <c r="K135" s="225">
        <v>34368938</v>
      </c>
      <c r="L135" s="60"/>
      <c r="M135" s="64">
        <v>34368938</v>
      </c>
    </row>
    <row r="136" spans="1:13" ht="16.5" customHeight="1">
      <c r="A136" s="52"/>
      <c r="B136" s="211" t="s">
        <v>193</v>
      </c>
      <c r="C136" s="211"/>
      <c r="D136" s="88"/>
      <c r="E136" s="61"/>
      <c r="F136" s="61"/>
      <c r="G136" s="225">
        <v>7640729</v>
      </c>
      <c r="H136" s="60"/>
      <c r="I136" s="64">
        <v>2267825</v>
      </c>
      <c r="J136" s="60"/>
      <c r="K136" s="225">
        <v>7640729</v>
      </c>
      <c r="L136" s="60"/>
      <c r="M136" s="64">
        <v>2267825</v>
      </c>
    </row>
    <row r="137" spans="1:13" ht="16.5" customHeight="1">
      <c r="A137" s="52"/>
      <c r="B137" s="55" t="s">
        <v>48</v>
      </c>
      <c r="C137" s="52"/>
      <c r="D137" s="88"/>
      <c r="E137" s="61"/>
      <c r="F137" s="61"/>
      <c r="G137" s="225">
        <v>577624453</v>
      </c>
      <c r="H137" s="60"/>
      <c r="I137" s="64">
        <v>536324402</v>
      </c>
      <c r="J137" s="60"/>
      <c r="K137" s="225">
        <v>326571897</v>
      </c>
      <c r="L137" s="60"/>
      <c r="M137" s="64">
        <v>267052705</v>
      </c>
    </row>
    <row r="138" spans="1:13" ht="16.5" customHeight="1">
      <c r="A138" s="52" t="s">
        <v>45</v>
      </c>
      <c r="B138" s="55"/>
      <c r="C138" s="52"/>
      <c r="D138" s="88"/>
      <c r="E138" s="61">
        <v>16</v>
      </c>
      <c r="F138" s="61"/>
      <c r="G138" s="59">
        <v>0</v>
      </c>
      <c r="H138" s="60"/>
      <c r="I138" s="64">
        <v>9001750</v>
      </c>
      <c r="J138" s="60"/>
      <c r="K138" s="59">
        <v>0</v>
      </c>
      <c r="L138" s="60"/>
      <c r="M138" s="64">
        <v>9001750</v>
      </c>
    </row>
    <row r="139" spans="1:13" ht="16.5" customHeight="1">
      <c r="A139" s="55" t="s">
        <v>49</v>
      </c>
      <c r="B139" s="52"/>
      <c r="C139" s="52"/>
      <c r="D139" s="88"/>
      <c r="E139" s="61"/>
      <c r="F139" s="61"/>
      <c r="G139" s="226">
        <v>45987064</v>
      </c>
      <c r="H139" s="60"/>
      <c r="I139" s="70">
        <v>45617519</v>
      </c>
      <c r="J139" s="60"/>
      <c r="K139" s="223">
        <v>1350000</v>
      </c>
      <c r="L139" s="60"/>
      <c r="M139" s="74">
        <v>1159542</v>
      </c>
    </row>
    <row r="140" spans="1:13" ht="16.5" customHeight="1">
      <c r="A140" s="55"/>
      <c r="B140" s="52"/>
      <c r="C140" s="52"/>
      <c r="D140" s="88"/>
      <c r="E140" s="61"/>
      <c r="F140" s="61"/>
      <c r="G140" s="59"/>
      <c r="H140" s="60"/>
      <c r="I140" s="60"/>
      <c r="J140" s="60"/>
      <c r="K140" s="59"/>
      <c r="L140" s="60"/>
      <c r="M140" s="60"/>
    </row>
    <row r="141" spans="1:13" ht="16.5" customHeight="1">
      <c r="A141" s="43" t="s">
        <v>50</v>
      </c>
      <c r="B141" s="52"/>
      <c r="C141" s="52"/>
      <c r="D141" s="88"/>
      <c r="E141" s="61"/>
      <c r="F141" s="61"/>
      <c r="G141" s="59"/>
      <c r="H141" s="60"/>
      <c r="I141" s="60"/>
      <c r="J141" s="60"/>
      <c r="K141" s="59"/>
      <c r="L141" s="60"/>
      <c r="M141" s="60"/>
    </row>
    <row r="142" spans="1:13" ht="16.5" customHeight="1">
      <c r="A142" s="52"/>
      <c r="B142" s="43" t="s">
        <v>51</v>
      </c>
      <c r="C142" s="52"/>
      <c r="D142" s="88"/>
      <c r="E142" s="61"/>
      <c r="F142" s="61"/>
      <c r="G142" s="59">
        <f>SUM(G131:G139)</f>
        <v>1454185210</v>
      </c>
      <c r="H142" s="60"/>
      <c r="I142" s="64">
        <f>SUM(I131:I139)</f>
        <v>1421517364</v>
      </c>
      <c r="J142" s="60"/>
      <c r="K142" s="59">
        <f>SUM(K131:K139)</f>
        <v>1158495590</v>
      </c>
      <c r="L142" s="60"/>
      <c r="M142" s="60">
        <f>SUM(M131:M139)</f>
        <v>1107787690</v>
      </c>
    </row>
    <row r="143" spans="1:13" ht="16.5" customHeight="1">
      <c r="A143" s="55" t="s">
        <v>52</v>
      </c>
      <c r="B143" s="55"/>
      <c r="C143" s="52"/>
      <c r="D143" s="88"/>
      <c r="E143" s="61"/>
      <c r="F143" s="61"/>
      <c r="G143" s="227">
        <v>21885989</v>
      </c>
      <c r="H143" s="60"/>
      <c r="I143" s="74">
        <v>23097380</v>
      </c>
      <c r="J143" s="60"/>
      <c r="K143" s="73">
        <v>0</v>
      </c>
      <c r="L143" s="50"/>
      <c r="M143" s="75">
        <v>0</v>
      </c>
    </row>
    <row r="144" spans="1:13" ht="16.5" customHeight="1">
      <c r="A144" s="55"/>
      <c r="B144" s="52"/>
      <c r="C144" s="52"/>
      <c r="D144" s="88"/>
      <c r="E144" s="61"/>
      <c r="F144" s="61"/>
      <c r="G144" s="59"/>
      <c r="H144" s="60"/>
      <c r="I144" s="60"/>
      <c r="J144" s="60"/>
      <c r="K144" s="59"/>
      <c r="L144" s="60"/>
      <c r="M144" s="60"/>
    </row>
    <row r="145" spans="1:13" ht="16.5" customHeight="1">
      <c r="A145" s="44" t="s">
        <v>53</v>
      </c>
      <c r="B145" s="55"/>
      <c r="C145" s="52"/>
      <c r="D145" s="88"/>
      <c r="E145" s="61"/>
      <c r="F145" s="61"/>
      <c r="G145" s="73">
        <f>SUM(G142:G143)</f>
        <v>1476071199</v>
      </c>
      <c r="H145" s="60"/>
      <c r="I145" s="75">
        <f>SUM(I142:I143)</f>
        <v>1444614744</v>
      </c>
      <c r="J145" s="60"/>
      <c r="K145" s="73">
        <f>SUM(K142:K143)</f>
        <v>1158495590</v>
      </c>
      <c r="L145" s="50"/>
      <c r="M145" s="75">
        <f>SUM(M142:M143)</f>
        <v>1107787690</v>
      </c>
    </row>
    <row r="146" spans="1:13" ht="16.5" customHeight="1">
      <c r="A146" s="55"/>
      <c r="B146" s="52"/>
      <c r="C146" s="52"/>
      <c r="D146" s="88"/>
      <c r="E146" s="61"/>
      <c r="F146" s="61"/>
      <c r="G146" s="59"/>
      <c r="H146" s="60"/>
      <c r="I146" s="60"/>
      <c r="J146" s="60"/>
      <c r="K146" s="59"/>
      <c r="L146" s="60"/>
      <c r="M146" s="60"/>
    </row>
    <row r="147" spans="1:13" ht="16.5" customHeight="1" thickBot="1">
      <c r="A147" s="44" t="s">
        <v>54</v>
      </c>
      <c r="B147" s="52"/>
      <c r="C147" s="52"/>
      <c r="D147" s="88"/>
      <c r="E147" s="61"/>
      <c r="F147" s="61"/>
      <c r="G147" s="78">
        <f>G145+G93</f>
        <v>1813104782</v>
      </c>
      <c r="H147" s="60"/>
      <c r="I147" s="79">
        <f>I145+I93</f>
        <v>1754542384</v>
      </c>
      <c r="J147" s="60"/>
      <c r="K147" s="78">
        <f>K145+K93</f>
        <v>1435195167</v>
      </c>
      <c r="L147" s="60"/>
      <c r="M147" s="79">
        <f>M145+M93</f>
        <v>1376458781</v>
      </c>
    </row>
    <row r="148" spans="1:13" ht="16.5" customHeight="1" thickTop="1">
      <c r="A148" s="44"/>
      <c r="B148" s="52"/>
      <c r="C148" s="52"/>
      <c r="D148" s="88"/>
      <c r="E148" s="61"/>
      <c r="F148" s="61"/>
      <c r="G148" s="60"/>
      <c r="H148" s="60"/>
      <c r="I148" s="60"/>
      <c r="J148" s="60"/>
      <c r="K148" s="60"/>
      <c r="L148" s="60"/>
      <c r="M148" s="60"/>
    </row>
    <row r="149" spans="1:13" ht="16.5" customHeight="1">
      <c r="A149" s="44"/>
      <c r="B149" s="52"/>
      <c r="C149" s="52"/>
      <c r="D149" s="88"/>
      <c r="E149" s="61"/>
      <c r="F149" s="61"/>
      <c r="G149" s="60"/>
      <c r="H149" s="60"/>
      <c r="I149" s="60"/>
      <c r="J149" s="60"/>
      <c r="K149" s="60"/>
      <c r="L149" s="60"/>
      <c r="M149" s="60"/>
    </row>
    <row r="150" spans="1:13" ht="16.5" customHeight="1">
      <c r="A150" s="44"/>
      <c r="B150" s="52"/>
      <c r="C150" s="52"/>
      <c r="D150" s="88"/>
      <c r="E150" s="61"/>
      <c r="F150" s="61"/>
      <c r="G150" s="60"/>
      <c r="H150" s="60"/>
      <c r="I150" s="60"/>
      <c r="J150" s="60"/>
      <c r="K150" s="60"/>
      <c r="L150" s="60"/>
      <c r="M150" s="60"/>
    </row>
    <row r="151" spans="1:13" ht="16.5" customHeight="1">
      <c r="A151" s="44"/>
      <c r="B151" s="52"/>
      <c r="C151" s="52"/>
      <c r="D151" s="88"/>
      <c r="E151" s="61"/>
      <c r="F151" s="61"/>
      <c r="G151" s="60"/>
      <c r="H151" s="60"/>
      <c r="I151" s="60"/>
      <c r="J151" s="60"/>
      <c r="K151" s="60"/>
      <c r="L151" s="60"/>
      <c r="M151" s="60"/>
    </row>
    <row r="152" spans="1:13" ht="16.5" customHeight="1">
      <c r="A152" s="44"/>
      <c r="B152" s="52"/>
      <c r="C152" s="52"/>
      <c r="D152" s="88"/>
      <c r="E152" s="61"/>
      <c r="F152" s="61"/>
      <c r="G152" s="60"/>
      <c r="H152" s="60"/>
      <c r="I152" s="60"/>
      <c r="J152" s="60"/>
      <c r="K152" s="60"/>
      <c r="L152" s="60"/>
      <c r="M152" s="60"/>
    </row>
    <row r="153" spans="1:13" ht="16.5" customHeight="1">
      <c r="A153" s="44"/>
      <c r="B153" s="52"/>
      <c r="C153" s="52"/>
      <c r="D153" s="88"/>
      <c r="E153" s="61"/>
      <c r="F153" s="61"/>
      <c r="G153" s="60"/>
      <c r="H153" s="60"/>
      <c r="I153" s="60"/>
      <c r="J153" s="60"/>
      <c r="K153" s="60"/>
      <c r="L153" s="60"/>
      <c r="M153" s="60"/>
    </row>
    <row r="154" spans="1:13" ht="16.5" customHeight="1">
      <c r="A154" s="44"/>
      <c r="B154" s="52"/>
      <c r="C154" s="52"/>
      <c r="D154" s="88"/>
      <c r="E154" s="61"/>
      <c r="F154" s="61"/>
      <c r="G154" s="60"/>
      <c r="H154" s="60"/>
      <c r="I154" s="60"/>
      <c r="J154" s="60"/>
      <c r="K154" s="60"/>
      <c r="L154" s="60"/>
      <c r="M154" s="60"/>
    </row>
    <row r="155" spans="1:13" ht="16.5" customHeight="1">
      <c r="A155" s="44"/>
      <c r="B155" s="52"/>
      <c r="C155" s="52"/>
      <c r="D155" s="88"/>
      <c r="E155" s="61"/>
      <c r="F155" s="61"/>
      <c r="G155" s="60"/>
      <c r="H155" s="60"/>
      <c r="I155" s="60"/>
      <c r="J155" s="60"/>
      <c r="K155" s="60"/>
      <c r="L155" s="60"/>
      <c r="M155" s="60"/>
    </row>
    <row r="156" spans="1:13" ht="16.5" customHeight="1">
      <c r="A156" s="44"/>
      <c r="B156" s="52"/>
      <c r="C156" s="52"/>
      <c r="D156" s="88"/>
      <c r="E156" s="61"/>
      <c r="F156" s="61"/>
      <c r="G156" s="60"/>
      <c r="H156" s="60"/>
      <c r="I156" s="60"/>
      <c r="J156" s="60"/>
      <c r="K156" s="60"/>
      <c r="L156" s="60"/>
      <c r="M156" s="60"/>
    </row>
    <row r="157" spans="1:13" ht="12.75" customHeight="1">
      <c r="A157" s="44"/>
      <c r="B157" s="52"/>
      <c r="C157" s="52"/>
      <c r="D157" s="88"/>
      <c r="E157" s="61"/>
      <c r="F157" s="61"/>
      <c r="G157" s="60"/>
      <c r="H157" s="60"/>
      <c r="I157" s="60"/>
      <c r="J157" s="60"/>
      <c r="K157" s="60"/>
      <c r="L157" s="60"/>
      <c r="M157" s="60"/>
    </row>
    <row r="158" spans="1:13" ht="21.95" customHeight="1">
      <c r="A158" s="90" t="str">
        <f>A107</f>
        <v>The accompanying notes form part of this interim financial information.</v>
      </c>
      <c r="B158" s="96"/>
      <c r="C158" s="96"/>
      <c r="D158" s="91"/>
      <c r="E158" s="97"/>
      <c r="F158" s="97"/>
      <c r="G158" s="54"/>
      <c r="H158" s="54"/>
      <c r="I158" s="54"/>
      <c r="J158" s="54"/>
      <c r="K158" s="54"/>
      <c r="L158" s="98"/>
      <c r="M158" s="54"/>
    </row>
  </sheetData>
  <mergeCells count="13">
    <mergeCell ref="G63:I63"/>
    <mergeCell ref="K63:M63"/>
    <mergeCell ref="G113:I113"/>
    <mergeCell ref="K113:M113"/>
    <mergeCell ref="G114:I114"/>
    <mergeCell ref="K114:M114"/>
    <mergeCell ref="G62:I62"/>
    <mergeCell ref="K62:M62"/>
    <mergeCell ref="G6:I6"/>
    <mergeCell ref="K6:M6"/>
    <mergeCell ref="G7:I7"/>
    <mergeCell ref="K7:M7"/>
    <mergeCell ref="A53:M53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&amp;R&amp;9&amp;P</oddFooter>
  </headerFooter>
  <rowBreaks count="2" manualBreakCount="2">
    <brk id="56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9554E-7A85-41DE-A3DE-453B45D3C258}">
  <dimension ref="A1:M59"/>
  <sheetViews>
    <sheetView topLeftCell="A25" zoomScaleNormal="100" zoomScaleSheetLayoutView="100" workbookViewId="0">
      <selection activeCell="D39" sqref="D39"/>
    </sheetView>
  </sheetViews>
  <sheetFormatPr defaultColWidth="9" defaultRowHeight="16.5" customHeight="1"/>
  <cols>
    <col min="1" max="3" width="1.5" style="103" customWidth="1"/>
    <col min="4" max="4" width="28.75" style="103" customWidth="1"/>
    <col min="5" max="5" width="4.75" style="103" customWidth="1"/>
    <col min="6" max="6" width="0.625" style="103" customWidth="1"/>
    <col min="7" max="7" width="11.375" style="103" customWidth="1"/>
    <col min="8" max="8" width="0.625" style="103" customWidth="1"/>
    <col min="9" max="9" width="11.375" style="206" customWidth="1"/>
    <col min="10" max="10" width="0.625" style="103" customWidth="1"/>
    <col min="11" max="11" width="11.375" style="103" customWidth="1"/>
    <col min="12" max="12" width="0.625" style="103" customWidth="1"/>
    <col min="13" max="13" width="11.375" style="206" customWidth="1"/>
    <col min="14" max="16384" width="9" style="103"/>
  </cols>
  <sheetData>
    <row r="1" spans="1:13" ht="16.5" customHeight="1">
      <c r="A1" s="99" t="s">
        <v>0</v>
      </c>
      <c r="B1" s="100"/>
      <c r="C1" s="101"/>
      <c r="D1" s="101"/>
      <c r="E1" s="101"/>
      <c r="F1" s="101"/>
      <c r="G1" s="101"/>
      <c r="H1" s="101"/>
      <c r="I1" s="193"/>
      <c r="J1" s="101"/>
      <c r="K1" s="102"/>
      <c r="L1" s="102"/>
      <c r="M1" s="207"/>
    </row>
    <row r="2" spans="1:13" ht="16.5" customHeight="1">
      <c r="A2" s="100" t="s">
        <v>55</v>
      </c>
      <c r="B2" s="100"/>
      <c r="C2" s="101"/>
      <c r="D2" s="101"/>
      <c r="E2" s="101"/>
      <c r="F2" s="101"/>
      <c r="G2" s="101"/>
      <c r="H2" s="101"/>
      <c r="I2" s="193"/>
      <c r="J2" s="101"/>
      <c r="K2" s="102"/>
      <c r="L2" s="102"/>
      <c r="M2" s="207"/>
    </row>
    <row r="3" spans="1:13" ht="16.5" customHeight="1">
      <c r="A3" s="14" t="s">
        <v>191</v>
      </c>
      <c r="B3" s="104"/>
      <c r="C3" s="105"/>
      <c r="D3" s="105"/>
      <c r="E3" s="105"/>
      <c r="F3" s="105"/>
      <c r="G3" s="105"/>
      <c r="H3" s="105"/>
      <c r="I3" s="194"/>
      <c r="J3" s="106"/>
      <c r="K3" s="107"/>
      <c r="L3" s="107"/>
      <c r="M3" s="208"/>
    </row>
    <row r="4" spans="1:13" ht="12.75" customHeight="1">
      <c r="A4" s="100"/>
      <c r="B4" s="100"/>
      <c r="C4" s="101"/>
      <c r="D4" s="101"/>
      <c r="E4" s="101"/>
      <c r="F4" s="101"/>
      <c r="G4" s="101"/>
      <c r="H4" s="101"/>
      <c r="I4" s="193"/>
      <c r="J4" s="101"/>
      <c r="K4" s="102"/>
      <c r="L4" s="102"/>
      <c r="M4" s="207"/>
    </row>
    <row r="5" spans="1:13" ht="12.75" customHeight="1">
      <c r="A5" s="100"/>
      <c r="B5" s="100"/>
      <c r="C5" s="101"/>
      <c r="D5" s="101"/>
      <c r="E5" s="101"/>
      <c r="F5" s="101"/>
      <c r="G5" s="101"/>
      <c r="H5" s="101"/>
      <c r="I5" s="193"/>
      <c r="J5" s="101"/>
      <c r="K5" s="102"/>
      <c r="L5" s="102"/>
      <c r="M5" s="207"/>
    </row>
    <row r="6" spans="1:13" ht="15.95" customHeight="1">
      <c r="A6" s="100"/>
      <c r="B6" s="100"/>
      <c r="C6" s="101"/>
      <c r="D6" s="101"/>
      <c r="E6" s="101"/>
      <c r="F6" s="101"/>
      <c r="G6" s="277" t="s">
        <v>103</v>
      </c>
      <c r="H6" s="277"/>
      <c r="I6" s="277"/>
      <c r="J6" s="101"/>
      <c r="K6" s="278" t="s">
        <v>104</v>
      </c>
      <c r="L6" s="278"/>
      <c r="M6" s="278"/>
    </row>
    <row r="7" spans="1:13" ht="15.95" customHeight="1">
      <c r="A7" s="101"/>
      <c r="B7" s="101"/>
      <c r="C7" s="101"/>
      <c r="D7" s="101"/>
      <c r="E7" s="216"/>
      <c r="F7" s="216"/>
      <c r="G7" s="279" t="s">
        <v>105</v>
      </c>
      <c r="H7" s="280"/>
      <c r="I7" s="280"/>
      <c r="J7" s="108"/>
      <c r="K7" s="279" t="s">
        <v>105</v>
      </c>
      <c r="L7" s="280"/>
      <c r="M7" s="280"/>
    </row>
    <row r="8" spans="1:13" ht="15.95" customHeight="1">
      <c r="A8" s="109"/>
      <c r="B8" s="109"/>
      <c r="C8" s="109"/>
      <c r="D8" s="109"/>
      <c r="E8" s="101"/>
      <c r="F8" s="110"/>
      <c r="G8" s="111" t="s">
        <v>166</v>
      </c>
      <c r="H8" s="112"/>
      <c r="I8" s="195" t="s">
        <v>145</v>
      </c>
      <c r="J8" s="112"/>
      <c r="K8" s="111" t="s">
        <v>166</v>
      </c>
      <c r="L8" s="112"/>
      <c r="M8" s="195" t="s">
        <v>145</v>
      </c>
    </row>
    <row r="9" spans="1:13" ht="15.95" customHeight="1">
      <c r="A9" s="109"/>
      <c r="B9" s="109"/>
      <c r="C9" s="109"/>
      <c r="D9" s="109"/>
      <c r="E9" s="113" t="s">
        <v>5</v>
      </c>
      <c r="F9" s="110"/>
      <c r="G9" s="114" t="s">
        <v>6</v>
      </c>
      <c r="H9" s="101"/>
      <c r="I9" s="196" t="s">
        <v>6</v>
      </c>
      <c r="J9" s="115"/>
      <c r="K9" s="114" t="s">
        <v>6</v>
      </c>
      <c r="L9" s="101"/>
      <c r="M9" s="196" t="s">
        <v>6</v>
      </c>
    </row>
    <row r="10" spans="1:13" ht="8.1" customHeight="1">
      <c r="A10" s="109"/>
      <c r="B10" s="109"/>
      <c r="C10" s="109"/>
      <c r="D10" s="109"/>
      <c r="E10" s="216"/>
      <c r="F10" s="110"/>
      <c r="G10" s="116"/>
      <c r="H10" s="110"/>
      <c r="I10" s="197"/>
      <c r="J10" s="101"/>
      <c r="K10" s="116"/>
      <c r="L10" s="115"/>
      <c r="M10" s="197"/>
    </row>
    <row r="11" spans="1:13" ht="15.95" customHeight="1">
      <c r="A11" s="117" t="s">
        <v>56</v>
      </c>
      <c r="B11" s="109"/>
      <c r="C11" s="109"/>
      <c r="D11" s="109"/>
      <c r="E11" s="101"/>
      <c r="F11" s="118"/>
      <c r="G11" s="228">
        <v>468432824</v>
      </c>
      <c r="H11" s="118"/>
      <c r="I11" s="198">
        <v>432648333</v>
      </c>
      <c r="J11" s="118"/>
      <c r="K11" s="228">
        <v>322089520</v>
      </c>
      <c r="L11" s="118"/>
      <c r="M11" s="198">
        <v>298683396</v>
      </c>
    </row>
    <row r="12" spans="1:13" ht="15.95" customHeight="1">
      <c r="A12" s="117" t="s">
        <v>57</v>
      </c>
      <c r="B12" s="109"/>
      <c r="C12" s="109"/>
      <c r="D12" s="109"/>
      <c r="E12" s="101"/>
      <c r="F12" s="118"/>
      <c r="G12" s="229">
        <v>-367861155</v>
      </c>
      <c r="H12" s="118"/>
      <c r="I12" s="199">
        <v>-326035636</v>
      </c>
      <c r="J12" s="118"/>
      <c r="K12" s="229">
        <v>-262368334</v>
      </c>
      <c r="L12" s="118"/>
      <c r="M12" s="199">
        <v>-236655314</v>
      </c>
    </row>
    <row r="13" spans="1:13" ht="8.1" customHeight="1">
      <c r="A13" s="121"/>
      <c r="B13" s="109"/>
      <c r="C13" s="109"/>
      <c r="D13" s="109"/>
      <c r="E13" s="109"/>
      <c r="F13" s="118"/>
      <c r="G13" s="122"/>
      <c r="H13" s="118"/>
      <c r="I13" s="200"/>
      <c r="J13" s="118"/>
      <c r="K13" s="122"/>
      <c r="L13" s="118"/>
      <c r="M13" s="200"/>
    </row>
    <row r="14" spans="1:13" ht="15.95" customHeight="1">
      <c r="A14" s="100" t="s">
        <v>58</v>
      </c>
      <c r="B14" s="99"/>
      <c r="C14" s="99"/>
      <c r="D14" s="99"/>
      <c r="E14" s="99"/>
      <c r="F14" s="118"/>
      <c r="G14" s="119">
        <v>100571669</v>
      </c>
      <c r="H14" s="118"/>
      <c r="I14" s="198">
        <v>106612697</v>
      </c>
      <c r="J14" s="118"/>
      <c r="K14" s="119">
        <v>59721186</v>
      </c>
      <c r="L14" s="118"/>
      <c r="M14" s="198">
        <v>62028082</v>
      </c>
    </row>
    <row r="15" spans="1:13" ht="15.95" customHeight="1">
      <c r="A15" s="1" t="s">
        <v>142</v>
      </c>
      <c r="B15" s="99"/>
      <c r="C15" s="99"/>
      <c r="D15" s="99"/>
      <c r="E15" s="99"/>
      <c r="F15" s="118"/>
      <c r="G15" s="119"/>
      <c r="H15" s="118"/>
      <c r="I15" s="198"/>
      <c r="J15" s="118"/>
      <c r="K15" s="119"/>
      <c r="L15" s="118"/>
      <c r="M15" s="198"/>
    </row>
    <row r="16" spans="1:13" ht="15.95" customHeight="1">
      <c r="A16" s="1"/>
      <c r="B16" s="2" t="s">
        <v>143</v>
      </c>
      <c r="C16" s="99"/>
      <c r="D16" s="99"/>
      <c r="E16" s="99"/>
      <c r="F16" s="118"/>
      <c r="G16" s="228">
        <v>8672316</v>
      </c>
      <c r="H16" s="118"/>
      <c r="I16" s="198">
        <v>3002512</v>
      </c>
      <c r="J16" s="118"/>
      <c r="K16" s="228">
        <v>7616545</v>
      </c>
      <c r="L16" s="118"/>
      <c r="M16" s="198">
        <v>2696672</v>
      </c>
    </row>
    <row r="17" spans="1:13" ht="15.95" customHeight="1">
      <c r="A17" s="109" t="s">
        <v>59</v>
      </c>
      <c r="B17" s="109"/>
      <c r="C17" s="109"/>
      <c r="D17" s="109"/>
      <c r="E17" s="101">
        <v>12</v>
      </c>
      <c r="F17" s="118"/>
      <c r="G17" s="228">
        <v>3473896</v>
      </c>
      <c r="H17" s="118"/>
      <c r="I17" s="198">
        <v>26775</v>
      </c>
      <c r="J17" s="118"/>
      <c r="K17" s="228">
        <v>40282452</v>
      </c>
      <c r="L17" s="118"/>
      <c r="M17" s="198">
        <v>46550229</v>
      </c>
    </row>
    <row r="18" spans="1:13" ht="15.95" customHeight="1">
      <c r="A18" s="123" t="s">
        <v>60</v>
      </c>
      <c r="B18" s="109"/>
      <c r="C18" s="109"/>
      <c r="D18" s="109"/>
      <c r="E18" s="101"/>
      <c r="F18" s="118"/>
      <c r="G18" s="228">
        <v>-28869053</v>
      </c>
      <c r="H18" s="118"/>
      <c r="I18" s="198">
        <v>-28699934</v>
      </c>
      <c r="J18" s="118"/>
      <c r="K18" s="228">
        <v>-19085702</v>
      </c>
      <c r="L18" s="118"/>
      <c r="M18" s="198">
        <v>-18681494</v>
      </c>
    </row>
    <row r="19" spans="1:13" ht="15.95" customHeight="1">
      <c r="A19" s="123" t="s">
        <v>61</v>
      </c>
      <c r="B19" s="109"/>
      <c r="C19" s="109"/>
      <c r="D19" s="109"/>
      <c r="E19" s="109"/>
      <c r="F19" s="118"/>
      <c r="G19" s="228">
        <v>-30756011</v>
      </c>
      <c r="H19" s="118"/>
      <c r="I19" s="198">
        <v>-31053812</v>
      </c>
      <c r="J19" s="118"/>
      <c r="K19" s="228">
        <v>-23654020</v>
      </c>
      <c r="L19" s="118"/>
      <c r="M19" s="198">
        <v>-22528622</v>
      </c>
    </row>
    <row r="20" spans="1:13" ht="15.95" customHeight="1">
      <c r="A20" s="123" t="s">
        <v>62</v>
      </c>
      <c r="B20" s="109"/>
      <c r="C20" s="109"/>
      <c r="D20" s="109"/>
      <c r="E20" s="109"/>
      <c r="F20" s="118"/>
      <c r="G20" s="230">
        <v>-1847785</v>
      </c>
      <c r="H20" s="118"/>
      <c r="I20" s="199">
        <v>-2075544</v>
      </c>
      <c r="J20" s="118"/>
      <c r="K20" s="230">
        <v>-1848047</v>
      </c>
      <c r="L20" s="118"/>
      <c r="M20" s="199">
        <v>-2074948</v>
      </c>
    </row>
    <row r="21" spans="1:13" ht="8.1" customHeight="1">
      <c r="A21" s="109"/>
      <c r="B21" s="100"/>
      <c r="C21" s="99"/>
      <c r="D21" s="109"/>
      <c r="E21" s="101"/>
      <c r="F21" s="118"/>
      <c r="G21" s="119"/>
      <c r="H21" s="118"/>
      <c r="I21" s="198"/>
      <c r="J21" s="118"/>
      <c r="K21" s="119"/>
      <c r="L21" s="118"/>
      <c r="M21" s="198"/>
    </row>
    <row r="22" spans="1:13" ht="15.95" customHeight="1">
      <c r="A22" s="124" t="s">
        <v>63</v>
      </c>
      <c r="B22" s="100"/>
      <c r="C22" s="99"/>
      <c r="D22" s="109"/>
      <c r="E22" s="101"/>
      <c r="F22" s="118"/>
      <c r="G22" s="119">
        <v>51245032</v>
      </c>
      <c r="H22" s="118"/>
      <c r="I22" s="198">
        <v>47812694</v>
      </c>
      <c r="J22" s="118"/>
      <c r="K22" s="119">
        <v>63032414</v>
      </c>
      <c r="L22" s="118"/>
      <c r="M22" s="198">
        <v>67989919</v>
      </c>
    </row>
    <row r="23" spans="1:13" ht="15.95" customHeight="1">
      <c r="A23" s="109" t="s">
        <v>64</v>
      </c>
      <c r="B23" s="109"/>
      <c r="C23" s="109"/>
      <c r="D23" s="109"/>
      <c r="E23" s="125"/>
      <c r="F23" s="118"/>
      <c r="G23" s="229">
        <v>-10233558</v>
      </c>
      <c r="H23" s="118"/>
      <c r="I23" s="199">
        <v>-9560561</v>
      </c>
      <c r="J23" s="118"/>
      <c r="K23" s="229">
        <v>-5096068</v>
      </c>
      <c r="L23" s="118"/>
      <c r="M23" s="199">
        <v>-4266902</v>
      </c>
    </row>
    <row r="24" spans="1:13" ht="8.1" customHeight="1">
      <c r="A24" s="121"/>
      <c r="B24" s="100"/>
      <c r="C24" s="99"/>
      <c r="D24" s="109"/>
      <c r="E24" s="126"/>
      <c r="F24" s="118"/>
      <c r="G24" s="122"/>
      <c r="H24" s="118"/>
      <c r="I24" s="200"/>
      <c r="J24" s="118"/>
      <c r="K24" s="122"/>
      <c r="L24" s="118"/>
      <c r="M24" s="200"/>
    </row>
    <row r="25" spans="1:13" ht="15.95" customHeight="1">
      <c r="A25" s="99" t="s">
        <v>167</v>
      </c>
      <c r="B25" s="121"/>
      <c r="C25" s="99"/>
      <c r="D25" s="109"/>
      <c r="E25" s="101"/>
      <c r="F25" s="118"/>
      <c r="G25" s="120">
        <v>41011474</v>
      </c>
      <c r="H25" s="118"/>
      <c r="I25" s="199">
        <v>38252133</v>
      </c>
      <c r="J25" s="118"/>
      <c r="K25" s="120">
        <v>57936346</v>
      </c>
      <c r="L25" s="118"/>
      <c r="M25" s="199">
        <v>63723017</v>
      </c>
    </row>
    <row r="26" spans="1:13" ht="12" customHeight="1">
      <c r="A26" s="121"/>
      <c r="B26" s="100"/>
      <c r="C26" s="99"/>
      <c r="D26" s="109"/>
      <c r="E26" s="126"/>
      <c r="F26" s="118"/>
      <c r="G26" s="119"/>
      <c r="H26" s="118"/>
      <c r="I26" s="198"/>
      <c r="J26" s="118"/>
      <c r="K26" s="119"/>
      <c r="L26" s="118"/>
      <c r="M26" s="198"/>
    </row>
    <row r="27" spans="1:13" ht="15.95" customHeight="1">
      <c r="A27" s="100" t="s">
        <v>152</v>
      </c>
      <c r="B27" s="100"/>
      <c r="C27" s="99"/>
      <c r="D27" s="109"/>
      <c r="E27" s="126"/>
      <c r="F27" s="118"/>
      <c r="G27" s="119"/>
      <c r="H27" s="118"/>
      <c r="I27" s="198"/>
      <c r="J27" s="118"/>
      <c r="K27" s="119"/>
      <c r="L27" s="118"/>
      <c r="M27" s="198"/>
    </row>
    <row r="28" spans="1:13" ht="8.1" customHeight="1">
      <c r="A28" s="121"/>
      <c r="B28" s="100"/>
      <c r="C28" s="99"/>
      <c r="D28" s="109"/>
      <c r="E28" s="126"/>
      <c r="F28" s="118"/>
      <c r="G28" s="119"/>
      <c r="H28" s="118"/>
      <c r="I28" s="198"/>
      <c r="J28" s="118"/>
      <c r="K28" s="119"/>
      <c r="L28" s="118"/>
      <c r="M28" s="198"/>
    </row>
    <row r="29" spans="1:13" ht="15.95" customHeight="1">
      <c r="A29" s="127" t="s">
        <v>168</v>
      </c>
      <c r="B29" s="127"/>
      <c r="C29" s="128"/>
      <c r="D29" s="128"/>
      <c r="E29" s="128"/>
      <c r="F29" s="128"/>
      <c r="G29" s="119"/>
      <c r="H29" s="129"/>
      <c r="I29" s="198"/>
      <c r="J29" s="130"/>
      <c r="K29" s="119"/>
      <c r="L29" s="130"/>
      <c r="M29" s="198"/>
    </row>
    <row r="30" spans="1:13" ht="15.95" customHeight="1">
      <c r="A30" s="127"/>
      <c r="B30" s="127" t="s">
        <v>153</v>
      </c>
      <c r="C30" s="128"/>
      <c r="D30" s="128"/>
      <c r="E30" s="128"/>
      <c r="F30" s="128"/>
      <c r="G30" s="119"/>
      <c r="H30" s="129"/>
      <c r="I30" s="198"/>
      <c r="J30" s="130"/>
      <c r="K30" s="119"/>
      <c r="L30" s="130"/>
      <c r="M30" s="198"/>
    </row>
    <row r="31" spans="1:13" ht="15.95" customHeight="1">
      <c r="A31" s="127"/>
      <c r="B31" s="128" t="s">
        <v>169</v>
      </c>
      <c r="C31" s="128"/>
      <c r="D31" s="128"/>
      <c r="E31" s="128"/>
      <c r="F31" s="128"/>
      <c r="G31" s="119"/>
      <c r="H31" s="129"/>
      <c r="I31" s="198"/>
      <c r="J31" s="130"/>
      <c r="K31" s="119"/>
      <c r="L31" s="130"/>
      <c r="M31" s="198"/>
    </row>
    <row r="32" spans="1:13" ht="15.95" customHeight="1">
      <c r="A32" s="127"/>
      <c r="B32" s="127"/>
      <c r="C32" s="128" t="s">
        <v>170</v>
      </c>
      <c r="D32" s="128"/>
      <c r="E32" s="128"/>
      <c r="F32" s="128"/>
      <c r="G32" s="119"/>
      <c r="H32" s="129"/>
      <c r="I32" s="198"/>
      <c r="J32" s="130"/>
      <c r="K32" s="119"/>
      <c r="L32" s="130"/>
      <c r="M32" s="198"/>
    </row>
    <row r="33" spans="1:13" ht="15.95" customHeight="1">
      <c r="A33" s="127"/>
      <c r="B33" s="127"/>
      <c r="C33" s="128" t="s">
        <v>154</v>
      </c>
      <c r="D33" s="128"/>
      <c r="E33" s="128"/>
      <c r="F33" s="128"/>
      <c r="G33" s="230">
        <v>381578</v>
      </c>
      <c r="H33" s="129"/>
      <c r="I33" s="201">
        <v>661372</v>
      </c>
      <c r="J33" s="130"/>
      <c r="K33" s="230">
        <v>190458</v>
      </c>
      <c r="L33" s="130"/>
      <c r="M33" s="201">
        <v>396469</v>
      </c>
    </row>
    <row r="34" spans="1:13" ht="8.1" customHeight="1">
      <c r="A34" s="127"/>
      <c r="B34" s="127"/>
      <c r="C34" s="128"/>
      <c r="D34" s="128"/>
      <c r="E34" s="128"/>
      <c r="F34" s="128"/>
      <c r="G34" s="119"/>
      <c r="H34" s="129"/>
      <c r="I34" s="198"/>
      <c r="J34" s="130"/>
      <c r="K34" s="119"/>
      <c r="L34" s="130"/>
      <c r="M34" s="198"/>
    </row>
    <row r="35" spans="1:13" ht="15.95" customHeight="1">
      <c r="A35" s="100" t="s">
        <v>171</v>
      </c>
      <c r="B35" s="100"/>
      <c r="C35" s="99"/>
      <c r="D35" s="109"/>
      <c r="E35" s="126"/>
      <c r="F35" s="118"/>
      <c r="G35" s="119"/>
      <c r="H35" s="118"/>
      <c r="I35" s="198"/>
      <c r="J35" s="118"/>
      <c r="K35" s="119"/>
      <c r="L35" s="118"/>
      <c r="M35" s="198"/>
    </row>
    <row r="36" spans="1:13" ht="15.95" customHeight="1">
      <c r="A36" s="99"/>
      <c r="B36" s="100" t="s">
        <v>155</v>
      </c>
      <c r="C36" s="99"/>
      <c r="D36" s="109"/>
      <c r="E36" s="101"/>
      <c r="F36" s="118"/>
      <c r="G36" s="131">
        <f>SUM(G33:G35)</f>
        <v>381578</v>
      </c>
      <c r="H36" s="118"/>
      <c r="I36" s="201">
        <f>SUM(I33:I35)</f>
        <v>661372</v>
      </c>
      <c r="J36" s="118"/>
      <c r="K36" s="131">
        <f>SUM(K33:K35)</f>
        <v>190458</v>
      </c>
      <c r="L36" s="118"/>
      <c r="M36" s="201">
        <f>SUM(M33:M35)</f>
        <v>396469</v>
      </c>
    </row>
    <row r="37" spans="1:13" ht="8.1" customHeight="1">
      <c r="A37" s="109"/>
      <c r="B37" s="109"/>
      <c r="C37" s="109"/>
      <c r="D37" s="109"/>
      <c r="E37" s="101"/>
      <c r="F37" s="118"/>
      <c r="G37" s="119"/>
      <c r="H37" s="118"/>
      <c r="I37" s="198"/>
      <c r="J37" s="118"/>
      <c r="K37" s="119"/>
      <c r="L37" s="118"/>
      <c r="M37" s="198"/>
    </row>
    <row r="38" spans="1:13" ht="15.95" customHeight="1" thickBot="1">
      <c r="A38" s="99" t="s">
        <v>161</v>
      </c>
      <c r="B38" s="100"/>
      <c r="C38" s="109"/>
      <c r="D38" s="109"/>
      <c r="E38" s="101"/>
      <c r="F38" s="118"/>
      <c r="G38" s="132">
        <f>SUM(G25,G36)</f>
        <v>41393052</v>
      </c>
      <c r="H38" s="118"/>
      <c r="I38" s="202">
        <f>SUM(I25,I36)</f>
        <v>38913505</v>
      </c>
      <c r="J38" s="118"/>
      <c r="K38" s="132">
        <f>SUM(K25,K36)</f>
        <v>58126804</v>
      </c>
      <c r="L38" s="118"/>
      <c r="M38" s="202">
        <f>SUM(M25,M36)</f>
        <v>64119486</v>
      </c>
    </row>
    <row r="39" spans="1:13" ht="12" customHeight="1" thickTop="1">
      <c r="A39" s="109"/>
      <c r="B39" s="109"/>
      <c r="C39" s="109"/>
      <c r="D39" s="109"/>
      <c r="E39" s="101"/>
      <c r="F39" s="118"/>
      <c r="G39" s="119"/>
      <c r="H39" s="118"/>
      <c r="I39" s="198"/>
      <c r="J39" s="118"/>
      <c r="K39" s="119"/>
      <c r="L39" s="118"/>
      <c r="M39" s="198"/>
    </row>
    <row r="40" spans="1:13" ht="15.95" customHeight="1">
      <c r="A40" s="99" t="s">
        <v>65</v>
      </c>
      <c r="B40" s="99"/>
      <c r="C40" s="109"/>
      <c r="D40" s="109"/>
      <c r="E40" s="101"/>
      <c r="F40" s="118"/>
      <c r="G40" s="119"/>
      <c r="H40" s="118"/>
      <c r="I40" s="198"/>
      <c r="J40" s="118"/>
      <c r="K40" s="119"/>
      <c r="L40" s="118"/>
      <c r="M40" s="198"/>
    </row>
    <row r="41" spans="1:13" ht="15.95" customHeight="1">
      <c r="A41" s="109" t="s">
        <v>66</v>
      </c>
      <c r="B41" s="109"/>
      <c r="C41" s="109"/>
      <c r="D41" s="109"/>
      <c r="E41" s="101"/>
      <c r="F41" s="118"/>
      <c r="G41" s="228">
        <v>39717205</v>
      </c>
      <c r="H41" s="118"/>
      <c r="I41" s="198">
        <v>36918535</v>
      </c>
      <c r="J41" s="118"/>
      <c r="K41" s="228">
        <v>57936346</v>
      </c>
      <c r="L41" s="118"/>
      <c r="M41" s="198">
        <v>63723017</v>
      </c>
    </row>
    <row r="42" spans="1:13" ht="15.95" customHeight="1">
      <c r="A42" s="109" t="s">
        <v>52</v>
      </c>
      <c r="B42" s="109"/>
      <c r="C42" s="109"/>
      <c r="D42" s="109"/>
      <c r="E42" s="101"/>
      <c r="F42" s="118"/>
      <c r="G42" s="229">
        <v>1294269</v>
      </c>
      <c r="H42" s="118"/>
      <c r="I42" s="199">
        <v>1333598</v>
      </c>
      <c r="J42" s="118"/>
      <c r="K42" s="229">
        <v>0</v>
      </c>
      <c r="L42" s="118"/>
      <c r="M42" s="199">
        <v>0</v>
      </c>
    </row>
    <row r="43" spans="1:13" ht="8.1" customHeight="1">
      <c r="A43" s="121"/>
      <c r="B43" s="99"/>
      <c r="C43" s="109"/>
      <c r="D43" s="109"/>
      <c r="E43" s="101"/>
      <c r="F43" s="118"/>
      <c r="G43" s="119"/>
      <c r="H43" s="118"/>
      <c r="I43" s="198"/>
      <c r="J43" s="118"/>
      <c r="K43" s="119"/>
      <c r="L43" s="118"/>
      <c r="M43" s="198"/>
    </row>
    <row r="44" spans="1:13" ht="15.95" customHeight="1" thickBot="1">
      <c r="A44" s="121"/>
      <c r="B44" s="99"/>
      <c r="C44" s="109"/>
      <c r="D44" s="109"/>
      <c r="E44" s="101"/>
      <c r="F44" s="118"/>
      <c r="G44" s="132">
        <f>SUM(G41:G43)</f>
        <v>41011474</v>
      </c>
      <c r="H44" s="118"/>
      <c r="I44" s="202">
        <f>SUM(I41:I43)</f>
        <v>38252133</v>
      </c>
      <c r="J44" s="118"/>
      <c r="K44" s="132">
        <f>SUM(K41:K43)</f>
        <v>57936346</v>
      </c>
      <c r="L44" s="118"/>
      <c r="M44" s="202">
        <f>SUM(M41:M43)</f>
        <v>63723017</v>
      </c>
    </row>
    <row r="45" spans="1:13" ht="12" customHeight="1" thickTop="1">
      <c r="A45" s="109"/>
      <c r="B45" s="109"/>
      <c r="C45" s="109"/>
      <c r="D45" s="109"/>
      <c r="E45" s="101"/>
      <c r="F45" s="118"/>
      <c r="G45" s="119"/>
      <c r="H45" s="118"/>
      <c r="I45" s="198"/>
      <c r="J45" s="118"/>
      <c r="K45" s="119"/>
      <c r="L45" s="118"/>
      <c r="M45" s="198"/>
    </row>
    <row r="46" spans="1:13" ht="15.95" customHeight="1">
      <c r="A46" s="99" t="s">
        <v>67</v>
      </c>
      <c r="B46" s="109"/>
      <c r="C46" s="109"/>
      <c r="D46" s="109"/>
      <c r="E46" s="101"/>
      <c r="F46" s="118"/>
      <c r="G46" s="119"/>
      <c r="H46" s="118"/>
      <c r="I46" s="198"/>
      <c r="J46" s="118"/>
      <c r="K46" s="119"/>
      <c r="L46" s="118"/>
      <c r="M46" s="198"/>
    </row>
    <row r="47" spans="1:13" ht="15.95" customHeight="1">
      <c r="A47" s="109"/>
      <c r="B47" s="99" t="s">
        <v>68</v>
      </c>
      <c r="C47" s="109"/>
      <c r="D47" s="109"/>
      <c r="E47" s="101"/>
      <c r="F47" s="118"/>
      <c r="G47" s="119"/>
      <c r="H47" s="118"/>
      <c r="I47" s="198"/>
      <c r="J47" s="118"/>
      <c r="K47" s="119"/>
      <c r="L47" s="118"/>
      <c r="M47" s="198"/>
    </row>
    <row r="48" spans="1:13" ht="15.95" customHeight="1">
      <c r="A48" s="109" t="s">
        <v>66</v>
      </c>
      <c r="B48" s="109"/>
      <c r="C48" s="109"/>
      <c r="D48" s="109"/>
      <c r="E48" s="101"/>
      <c r="F48" s="118"/>
      <c r="G48" s="228">
        <v>40086750</v>
      </c>
      <c r="H48" s="118"/>
      <c r="I48" s="198">
        <v>37563229</v>
      </c>
      <c r="J48" s="118"/>
      <c r="K48" s="228">
        <v>58126804</v>
      </c>
      <c r="L48" s="118"/>
      <c r="M48" s="198">
        <v>64119486</v>
      </c>
    </row>
    <row r="49" spans="1:13" ht="15.95" customHeight="1">
      <c r="A49" s="109" t="s">
        <v>52</v>
      </c>
      <c r="B49" s="109"/>
      <c r="C49" s="109"/>
      <c r="D49" s="109"/>
      <c r="E49" s="101"/>
      <c r="F49" s="118"/>
      <c r="G49" s="229">
        <v>1306302</v>
      </c>
      <c r="H49" s="118"/>
      <c r="I49" s="199">
        <v>1350276</v>
      </c>
      <c r="J49" s="118"/>
      <c r="K49" s="229">
        <v>0</v>
      </c>
      <c r="L49" s="118"/>
      <c r="M49" s="199">
        <v>0</v>
      </c>
    </row>
    <row r="50" spans="1:13" ht="8.1" customHeight="1">
      <c r="A50" s="109"/>
      <c r="B50" s="121"/>
      <c r="C50" s="109"/>
      <c r="D50" s="109"/>
      <c r="E50" s="101"/>
      <c r="F50" s="118"/>
      <c r="G50" s="119"/>
      <c r="H50" s="118"/>
      <c r="I50" s="198"/>
      <c r="J50" s="118"/>
      <c r="K50" s="119"/>
      <c r="L50" s="118"/>
      <c r="M50" s="198"/>
    </row>
    <row r="51" spans="1:13" ht="15.95" customHeight="1" thickBot="1">
      <c r="A51" s="109"/>
      <c r="B51" s="99"/>
      <c r="C51" s="109"/>
      <c r="D51" s="109"/>
      <c r="E51" s="101"/>
      <c r="F51" s="118"/>
      <c r="G51" s="132">
        <f>SUM(G48:G50)</f>
        <v>41393052</v>
      </c>
      <c r="H51" s="118"/>
      <c r="I51" s="202">
        <f>SUM(I48:I50)</f>
        <v>38913505</v>
      </c>
      <c r="J51" s="118"/>
      <c r="K51" s="132">
        <f>SUM(K48:K50)</f>
        <v>58126804</v>
      </c>
      <c r="L51" s="118"/>
      <c r="M51" s="202">
        <f>SUM(M48:M50)</f>
        <v>64119486</v>
      </c>
    </row>
    <row r="52" spans="1:13" ht="12" customHeight="1" thickTop="1">
      <c r="A52" s="109"/>
      <c r="B52" s="99"/>
      <c r="C52" s="109"/>
      <c r="D52" s="109"/>
      <c r="E52" s="101"/>
      <c r="F52" s="118"/>
      <c r="G52" s="119"/>
      <c r="H52" s="118"/>
      <c r="I52" s="198"/>
      <c r="J52" s="118"/>
      <c r="K52" s="119"/>
      <c r="L52" s="118"/>
      <c r="M52" s="198"/>
    </row>
    <row r="53" spans="1:13" ht="15.95" customHeight="1">
      <c r="A53" s="99" t="s">
        <v>69</v>
      </c>
      <c r="B53" s="99"/>
      <c r="C53" s="109"/>
      <c r="D53" s="109"/>
      <c r="E53" s="101"/>
      <c r="F53" s="118"/>
      <c r="G53" s="119"/>
      <c r="H53" s="118"/>
      <c r="I53" s="198"/>
      <c r="J53" s="118"/>
      <c r="K53" s="119"/>
      <c r="L53" s="118"/>
      <c r="M53" s="198"/>
    </row>
    <row r="54" spans="1:13" ht="8.1" customHeight="1">
      <c r="A54" s="100"/>
      <c r="B54" s="121"/>
      <c r="C54" s="109"/>
      <c r="D54" s="109"/>
      <c r="E54" s="109"/>
      <c r="F54" s="133"/>
      <c r="G54" s="119"/>
      <c r="H54" s="118"/>
      <c r="I54" s="198"/>
      <c r="J54" s="134"/>
      <c r="K54" s="135"/>
      <c r="L54" s="134"/>
      <c r="M54" s="209"/>
    </row>
    <row r="55" spans="1:13" ht="15.95" customHeight="1">
      <c r="A55" s="109" t="s">
        <v>70</v>
      </c>
      <c r="B55" s="121"/>
      <c r="C55" s="121"/>
      <c r="D55" s="121"/>
      <c r="E55" s="101">
        <v>13</v>
      </c>
      <c r="F55" s="136"/>
      <c r="G55" s="231">
        <v>4.7E-2</v>
      </c>
      <c r="H55" s="137"/>
      <c r="I55" s="203">
        <v>4.9000000000000002E-2</v>
      </c>
      <c r="J55" s="137"/>
      <c r="K55" s="231">
        <v>6.9000000000000006E-2</v>
      </c>
      <c r="L55" s="137"/>
      <c r="M55" s="203">
        <v>8.4000000000000005E-2</v>
      </c>
    </row>
    <row r="56" spans="1:13" ht="15.95" customHeight="1">
      <c r="A56" s="121" t="s">
        <v>129</v>
      </c>
      <c r="B56" s="121"/>
      <c r="C56" s="109"/>
      <c r="D56" s="99"/>
      <c r="E56" s="125">
        <v>13</v>
      </c>
      <c r="F56" s="133"/>
      <c r="G56" s="231">
        <v>4.7E-2</v>
      </c>
      <c r="H56" s="137"/>
      <c r="I56" s="203">
        <v>4.4999999999999998E-2</v>
      </c>
      <c r="J56" s="137"/>
      <c r="K56" s="231">
        <v>6.9000000000000006E-2</v>
      </c>
      <c r="L56" s="137"/>
      <c r="M56" s="203">
        <v>7.8E-2</v>
      </c>
    </row>
    <row r="57" spans="1:13" ht="15.95" customHeight="1">
      <c r="A57" s="121"/>
      <c r="B57" s="121"/>
      <c r="C57" s="109"/>
      <c r="D57" s="99"/>
      <c r="E57" s="267"/>
      <c r="F57" s="268"/>
      <c r="G57" s="269"/>
      <c r="H57" s="204"/>
      <c r="I57" s="203"/>
      <c r="J57" s="204"/>
      <c r="K57" s="269"/>
      <c r="L57" s="204"/>
      <c r="M57" s="203"/>
    </row>
    <row r="58" spans="1:13" ht="10.5" customHeight="1">
      <c r="A58" s="121"/>
      <c r="B58" s="121"/>
      <c r="C58" s="109"/>
      <c r="D58" s="99"/>
      <c r="E58" s="267"/>
      <c r="F58" s="268"/>
      <c r="G58" s="269"/>
      <c r="H58" s="204"/>
      <c r="I58" s="203"/>
      <c r="J58" s="204"/>
      <c r="K58" s="269"/>
      <c r="L58" s="204"/>
      <c r="M58" s="203"/>
    </row>
    <row r="59" spans="1:13" ht="21.95" customHeight="1">
      <c r="A59" s="138" t="s">
        <v>22</v>
      </c>
      <c r="B59" s="138"/>
      <c r="C59" s="139"/>
      <c r="D59" s="139"/>
      <c r="E59" s="138"/>
      <c r="F59" s="140"/>
      <c r="G59" s="140"/>
      <c r="H59" s="140"/>
      <c r="I59" s="205"/>
      <c r="J59" s="140"/>
      <c r="K59" s="140"/>
      <c r="L59" s="141"/>
      <c r="M59" s="205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D528A-C32F-465C-B8CC-77878AEA1C3D}">
  <dimension ref="A1:AG53"/>
  <sheetViews>
    <sheetView topLeftCell="I10" zoomScale="98" zoomScaleNormal="98" zoomScaleSheetLayoutView="80" workbookViewId="0">
      <selection activeCell="S22" sqref="S22"/>
    </sheetView>
  </sheetViews>
  <sheetFormatPr defaultColWidth="8.375" defaultRowHeight="16.5" customHeight="1"/>
  <cols>
    <col min="1" max="3" width="1.5" style="143" customWidth="1"/>
    <col min="4" max="4" width="33.25" style="143" customWidth="1"/>
    <col min="5" max="5" width="4.75" style="143" customWidth="1"/>
    <col min="6" max="6" width="0.5" style="143" customWidth="1"/>
    <col min="7" max="7" width="10.375" style="284" customWidth="1"/>
    <col min="8" max="8" width="0.5" style="284" customWidth="1"/>
    <col min="9" max="9" width="9.75" style="284" bestFit="1" customWidth="1"/>
    <col min="10" max="10" width="0.5" style="284" customWidth="1"/>
    <col min="11" max="11" width="10.375" style="284" customWidth="1"/>
    <col min="12" max="12" width="0.5" style="285" customWidth="1"/>
    <col min="13" max="13" width="11.625" style="284" customWidth="1"/>
    <col min="14" max="14" width="0.5" style="285" customWidth="1"/>
    <col min="15" max="15" width="12.625" style="284" customWidth="1"/>
    <col min="16" max="16" width="0.5" style="285" customWidth="1"/>
    <col min="17" max="17" width="12.625" style="284" customWidth="1"/>
    <col min="18" max="18" width="0.5" style="284" customWidth="1"/>
    <col min="19" max="19" width="9.5" style="284" customWidth="1"/>
    <col min="20" max="20" width="0.5" style="285" customWidth="1"/>
    <col min="21" max="21" width="14.25" style="284" customWidth="1"/>
    <col min="22" max="22" width="0.5" style="284" customWidth="1"/>
    <col min="23" max="23" width="10.875" style="284" customWidth="1"/>
    <col min="24" max="24" width="0.5" style="284" customWidth="1"/>
    <col min="25" max="25" width="13.25" style="284" bestFit="1" customWidth="1"/>
    <col min="26" max="26" width="0.5" style="284" customWidth="1"/>
    <col min="27" max="27" width="10.625" style="284" customWidth="1"/>
    <col min="28" max="28" width="0.5" style="285" customWidth="1"/>
    <col min="29" max="29" width="12.25" style="284" bestFit="1" customWidth="1"/>
    <col min="30" max="30" width="0.5" style="285" customWidth="1"/>
    <col min="31" max="31" width="10.75" style="284" customWidth="1"/>
    <col min="32" max="32" width="0.5" style="285" customWidth="1"/>
    <col min="33" max="33" width="11.625" style="286" customWidth="1"/>
    <col min="34" max="16384" width="8.375" style="143"/>
  </cols>
  <sheetData>
    <row r="1" spans="1:33" ht="16.5" customHeight="1">
      <c r="A1" s="142" t="s">
        <v>0</v>
      </c>
    </row>
    <row r="2" spans="1:33" ht="16.5" customHeight="1">
      <c r="A2" s="144" t="s">
        <v>71</v>
      </c>
    </row>
    <row r="3" spans="1:33" ht="16.5" customHeight="1">
      <c r="A3" s="145" t="s">
        <v>191</v>
      </c>
      <c r="B3" s="146"/>
      <c r="C3" s="146"/>
      <c r="D3" s="146"/>
      <c r="E3" s="146"/>
      <c r="F3" s="146"/>
      <c r="G3" s="287"/>
      <c r="H3" s="287"/>
      <c r="I3" s="287"/>
      <c r="J3" s="287"/>
      <c r="K3" s="287"/>
      <c r="L3" s="288"/>
      <c r="M3" s="287"/>
      <c r="N3" s="288"/>
      <c r="O3" s="287"/>
      <c r="P3" s="288"/>
      <c r="Q3" s="287"/>
      <c r="R3" s="287"/>
      <c r="S3" s="287"/>
      <c r="T3" s="288"/>
      <c r="U3" s="287"/>
      <c r="V3" s="287"/>
      <c r="W3" s="287"/>
      <c r="X3" s="287"/>
      <c r="Y3" s="287"/>
      <c r="Z3" s="287"/>
      <c r="AA3" s="287"/>
      <c r="AB3" s="288"/>
      <c r="AC3" s="287"/>
      <c r="AD3" s="288"/>
      <c r="AE3" s="287"/>
      <c r="AF3" s="288"/>
      <c r="AG3" s="289"/>
    </row>
    <row r="4" spans="1:33" ht="16.5" customHeight="1">
      <c r="A4" s="142"/>
    </row>
    <row r="5" spans="1:33" ht="16.5" customHeight="1">
      <c r="A5" s="142"/>
    </row>
    <row r="6" spans="1:33" ht="16.5" customHeight="1">
      <c r="G6" s="282" t="s">
        <v>210</v>
      </c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2"/>
    </row>
    <row r="7" spans="1:33" s="142" customFormat="1" ht="16.5" customHeight="1">
      <c r="G7" s="290" t="s">
        <v>172</v>
      </c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290"/>
      <c r="AB7" s="290"/>
      <c r="AC7" s="290"/>
      <c r="AD7" s="147"/>
      <c r="AE7" s="148"/>
      <c r="AF7" s="147"/>
      <c r="AG7" s="291"/>
    </row>
    <row r="8" spans="1:33" s="142" customFormat="1" ht="16.5" customHeight="1">
      <c r="G8" s="292" t="s">
        <v>131</v>
      </c>
      <c r="H8" s="292"/>
      <c r="I8" s="292"/>
      <c r="J8" s="292"/>
      <c r="K8" s="292"/>
      <c r="M8" s="283" t="s">
        <v>78</v>
      </c>
      <c r="N8" s="283"/>
      <c r="O8" s="283"/>
      <c r="P8" s="283"/>
      <c r="Q8" s="283"/>
      <c r="R8" s="149"/>
      <c r="U8" s="292" t="s">
        <v>49</v>
      </c>
      <c r="V8" s="292"/>
      <c r="W8" s="292"/>
      <c r="X8" s="292"/>
      <c r="Y8" s="292"/>
      <c r="Z8" s="292"/>
      <c r="AA8" s="292"/>
      <c r="AB8" s="149"/>
      <c r="AC8" s="149"/>
      <c r="AD8" s="147"/>
      <c r="AE8" s="148"/>
      <c r="AF8" s="147"/>
      <c r="AG8" s="291"/>
    </row>
    <row r="9" spans="1:33" s="142" customFormat="1" ht="16.5" customHeight="1">
      <c r="G9" s="147"/>
      <c r="H9" s="147"/>
      <c r="I9" s="147"/>
      <c r="J9" s="147"/>
      <c r="K9" s="147"/>
      <c r="L9" s="147"/>
      <c r="M9" s="293"/>
      <c r="N9" s="294"/>
      <c r="O9" s="294"/>
      <c r="P9" s="294"/>
      <c r="Q9" s="294"/>
      <c r="R9" s="294"/>
      <c r="S9" s="150"/>
      <c r="T9" s="147"/>
      <c r="U9" s="150" t="s">
        <v>72</v>
      </c>
      <c r="V9" s="295"/>
      <c r="W9" s="150" t="s">
        <v>73</v>
      </c>
      <c r="X9" s="150"/>
      <c r="Y9" s="150"/>
      <c r="Z9" s="150"/>
      <c r="AB9" s="147"/>
      <c r="AC9" s="148"/>
      <c r="AD9" s="147"/>
      <c r="AE9" s="148"/>
      <c r="AF9" s="147"/>
      <c r="AG9" s="291"/>
    </row>
    <row r="10" spans="1:33" s="142" customFormat="1" ht="16.5" customHeight="1">
      <c r="B10" s="151"/>
      <c r="C10" s="151"/>
      <c r="D10" s="151"/>
      <c r="E10" s="151"/>
      <c r="F10" s="151"/>
      <c r="G10" s="150"/>
      <c r="H10" s="150"/>
      <c r="I10" s="150"/>
      <c r="J10" s="150"/>
      <c r="K10" s="150"/>
      <c r="L10" s="147"/>
      <c r="R10" s="296"/>
      <c r="S10" s="150"/>
      <c r="T10" s="147"/>
      <c r="U10" s="150" t="s">
        <v>74</v>
      </c>
      <c r="V10" s="147"/>
      <c r="W10" s="150" t="s">
        <v>75</v>
      </c>
      <c r="X10" s="150"/>
      <c r="Y10" s="150"/>
      <c r="Z10" s="150"/>
      <c r="AA10" s="150"/>
      <c r="AB10" s="147"/>
      <c r="AC10" s="152"/>
      <c r="AD10" s="147"/>
      <c r="AE10" s="152"/>
      <c r="AF10" s="147"/>
      <c r="AG10" s="148"/>
    </row>
    <row r="11" spans="1:33" s="142" customFormat="1" ht="16.5" customHeight="1">
      <c r="A11" s="297"/>
      <c r="B11" s="143"/>
      <c r="C11" s="143"/>
      <c r="D11" s="143"/>
      <c r="E11" s="153"/>
      <c r="F11" s="143"/>
      <c r="G11" s="150" t="s">
        <v>76</v>
      </c>
      <c r="H11" s="150"/>
      <c r="I11" s="150"/>
      <c r="J11" s="150"/>
      <c r="K11" s="150"/>
      <c r="L11" s="147"/>
      <c r="O11" s="150" t="s">
        <v>196</v>
      </c>
      <c r="R11" s="154"/>
      <c r="S11" s="150" t="s">
        <v>77</v>
      </c>
      <c r="T11" s="147"/>
      <c r="U11" s="148" t="s">
        <v>79</v>
      </c>
      <c r="V11" s="286"/>
      <c r="W11" s="148" t="s">
        <v>80</v>
      </c>
      <c r="X11" s="148"/>
      <c r="Y11" s="148" t="s">
        <v>173</v>
      </c>
      <c r="Z11" s="148"/>
      <c r="AA11" s="150" t="s">
        <v>81</v>
      </c>
      <c r="AB11" s="147"/>
      <c r="AC11" s="152"/>
      <c r="AD11" s="147"/>
      <c r="AE11" s="148" t="s">
        <v>82</v>
      </c>
      <c r="AF11" s="147"/>
      <c r="AG11" s="152"/>
    </row>
    <row r="12" spans="1:33" s="142" customFormat="1" ht="16.5" customHeight="1">
      <c r="A12" s="297"/>
      <c r="B12" s="143"/>
      <c r="C12" s="143"/>
      <c r="D12" s="143"/>
      <c r="E12" s="153"/>
      <c r="F12" s="143"/>
      <c r="G12" s="150" t="s">
        <v>83</v>
      </c>
      <c r="H12" s="150"/>
      <c r="I12" s="150" t="s">
        <v>84</v>
      </c>
      <c r="J12" s="150"/>
      <c r="K12" s="147" t="s">
        <v>194</v>
      </c>
      <c r="L12" s="147"/>
      <c r="M12" s="150" t="s">
        <v>86</v>
      </c>
      <c r="N12" s="155"/>
      <c r="O12" s="150" t="s">
        <v>197</v>
      </c>
      <c r="P12" s="155"/>
      <c r="S12" s="148" t="s">
        <v>85</v>
      </c>
      <c r="T12" s="147"/>
      <c r="U12" s="150" t="s">
        <v>87</v>
      </c>
      <c r="V12" s="286"/>
      <c r="W12" s="150" t="s">
        <v>88</v>
      </c>
      <c r="X12" s="150"/>
      <c r="Y12" s="150" t="s">
        <v>174</v>
      </c>
      <c r="Z12" s="150"/>
      <c r="AA12" s="148" t="s">
        <v>89</v>
      </c>
      <c r="AB12" s="147"/>
      <c r="AC12" s="150" t="s">
        <v>90</v>
      </c>
      <c r="AD12" s="147"/>
      <c r="AE12" s="150" t="s">
        <v>91</v>
      </c>
      <c r="AF12" s="147"/>
      <c r="AG12" s="152"/>
    </row>
    <row r="13" spans="1:33" s="142" customFormat="1" ht="16.5" customHeight="1">
      <c r="F13" s="149"/>
      <c r="G13" s="150" t="s">
        <v>92</v>
      </c>
      <c r="H13" s="150"/>
      <c r="I13" s="150" t="s">
        <v>93</v>
      </c>
      <c r="J13" s="150"/>
      <c r="K13" s="147" t="s">
        <v>195</v>
      </c>
      <c r="L13" s="147"/>
      <c r="M13" s="150" t="s">
        <v>95</v>
      </c>
      <c r="N13" s="155"/>
      <c r="O13" s="150" t="s">
        <v>198</v>
      </c>
      <c r="P13" s="155"/>
      <c r="Q13" s="150" t="s">
        <v>48</v>
      </c>
      <c r="R13" s="150"/>
      <c r="S13" s="150" t="s">
        <v>94</v>
      </c>
      <c r="T13" s="147"/>
      <c r="U13" s="150" t="s">
        <v>96</v>
      </c>
      <c r="V13" s="147"/>
      <c r="W13" s="150" t="s">
        <v>97</v>
      </c>
      <c r="X13" s="150"/>
      <c r="Y13" s="150" t="s">
        <v>156</v>
      </c>
      <c r="Z13" s="150"/>
      <c r="AA13" s="150" t="s">
        <v>98</v>
      </c>
      <c r="AB13" s="147"/>
      <c r="AC13" s="150" t="s">
        <v>175</v>
      </c>
      <c r="AD13" s="147"/>
      <c r="AE13" s="150" t="s">
        <v>99</v>
      </c>
      <c r="AF13" s="147"/>
      <c r="AG13" s="150" t="s">
        <v>53</v>
      </c>
    </row>
    <row r="14" spans="1:33" s="176" customFormat="1" ht="16.5" customHeight="1">
      <c r="E14" s="298" t="s">
        <v>5</v>
      </c>
      <c r="F14" s="299"/>
      <c r="G14" s="300" t="s">
        <v>6</v>
      </c>
      <c r="H14" s="301"/>
      <c r="I14" s="300" t="s">
        <v>6</v>
      </c>
      <c r="J14" s="301"/>
      <c r="K14" s="300" t="s">
        <v>6</v>
      </c>
      <c r="L14" s="302"/>
      <c r="M14" s="300" t="s">
        <v>6</v>
      </c>
      <c r="N14" s="303"/>
      <c r="O14" s="300" t="s">
        <v>6</v>
      </c>
      <c r="P14" s="303"/>
      <c r="Q14" s="300" t="s">
        <v>6</v>
      </c>
      <c r="R14" s="301"/>
      <c r="S14" s="300" t="s">
        <v>6</v>
      </c>
      <c r="T14" s="302"/>
      <c r="U14" s="300" t="s">
        <v>6</v>
      </c>
      <c r="V14" s="302"/>
      <c r="W14" s="300" t="s">
        <v>6</v>
      </c>
      <c r="X14" s="301"/>
      <c r="Y14" s="300" t="s">
        <v>6</v>
      </c>
      <c r="Z14" s="301"/>
      <c r="AA14" s="300" t="s">
        <v>6</v>
      </c>
      <c r="AB14" s="302"/>
      <c r="AC14" s="300" t="s">
        <v>6</v>
      </c>
      <c r="AD14" s="302"/>
      <c r="AE14" s="300" t="s">
        <v>6</v>
      </c>
      <c r="AF14" s="302"/>
      <c r="AG14" s="300" t="s">
        <v>6</v>
      </c>
    </row>
    <row r="15" spans="1:33" s="176" customFormat="1" ht="16.5" customHeight="1">
      <c r="C15" s="177"/>
      <c r="D15" s="177"/>
      <c r="E15" s="178"/>
      <c r="F15" s="177"/>
      <c r="G15" s="304"/>
      <c r="H15" s="304"/>
      <c r="I15" s="304"/>
      <c r="J15" s="304"/>
      <c r="K15" s="304"/>
      <c r="L15" s="305"/>
      <c r="M15" s="304"/>
      <c r="N15" s="305"/>
      <c r="O15" s="304"/>
      <c r="P15" s="305"/>
      <c r="Q15" s="304"/>
      <c r="R15" s="304"/>
      <c r="S15" s="304"/>
      <c r="T15" s="305"/>
      <c r="U15" s="304"/>
      <c r="V15" s="304"/>
      <c r="W15" s="304"/>
      <c r="X15" s="304"/>
      <c r="Y15" s="304"/>
      <c r="Z15" s="304"/>
      <c r="AA15" s="304"/>
      <c r="AB15" s="305"/>
      <c r="AC15" s="304"/>
      <c r="AD15" s="305"/>
      <c r="AE15" s="304"/>
      <c r="AF15" s="305"/>
      <c r="AG15" s="306"/>
    </row>
    <row r="16" spans="1:33" s="176" customFormat="1" ht="16.5" customHeight="1">
      <c r="A16" s="179" t="s">
        <v>151</v>
      </c>
      <c r="B16" s="177"/>
      <c r="D16" s="180"/>
      <c r="E16" s="180"/>
      <c r="F16" s="178"/>
      <c r="G16" s="181">
        <v>379772729</v>
      </c>
      <c r="H16" s="181"/>
      <c r="I16" s="181">
        <v>330606892</v>
      </c>
      <c r="J16" s="181"/>
      <c r="K16" s="181">
        <v>0</v>
      </c>
      <c r="L16" s="181"/>
      <c r="M16" s="181">
        <v>29342272</v>
      </c>
      <c r="N16" s="181"/>
      <c r="O16" s="181">
        <v>0</v>
      </c>
      <c r="P16" s="181"/>
      <c r="Q16" s="181">
        <v>501082411</v>
      </c>
      <c r="R16" s="181"/>
      <c r="S16" s="181">
        <v>9080427</v>
      </c>
      <c r="T16" s="181"/>
      <c r="U16" s="181">
        <v>43513161</v>
      </c>
      <c r="V16" s="181"/>
      <c r="W16" s="181">
        <v>175149</v>
      </c>
      <c r="X16" s="181"/>
      <c r="Y16" s="181">
        <v>0</v>
      </c>
      <c r="Z16" s="181"/>
      <c r="AA16" s="181">
        <f t="shared" ref="AA16:AA21" si="0">SUM(U16:Y16)</f>
        <v>43688310</v>
      </c>
      <c r="AB16" s="181"/>
      <c r="AC16" s="181">
        <f>SUM(AA16,S16,G16:Q16)</f>
        <v>1293573041</v>
      </c>
      <c r="AD16" s="181"/>
      <c r="AE16" s="181">
        <v>21213890</v>
      </c>
      <c r="AF16" s="181"/>
      <c r="AG16" s="181">
        <f>SUM(AC16,AE16)</f>
        <v>1314786931</v>
      </c>
    </row>
    <row r="17" spans="1:33" s="176" customFormat="1" ht="16.5" customHeight="1">
      <c r="A17" s="177" t="s">
        <v>45</v>
      </c>
      <c r="C17" s="177"/>
      <c r="D17" s="177"/>
      <c r="E17" s="178"/>
      <c r="F17" s="177"/>
      <c r="G17" s="181">
        <v>0</v>
      </c>
      <c r="H17" s="181"/>
      <c r="I17" s="181">
        <v>0</v>
      </c>
      <c r="J17" s="181"/>
      <c r="K17" s="181">
        <v>0</v>
      </c>
      <c r="L17" s="181"/>
      <c r="M17" s="181">
        <v>0</v>
      </c>
      <c r="N17" s="181"/>
      <c r="O17" s="181">
        <v>0</v>
      </c>
      <c r="P17" s="181"/>
      <c r="Q17" s="181">
        <v>0</v>
      </c>
      <c r="R17" s="181"/>
      <c r="S17" s="181">
        <v>366904</v>
      </c>
      <c r="T17" s="181"/>
      <c r="U17" s="181">
        <v>0</v>
      </c>
      <c r="V17" s="181"/>
      <c r="W17" s="181">
        <v>0</v>
      </c>
      <c r="X17" s="181"/>
      <c r="Y17" s="181">
        <v>0</v>
      </c>
      <c r="Z17" s="181"/>
      <c r="AA17" s="181">
        <f t="shared" si="0"/>
        <v>0</v>
      </c>
      <c r="AB17" s="181"/>
      <c r="AC17" s="181">
        <f>SUM(AA17,S17,G17:Q17)</f>
        <v>366904</v>
      </c>
      <c r="AD17" s="181"/>
      <c r="AE17" s="181">
        <v>0</v>
      </c>
      <c r="AF17" s="181"/>
      <c r="AG17" s="181">
        <f>SUM(AC17,AE17)</f>
        <v>366904</v>
      </c>
    </row>
    <row r="18" spans="1:33" s="176" customFormat="1" ht="16.5" customHeight="1">
      <c r="A18" s="177" t="s">
        <v>100</v>
      </c>
      <c r="B18" s="177"/>
      <c r="C18" s="177"/>
      <c r="D18" s="177"/>
      <c r="E18" s="178">
        <v>14</v>
      </c>
      <c r="F18" s="177"/>
      <c r="G18" s="181">
        <v>0</v>
      </c>
      <c r="H18" s="181"/>
      <c r="I18" s="181">
        <v>0</v>
      </c>
      <c r="J18" s="181"/>
      <c r="K18" s="181">
        <v>0</v>
      </c>
      <c r="L18" s="181"/>
      <c r="M18" s="181">
        <v>0</v>
      </c>
      <c r="N18" s="181"/>
      <c r="O18" s="181">
        <v>0</v>
      </c>
      <c r="P18" s="181"/>
      <c r="Q18" s="181">
        <v>0</v>
      </c>
      <c r="R18" s="181"/>
      <c r="S18" s="181">
        <v>0</v>
      </c>
      <c r="T18" s="181"/>
      <c r="U18" s="181">
        <v>0</v>
      </c>
      <c r="V18" s="181"/>
      <c r="W18" s="181">
        <v>0</v>
      </c>
      <c r="X18" s="181"/>
      <c r="Y18" s="181">
        <v>0</v>
      </c>
      <c r="Z18" s="181"/>
      <c r="AA18" s="181">
        <f t="shared" si="0"/>
        <v>0</v>
      </c>
      <c r="AB18" s="181"/>
      <c r="AC18" s="181">
        <f t="shared" ref="AC18:AC21" si="1">SUM(AA18,S18,G18:Q18)</f>
        <v>0</v>
      </c>
      <c r="AD18" s="181"/>
      <c r="AE18" s="181">
        <v>-3122720</v>
      </c>
      <c r="AF18" s="181"/>
      <c r="AG18" s="181">
        <f t="shared" ref="AG18:AG19" si="2">SUM(AC18,AE18)</f>
        <v>-3122720</v>
      </c>
    </row>
    <row r="19" spans="1:33" s="176" customFormat="1" ht="16.5" customHeight="1">
      <c r="A19" s="177" t="s">
        <v>161</v>
      </c>
      <c r="B19" s="177"/>
      <c r="D19" s="180"/>
      <c r="E19" s="307"/>
      <c r="F19" s="178"/>
      <c r="G19" s="182">
        <v>0</v>
      </c>
      <c r="H19" s="181"/>
      <c r="I19" s="182">
        <v>0</v>
      </c>
      <c r="J19" s="181"/>
      <c r="K19" s="182">
        <v>0</v>
      </c>
      <c r="L19" s="181"/>
      <c r="M19" s="182">
        <v>0</v>
      </c>
      <c r="N19" s="181"/>
      <c r="O19" s="182">
        <v>0</v>
      </c>
      <c r="P19" s="181"/>
      <c r="Q19" s="182">
        <v>36918535</v>
      </c>
      <c r="R19" s="181"/>
      <c r="S19" s="182">
        <v>0</v>
      </c>
      <c r="T19" s="181"/>
      <c r="U19" s="182">
        <v>0</v>
      </c>
      <c r="V19" s="181"/>
      <c r="W19" s="182">
        <v>0</v>
      </c>
      <c r="X19" s="181"/>
      <c r="Y19" s="182">
        <v>644694</v>
      </c>
      <c r="Z19" s="181"/>
      <c r="AA19" s="182">
        <f t="shared" si="0"/>
        <v>644694</v>
      </c>
      <c r="AB19" s="181"/>
      <c r="AC19" s="182">
        <f t="shared" si="1"/>
        <v>37563229</v>
      </c>
      <c r="AD19" s="181"/>
      <c r="AE19" s="182">
        <v>1350276</v>
      </c>
      <c r="AF19" s="181"/>
      <c r="AG19" s="182">
        <f t="shared" si="2"/>
        <v>38913505</v>
      </c>
    </row>
    <row r="20" spans="1:33" s="176" customFormat="1" ht="16.5" customHeight="1">
      <c r="A20" s="183"/>
      <c r="B20" s="177"/>
      <c r="C20" s="177"/>
      <c r="D20" s="177"/>
      <c r="E20" s="178"/>
      <c r="F20" s="177"/>
      <c r="G20" s="181"/>
      <c r="H20" s="181"/>
      <c r="I20" s="181"/>
      <c r="J20" s="181"/>
      <c r="K20" s="181"/>
      <c r="L20" s="181"/>
      <c r="M20" s="181"/>
      <c r="N20" s="181"/>
      <c r="O20" s="181"/>
      <c r="P20" s="181"/>
      <c r="Q20" s="181"/>
      <c r="R20" s="181"/>
      <c r="S20" s="181"/>
      <c r="T20" s="181"/>
      <c r="U20" s="181"/>
      <c r="V20" s="181"/>
      <c r="W20" s="181"/>
      <c r="X20" s="181"/>
      <c r="Y20" s="181"/>
      <c r="Z20" s="181"/>
      <c r="AA20" s="181"/>
      <c r="AB20" s="181"/>
      <c r="AC20" s="181"/>
      <c r="AD20" s="181"/>
      <c r="AE20" s="181"/>
      <c r="AF20" s="181"/>
      <c r="AG20" s="181"/>
    </row>
    <row r="21" spans="1:33" s="176" customFormat="1" ht="16.5" customHeight="1" thickBot="1">
      <c r="A21" s="176" t="s">
        <v>176</v>
      </c>
      <c r="B21" s="177"/>
      <c r="C21" s="177"/>
      <c r="D21" s="177"/>
      <c r="E21" s="178"/>
      <c r="F21" s="177"/>
      <c r="G21" s="184">
        <f>SUM(G16:G19)</f>
        <v>379772729</v>
      </c>
      <c r="H21" s="181"/>
      <c r="I21" s="184">
        <f>SUM(I16:I19)</f>
        <v>330606892</v>
      </c>
      <c r="J21" s="181"/>
      <c r="K21" s="184">
        <f>SUM(K16:K19)</f>
        <v>0</v>
      </c>
      <c r="L21" s="181"/>
      <c r="M21" s="184">
        <f>SUM(M16:M19)</f>
        <v>29342272</v>
      </c>
      <c r="N21" s="181"/>
      <c r="O21" s="184">
        <f>SUM(O16:O19)</f>
        <v>0</v>
      </c>
      <c r="P21" s="181"/>
      <c r="Q21" s="184">
        <f>SUM(Q16:Q19)</f>
        <v>538000946</v>
      </c>
      <c r="R21" s="181"/>
      <c r="S21" s="184">
        <f>SUM(S16:S19)</f>
        <v>9447331</v>
      </c>
      <c r="T21" s="181"/>
      <c r="U21" s="184">
        <f>SUM(U16:U19)</f>
        <v>43513161</v>
      </c>
      <c r="V21" s="181"/>
      <c r="W21" s="184">
        <f>SUM(W16:W19)</f>
        <v>175149</v>
      </c>
      <c r="X21" s="181"/>
      <c r="Y21" s="184">
        <f>SUM(Y16:Y19)</f>
        <v>644694</v>
      </c>
      <c r="Z21" s="181"/>
      <c r="AA21" s="184">
        <f t="shared" si="0"/>
        <v>44333004</v>
      </c>
      <c r="AB21" s="181"/>
      <c r="AC21" s="184">
        <f t="shared" si="1"/>
        <v>1331503174</v>
      </c>
      <c r="AD21" s="181"/>
      <c r="AE21" s="184">
        <f>SUM(AE16:AE19)</f>
        <v>19441446</v>
      </c>
      <c r="AF21" s="181"/>
      <c r="AG21" s="184">
        <f>SUM(AG16:AG19)</f>
        <v>1350944620</v>
      </c>
    </row>
    <row r="22" spans="1:33" s="176" customFormat="1" ht="16.5" customHeight="1" thickTop="1">
      <c r="G22" s="308"/>
      <c r="H22" s="308"/>
      <c r="I22" s="308"/>
      <c r="J22" s="308"/>
      <c r="K22" s="308"/>
      <c r="L22" s="308"/>
      <c r="M22" s="308"/>
      <c r="N22" s="308"/>
      <c r="O22" s="308"/>
      <c r="P22" s="308"/>
      <c r="Q22" s="308"/>
      <c r="R22" s="308"/>
      <c r="S22" s="308"/>
      <c r="T22" s="308"/>
      <c r="U22" s="308"/>
      <c r="V22" s="308"/>
      <c r="W22" s="308"/>
      <c r="X22" s="308"/>
      <c r="Y22" s="308"/>
      <c r="Z22" s="308"/>
      <c r="AA22" s="308"/>
      <c r="AB22" s="308"/>
      <c r="AC22" s="308"/>
      <c r="AD22" s="308"/>
      <c r="AE22" s="308"/>
      <c r="AF22" s="308"/>
      <c r="AG22" s="308"/>
    </row>
    <row r="23" spans="1:33" s="176" customFormat="1" ht="16.5" customHeight="1">
      <c r="G23" s="308"/>
      <c r="H23" s="308"/>
      <c r="I23" s="308"/>
      <c r="J23" s="308"/>
      <c r="K23" s="308"/>
      <c r="L23" s="308"/>
      <c r="M23" s="308"/>
      <c r="N23" s="308"/>
      <c r="O23" s="308"/>
      <c r="P23" s="308"/>
      <c r="Q23" s="308"/>
      <c r="R23" s="308"/>
      <c r="S23" s="308"/>
      <c r="T23" s="308"/>
      <c r="U23" s="308"/>
      <c r="V23" s="308"/>
      <c r="W23" s="308"/>
      <c r="X23" s="308"/>
      <c r="Y23" s="308"/>
      <c r="Z23" s="308"/>
      <c r="AA23" s="308"/>
      <c r="AB23" s="308"/>
      <c r="AC23" s="308"/>
      <c r="AD23" s="308"/>
      <c r="AE23" s="308"/>
      <c r="AF23" s="308"/>
      <c r="AG23" s="308"/>
    </row>
    <row r="24" spans="1:33" s="142" customFormat="1" ht="16.5" customHeight="1">
      <c r="A24" s="157" t="s">
        <v>189</v>
      </c>
      <c r="B24" s="143"/>
      <c r="D24" s="151"/>
      <c r="E24" s="151"/>
      <c r="F24" s="153"/>
      <c r="G24" s="161">
        <v>421344396</v>
      </c>
      <c r="H24" s="158"/>
      <c r="I24" s="161">
        <v>374860359</v>
      </c>
      <c r="J24" s="158"/>
      <c r="K24" s="161">
        <v>-2267825</v>
      </c>
      <c r="L24" s="158"/>
      <c r="M24" s="161">
        <v>34368938</v>
      </c>
      <c r="N24" s="158"/>
      <c r="O24" s="161">
        <v>2267825</v>
      </c>
      <c r="P24" s="158"/>
      <c r="Q24" s="161">
        <v>536324402</v>
      </c>
      <c r="R24" s="158"/>
      <c r="S24" s="161">
        <v>9001750</v>
      </c>
      <c r="T24" s="158"/>
      <c r="U24" s="161">
        <v>43513161</v>
      </c>
      <c r="V24" s="158"/>
      <c r="W24" s="161">
        <v>175149</v>
      </c>
      <c r="X24" s="158"/>
      <c r="Y24" s="161">
        <v>1929209</v>
      </c>
      <c r="Z24" s="158"/>
      <c r="AA24" s="161">
        <v>45617519</v>
      </c>
      <c r="AB24" s="158"/>
      <c r="AC24" s="161">
        <v>1421517364</v>
      </c>
      <c r="AD24" s="158"/>
      <c r="AE24" s="161">
        <v>23097380</v>
      </c>
      <c r="AF24" s="158"/>
      <c r="AG24" s="161">
        <f t="shared" ref="AG24:AG29" si="3">SUM(AC24,AE24)</f>
        <v>1444614744</v>
      </c>
    </row>
    <row r="25" spans="1:33" s="142" customFormat="1" ht="16.5" customHeight="1">
      <c r="A25" s="143" t="s">
        <v>205</v>
      </c>
      <c r="C25" s="143"/>
      <c r="D25" s="151"/>
      <c r="E25" s="151"/>
      <c r="F25" s="153"/>
      <c r="G25" s="161"/>
      <c r="H25" s="158"/>
      <c r="I25" s="161"/>
      <c r="J25" s="158"/>
      <c r="K25" s="161"/>
      <c r="L25" s="158"/>
      <c r="M25" s="161"/>
      <c r="N25" s="158"/>
      <c r="O25" s="161"/>
      <c r="P25" s="158"/>
      <c r="Q25" s="161"/>
      <c r="R25" s="158"/>
      <c r="S25" s="161"/>
      <c r="T25" s="158"/>
      <c r="U25" s="161"/>
      <c r="V25" s="158"/>
      <c r="W25" s="161"/>
      <c r="X25" s="158"/>
      <c r="Y25" s="161"/>
      <c r="Z25" s="158"/>
      <c r="AA25" s="161"/>
      <c r="AB25" s="158"/>
      <c r="AC25" s="161"/>
      <c r="AD25" s="158"/>
      <c r="AE25" s="161"/>
      <c r="AF25" s="158"/>
      <c r="AG25" s="161"/>
    </row>
    <row r="26" spans="1:33" s="142" customFormat="1" ht="16.5" customHeight="1">
      <c r="A26" s="143"/>
      <c r="B26" s="143" t="s">
        <v>215</v>
      </c>
      <c r="C26" s="143"/>
      <c r="D26" s="143"/>
      <c r="E26" s="153">
        <v>16</v>
      </c>
      <c r="F26" s="143"/>
      <c r="G26" s="161">
        <v>0</v>
      </c>
      <c r="H26" s="158"/>
      <c r="I26" s="161">
        <v>0</v>
      </c>
      <c r="J26" s="158"/>
      <c r="K26" s="161">
        <v>0</v>
      </c>
      <c r="L26" s="158"/>
      <c r="M26" s="161">
        <v>0</v>
      </c>
      <c r="N26" s="158"/>
      <c r="O26" s="161">
        <v>0</v>
      </c>
      <c r="P26" s="158"/>
      <c r="Q26" s="218">
        <v>6955750</v>
      </c>
      <c r="R26" s="158"/>
      <c r="S26" s="218">
        <v>-9001750</v>
      </c>
      <c r="T26" s="158"/>
      <c r="U26" s="161">
        <v>0</v>
      </c>
      <c r="V26" s="158"/>
      <c r="W26" s="161">
        <v>0</v>
      </c>
      <c r="X26" s="158"/>
      <c r="Y26" s="161">
        <v>0</v>
      </c>
      <c r="Z26" s="158"/>
      <c r="AA26" s="161">
        <f t="shared" ref="AA26:AA29" si="4">SUM(U26:Y26)</f>
        <v>0</v>
      </c>
      <c r="AB26" s="158"/>
      <c r="AC26" s="161">
        <f t="shared" ref="AC26:AC28" si="5">SUM(AA26,S26,G26:Q26)</f>
        <v>-2046000</v>
      </c>
      <c r="AD26" s="158"/>
      <c r="AE26" s="161">
        <v>0</v>
      </c>
      <c r="AF26" s="158"/>
      <c r="AG26" s="161">
        <f t="shared" si="3"/>
        <v>-2046000</v>
      </c>
    </row>
    <row r="27" spans="1:33" s="142" customFormat="1" ht="16.5" customHeight="1">
      <c r="A27" s="143" t="s">
        <v>201</v>
      </c>
      <c r="C27" s="143"/>
      <c r="D27" s="143"/>
      <c r="E27" s="153"/>
      <c r="F27" s="143"/>
      <c r="G27" s="161">
        <v>0</v>
      </c>
      <c r="H27" s="158"/>
      <c r="I27" s="161">
        <v>0</v>
      </c>
      <c r="J27" s="158"/>
      <c r="K27" s="218">
        <v>-5372904</v>
      </c>
      <c r="L27" s="158"/>
      <c r="M27" s="161">
        <v>0</v>
      </c>
      <c r="N27" s="158"/>
      <c r="O27" s="161">
        <v>0</v>
      </c>
      <c r="P27" s="158"/>
      <c r="Q27" s="161">
        <v>0</v>
      </c>
      <c r="R27" s="158"/>
      <c r="S27" s="161">
        <v>0</v>
      </c>
      <c r="T27" s="158"/>
      <c r="U27" s="161">
        <v>0</v>
      </c>
      <c r="V27" s="158"/>
      <c r="W27" s="161">
        <v>0</v>
      </c>
      <c r="X27" s="158"/>
      <c r="Y27" s="161">
        <v>0</v>
      </c>
      <c r="Z27" s="158"/>
      <c r="AA27" s="161">
        <f t="shared" si="4"/>
        <v>0</v>
      </c>
      <c r="AB27" s="158"/>
      <c r="AC27" s="161">
        <f>SUM(AA27,S27,G27:Q27)</f>
        <v>-5372904</v>
      </c>
      <c r="AD27" s="158"/>
      <c r="AE27" s="161">
        <v>0</v>
      </c>
      <c r="AF27" s="158"/>
      <c r="AG27" s="161">
        <f t="shared" si="3"/>
        <v>-5372904</v>
      </c>
    </row>
    <row r="28" spans="1:33" s="142" customFormat="1" ht="16.5" customHeight="1">
      <c r="A28" s="143" t="s">
        <v>202</v>
      </c>
      <c r="C28" s="143"/>
      <c r="D28" s="143"/>
      <c r="E28" s="153"/>
      <c r="F28" s="143"/>
      <c r="G28" s="161">
        <v>0</v>
      </c>
      <c r="H28" s="158"/>
      <c r="I28" s="161">
        <v>0</v>
      </c>
      <c r="J28" s="158"/>
      <c r="K28" s="161">
        <v>0</v>
      </c>
      <c r="L28" s="158"/>
      <c r="M28" s="161">
        <v>0</v>
      </c>
      <c r="N28" s="158"/>
      <c r="O28" s="218">
        <v>5372904</v>
      </c>
      <c r="P28" s="158"/>
      <c r="Q28" s="218">
        <v>-5372904</v>
      </c>
      <c r="R28" s="158"/>
      <c r="S28" s="161">
        <v>0</v>
      </c>
      <c r="T28" s="158"/>
      <c r="U28" s="161">
        <v>0</v>
      </c>
      <c r="V28" s="158"/>
      <c r="W28" s="161">
        <v>0</v>
      </c>
      <c r="X28" s="158"/>
      <c r="Y28" s="161">
        <v>0</v>
      </c>
      <c r="Z28" s="158"/>
      <c r="AA28" s="161">
        <f t="shared" si="4"/>
        <v>0</v>
      </c>
      <c r="AB28" s="158"/>
      <c r="AC28" s="161">
        <f t="shared" si="5"/>
        <v>0</v>
      </c>
      <c r="AD28" s="158"/>
      <c r="AE28" s="161">
        <v>0</v>
      </c>
      <c r="AF28" s="158"/>
      <c r="AG28" s="161">
        <f t="shared" si="3"/>
        <v>0</v>
      </c>
    </row>
    <row r="29" spans="1:33" s="142" customFormat="1" ht="16.5" customHeight="1">
      <c r="A29" s="143" t="s">
        <v>100</v>
      </c>
      <c r="B29" s="143"/>
      <c r="C29" s="143"/>
      <c r="D29" s="143"/>
      <c r="E29" s="153">
        <v>14</v>
      </c>
      <c r="F29" s="143"/>
      <c r="G29" s="161">
        <v>0</v>
      </c>
      <c r="H29" s="158"/>
      <c r="I29" s="161">
        <v>0</v>
      </c>
      <c r="J29" s="158"/>
      <c r="K29" s="161">
        <v>0</v>
      </c>
      <c r="L29" s="158"/>
      <c r="M29" s="161">
        <v>0</v>
      </c>
      <c r="N29" s="158"/>
      <c r="O29" s="161">
        <v>0</v>
      </c>
      <c r="P29" s="158"/>
      <c r="Q29" s="161">
        <v>0</v>
      </c>
      <c r="R29" s="158"/>
      <c r="S29" s="161">
        <v>0</v>
      </c>
      <c r="T29" s="158"/>
      <c r="U29" s="161">
        <v>0</v>
      </c>
      <c r="V29" s="158"/>
      <c r="W29" s="161">
        <v>0</v>
      </c>
      <c r="X29" s="158"/>
      <c r="Y29" s="161">
        <v>0</v>
      </c>
      <c r="Z29" s="158"/>
      <c r="AA29" s="161">
        <f t="shared" si="4"/>
        <v>0</v>
      </c>
      <c r="AB29" s="158"/>
      <c r="AC29" s="161">
        <f t="shared" ref="AC29" si="6">SUM(AA29,S29,G29:Q29)</f>
        <v>0</v>
      </c>
      <c r="AD29" s="158"/>
      <c r="AE29" s="218">
        <v>-2517693</v>
      </c>
      <c r="AF29" s="309"/>
      <c r="AG29" s="161">
        <f t="shared" si="3"/>
        <v>-2517693</v>
      </c>
    </row>
    <row r="30" spans="1:33" s="142" customFormat="1" ht="16.5" customHeight="1">
      <c r="A30" s="143" t="s">
        <v>161</v>
      </c>
      <c r="B30" s="143"/>
      <c r="D30" s="151"/>
      <c r="E30" s="310"/>
      <c r="F30" s="153"/>
      <c r="G30" s="162">
        <v>0</v>
      </c>
      <c r="H30" s="158"/>
      <c r="I30" s="162">
        <v>0</v>
      </c>
      <c r="J30" s="158"/>
      <c r="K30" s="162">
        <v>0</v>
      </c>
      <c r="L30" s="158"/>
      <c r="M30" s="162">
        <v>0</v>
      </c>
      <c r="N30" s="158"/>
      <c r="O30" s="162">
        <v>0</v>
      </c>
      <c r="P30" s="158"/>
      <c r="Q30" s="219">
        <v>39717205</v>
      </c>
      <c r="R30" s="158"/>
      <c r="S30" s="162">
        <v>0</v>
      </c>
      <c r="T30" s="158"/>
      <c r="U30" s="162">
        <v>0</v>
      </c>
      <c r="V30" s="158"/>
      <c r="W30" s="162">
        <v>0</v>
      </c>
      <c r="X30" s="158"/>
      <c r="Y30" s="219">
        <v>369545</v>
      </c>
      <c r="Z30" s="309"/>
      <c r="AA30" s="219">
        <f t="shared" ref="AA30" si="7">SUM(U30:Y30)</f>
        <v>369545</v>
      </c>
      <c r="AB30" s="309"/>
      <c r="AC30" s="219">
        <f>SUM(G30,K30,M30,Q30,S30,AA30)</f>
        <v>40086750</v>
      </c>
      <c r="AD30" s="309"/>
      <c r="AE30" s="219">
        <v>1306302</v>
      </c>
      <c r="AF30" s="309"/>
      <c r="AG30" s="162">
        <f>SUM(AC30,AE30)</f>
        <v>41393052</v>
      </c>
    </row>
    <row r="31" spans="1:33" s="142" customFormat="1" ht="16.5" customHeight="1">
      <c r="A31" s="160"/>
      <c r="B31" s="143"/>
      <c r="C31" s="143"/>
      <c r="D31" s="143"/>
      <c r="E31" s="153"/>
      <c r="F31" s="143"/>
      <c r="G31" s="161"/>
      <c r="H31" s="158"/>
      <c r="I31" s="161"/>
      <c r="J31" s="158"/>
      <c r="K31" s="161"/>
      <c r="L31" s="158"/>
      <c r="M31" s="161"/>
      <c r="N31" s="158"/>
      <c r="O31" s="161"/>
      <c r="P31" s="158"/>
      <c r="Q31" s="161"/>
      <c r="R31" s="158"/>
      <c r="S31" s="161"/>
      <c r="T31" s="158"/>
      <c r="U31" s="161"/>
      <c r="V31" s="158"/>
      <c r="W31" s="161"/>
      <c r="X31" s="158"/>
      <c r="Y31" s="161"/>
      <c r="Z31" s="158"/>
      <c r="AA31" s="161"/>
      <c r="AB31" s="158"/>
      <c r="AC31" s="161"/>
      <c r="AD31" s="158"/>
      <c r="AE31" s="161"/>
      <c r="AF31" s="158"/>
      <c r="AG31" s="161"/>
    </row>
    <row r="32" spans="1:33" s="142" customFormat="1" ht="16.5" customHeight="1" thickBot="1">
      <c r="A32" s="142" t="s">
        <v>190</v>
      </c>
      <c r="B32" s="143"/>
      <c r="C32" s="143"/>
      <c r="D32" s="143"/>
      <c r="E32" s="153"/>
      <c r="F32" s="143"/>
      <c r="G32" s="163">
        <f>SUM(G24:G30)</f>
        <v>421344396</v>
      </c>
      <c r="H32" s="158"/>
      <c r="I32" s="163">
        <f>SUM(I24:I30)</f>
        <v>374860359</v>
      </c>
      <c r="J32" s="158"/>
      <c r="K32" s="163">
        <f>SUM(K24:K30)</f>
        <v>-7640729</v>
      </c>
      <c r="L32" s="158"/>
      <c r="M32" s="163">
        <f>SUM(M24:M30)</f>
        <v>34368938</v>
      </c>
      <c r="N32" s="158"/>
      <c r="O32" s="163">
        <f>SUM(O24:O30)</f>
        <v>7640729</v>
      </c>
      <c r="P32" s="158"/>
      <c r="Q32" s="163">
        <f>SUM(Q24:Q30)</f>
        <v>577624453</v>
      </c>
      <c r="R32" s="158"/>
      <c r="S32" s="163">
        <f>SUM(S24:S30)</f>
        <v>0</v>
      </c>
      <c r="T32" s="158"/>
      <c r="U32" s="163">
        <f>SUM(U24:U30)</f>
        <v>43513161</v>
      </c>
      <c r="V32" s="158"/>
      <c r="W32" s="163">
        <f>SUM(W24:W30)</f>
        <v>175149</v>
      </c>
      <c r="X32" s="158"/>
      <c r="Y32" s="163">
        <f>SUM(Y24:Y30)</f>
        <v>2298754</v>
      </c>
      <c r="Z32" s="158"/>
      <c r="AA32" s="163">
        <f t="shared" ref="AA32" si="8">SUM(U32:Y32)</f>
        <v>45987064</v>
      </c>
      <c r="AB32" s="158"/>
      <c r="AC32" s="163">
        <f t="shared" ref="AC32" si="9">SUM(AA32,S32,G32:Q32)</f>
        <v>1454185210</v>
      </c>
      <c r="AD32" s="158"/>
      <c r="AE32" s="163">
        <f>SUM(AE24:AE30)</f>
        <v>21885989</v>
      </c>
      <c r="AF32" s="158"/>
      <c r="AG32" s="163">
        <f>SUM(AG24:AG30)</f>
        <v>1476071199</v>
      </c>
    </row>
    <row r="33" spans="7:33" s="142" customFormat="1" ht="16.5" customHeight="1" thickTop="1">
      <c r="G33" s="311"/>
      <c r="H33" s="311"/>
      <c r="I33" s="311"/>
      <c r="J33" s="311"/>
      <c r="K33" s="311"/>
      <c r="L33" s="311"/>
      <c r="M33" s="311"/>
      <c r="N33" s="311"/>
      <c r="O33" s="311"/>
      <c r="P33" s="311"/>
      <c r="Q33" s="311"/>
      <c r="R33" s="311"/>
      <c r="S33" s="311"/>
      <c r="T33" s="311"/>
      <c r="U33" s="311"/>
      <c r="V33" s="311"/>
      <c r="W33" s="311"/>
      <c r="X33" s="311"/>
      <c r="Y33" s="311"/>
      <c r="Z33" s="311"/>
      <c r="AA33" s="311"/>
      <c r="AB33" s="311"/>
      <c r="AC33" s="311"/>
      <c r="AD33" s="311"/>
      <c r="AE33" s="311"/>
      <c r="AF33" s="311"/>
      <c r="AG33" s="311"/>
    </row>
    <row r="34" spans="7:33" s="142" customFormat="1" ht="16.5" customHeight="1">
      <c r="G34" s="311"/>
      <c r="H34" s="311"/>
      <c r="I34" s="311"/>
      <c r="J34" s="311"/>
      <c r="K34" s="311"/>
      <c r="L34" s="311"/>
      <c r="M34" s="311"/>
      <c r="N34" s="311"/>
      <c r="O34" s="311"/>
      <c r="P34" s="311"/>
      <c r="Q34" s="311"/>
      <c r="R34" s="311"/>
      <c r="S34" s="311"/>
      <c r="T34" s="311"/>
      <c r="U34" s="311"/>
      <c r="V34" s="311"/>
      <c r="W34" s="311"/>
      <c r="X34" s="311"/>
      <c r="Y34" s="311"/>
      <c r="Z34" s="311"/>
      <c r="AA34" s="311"/>
      <c r="AB34" s="311"/>
      <c r="AC34" s="311"/>
      <c r="AD34" s="311"/>
      <c r="AE34" s="311"/>
      <c r="AF34" s="311"/>
      <c r="AG34" s="311"/>
    </row>
    <row r="35" spans="7:33" s="142" customFormat="1" ht="16.5" customHeight="1">
      <c r="G35" s="311"/>
      <c r="H35" s="311"/>
      <c r="I35" s="311"/>
      <c r="J35" s="311"/>
      <c r="K35" s="311"/>
      <c r="L35" s="311"/>
      <c r="M35" s="311"/>
      <c r="N35" s="311"/>
      <c r="O35" s="311"/>
      <c r="P35" s="311"/>
      <c r="Q35" s="311"/>
      <c r="R35" s="311"/>
      <c r="S35" s="311"/>
      <c r="T35" s="311"/>
      <c r="U35" s="311"/>
      <c r="V35" s="311"/>
      <c r="W35" s="311"/>
      <c r="X35" s="311"/>
      <c r="Y35" s="311"/>
      <c r="Z35" s="311"/>
      <c r="AA35" s="311"/>
      <c r="AB35" s="311"/>
      <c r="AC35" s="311"/>
      <c r="AD35" s="311"/>
      <c r="AE35" s="311"/>
      <c r="AF35" s="311"/>
      <c r="AG35" s="311"/>
    </row>
    <row r="36" spans="7:33" s="142" customFormat="1" ht="16.5" customHeight="1">
      <c r="G36" s="311"/>
      <c r="H36" s="311"/>
      <c r="I36" s="311"/>
      <c r="J36" s="311"/>
      <c r="K36" s="311"/>
      <c r="L36" s="311"/>
      <c r="M36" s="311"/>
      <c r="N36" s="311"/>
      <c r="O36" s="311"/>
      <c r="P36" s="311"/>
      <c r="Q36" s="311"/>
      <c r="R36" s="311"/>
      <c r="S36" s="311"/>
      <c r="T36" s="311"/>
      <c r="U36" s="311"/>
      <c r="V36" s="311"/>
      <c r="W36" s="311"/>
      <c r="X36" s="311"/>
      <c r="Y36" s="311"/>
      <c r="Z36" s="311"/>
      <c r="AA36" s="311"/>
      <c r="AB36" s="311"/>
      <c r="AC36" s="311"/>
      <c r="AD36" s="311"/>
      <c r="AE36" s="311"/>
      <c r="AF36" s="311"/>
      <c r="AG36" s="311"/>
    </row>
    <row r="37" spans="7:33" s="142" customFormat="1" ht="16.5" customHeight="1">
      <c r="G37" s="311"/>
      <c r="H37" s="311"/>
      <c r="I37" s="311"/>
      <c r="J37" s="311"/>
      <c r="K37" s="311"/>
      <c r="L37" s="311"/>
      <c r="M37" s="311"/>
      <c r="N37" s="311"/>
      <c r="O37" s="311"/>
      <c r="P37" s="311"/>
      <c r="Q37" s="311"/>
      <c r="R37" s="311"/>
      <c r="S37" s="311"/>
      <c r="T37" s="311"/>
      <c r="U37" s="311"/>
      <c r="V37" s="311"/>
      <c r="W37" s="311"/>
      <c r="X37" s="311"/>
      <c r="Y37" s="311"/>
      <c r="Z37" s="311"/>
      <c r="AA37" s="311"/>
      <c r="AB37" s="311"/>
      <c r="AC37" s="311"/>
      <c r="AD37" s="311"/>
      <c r="AE37" s="311"/>
      <c r="AF37" s="311"/>
      <c r="AG37" s="311"/>
    </row>
    <row r="38" spans="7:33" s="142" customFormat="1" ht="16.5" customHeight="1">
      <c r="G38" s="311"/>
      <c r="H38" s="311"/>
      <c r="I38" s="311"/>
      <c r="J38" s="311"/>
      <c r="K38" s="311"/>
      <c r="L38" s="311"/>
      <c r="M38" s="311"/>
      <c r="N38" s="311"/>
      <c r="O38" s="311"/>
      <c r="P38" s="311"/>
      <c r="Q38" s="311"/>
      <c r="R38" s="311"/>
      <c r="S38" s="311"/>
      <c r="T38" s="311"/>
      <c r="U38" s="311"/>
      <c r="V38" s="311"/>
      <c r="W38" s="311"/>
      <c r="X38" s="311"/>
      <c r="Y38" s="311"/>
      <c r="Z38" s="311"/>
      <c r="AA38" s="311"/>
      <c r="AB38" s="311"/>
      <c r="AC38" s="311"/>
      <c r="AD38" s="311"/>
      <c r="AE38" s="311"/>
      <c r="AF38" s="311"/>
      <c r="AG38" s="311"/>
    </row>
    <row r="39" spans="7:33" s="142" customFormat="1" ht="16.5" customHeight="1">
      <c r="G39" s="311"/>
      <c r="H39" s="311"/>
      <c r="I39" s="311"/>
      <c r="J39" s="311"/>
      <c r="K39" s="311"/>
      <c r="L39" s="311"/>
      <c r="M39" s="311"/>
      <c r="N39" s="311"/>
      <c r="O39" s="311"/>
      <c r="P39" s="311"/>
      <c r="Q39" s="311"/>
      <c r="R39" s="311"/>
      <c r="S39" s="311"/>
      <c r="T39" s="311"/>
      <c r="U39" s="311"/>
      <c r="V39" s="311"/>
      <c r="W39" s="311"/>
      <c r="X39" s="311"/>
      <c r="Y39" s="311"/>
      <c r="Z39" s="311"/>
      <c r="AA39" s="311"/>
      <c r="AB39" s="311"/>
      <c r="AC39" s="311"/>
      <c r="AD39" s="311"/>
      <c r="AE39" s="311"/>
      <c r="AF39" s="311"/>
      <c r="AG39" s="311"/>
    </row>
    <row r="40" spans="7:33" s="142" customFormat="1" ht="16.5" customHeight="1">
      <c r="G40" s="311"/>
      <c r="H40" s="311"/>
      <c r="I40" s="311"/>
      <c r="J40" s="311"/>
      <c r="K40" s="311"/>
      <c r="L40" s="311"/>
      <c r="M40" s="311"/>
      <c r="N40" s="311"/>
      <c r="O40" s="311"/>
      <c r="P40" s="311"/>
      <c r="Q40" s="311"/>
      <c r="R40" s="311"/>
      <c r="S40" s="311"/>
      <c r="T40" s="311"/>
      <c r="U40" s="311"/>
      <c r="V40" s="311"/>
      <c r="W40" s="311"/>
      <c r="X40" s="311"/>
      <c r="Y40" s="311"/>
      <c r="Z40" s="311"/>
      <c r="AA40" s="311"/>
      <c r="AB40" s="311"/>
      <c r="AC40" s="311"/>
      <c r="AD40" s="311"/>
      <c r="AE40" s="311"/>
      <c r="AF40" s="311"/>
      <c r="AG40" s="311"/>
    </row>
    <row r="41" spans="7:33" s="142" customFormat="1" ht="16.5" customHeight="1">
      <c r="G41" s="311"/>
      <c r="H41" s="311"/>
      <c r="I41" s="311"/>
      <c r="J41" s="311"/>
      <c r="K41" s="311"/>
      <c r="L41" s="311"/>
      <c r="M41" s="311"/>
      <c r="N41" s="311"/>
      <c r="O41" s="311"/>
      <c r="P41" s="311"/>
      <c r="Q41" s="311"/>
      <c r="R41" s="311"/>
      <c r="S41" s="311"/>
      <c r="T41" s="311"/>
      <c r="U41" s="311"/>
      <c r="V41" s="311"/>
      <c r="W41" s="311"/>
      <c r="X41" s="311"/>
      <c r="Y41" s="311"/>
      <c r="Z41" s="311"/>
      <c r="AA41" s="311"/>
      <c r="AB41" s="311"/>
      <c r="AC41" s="311"/>
      <c r="AD41" s="311"/>
      <c r="AE41" s="311"/>
      <c r="AF41" s="311"/>
      <c r="AG41" s="311"/>
    </row>
    <row r="42" spans="7:33" s="142" customFormat="1" ht="16.5" customHeight="1">
      <c r="G42" s="311"/>
      <c r="H42" s="311"/>
      <c r="I42" s="311"/>
      <c r="J42" s="311"/>
      <c r="K42" s="311"/>
      <c r="L42" s="311"/>
      <c r="M42" s="311"/>
      <c r="N42" s="311"/>
      <c r="O42" s="311"/>
      <c r="P42" s="311"/>
      <c r="Q42" s="311"/>
      <c r="R42" s="311"/>
      <c r="S42" s="311"/>
      <c r="T42" s="311"/>
      <c r="U42" s="311"/>
      <c r="V42" s="311"/>
      <c r="W42" s="311"/>
      <c r="X42" s="311"/>
      <c r="Y42" s="311"/>
      <c r="Z42" s="311"/>
      <c r="AA42" s="311"/>
      <c r="AB42" s="311"/>
      <c r="AC42" s="311"/>
      <c r="AD42" s="311"/>
      <c r="AE42" s="311"/>
      <c r="AF42" s="311"/>
      <c r="AG42" s="311"/>
    </row>
    <row r="43" spans="7:33" s="142" customFormat="1" ht="16.5" customHeight="1">
      <c r="G43" s="311"/>
      <c r="H43" s="311"/>
      <c r="I43" s="311"/>
      <c r="J43" s="311"/>
      <c r="K43" s="311"/>
      <c r="L43" s="311"/>
      <c r="M43" s="311"/>
      <c r="N43" s="311"/>
      <c r="O43" s="311"/>
      <c r="P43" s="311"/>
      <c r="Q43" s="311"/>
      <c r="R43" s="311"/>
      <c r="S43" s="311"/>
      <c r="T43" s="311"/>
      <c r="U43" s="311"/>
      <c r="V43" s="311"/>
      <c r="W43" s="311"/>
      <c r="X43" s="311"/>
      <c r="Y43" s="311"/>
      <c r="Z43" s="311"/>
      <c r="AA43" s="311"/>
      <c r="AB43" s="311"/>
      <c r="AC43" s="311"/>
      <c r="AD43" s="311"/>
      <c r="AE43" s="311"/>
      <c r="AF43" s="311"/>
      <c r="AG43" s="311"/>
    </row>
    <row r="44" spans="7:33" s="142" customFormat="1" ht="16.5" customHeight="1">
      <c r="G44" s="311"/>
      <c r="H44" s="311"/>
      <c r="I44" s="311"/>
      <c r="J44" s="311"/>
      <c r="K44" s="311"/>
      <c r="L44" s="311"/>
      <c r="M44" s="311"/>
      <c r="N44" s="311"/>
      <c r="O44" s="311"/>
      <c r="P44" s="311"/>
      <c r="Q44" s="311"/>
      <c r="R44" s="311"/>
      <c r="S44" s="311"/>
      <c r="T44" s="311"/>
      <c r="U44" s="311"/>
      <c r="V44" s="311"/>
      <c r="W44" s="311"/>
      <c r="X44" s="311"/>
      <c r="Y44" s="311"/>
      <c r="Z44" s="311"/>
      <c r="AA44" s="311"/>
      <c r="AB44" s="311"/>
      <c r="AC44" s="311"/>
      <c r="AD44" s="311"/>
      <c r="AE44" s="311"/>
      <c r="AF44" s="311"/>
      <c r="AG44" s="311"/>
    </row>
    <row r="45" spans="7:33" s="142" customFormat="1" ht="16.5" customHeight="1">
      <c r="G45" s="311"/>
      <c r="H45" s="311"/>
      <c r="I45" s="311"/>
      <c r="J45" s="311"/>
      <c r="K45" s="311"/>
      <c r="L45" s="311"/>
      <c r="M45" s="311"/>
      <c r="N45" s="311"/>
      <c r="O45" s="311"/>
      <c r="P45" s="311"/>
      <c r="Q45" s="311"/>
      <c r="R45" s="311"/>
      <c r="S45" s="311"/>
      <c r="T45" s="311"/>
      <c r="U45" s="311"/>
      <c r="V45" s="311"/>
      <c r="W45" s="311"/>
      <c r="X45" s="311"/>
      <c r="Y45" s="311"/>
      <c r="Z45" s="311"/>
      <c r="AA45" s="311"/>
      <c r="AB45" s="311"/>
      <c r="AC45" s="311"/>
      <c r="AD45" s="311"/>
      <c r="AE45" s="311"/>
      <c r="AF45" s="311"/>
      <c r="AG45" s="311"/>
    </row>
    <row r="46" spans="7:33" s="142" customFormat="1" ht="16.5" customHeight="1">
      <c r="G46" s="311"/>
      <c r="H46" s="311"/>
      <c r="I46" s="311"/>
      <c r="J46" s="311"/>
      <c r="K46" s="311"/>
      <c r="L46" s="311"/>
      <c r="M46" s="311"/>
      <c r="N46" s="311"/>
      <c r="O46" s="311"/>
      <c r="P46" s="311"/>
      <c r="Q46" s="311"/>
      <c r="R46" s="311"/>
      <c r="S46" s="311"/>
      <c r="T46" s="311"/>
      <c r="U46" s="311"/>
      <c r="V46" s="311"/>
      <c r="W46" s="311"/>
      <c r="X46" s="311"/>
      <c r="Y46" s="311"/>
      <c r="Z46" s="311"/>
      <c r="AA46" s="311"/>
      <c r="AB46" s="311"/>
      <c r="AC46" s="311"/>
      <c r="AD46" s="311"/>
      <c r="AE46" s="311"/>
      <c r="AF46" s="311"/>
      <c r="AG46" s="311"/>
    </row>
    <row r="47" spans="7:33" s="142" customFormat="1" ht="16.5" customHeight="1">
      <c r="G47" s="311"/>
      <c r="H47" s="311"/>
      <c r="I47" s="311"/>
      <c r="J47" s="311"/>
      <c r="K47" s="311"/>
      <c r="L47" s="311"/>
      <c r="M47" s="311"/>
      <c r="N47" s="311"/>
      <c r="O47" s="311"/>
      <c r="P47" s="311"/>
      <c r="Q47" s="311"/>
      <c r="R47" s="311"/>
      <c r="S47" s="311"/>
      <c r="T47" s="311"/>
      <c r="U47" s="311"/>
      <c r="V47" s="311"/>
      <c r="W47" s="311"/>
      <c r="X47" s="311"/>
      <c r="Y47" s="311"/>
      <c r="Z47" s="311"/>
      <c r="AA47" s="311"/>
      <c r="AB47" s="311"/>
      <c r="AC47" s="311"/>
      <c r="AD47" s="311"/>
      <c r="AE47" s="311"/>
      <c r="AF47" s="311"/>
      <c r="AG47" s="311"/>
    </row>
    <row r="48" spans="7:33" s="142" customFormat="1" ht="16.5" customHeight="1">
      <c r="G48" s="311"/>
      <c r="H48" s="311"/>
      <c r="I48" s="311"/>
      <c r="J48" s="311"/>
      <c r="K48" s="311"/>
      <c r="L48" s="311"/>
      <c r="M48" s="311"/>
      <c r="N48" s="311"/>
      <c r="O48" s="311"/>
      <c r="P48" s="311"/>
      <c r="Q48" s="311"/>
      <c r="R48" s="311"/>
      <c r="S48" s="311"/>
      <c r="T48" s="311"/>
      <c r="U48" s="311"/>
      <c r="V48" s="311"/>
      <c r="W48" s="311"/>
      <c r="X48" s="311"/>
      <c r="Y48" s="311"/>
      <c r="Z48" s="311"/>
      <c r="AA48" s="311"/>
      <c r="AB48" s="311"/>
      <c r="AC48" s="311"/>
      <c r="AD48" s="311"/>
      <c r="AE48" s="311"/>
      <c r="AF48" s="311"/>
      <c r="AG48" s="311"/>
    </row>
    <row r="49" spans="1:33" s="142" customFormat="1" ht="16.5" customHeight="1">
      <c r="G49" s="311"/>
      <c r="H49" s="311"/>
      <c r="I49" s="311"/>
      <c r="J49" s="311"/>
      <c r="K49" s="311"/>
      <c r="L49" s="311"/>
      <c r="M49" s="311"/>
      <c r="N49" s="311"/>
      <c r="O49" s="311"/>
      <c r="P49" s="311"/>
      <c r="Q49" s="311"/>
      <c r="R49" s="311"/>
      <c r="S49" s="311"/>
      <c r="T49" s="311"/>
      <c r="U49" s="311"/>
      <c r="V49" s="311"/>
      <c r="W49" s="311"/>
      <c r="X49" s="311"/>
      <c r="Y49" s="311"/>
      <c r="Z49" s="311"/>
      <c r="AA49" s="311"/>
      <c r="AB49" s="311"/>
      <c r="AC49" s="311"/>
      <c r="AD49" s="311"/>
      <c r="AE49" s="311"/>
      <c r="AF49" s="311"/>
      <c r="AG49" s="311"/>
    </row>
    <row r="50" spans="1:33" s="142" customFormat="1" ht="16.5" customHeight="1">
      <c r="G50" s="311"/>
      <c r="H50" s="311"/>
      <c r="I50" s="311"/>
      <c r="J50" s="311"/>
      <c r="K50" s="311"/>
      <c r="L50" s="311"/>
      <c r="M50" s="311"/>
      <c r="N50" s="311"/>
      <c r="O50" s="311"/>
      <c r="P50" s="311"/>
      <c r="Q50" s="311"/>
      <c r="R50" s="311"/>
      <c r="S50" s="311"/>
      <c r="T50" s="311"/>
      <c r="U50" s="311"/>
      <c r="V50" s="311"/>
      <c r="W50" s="311"/>
      <c r="X50" s="311"/>
      <c r="Y50" s="311"/>
      <c r="Z50" s="311"/>
      <c r="AA50" s="311"/>
      <c r="AB50" s="311"/>
      <c r="AC50" s="311"/>
      <c r="AD50" s="311"/>
      <c r="AE50" s="311"/>
      <c r="AF50" s="311"/>
      <c r="AG50" s="311"/>
    </row>
    <row r="51" spans="1:33" s="142" customFormat="1" ht="16.5" customHeight="1">
      <c r="G51" s="311"/>
      <c r="H51" s="311"/>
      <c r="I51" s="311"/>
      <c r="J51" s="311"/>
      <c r="K51" s="311"/>
      <c r="L51" s="311"/>
      <c r="M51" s="311"/>
      <c r="N51" s="311"/>
      <c r="O51" s="311"/>
      <c r="P51" s="311"/>
      <c r="Q51" s="311"/>
      <c r="R51" s="311"/>
      <c r="S51" s="311"/>
      <c r="T51" s="311"/>
      <c r="U51" s="311"/>
      <c r="V51" s="311"/>
      <c r="W51" s="311"/>
      <c r="X51" s="311"/>
      <c r="Y51" s="311"/>
      <c r="Z51" s="311"/>
      <c r="AA51" s="311"/>
      <c r="AB51" s="311"/>
      <c r="AC51" s="311"/>
      <c r="AD51" s="311"/>
      <c r="AE51" s="311"/>
      <c r="AF51" s="311"/>
      <c r="AG51" s="311"/>
    </row>
    <row r="52" spans="1:33" s="142" customFormat="1" ht="9.75" customHeight="1">
      <c r="G52" s="311"/>
      <c r="H52" s="311"/>
      <c r="I52" s="311"/>
      <c r="J52" s="311"/>
      <c r="K52" s="311"/>
      <c r="L52" s="311"/>
      <c r="M52" s="311"/>
      <c r="N52" s="311"/>
      <c r="O52" s="311"/>
      <c r="P52" s="311"/>
      <c r="Q52" s="311"/>
      <c r="R52" s="311"/>
      <c r="S52" s="311"/>
      <c r="T52" s="311"/>
      <c r="U52" s="311"/>
      <c r="V52" s="311"/>
      <c r="W52" s="311"/>
      <c r="X52" s="311"/>
      <c r="Y52" s="311"/>
      <c r="Z52" s="311"/>
      <c r="AA52" s="311"/>
      <c r="AB52" s="311"/>
      <c r="AC52" s="311"/>
      <c r="AD52" s="311"/>
      <c r="AE52" s="311"/>
      <c r="AF52" s="311"/>
      <c r="AG52" s="311"/>
    </row>
    <row r="53" spans="1:33" s="142" customFormat="1" ht="21.95" customHeight="1">
      <c r="A53" s="164" t="s">
        <v>22</v>
      </c>
      <c r="B53" s="146"/>
      <c r="C53" s="146"/>
      <c r="D53" s="146"/>
      <c r="E53" s="312"/>
      <c r="F53" s="146"/>
      <c r="G53" s="289"/>
      <c r="H53" s="289"/>
      <c r="I53" s="289"/>
      <c r="J53" s="289"/>
      <c r="K53" s="289"/>
      <c r="L53" s="313"/>
      <c r="M53" s="289"/>
      <c r="N53" s="313"/>
      <c r="O53" s="289"/>
      <c r="P53" s="313"/>
      <c r="Q53" s="289"/>
      <c r="R53" s="289"/>
      <c r="S53" s="289"/>
      <c r="T53" s="313"/>
      <c r="U53" s="289"/>
      <c r="V53" s="289"/>
      <c r="W53" s="289"/>
      <c r="X53" s="289"/>
      <c r="Y53" s="289"/>
      <c r="Z53" s="289"/>
      <c r="AA53" s="289"/>
      <c r="AB53" s="313"/>
      <c r="AC53" s="289"/>
      <c r="AD53" s="313"/>
      <c r="AE53" s="289"/>
      <c r="AF53" s="313"/>
      <c r="AG53" s="289"/>
    </row>
  </sheetData>
  <mergeCells count="5">
    <mergeCell ref="G6:AG6"/>
    <mergeCell ref="G7:AC7"/>
    <mergeCell ref="G8:K8"/>
    <mergeCell ref="M8:Q8"/>
    <mergeCell ref="U8:AA8"/>
  </mergeCells>
  <pageMargins left="0.3" right="0.3" top="0.5" bottom="0.6" header="0.49" footer="0.4"/>
  <pageSetup paperSize="9" scale="62" firstPageNumber="6" orientation="landscape" useFirstPageNumber="1" horizontalDpi="1200" verticalDpi="1200" r:id="rId1"/>
  <headerFooter>
    <oddFooter>&amp;R&amp;9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5AF11-907A-424D-ACD3-B9E0D874251D}">
  <dimension ref="A1:W41"/>
  <sheetViews>
    <sheetView topLeftCell="A22" zoomScale="79" zoomScaleNormal="79" zoomScaleSheetLayoutView="100" workbookViewId="0">
      <selection activeCell="E36" sqref="E36"/>
    </sheetView>
  </sheetViews>
  <sheetFormatPr defaultColWidth="8.375" defaultRowHeight="16.5" customHeight="1"/>
  <cols>
    <col min="1" max="3" width="1.625" style="143" customWidth="1"/>
    <col min="4" max="4" width="29.375" style="143" customWidth="1"/>
    <col min="5" max="5" width="4.875" style="143" customWidth="1"/>
    <col min="6" max="6" width="0.75" style="143" customWidth="1"/>
    <col min="7" max="7" width="11.625" style="158" customWidth="1"/>
    <col min="8" max="8" width="0.75" style="165" customWidth="1"/>
    <col min="9" max="9" width="10.625" style="158" customWidth="1"/>
    <col min="10" max="10" width="0.75" style="165" customWidth="1"/>
    <col min="11" max="11" width="10.625" style="158" customWidth="1"/>
    <col min="12" max="12" width="0.75" style="158" customWidth="1"/>
    <col min="13" max="13" width="10.625" style="158" customWidth="1"/>
    <col min="14" max="14" width="0.75" style="165" customWidth="1"/>
    <col min="15" max="15" width="11.125" style="158" customWidth="1"/>
    <col min="16" max="16" width="0.75" style="165" customWidth="1"/>
    <col min="17" max="17" width="12.5" style="158" customWidth="1"/>
    <col min="18" max="18" width="0.75" style="158" customWidth="1"/>
    <col min="19" max="19" width="14.125" style="158" customWidth="1"/>
    <col min="20" max="20" width="0.75" style="165" customWidth="1"/>
    <col min="21" max="21" width="21.5" style="158" customWidth="1"/>
    <col min="22" max="22" width="0.75" style="165" customWidth="1"/>
    <col min="23" max="23" width="11.125" style="158" customWidth="1"/>
    <col min="24" max="16384" width="8.375" style="143"/>
  </cols>
  <sheetData>
    <row r="1" spans="1:23" ht="16.5" customHeight="1">
      <c r="A1" s="142" t="s">
        <v>0</v>
      </c>
    </row>
    <row r="2" spans="1:23" ht="16.5" customHeight="1">
      <c r="A2" s="144" t="s">
        <v>177</v>
      </c>
    </row>
    <row r="3" spans="1:23" ht="16.5" customHeight="1">
      <c r="A3" s="145" t="s">
        <v>191</v>
      </c>
      <c r="B3" s="146"/>
      <c r="C3" s="146"/>
      <c r="D3" s="146"/>
      <c r="E3" s="146"/>
      <c r="F3" s="146"/>
      <c r="G3" s="159"/>
      <c r="H3" s="166"/>
      <c r="I3" s="159"/>
      <c r="J3" s="166"/>
      <c r="K3" s="159"/>
      <c r="L3" s="159"/>
      <c r="M3" s="159"/>
      <c r="N3" s="166"/>
      <c r="O3" s="159"/>
      <c r="P3" s="166"/>
      <c r="Q3" s="159"/>
      <c r="R3" s="159"/>
      <c r="S3" s="159"/>
      <c r="T3" s="166"/>
      <c r="U3" s="159"/>
      <c r="V3" s="166"/>
      <c r="W3" s="159"/>
    </row>
    <row r="6" spans="1:23" s="142" customFormat="1" ht="16.5" customHeight="1">
      <c r="B6" s="151"/>
      <c r="C6" s="151"/>
      <c r="D6" s="151"/>
      <c r="G6" s="281" t="s">
        <v>211</v>
      </c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</row>
    <row r="7" spans="1:23" s="142" customFormat="1" ht="16.5" customHeight="1">
      <c r="G7" s="282" t="s">
        <v>131</v>
      </c>
      <c r="H7" s="282"/>
      <c r="I7" s="282"/>
      <c r="J7" s="282"/>
      <c r="K7" s="282"/>
      <c r="L7" s="154"/>
      <c r="M7" s="283" t="s">
        <v>78</v>
      </c>
      <c r="N7" s="283"/>
      <c r="O7" s="283"/>
      <c r="P7" s="283"/>
      <c r="Q7" s="283"/>
      <c r="R7" s="154"/>
      <c r="S7" s="167"/>
      <c r="T7" s="167"/>
      <c r="U7" s="168" t="s">
        <v>178</v>
      </c>
      <c r="V7" s="147"/>
      <c r="W7" s="148"/>
    </row>
    <row r="8" spans="1:23" s="142" customFormat="1" ht="16.5" customHeight="1">
      <c r="G8" s="150" t="s">
        <v>76</v>
      </c>
      <c r="H8" s="147"/>
      <c r="I8" s="150"/>
      <c r="J8" s="147"/>
      <c r="K8" s="150"/>
      <c r="L8" s="154"/>
      <c r="M8" s="154"/>
      <c r="N8" s="154"/>
      <c r="O8" s="150" t="s">
        <v>196</v>
      </c>
      <c r="P8" s="154"/>
      <c r="Q8" s="154"/>
      <c r="R8" s="154"/>
      <c r="S8" s="148"/>
      <c r="T8" s="147"/>
      <c r="U8" s="148" t="s">
        <v>173</v>
      </c>
      <c r="V8" s="147"/>
      <c r="W8" s="148"/>
    </row>
    <row r="9" spans="1:23" s="142" customFormat="1" ht="16.5" customHeight="1">
      <c r="B9" s="151"/>
      <c r="C9" s="151"/>
      <c r="D9" s="151"/>
      <c r="E9" s="151"/>
      <c r="F9" s="151"/>
      <c r="G9" s="150" t="s">
        <v>83</v>
      </c>
      <c r="H9" s="147"/>
      <c r="I9" s="150" t="s">
        <v>84</v>
      </c>
      <c r="J9" s="147"/>
      <c r="K9" s="150" t="s">
        <v>194</v>
      </c>
      <c r="M9" s="150" t="s">
        <v>86</v>
      </c>
      <c r="N9" s="155"/>
      <c r="O9" s="150" t="s">
        <v>197</v>
      </c>
      <c r="P9" s="155"/>
      <c r="S9" s="148" t="s">
        <v>77</v>
      </c>
      <c r="T9" s="147"/>
      <c r="U9" s="148" t="s">
        <v>174</v>
      </c>
      <c r="V9" s="147"/>
      <c r="W9" s="152"/>
    </row>
    <row r="10" spans="1:23" s="142" customFormat="1" ht="16.5" customHeight="1">
      <c r="B10" s="151"/>
      <c r="C10" s="151"/>
      <c r="D10" s="151"/>
      <c r="E10" s="151"/>
      <c r="F10" s="151"/>
      <c r="G10" s="150" t="s">
        <v>92</v>
      </c>
      <c r="H10" s="147"/>
      <c r="I10" s="150" t="s">
        <v>93</v>
      </c>
      <c r="J10" s="147"/>
      <c r="K10" s="150" t="s">
        <v>199</v>
      </c>
      <c r="L10" s="148"/>
      <c r="M10" s="150" t="s">
        <v>95</v>
      </c>
      <c r="N10" s="155"/>
      <c r="O10" s="150" t="s">
        <v>200</v>
      </c>
      <c r="P10" s="155"/>
      <c r="Q10" s="148" t="s">
        <v>48</v>
      </c>
      <c r="S10" s="148" t="s">
        <v>101</v>
      </c>
      <c r="T10" s="147"/>
      <c r="U10" s="148" t="s">
        <v>156</v>
      </c>
      <c r="V10" s="147"/>
      <c r="W10" s="152" t="s">
        <v>53</v>
      </c>
    </row>
    <row r="11" spans="1:23" s="142" customFormat="1" ht="16.5" customHeight="1">
      <c r="E11" s="21" t="s">
        <v>209</v>
      </c>
      <c r="F11" s="149"/>
      <c r="G11" s="156" t="s">
        <v>6</v>
      </c>
      <c r="H11" s="147"/>
      <c r="I11" s="156" t="s">
        <v>6</v>
      </c>
      <c r="J11" s="147"/>
      <c r="K11" s="156" t="s">
        <v>6</v>
      </c>
      <c r="L11" s="150"/>
      <c r="M11" s="156" t="s">
        <v>6</v>
      </c>
      <c r="N11" s="155"/>
      <c r="O11" s="156" t="s">
        <v>6</v>
      </c>
      <c r="P11" s="155"/>
      <c r="Q11" s="156" t="s">
        <v>6</v>
      </c>
      <c r="R11" s="150"/>
      <c r="S11" s="156" t="s">
        <v>6</v>
      </c>
      <c r="T11" s="147"/>
      <c r="U11" s="156" t="s">
        <v>6</v>
      </c>
      <c r="V11" s="147"/>
      <c r="W11" s="156" t="s">
        <v>6</v>
      </c>
    </row>
    <row r="12" spans="1:23" s="176" customFormat="1" ht="16.5" customHeight="1">
      <c r="B12" s="177"/>
      <c r="C12" s="177"/>
      <c r="D12" s="177"/>
      <c r="E12" s="178"/>
      <c r="F12" s="177"/>
      <c r="G12" s="181"/>
      <c r="H12" s="185"/>
      <c r="I12" s="181"/>
      <c r="J12" s="185"/>
      <c r="K12" s="181"/>
      <c r="L12" s="181"/>
      <c r="M12" s="181"/>
      <c r="N12" s="185"/>
      <c r="O12" s="181"/>
      <c r="P12" s="185"/>
      <c r="Q12" s="181"/>
      <c r="R12" s="181"/>
      <c r="S12" s="181"/>
      <c r="T12" s="185"/>
      <c r="U12" s="181"/>
      <c r="V12" s="185"/>
      <c r="W12" s="181"/>
    </row>
    <row r="13" spans="1:23" s="176" customFormat="1" ht="16.5" customHeight="1">
      <c r="A13" s="179" t="s">
        <v>151</v>
      </c>
      <c r="B13" s="186"/>
      <c r="D13" s="180"/>
      <c r="E13" s="180"/>
      <c r="F13" s="178"/>
      <c r="G13" s="181">
        <v>379772729</v>
      </c>
      <c r="H13" s="187"/>
      <c r="I13" s="181">
        <v>330606892</v>
      </c>
      <c r="J13" s="187"/>
      <c r="K13" s="181">
        <v>0</v>
      </c>
      <c r="L13" s="181"/>
      <c r="M13" s="181">
        <v>29342272</v>
      </c>
      <c r="N13" s="187"/>
      <c r="O13" s="181">
        <v>0</v>
      </c>
      <c r="P13" s="187"/>
      <c r="Q13" s="181">
        <v>258521431</v>
      </c>
      <c r="R13" s="181"/>
      <c r="S13" s="181">
        <v>9080427.0899999999</v>
      </c>
      <c r="T13" s="187"/>
      <c r="U13" s="181">
        <v>0</v>
      </c>
      <c r="V13" s="187"/>
      <c r="W13" s="181">
        <f>SUM(G13:U13)</f>
        <v>1007323751.09</v>
      </c>
    </row>
    <row r="14" spans="1:23" s="176" customFormat="1" ht="16.5" customHeight="1">
      <c r="A14" s="177" t="s">
        <v>45</v>
      </c>
      <c r="B14" s="186"/>
      <c r="C14" s="177"/>
      <c r="D14" s="186"/>
      <c r="E14" s="188"/>
      <c r="F14" s="178"/>
      <c r="G14" s="189" t="s">
        <v>16</v>
      </c>
      <c r="H14" s="189"/>
      <c r="I14" s="189">
        <v>0</v>
      </c>
      <c r="J14" s="189"/>
      <c r="K14" s="189">
        <v>0</v>
      </c>
      <c r="L14" s="314"/>
      <c r="M14" s="189">
        <v>0</v>
      </c>
      <c r="N14" s="189"/>
      <c r="O14" s="189">
        <v>0</v>
      </c>
      <c r="P14" s="189"/>
      <c r="Q14" s="189">
        <v>0</v>
      </c>
      <c r="R14" s="314"/>
      <c r="S14" s="189">
        <v>366903.91000000015</v>
      </c>
      <c r="T14" s="189"/>
      <c r="U14" s="189">
        <v>0</v>
      </c>
      <c r="V14" s="189"/>
      <c r="W14" s="181">
        <f>SUM(G14:U14)</f>
        <v>366903.91000000015</v>
      </c>
    </row>
    <row r="15" spans="1:23" s="176" customFormat="1" ht="16.5" customHeight="1">
      <c r="A15" s="177" t="s">
        <v>161</v>
      </c>
      <c r="B15" s="180"/>
      <c r="D15" s="180"/>
      <c r="E15" s="190"/>
      <c r="F15" s="178"/>
      <c r="G15" s="191">
        <v>0</v>
      </c>
      <c r="H15" s="192"/>
      <c r="I15" s="191">
        <v>0</v>
      </c>
      <c r="J15" s="192"/>
      <c r="K15" s="191">
        <v>0</v>
      </c>
      <c r="L15" s="189"/>
      <c r="M15" s="191">
        <v>0</v>
      </c>
      <c r="N15" s="192"/>
      <c r="O15" s="191">
        <v>0</v>
      </c>
      <c r="P15" s="192"/>
      <c r="Q15" s="191">
        <v>63723017</v>
      </c>
      <c r="R15" s="189"/>
      <c r="S15" s="191">
        <v>0</v>
      </c>
      <c r="T15" s="192"/>
      <c r="U15" s="191">
        <v>396469</v>
      </c>
      <c r="V15" s="192"/>
      <c r="W15" s="182">
        <f>SUM(G15:U15)</f>
        <v>64119486</v>
      </c>
    </row>
    <row r="16" spans="1:23" s="176" customFormat="1" ht="16.5" customHeight="1">
      <c r="A16" s="183"/>
      <c r="B16" s="177"/>
      <c r="C16" s="177"/>
      <c r="D16" s="177"/>
      <c r="E16" s="178"/>
      <c r="F16" s="177"/>
      <c r="G16" s="181"/>
      <c r="H16" s="185"/>
      <c r="I16" s="181"/>
      <c r="J16" s="185"/>
      <c r="K16" s="181"/>
      <c r="L16" s="181"/>
      <c r="M16" s="181"/>
      <c r="N16" s="185"/>
      <c r="O16" s="181"/>
      <c r="P16" s="185"/>
      <c r="Q16" s="181"/>
      <c r="R16" s="181"/>
      <c r="S16" s="181"/>
      <c r="T16" s="185"/>
      <c r="U16" s="181"/>
      <c r="V16" s="185"/>
      <c r="W16" s="181"/>
    </row>
    <row r="17" spans="1:23" s="176" customFormat="1" ht="16.5" customHeight="1" thickBot="1">
      <c r="A17" s="176" t="s">
        <v>176</v>
      </c>
      <c r="B17" s="177"/>
      <c r="C17" s="177"/>
      <c r="D17" s="177"/>
      <c r="E17" s="178"/>
      <c r="F17" s="177"/>
      <c r="G17" s="184">
        <f>SUM(G13:G15)</f>
        <v>379772729</v>
      </c>
      <c r="H17" s="185"/>
      <c r="I17" s="184">
        <f>SUM(I13:I15)</f>
        <v>330606892</v>
      </c>
      <c r="J17" s="185"/>
      <c r="K17" s="184">
        <f>SUM(K13:K15)</f>
        <v>0</v>
      </c>
      <c r="L17" s="181"/>
      <c r="M17" s="184">
        <f>SUM(M13:M15)</f>
        <v>29342272</v>
      </c>
      <c r="N17" s="185"/>
      <c r="O17" s="184">
        <f>SUM(O13:O15)</f>
        <v>0</v>
      </c>
      <c r="P17" s="185"/>
      <c r="Q17" s="184">
        <f>SUM(Q13:Q15)</f>
        <v>322244448</v>
      </c>
      <c r="R17" s="181"/>
      <c r="S17" s="184">
        <f>SUM(S13:S15)</f>
        <v>9447331</v>
      </c>
      <c r="T17" s="185"/>
      <c r="U17" s="184">
        <f>SUM(U13:U15)</f>
        <v>396469</v>
      </c>
      <c r="V17" s="185"/>
      <c r="W17" s="184">
        <f>SUM(W13:W15)</f>
        <v>1071810141</v>
      </c>
    </row>
    <row r="18" spans="1:23" s="176" customFormat="1" ht="16.5" customHeight="1" thickTop="1">
      <c r="B18" s="177"/>
      <c r="C18" s="177"/>
      <c r="D18" s="177"/>
      <c r="E18" s="178"/>
      <c r="F18" s="177"/>
      <c r="G18" s="181"/>
      <c r="H18" s="185"/>
      <c r="I18" s="181"/>
      <c r="J18" s="185"/>
      <c r="K18" s="181"/>
      <c r="L18" s="181"/>
      <c r="M18" s="181"/>
      <c r="N18" s="185"/>
      <c r="O18" s="181"/>
      <c r="P18" s="185"/>
      <c r="Q18" s="181"/>
      <c r="R18" s="181"/>
      <c r="S18" s="181"/>
      <c r="T18" s="185"/>
      <c r="U18" s="181"/>
      <c r="V18" s="185"/>
      <c r="W18" s="181"/>
    </row>
    <row r="19" spans="1:23" s="176" customFormat="1" ht="16.5" customHeight="1">
      <c r="B19" s="177"/>
      <c r="C19" s="177"/>
      <c r="D19" s="177"/>
      <c r="E19" s="178"/>
      <c r="F19" s="177"/>
      <c r="G19" s="181"/>
      <c r="H19" s="185"/>
      <c r="I19" s="181"/>
      <c r="J19" s="185"/>
      <c r="K19" s="181"/>
      <c r="L19" s="181"/>
      <c r="M19" s="181"/>
      <c r="N19" s="185"/>
      <c r="O19" s="181"/>
      <c r="P19" s="185"/>
      <c r="Q19" s="181"/>
      <c r="R19" s="181"/>
      <c r="S19" s="181"/>
      <c r="T19" s="185"/>
      <c r="U19" s="181"/>
      <c r="V19" s="185"/>
      <c r="W19" s="181"/>
    </row>
    <row r="20" spans="1:23" s="142" customFormat="1" ht="16.5" customHeight="1">
      <c r="A20" s="157" t="s">
        <v>189</v>
      </c>
      <c r="B20" s="169"/>
      <c r="D20" s="151"/>
      <c r="E20" s="151"/>
      <c r="F20" s="153"/>
      <c r="G20" s="161">
        <v>421344396</v>
      </c>
      <c r="H20" s="170"/>
      <c r="I20" s="161">
        <v>374860359</v>
      </c>
      <c r="J20" s="170"/>
      <c r="K20" s="161">
        <v>-2267825</v>
      </c>
      <c r="L20" s="158"/>
      <c r="M20" s="161">
        <v>34368938</v>
      </c>
      <c r="N20" s="170"/>
      <c r="O20" s="161">
        <v>2267825</v>
      </c>
      <c r="P20" s="170"/>
      <c r="Q20" s="161">
        <v>267052705</v>
      </c>
      <c r="R20" s="158"/>
      <c r="S20" s="161">
        <v>9001750</v>
      </c>
      <c r="T20" s="170"/>
      <c r="U20" s="161">
        <v>1159542</v>
      </c>
      <c r="V20" s="170"/>
      <c r="W20" s="161">
        <v>1107787690</v>
      </c>
    </row>
    <row r="21" spans="1:23" s="142" customFormat="1" ht="16.5" customHeight="1">
      <c r="A21" s="143" t="s">
        <v>205</v>
      </c>
      <c r="C21" s="143"/>
      <c r="D21" s="143"/>
      <c r="E21" s="153"/>
      <c r="F21" s="143"/>
      <c r="G21" s="161"/>
      <c r="H21" s="158"/>
      <c r="I21" s="161"/>
      <c r="J21" s="158"/>
      <c r="K21" s="161"/>
      <c r="L21" s="158"/>
      <c r="M21" s="161"/>
      <c r="N21" s="158"/>
      <c r="O21" s="161"/>
      <c r="P21" s="158"/>
      <c r="Q21" s="218"/>
      <c r="R21" s="158"/>
      <c r="S21" s="218"/>
      <c r="T21" s="158"/>
      <c r="U21" s="161"/>
      <c r="V21" s="158"/>
      <c r="W21" s="161"/>
    </row>
    <row r="22" spans="1:23" s="142" customFormat="1" ht="16.5" customHeight="1">
      <c r="A22" s="143"/>
      <c r="B22" s="143" t="s">
        <v>215</v>
      </c>
      <c r="C22" s="143"/>
      <c r="D22" s="143"/>
      <c r="E22" s="153">
        <v>16</v>
      </c>
      <c r="F22" s="143"/>
      <c r="G22" s="161">
        <v>0</v>
      </c>
      <c r="H22" s="158"/>
      <c r="I22" s="161">
        <v>0</v>
      </c>
      <c r="J22" s="158"/>
      <c r="K22" s="161">
        <v>0</v>
      </c>
      <c r="L22" s="158"/>
      <c r="M22" s="161">
        <v>0</v>
      </c>
      <c r="N22" s="158"/>
      <c r="O22" s="161">
        <v>0</v>
      </c>
      <c r="P22" s="158"/>
      <c r="Q22" s="218">
        <v>6955750</v>
      </c>
      <c r="R22" s="158"/>
      <c r="S22" s="161">
        <v>-9001750</v>
      </c>
      <c r="T22" s="158"/>
      <c r="U22" s="161">
        <v>0</v>
      </c>
      <c r="V22" s="158"/>
      <c r="W22" s="161">
        <f t="shared" ref="W22:W25" si="0">SUM(G22:U22)</f>
        <v>-2046000</v>
      </c>
    </row>
    <row r="23" spans="1:23" s="142" customFormat="1" ht="16.5" customHeight="1">
      <c r="A23" s="143" t="s">
        <v>201</v>
      </c>
      <c r="C23" s="143"/>
      <c r="D23" s="143"/>
      <c r="E23" s="153"/>
      <c r="F23" s="143"/>
      <c r="G23" s="161">
        <v>0</v>
      </c>
      <c r="H23" s="158"/>
      <c r="I23" s="161">
        <v>0</v>
      </c>
      <c r="J23" s="158"/>
      <c r="K23" s="218">
        <v>-5372904</v>
      </c>
      <c r="L23" s="158"/>
      <c r="M23" s="161">
        <v>0</v>
      </c>
      <c r="N23" s="158"/>
      <c r="O23" s="161">
        <v>0</v>
      </c>
      <c r="P23" s="158"/>
      <c r="Q23" s="218">
        <v>0</v>
      </c>
      <c r="R23" s="158"/>
      <c r="S23" s="161">
        <v>0</v>
      </c>
      <c r="T23" s="158"/>
      <c r="U23" s="161">
        <v>0</v>
      </c>
      <c r="V23" s="158"/>
      <c r="W23" s="161">
        <f t="shared" si="0"/>
        <v>-5372904</v>
      </c>
    </row>
    <row r="24" spans="1:23" s="142" customFormat="1" ht="16.5" customHeight="1">
      <c r="A24" s="143" t="s">
        <v>202</v>
      </c>
      <c r="C24" s="143"/>
      <c r="D24" s="143"/>
      <c r="E24" s="153"/>
      <c r="F24" s="143"/>
      <c r="G24" s="161">
        <v>0</v>
      </c>
      <c r="H24" s="158"/>
      <c r="I24" s="161">
        <v>0</v>
      </c>
      <c r="J24" s="158"/>
      <c r="K24" s="218">
        <v>0</v>
      </c>
      <c r="L24" s="158"/>
      <c r="M24" s="161">
        <v>0</v>
      </c>
      <c r="N24" s="158"/>
      <c r="O24" s="218">
        <v>5372904</v>
      </c>
      <c r="P24" s="158"/>
      <c r="Q24" s="218">
        <v>-5372904</v>
      </c>
      <c r="R24" s="158"/>
      <c r="S24" s="161">
        <v>0</v>
      </c>
      <c r="T24" s="158"/>
      <c r="U24" s="161">
        <v>0</v>
      </c>
      <c r="V24" s="158"/>
      <c r="W24" s="161">
        <f t="shared" si="0"/>
        <v>0</v>
      </c>
    </row>
    <row r="25" spans="1:23" s="142" customFormat="1" ht="16.5" customHeight="1">
      <c r="A25" s="143" t="s">
        <v>161</v>
      </c>
      <c r="B25" s="151"/>
      <c r="D25" s="151"/>
      <c r="E25" s="172"/>
      <c r="F25" s="153"/>
      <c r="G25" s="174">
        <v>0</v>
      </c>
      <c r="H25" s="173"/>
      <c r="I25" s="174">
        <v>0</v>
      </c>
      <c r="J25" s="173"/>
      <c r="K25" s="174">
        <v>0</v>
      </c>
      <c r="L25" s="171"/>
      <c r="M25" s="174">
        <v>0</v>
      </c>
      <c r="N25" s="173"/>
      <c r="O25" s="174">
        <v>0</v>
      </c>
      <c r="P25" s="173"/>
      <c r="Q25" s="219">
        <v>57936346</v>
      </c>
      <c r="R25" s="171"/>
      <c r="S25" s="162">
        <v>0</v>
      </c>
      <c r="T25" s="173"/>
      <c r="U25" s="219">
        <v>190458</v>
      </c>
      <c r="V25" s="173"/>
      <c r="W25" s="162">
        <f t="shared" si="0"/>
        <v>58126804</v>
      </c>
    </row>
    <row r="26" spans="1:23" s="142" customFormat="1" ht="16.5" customHeight="1">
      <c r="A26" s="160"/>
      <c r="B26" s="143"/>
      <c r="C26" s="143"/>
      <c r="D26" s="143"/>
      <c r="E26" s="153"/>
      <c r="F26" s="143"/>
      <c r="G26" s="161"/>
      <c r="H26" s="165"/>
      <c r="I26" s="161"/>
      <c r="J26" s="165"/>
      <c r="K26" s="161"/>
      <c r="L26" s="158"/>
      <c r="M26" s="161"/>
      <c r="N26" s="165"/>
      <c r="O26" s="161"/>
      <c r="P26" s="165"/>
      <c r="Q26" s="161"/>
      <c r="R26" s="158"/>
      <c r="S26" s="161"/>
      <c r="T26" s="165"/>
      <c r="U26" s="161"/>
      <c r="V26" s="165"/>
      <c r="W26" s="161"/>
    </row>
    <row r="27" spans="1:23" s="142" customFormat="1" ht="16.5" customHeight="1" thickBot="1">
      <c r="A27" s="142" t="s">
        <v>190</v>
      </c>
      <c r="B27" s="143"/>
      <c r="C27" s="143"/>
      <c r="D27" s="143"/>
      <c r="E27" s="153"/>
      <c r="F27" s="143"/>
      <c r="G27" s="163">
        <f>SUM(G20:G25)</f>
        <v>421344396</v>
      </c>
      <c r="H27" s="165"/>
      <c r="I27" s="163">
        <f>SUM(I20:I25)</f>
        <v>374860359</v>
      </c>
      <c r="J27" s="165"/>
      <c r="K27" s="163">
        <f>SUM(K20:K25)</f>
        <v>-7640729</v>
      </c>
      <c r="L27" s="158"/>
      <c r="M27" s="163">
        <f>SUM(M20:M25)</f>
        <v>34368938</v>
      </c>
      <c r="N27" s="165"/>
      <c r="O27" s="163">
        <f>SUM(O20:O25)</f>
        <v>7640729</v>
      </c>
      <c r="P27" s="165"/>
      <c r="Q27" s="163">
        <f>SUM(Q20:Q25)</f>
        <v>326571897</v>
      </c>
      <c r="R27" s="158"/>
      <c r="S27" s="163">
        <f>SUM(S20:S25)</f>
        <v>0</v>
      </c>
      <c r="T27" s="165"/>
      <c r="U27" s="163">
        <f>SUM(U20:U25)</f>
        <v>1350000</v>
      </c>
      <c r="V27" s="165"/>
      <c r="W27" s="163">
        <f>SUM(W20:W25)</f>
        <v>1158495590</v>
      </c>
    </row>
    <row r="28" spans="1:23" s="142" customFormat="1" ht="16.5" customHeight="1" thickTop="1">
      <c r="B28" s="143"/>
      <c r="C28" s="143"/>
      <c r="D28" s="143"/>
      <c r="E28" s="153"/>
      <c r="F28" s="143"/>
      <c r="G28" s="158"/>
      <c r="H28" s="165"/>
      <c r="I28" s="158"/>
      <c r="J28" s="165"/>
      <c r="K28" s="158"/>
      <c r="L28" s="158"/>
      <c r="M28" s="158"/>
      <c r="N28" s="165"/>
      <c r="O28" s="158"/>
      <c r="P28" s="165"/>
      <c r="Q28" s="158"/>
      <c r="R28" s="158"/>
      <c r="S28" s="158"/>
      <c r="T28" s="165"/>
      <c r="U28" s="158"/>
      <c r="V28" s="165"/>
      <c r="W28" s="158"/>
    </row>
    <row r="29" spans="1:23" s="142" customFormat="1" ht="16.5" customHeight="1">
      <c r="B29" s="143"/>
      <c r="C29" s="143"/>
      <c r="D29" s="143"/>
      <c r="E29" s="153"/>
      <c r="F29" s="143"/>
      <c r="G29" s="158"/>
      <c r="H29" s="165"/>
      <c r="I29" s="158"/>
      <c r="J29" s="165"/>
      <c r="K29" s="158"/>
      <c r="L29" s="158"/>
      <c r="M29" s="158"/>
      <c r="N29" s="165"/>
      <c r="O29" s="158"/>
      <c r="P29" s="165"/>
      <c r="Q29" s="158"/>
      <c r="R29" s="158"/>
      <c r="S29" s="158"/>
      <c r="T29" s="165"/>
      <c r="U29" s="158"/>
      <c r="V29" s="165"/>
      <c r="W29" s="158"/>
    </row>
    <row r="30" spans="1:23" s="142" customFormat="1" ht="16.5" customHeight="1">
      <c r="B30" s="143"/>
      <c r="C30" s="143"/>
      <c r="D30" s="143"/>
      <c r="E30" s="153"/>
      <c r="F30" s="143"/>
      <c r="G30" s="158"/>
      <c r="H30" s="165"/>
      <c r="I30" s="158"/>
      <c r="J30" s="165"/>
      <c r="K30" s="158"/>
      <c r="L30" s="158"/>
      <c r="M30" s="158"/>
      <c r="N30" s="165"/>
      <c r="O30" s="158"/>
      <c r="P30" s="165"/>
      <c r="Q30" s="158"/>
      <c r="R30" s="158"/>
      <c r="S30" s="158"/>
      <c r="T30" s="165"/>
      <c r="U30" s="158"/>
      <c r="V30" s="165"/>
      <c r="W30" s="158"/>
    </row>
    <row r="31" spans="1:23" s="142" customFormat="1" ht="16.5" customHeight="1">
      <c r="B31" s="143"/>
      <c r="C31" s="143"/>
      <c r="D31" s="143"/>
      <c r="E31" s="153"/>
      <c r="F31" s="143"/>
      <c r="G31" s="158"/>
      <c r="H31" s="165"/>
      <c r="I31" s="158"/>
      <c r="J31" s="165"/>
      <c r="K31" s="158"/>
      <c r="L31" s="158"/>
      <c r="M31" s="158"/>
      <c r="N31" s="165"/>
      <c r="O31" s="158"/>
      <c r="P31" s="165"/>
      <c r="Q31" s="158"/>
      <c r="R31" s="158"/>
      <c r="S31" s="158"/>
      <c r="T31" s="165"/>
      <c r="U31" s="158"/>
      <c r="V31" s="165"/>
      <c r="W31" s="158"/>
    </row>
    <row r="32" spans="1:23" s="142" customFormat="1" ht="16.5" customHeight="1">
      <c r="B32" s="143"/>
      <c r="C32" s="143"/>
      <c r="D32" s="143"/>
      <c r="E32" s="153"/>
      <c r="F32" s="143"/>
      <c r="G32" s="158"/>
      <c r="H32" s="165"/>
      <c r="I32" s="158"/>
      <c r="J32" s="165"/>
      <c r="K32" s="158"/>
      <c r="L32" s="158"/>
      <c r="M32" s="158"/>
      <c r="N32" s="165"/>
      <c r="O32" s="158"/>
      <c r="P32" s="165"/>
      <c r="Q32" s="158"/>
      <c r="R32" s="158"/>
      <c r="S32" s="158"/>
      <c r="T32" s="165"/>
      <c r="U32" s="158"/>
      <c r="V32" s="165"/>
      <c r="W32" s="158"/>
    </row>
    <row r="33" spans="1:23" s="142" customFormat="1" ht="16.5" customHeight="1">
      <c r="B33" s="143"/>
      <c r="C33" s="143"/>
      <c r="D33" s="143"/>
      <c r="E33" s="153"/>
      <c r="F33" s="143"/>
      <c r="G33" s="158"/>
      <c r="H33" s="165"/>
      <c r="I33" s="158"/>
      <c r="J33" s="165"/>
      <c r="K33" s="158"/>
      <c r="L33" s="158"/>
      <c r="M33" s="158"/>
      <c r="N33" s="165"/>
      <c r="O33" s="158"/>
      <c r="P33" s="165"/>
      <c r="Q33" s="158"/>
      <c r="R33" s="158"/>
      <c r="S33" s="158"/>
      <c r="T33" s="165"/>
      <c r="U33" s="158"/>
      <c r="V33" s="165"/>
      <c r="W33" s="158"/>
    </row>
    <row r="34" spans="1:23" s="142" customFormat="1" ht="16.5" customHeight="1">
      <c r="B34" s="143"/>
      <c r="C34" s="143"/>
      <c r="D34" s="143"/>
      <c r="E34" s="153"/>
      <c r="F34" s="143"/>
      <c r="G34" s="158"/>
      <c r="H34" s="165"/>
      <c r="I34" s="158"/>
      <c r="J34" s="165"/>
      <c r="K34" s="158"/>
      <c r="L34" s="158"/>
      <c r="M34" s="158"/>
      <c r="N34" s="165"/>
      <c r="O34" s="158"/>
      <c r="P34" s="165"/>
      <c r="Q34" s="158"/>
      <c r="R34" s="158"/>
      <c r="S34" s="158"/>
      <c r="T34" s="165"/>
      <c r="U34" s="158"/>
      <c r="V34" s="165"/>
      <c r="W34" s="158"/>
    </row>
    <row r="35" spans="1:23" s="142" customFormat="1" ht="16.5" customHeight="1">
      <c r="B35" s="143"/>
      <c r="C35" s="143"/>
      <c r="D35" s="143"/>
      <c r="E35" s="153"/>
      <c r="F35" s="143"/>
      <c r="G35" s="158"/>
      <c r="H35" s="165"/>
      <c r="I35" s="158"/>
      <c r="J35" s="165"/>
      <c r="K35" s="158"/>
      <c r="L35" s="158"/>
      <c r="M35" s="158"/>
      <c r="N35" s="165"/>
      <c r="O35" s="158"/>
      <c r="P35" s="165"/>
      <c r="Q35" s="158"/>
      <c r="R35" s="158"/>
      <c r="S35" s="158"/>
      <c r="T35" s="165"/>
      <c r="U35" s="158"/>
      <c r="V35" s="165"/>
      <c r="W35" s="158"/>
    </row>
    <row r="36" spans="1:23" s="142" customFormat="1" ht="16.5" customHeight="1">
      <c r="B36" s="143"/>
      <c r="C36" s="143"/>
      <c r="D36" s="143"/>
      <c r="E36" s="153"/>
      <c r="F36" s="143"/>
      <c r="G36" s="158"/>
      <c r="H36" s="165"/>
      <c r="I36" s="158"/>
      <c r="J36" s="165"/>
      <c r="K36" s="158"/>
      <c r="L36" s="158"/>
      <c r="M36" s="158"/>
      <c r="N36" s="165"/>
      <c r="O36" s="158"/>
      <c r="P36" s="165"/>
      <c r="Q36" s="158"/>
      <c r="R36" s="158"/>
      <c r="S36" s="158"/>
      <c r="T36" s="165"/>
      <c r="U36" s="158"/>
      <c r="V36" s="165"/>
      <c r="W36" s="158"/>
    </row>
    <row r="37" spans="1:23" s="142" customFormat="1" ht="16.5" customHeight="1">
      <c r="B37" s="143"/>
      <c r="C37" s="143"/>
      <c r="D37" s="143"/>
      <c r="E37" s="153"/>
      <c r="F37" s="143"/>
      <c r="G37" s="158"/>
      <c r="H37" s="165"/>
      <c r="I37" s="158"/>
      <c r="J37" s="165"/>
      <c r="K37" s="158"/>
      <c r="L37" s="158"/>
      <c r="M37" s="158"/>
      <c r="N37" s="165"/>
      <c r="O37" s="158"/>
      <c r="P37" s="165"/>
      <c r="Q37" s="158"/>
      <c r="R37" s="158"/>
      <c r="S37" s="158"/>
      <c r="T37" s="165"/>
      <c r="U37" s="158"/>
      <c r="V37" s="165"/>
      <c r="W37" s="158"/>
    </row>
    <row r="38" spans="1:23" s="142" customFormat="1" ht="16.5" customHeight="1">
      <c r="B38" s="143"/>
      <c r="C38" s="143"/>
      <c r="D38" s="143"/>
      <c r="E38" s="153"/>
      <c r="F38" s="143"/>
      <c r="G38" s="158"/>
      <c r="H38" s="165"/>
      <c r="I38" s="158"/>
      <c r="J38" s="165"/>
      <c r="K38" s="158"/>
      <c r="L38" s="158"/>
      <c r="M38" s="158"/>
      <c r="N38" s="165"/>
      <c r="O38" s="158"/>
      <c r="P38" s="165"/>
      <c r="Q38" s="158"/>
      <c r="R38" s="158"/>
      <c r="S38" s="158"/>
      <c r="T38" s="165"/>
      <c r="U38" s="158"/>
      <c r="V38" s="165"/>
      <c r="W38" s="158"/>
    </row>
    <row r="39" spans="1:23" s="142" customFormat="1" ht="16.5" customHeight="1">
      <c r="B39" s="143"/>
      <c r="C39" s="143"/>
      <c r="D39" s="143"/>
      <c r="E39" s="153"/>
      <c r="F39" s="143"/>
      <c r="G39" s="158"/>
      <c r="H39" s="165"/>
      <c r="I39" s="158"/>
      <c r="J39" s="165"/>
      <c r="K39" s="158"/>
      <c r="L39" s="158"/>
      <c r="M39" s="158"/>
      <c r="N39" s="165"/>
      <c r="O39" s="158"/>
      <c r="P39" s="165"/>
      <c r="Q39" s="158"/>
      <c r="R39" s="158"/>
      <c r="S39" s="158"/>
      <c r="T39" s="165"/>
      <c r="U39" s="158"/>
      <c r="V39" s="165"/>
      <c r="W39" s="158"/>
    </row>
    <row r="40" spans="1:23" s="142" customFormat="1" ht="9" customHeight="1">
      <c r="B40" s="143"/>
      <c r="C40" s="143"/>
      <c r="D40" s="143"/>
      <c r="E40" s="153"/>
      <c r="F40" s="143"/>
      <c r="G40" s="158"/>
      <c r="H40" s="165"/>
      <c r="I40" s="158"/>
      <c r="J40" s="165"/>
      <c r="K40" s="158"/>
      <c r="L40" s="158"/>
      <c r="M40" s="158"/>
      <c r="N40" s="165"/>
      <c r="O40" s="158"/>
      <c r="P40" s="165"/>
      <c r="Q40" s="158"/>
      <c r="R40" s="158"/>
      <c r="S40" s="158"/>
      <c r="T40" s="165"/>
      <c r="U40" s="158"/>
      <c r="V40" s="165"/>
      <c r="W40" s="158"/>
    </row>
    <row r="41" spans="1:23" s="142" customFormat="1" ht="21.95" customHeight="1">
      <c r="A41" s="164" t="s">
        <v>22</v>
      </c>
      <c r="B41" s="175"/>
      <c r="C41" s="175"/>
      <c r="D41" s="175"/>
      <c r="E41" s="175"/>
      <c r="F41" s="175"/>
      <c r="G41" s="159"/>
      <c r="H41" s="166"/>
      <c r="I41" s="159"/>
      <c r="J41" s="166"/>
      <c r="K41" s="159"/>
      <c r="L41" s="159"/>
      <c r="M41" s="159"/>
      <c r="N41" s="166"/>
      <c r="O41" s="159"/>
      <c r="P41" s="166"/>
      <c r="Q41" s="159"/>
      <c r="R41" s="159"/>
      <c r="S41" s="159"/>
      <c r="T41" s="166"/>
      <c r="U41" s="159"/>
      <c r="V41" s="166"/>
      <c r="W41" s="159"/>
    </row>
  </sheetData>
  <mergeCells count="3">
    <mergeCell ref="G6:W6"/>
    <mergeCell ref="G7:K7"/>
    <mergeCell ref="M7:Q7"/>
  </mergeCells>
  <pageMargins left="0.4" right="0.4" top="0.5" bottom="0.6" header="0.49" footer="0.4"/>
  <pageSetup paperSize="9" scale="80" firstPageNumber="7" fitToWidth="0" fitToHeight="0" orientation="landscape" useFirstPageNumber="1" horizontalDpi="1200" verticalDpi="1200" r:id="rId1"/>
  <headerFooter>
    <oddFooter>&amp;R&amp;9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E8AB2-DF59-4E3A-BD8C-BB798D49A01A}">
  <dimension ref="A1:M115"/>
  <sheetViews>
    <sheetView tabSelected="1" zoomScaleNormal="100" zoomScaleSheetLayoutView="100" workbookViewId="0"/>
  </sheetViews>
  <sheetFormatPr defaultColWidth="9" defaultRowHeight="16.5" customHeight="1"/>
  <cols>
    <col min="1" max="3" width="1.5" style="109" customWidth="1"/>
    <col min="4" max="4" width="33.875" style="109" customWidth="1"/>
    <col min="5" max="5" width="4.75" style="109" customWidth="1"/>
    <col min="6" max="6" width="0.625" style="109" customWidth="1"/>
    <col min="7" max="7" width="11.25" style="109" customWidth="1"/>
    <col min="8" max="8" width="0.625" style="109" customWidth="1"/>
    <col min="9" max="9" width="11.25" style="270" customWidth="1"/>
    <col min="10" max="10" width="0.625" style="109" customWidth="1"/>
    <col min="11" max="11" width="11.25" style="109" customWidth="1"/>
    <col min="12" max="12" width="0.75" style="109" customWidth="1"/>
    <col min="13" max="13" width="11.25" style="270" customWidth="1"/>
    <col min="14" max="16384" width="9" style="109"/>
  </cols>
  <sheetData>
    <row r="1" spans="1:13" ht="16.5" customHeight="1">
      <c r="A1" s="8" t="s">
        <v>0</v>
      </c>
      <c r="B1" s="3"/>
      <c r="C1" s="3"/>
      <c r="D1" s="3"/>
      <c r="E1" s="3"/>
      <c r="F1" s="3"/>
      <c r="G1" s="257"/>
      <c r="H1" s="257"/>
      <c r="I1" s="315"/>
      <c r="J1" s="248"/>
      <c r="K1" s="257"/>
      <c r="L1" s="248"/>
      <c r="M1" s="315"/>
    </row>
    <row r="2" spans="1:13" ht="16.5" customHeight="1">
      <c r="A2" s="15" t="s">
        <v>102</v>
      </c>
      <c r="B2" s="9"/>
      <c r="C2" s="9"/>
      <c r="D2" s="9"/>
      <c r="E2" s="9"/>
      <c r="F2" s="9"/>
      <c r="G2" s="257"/>
      <c r="H2" s="257"/>
      <c r="I2" s="315"/>
      <c r="J2" s="316"/>
      <c r="K2" s="257"/>
      <c r="L2" s="316"/>
      <c r="M2" s="315"/>
    </row>
    <row r="3" spans="1:13" ht="16.5" customHeight="1">
      <c r="A3" s="16" t="s">
        <v>191</v>
      </c>
      <c r="B3" s="10"/>
      <c r="C3" s="10"/>
      <c r="D3" s="10"/>
      <c r="E3" s="10"/>
      <c r="F3" s="10"/>
      <c r="G3" s="317"/>
      <c r="H3" s="317"/>
      <c r="I3" s="318"/>
      <c r="J3" s="319"/>
      <c r="K3" s="317"/>
      <c r="L3" s="319"/>
      <c r="M3" s="318"/>
    </row>
    <row r="4" spans="1:13" ht="16.5" customHeight="1">
      <c r="A4" s="17"/>
      <c r="B4" s="9"/>
      <c r="C4" s="9"/>
      <c r="D4" s="9"/>
      <c r="E4" s="9"/>
      <c r="F4" s="9"/>
      <c r="G4" s="257"/>
      <c r="H4" s="257"/>
      <c r="I4" s="315"/>
      <c r="J4" s="316"/>
      <c r="K4" s="257"/>
      <c r="L4" s="316"/>
      <c r="M4" s="315"/>
    </row>
    <row r="5" spans="1:13" ht="16.5" customHeight="1">
      <c r="A5" s="17"/>
      <c r="B5" s="9"/>
      <c r="C5" s="9"/>
      <c r="D5" s="9"/>
      <c r="E5" s="9"/>
      <c r="F5" s="9"/>
      <c r="G5" s="257"/>
      <c r="H5" s="257"/>
      <c r="I5" s="315"/>
      <c r="J5" s="316"/>
      <c r="K5" s="257"/>
      <c r="L5" s="316"/>
      <c r="M5" s="315"/>
    </row>
    <row r="6" spans="1:13" ht="16.5" customHeight="1">
      <c r="A6" s="17"/>
      <c r="B6" s="9"/>
      <c r="C6" s="9"/>
      <c r="D6" s="9"/>
      <c r="E6" s="9"/>
      <c r="F6" s="9"/>
      <c r="G6" s="320" t="s">
        <v>103</v>
      </c>
      <c r="H6" s="320"/>
      <c r="I6" s="320"/>
      <c r="J6" s="316"/>
      <c r="K6" s="320" t="s">
        <v>104</v>
      </c>
      <c r="L6" s="320"/>
      <c r="M6" s="320"/>
    </row>
    <row r="7" spans="1:13" ht="16.5" customHeight="1">
      <c r="A7" s="9"/>
      <c r="B7" s="9"/>
      <c r="C7" s="9"/>
      <c r="D7" s="9"/>
      <c r="E7" s="18"/>
      <c r="F7" s="19"/>
      <c r="G7" s="321" t="s">
        <v>105</v>
      </c>
      <c r="H7" s="321"/>
      <c r="I7" s="321"/>
      <c r="J7" s="245"/>
      <c r="K7" s="321" t="s">
        <v>105</v>
      </c>
      <c r="L7" s="321"/>
      <c r="M7" s="321"/>
    </row>
    <row r="8" spans="1:13" ht="16.5" customHeight="1">
      <c r="A8" s="3"/>
      <c r="B8" s="3"/>
      <c r="C8" s="3"/>
      <c r="D8" s="3"/>
      <c r="E8" s="20"/>
      <c r="F8" s="18"/>
      <c r="G8" s="322" t="s">
        <v>166</v>
      </c>
      <c r="H8" s="323"/>
      <c r="I8" s="322" t="s">
        <v>145</v>
      </c>
      <c r="J8" s="323"/>
      <c r="K8" s="322" t="s">
        <v>166</v>
      </c>
      <c r="L8" s="323"/>
      <c r="M8" s="322" t="s">
        <v>145</v>
      </c>
    </row>
    <row r="9" spans="1:13" ht="16.5" customHeight="1">
      <c r="A9" s="3"/>
      <c r="B9" s="3"/>
      <c r="C9" s="3"/>
      <c r="D9" s="3"/>
      <c r="E9" s="21" t="s">
        <v>5</v>
      </c>
      <c r="F9" s="20"/>
      <c r="G9" s="324" t="s">
        <v>6</v>
      </c>
      <c r="H9" s="246"/>
      <c r="I9" s="324" t="s">
        <v>6</v>
      </c>
      <c r="J9" s="325"/>
      <c r="K9" s="324" t="s">
        <v>6</v>
      </c>
      <c r="L9" s="246"/>
      <c r="M9" s="324" t="s">
        <v>6</v>
      </c>
    </row>
    <row r="10" spans="1:13" ht="16.5" customHeight="1">
      <c r="A10" s="22" t="s">
        <v>106</v>
      </c>
      <c r="B10" s="3"/>
      <c r="C10" s="3"/>
      <c r="D10" s="3"/>
      <c r="E10" s="18"/>
      <c r="F10" s="18"/>
      <c r="G10" s="326"/>
      <c r="H10" s="327"/>
      <c r="I10" s="328"/>
      <c r="J10" s="248"/>
      <c r="K10" s="326"/>
      <c r="L10" s="248"/>
      <c r="M10" s="328"/>
    </row>
    <row r="11" spans="1:13" ht="16.5" customHeight="1">
      <c r="A11" s="23" t="s">
        <v>107</v>
      </c>
      <c r="B11" s="2"/>
      <c r="C11" s="2"/>
      <c r="D11" s="3"/>
      <c r="E11" s="3"/>
      <c r="F11" s="3"/>
      <c r="G11" s="235">
        <v>51245032</v>
      </c>
      <c r="H11" s="236"/>
      <c r="I11" s="237">
        <v>47812694</v>
      </c>
      <c r="J11" s="238"/>
      <c r="K11" s="235">
        <v>63032414</v>
      </c>
      <c r="L11" s="238"/>
      <c r="M11" s="237">
        <v>67989919</v>
      </c>
    </row>
    <row r="12" spans="1:13" ht="16.5" customHeight="1">
      <c r="A12" s="23" t="s">
        <v>137</v>
      </c>
      <c r="B12" s="2"/>
      <c r="C12" s="2"/>
      <c r="D12" s="3"/>
      <c r="E12" s="3"/>
      <c r="F12" s="3"/>
      <c r="G12" s="239"/>
      <c r="H12" s="236"/>
      <c r="I12" s="238"/>
      <c r="J12" s="238"/>
      <c r="K12" s="235"/>
      <c r="L12" s="238"/>
      <c r="M12" s="237"/>
    </row>
    <row r="13" spans="1:13" ht="16.5" customHeight="1">
      <c r="A13" s="2"/>
      <c r="B13" s="11" t="s">
        <v>108</v>
      </c>
      <c r="C13" s="2"/>
      <c r="D13" s="3"/>
      <c r="E13" s="24">
        <v>10</v>
      </c>
      <c r="F13" s="3"/>
      <c r="G13" s="235">
        <v>8196708</v>
      </c>
      <c r="H13" s="236"/>
      <c r="I13" s="237">
        <v>7537195</v>
      </c>
      <c r="J13" s="238"/>
      <c r="K13" s="235">
        <v>7738153</v>
      </c>
      <c r="L13" s="238"/>
      <c r="M13" s="237">
        <v>7078945</v>
      </c>
    </row>
    <row r="14" spans="1:13" ht="16.5" customHeight="1">
      <c r="A14" s="2"/>
      <c r="B14" s="11" t="s">
        <v>179</v>
      </c>
      <c r="C14" s="22"/>
      <c r="D14" s="3"/>
      <c r="E14" s="24"/>
      <c r="F14" s="3"/>
      <c r="G14" s="235"/>
      <c r="H14" s="236"/>
      <c r="I14" s="237"/>
      <c r="J14" s="238"/>
      <c r="K14" s="235"/>
      <c r="L14" s="238"/>
      <c r="M14" s="237"/>
    </row>
    <row r="15" spans="1:13" ht="16.5" customHeight="1">
      <c r="A15" s="3"/>
      <c r="B15" s="3"/>
      <c r="C15" s="3" t="s">
        <v>180</v>
      </c>
      <c r="D15" s="3"/>
      <c r="E15" s="12"/>
      <c r="F15" s="3"/>
      <c r="G15" s="240">
        <v>1264955</v>
      </c>
      <c r="H15" s="236"/>
      <c r="I15" s="237">
        <v>-533927</v>
      </c>
      <c r="J15" s="238"/>
      <c r="K15" s="235">
        <v>1293142</v>
      </c>
      <c r="L15" s="238"/>
      <c r="M15" s="237">
        <v>-386926</v>
      </c>
    </row>
    <row r="16" spans="1:13" ht="16.5" customHeight="1">
      <c r="A16" s="2"/>
      <c r="B16" s="11" t="s">
        <v>109</v>
      </c>
      <c r="C16" s="22"/>
      <c r="D16" s="3"/>
      <c r="E16" s="12">
        <v>12</v>
      </c>
      <c r="F16" s="3"/>
      <c r="G16" s="240">
        <v>-127388</v>
      </c>
      <c r="H16" s="236"/>
      <c r="I16" s="241">
        <v>0</v>
      </c>
      <c r="J16" s="238"/>
      <c r="K16" s="235">
        <v>-37599695</v>
      </c>
      <c r="L16" s="238"/>
      <c r="M16" s="237">
        <v>-46477280</v>
      </c>
    </row>
    <row r="17" spans="1:13" ht="16.5" customHeight="1">
      <c r="A17" s="2"/>
      <c r="B17" s="11" t="s">
        <v>212</v>
      </c>
      <c r="C17" s="25"/>
      <c r="D17" s="3"/>
      <c r="E17" s="3"/>
      <c r="F17" s="3"/>
      <c r="G17" s="240">
        <v>0</v>
      </c>
      <c r="H17" s="236"/>
      <c r="I17" s="241">
        <v>2937</v>
      </c>
      <c r="J17" s="238"/>
      <c r="K17" s="235">
        <v>0</v>
      </c>
      <c r="L17" s="238"/>
      <c r="M17" s="237">
        <v>2937</v>
      </c>
    </row>
    <row r="18" spans="1:13" ht="16.5" customHeight="1">
      <c r="A18" s="2"/>
      <c r="B18" s="11" t="s">
        <v>213</v>
      </c>
      <c r="C18" s="25"/>
      <c r="D18" s="3"/>
      <c r="E18" s="3"/>
      <c r="F18" s="3"/>
      <c r="G18" s="240"/>
      <c r="H18" s="236"/>
      <c r="I18" s="241"/>
      <c r="J18" s="238"/>
      <c r="K18" s="235"/>
      <c r="L18" s="238"/>
      <c r="M18" s="237"/>
    </row>
    <row r="19" spans="1:13" ht="16.5" customHeight="1">
      <c r="A19" s="2"/>
      <c r="B19" s="11"/>
      <c r="C19" s="25" t="s">
        <v>147</v>
      </c>
      <c r="D19" s="3"/>
      <c r="E19" s="3"/>
      <c r="F19" s="3"/>
      <c r="G19" s="240">
        <v>-177750</v>
      </c>
      <c r="H19" s="242"/>
      <c r="I19" s="242">
        <v>0</v>
      </c>
      <c r="J19" s="242"/>
      <c r="K19" s="235">
        <v>-177750</v>
      </c>
      <c r="L19" s="242"/>
      <c r="M19" s="243">
        <v>0</v>
      </c>
    </row>
    <row r="20" spans="1:13" ht="16.5" customHeight="1">
      <c r="A20" s="2"/>
      <c r="B20" s="11" t="s">
        <v>110</v>
      </c>
      <c r="C20" s="2"/>
      <c r="D20" s="3"/>
      <c r="E20" s="12"/>
      <c r="F20" s="3"/>
      <c r="G20" s="240">
        <v>0</v>
      </c>
      <c r="H20" s="236"/>
      <c r="I20" s="241">
        <v>366904</v>
      </c>
      <c r="J20" s="238"/>
      <c r="K20" s="235">
        <v>0</v>
      </c>
      <c r="L20" s="238"/>
      <c r="M20" s="237">
        <v>201797</v>
      </c>
    </row>
    <row r="21" spans="1:13" ht="16.5" customHeight="1">
      <c r="A21" s="2"/>
      <c r="B21" s="11" t="s">
        <v>111</v>
      </c>
      <c r="C21" s="3"/>
      <c r="D21" s="3"/>
      <c r="E21" s="12"/>
      <c r="F21" s="3"/>
      <c r="G21" s="235">
        <v>157761</v>
      </c>
      <c r="H21" s="236"/>
      <c r="I21" s="237">
        <v>227749</v>
      </c>
      <c r="J21" s="238"/>
      <c r="K21" s="235">
        <v>113835</v>
      </c>
      <c r="L21" s="238"/>
      <c r="M21" s="237">
        <v>185884</v>
      </c>
    </row>
    <row r="22" spans="1:13" ht="16.5" customHeight="1">
      <c r="A22" s="2"/>
      <c r="B22" s="11" t="s">
        <v>214</v>
      </c>
      <c r="C22" s="3"/>
      <c r="D22" s="3"/>
      <c r="E22" s="20"/>
      <c r="F22" s="3"/>
      <c r="G22" s="235">
        <v>-738837</v>
      </c>
      <c r="H22" s="236"/>
      <c r="I22" s="237">
        <v>-66528</v>
      </c>
      <c r="J22" s="238"/>
      <c r="K22" s="235">
        <v>-387833</v>
      </c>
      <c r="L22" s="238"/>
      <c r="M22" s="237">
        <v>-269962</v>
      </c>
    </row>
    <row r="23" spans="1:13" ht="16.5" customHeight="1">
      <c r="A23" s="26"/>
      <c r="B23" s="11" t="s">
        <v>112</v>
      </c>
      <c r="C23" s="27"/>
      <c r="D23" s="3"/>
      <c r="E23" s="20">
        <v>11</v>
      </c>
      <c r="F23" s="3"/>
      <c r="G23" s="235">
        <v>21386</v>
      </c>
      <c r="H23" s="236"/>
      <c r="I23" s="237">
        <v>29817</v>
      </c>
      <c r="J23" s="238"/>
      <c r="K23" s="235">
        <v>21386</v>
      </c>
      <c r="L23" s="238"/>
      <c r="M23" s="237">
        <v>29817</v>
      </c>
    </row>
    <row r="24" spans="1:13" ht="16.5" customHeight="1">
      <c r="A24" s="26"/>
      <c r="B24" s="11" t="s">
        <v>113</v>
      </c>
      <c r="C24" s="27"/>
      <c r="D24" s="3"/>
      <c r="E24" s="20"/>
      <c r="F24" s="3"/>
      <c r="G24" s="235">
        <v>1826399</v>
      </c>
      <c r="H24" s="236"/>
      <c r="I24" s="237">
        <v>2045727</v>
      </c>
      <c r="J24" s="238"/>
      <c r="K24" s="235">
        <v>1826661</v>
      </c>
      <c r="L24" s="238"/>
      <c r="M24" s="237">
        <v>2045131</v>
      </c>
    </row>
    <row r="25" spans="1:13" ht="16.5" customHeight="1">
      <c r="A25" s="26"/>
      <c r="B25" s="11" t="s">
        <v>144</v>
      </c>
      <c r="C25" s="27"/>
      <c r="D25" s="3"/>
      <c r="E25" s="20"/>
      <c r="F25" s="3"/>
      <c r="G25" s="235"/>
      <c r="H25" s="236"/>
      <c r="I25" s="237"/>
      <c r="J25" s="238"/>
      <c r="K25" s="235"/>
      <c r="L25" s="238"/>
      <c r="M25" s="237"/>
    </row>
    <row r="26" spans="1:13" ht="16.5" customHeight="1">
      <c r="A26" s="26"/>
      <c r="B26" s="11"/>
      <c r="C26" s="27" t="s">
        <v>141</v>
      </c>
      <c r="D26" s="3"/>
      <c r="E26" s="20"/>
      <c r="F26" s="3"/>
      <c r="G26" s="235">
        <v>-8672316</v>
      </c>
      <c r="H26" s="236"/>
      <c r="I26" s="237">
        <v>-3002512</v>
      </c>
      <c r="J26" s="238"/>
      <c r="K26" s="235">
        <v>-7616545</v>
      </c>
      <c r="L26" s="238"/>
      <c r="M26" s="237">
        <v>-2696672</v>
      </c>
    </row>
    <row r="27" spans="1:13" ht="16.5" customHeight="1">
      <c r="A27" s="3"/>
      <c r="B27" s="3"/>
      <c r="C27" s="3"/>
      <c r="D27" s="3"/>
      <c r="E27" s="18"/>
      <c r="F27" s="20"/>
      <c r="G27" s="235"/>
      <c r="H27" s="244"/>
      <c r="I27" s="237"/>
      <c r="J27" s="245"/>
      <c r="K27" s="239"/>
      <c r="L27" s="246"/>
      <c r="M27" s="238"/>
    </row>
    <row r="28" spans="1:13" ht="16.5" customHeight="1">
      <c r="A28" s="25" t="s">
        <v>138</v>
      </c>
      <c r="B28" s="23"/>
      <c r="C28" s="28"/>
      <c r="D28" s="28"/>
      <c r="E28" s="3"/>
      <c r="F28" s="3"/>
      <c r="G28" s="247"/>
      <c r="H28" s="248"/>
      <c r="I28" s="249"/>
      <c r="J28" s="248"/>
      <c r="K28" s="247"/>
      <c r="L28" s="248"/>
      <c r="M28" s="249"/>
    </row>
    <row r="29" spans="1:13" ht="16.5" customHeight="1">
      <c r="A29" s="2"/>
      <c r="B29" s="29"/>
      <c r="C29" s="30" t="s">
        <v>114</v>
      </c>
      <c r="D29" s="28"/>
      <c r="E29" s="3"/>
      <c r="F29" s="3"/>
      <c r="G29" s="235">
        <v>-50957338</v>
      </c>
      <c r="H29" s="238"/>
      <c r="I29" s="250">
        <v>61395175</v>
      </c>
      <c r="J29" s="238"/>
      <c r="K29" s="235">
        <v>-38537014</v>
      </c>
      <c r="L29" s="238"/>
      <c r="M29" s="250">
        <v>44623305</v>
      </c>
    </row>
    <row r="30" spans="1:13" ht="16.5" customHeight="1">
      <c r="A30" s="2"/>
      <c r="B30" s="29"/>
      <c r="C30" s="30" t="s">
        <v>10</v>
      </c>
      <c r="D30" s="28"/>
      <c r="E30" s="3"/>
      <c r="F30" s="3"/>
      <c r="G30" s="235">
        <v>-304790</v>
      </c>
      <c r="H30" s="236"/>
      <c r="I30" s="237">
        <v>-1636947</v>
      </c>
      <c r="J30" s="238"/>
      <c r="K30" s="235">
        <v>-331034</v>
      </c>
      <c r="L30" s="238"/>
      <c r="M30" s="237">
        <v>-528818</v>
      </c>
    </row>
    <row r="31" spans="1:13" ht="16.5" customHeight="1">
      <c r="A31" s="2"/>
      <c r="B31" s="29"/>
      <c r="C31" s="30" t="s">
        <v>11</v>
      </c>
      <c r="D31" s="28"/>
      <c r="E31" s="3"/>
      <c r="F31" s="3"/>
      <c r="G31" s="235">
        <v>908818</v>
      </c>
      <c r="H31" s="236"/>
      <c r="I31" s="237">
        <v>35915</v>
      </c>
      <c r="J31" s="238"/>
      <c r="K31" s="235">
        <v>941198</v>
      </c>
      <c r="L31" s="238"/>
      <c r="M31" s="237">
        <v>154321</v>
      </c>
    </row>
    <row r="32" spans="1:13" ht="16.5" customHeight="1">
      <c r="A32" s="2"/>
      <c r="B32" s="29"/>
      <c r="C32" s="30" t="s">
        <v>18</v>
      </c>
      <c r="D32" s="28"/>
      <c r="E32" s="3"/>
      <c r="F32" s="3"/>
      <c r="G32" s="235">
        <v>631996</v>
      </c>
      <c r="H32" s="236"/>
      <c r="I32" s="237">
        <v>0</v>
      </c>
      <c r="J32" s="238"/>
      <c r="K32" s="235">
        <v>631996</v>
      </c>
      <c r="L32" s="238"/>
      <c r="M32" s="237">
        <v>0</v>
      </c>
    </row>
    <row r="33" spans="1:13" ht="16.5" customHeight="1">
      <c r="A33" s="2"/>
      <c r="B33" s="31"/>
      <c r="C33" s="30" t="s">
        <v>25</v>
      </c>
      <c r="D33" s="28"/>
      <c r="E33" s="3"/>
      <c r="F33" s="3"/>
      <c r="G33" s="235">
        <v>25713062</v>
      </c>
      <c r="H33" s="236"/>
      <c r="I33" s="237">
        <v>-27749170</v>
      </c>
      <c r="J33" s="238"/>
      <c r="K33" s="235">
        <v>12086591</v>
      </c>
      <c r="L33" s="238"/>
      <c r="M33" s="237">
        <v>-35569816</v>
      </c>
    </row>
    <row r="34" spans="1:13" ht="16.5" customHeight="1">
      <c r="A34" s="32"/>
      <c r="B34" s="31"/>
      <c r="C34" s="30" t="s">
        <v>115</v>
      </c>
      <c r="D34" s="28"/>
      <c r="E34" s="3"/>
      <c r="F34" s="3"/>
      <c r="G34" s="235">
        <v>2938332</v>
      </c>
      <c r="H34" s="236"/>
      <c r="I34" s="237">
        <v>-7410223</v>
      </c>
      <c r="J34" s="238"/>
      <c r="K34" s="235">
        <v>1682100</v>
      </c>
      <c r="L34" s="238"/>
      <c r="M34" s="237">
        <v>-4829186</v>
      </c>
    </row>
    <row r="35" spans="1:13" ht="16.5" customHeight="1">
      <c r="A35" s="32"/>
      <c r="B35" s="31"/>
      <c r="C35" s="30" t="s">
        <v>36</v>
      </c>
      <c r="D35" s="2"/>
      <c r="E35" s="3"/>
      <c r="F35" s="3"/>
      <c r="G35" s="251">
        <v>1178160</v>
      </c>
      <c r="H35" s="236"/>
      <c r="I35" s="252">
        <v>320387</v>
      </c>
      <c r="J35" s="238"/>
      <c r="K35" s="251">
        <v>1178160</v>
      </c>
      <c r="L35" s="238"/>
      <c r="M35" s="252">
        <v>295729</v>
      </c>
    </row>
    <row r="36" spans="1:13" ht="16.5" customHeight="1">
      <c r="A36" s="28"/>
      <c r="B36" s="28"/>
      <c r="C36" s="28"/>
      <c r="D36" s="28"/>
      <c r="E36" s="18"/>
      <c r="F36" s="20"/>
      <c r="G36" s="253"/>
      <c r="H36" s="244"/>
      <c r="I36" s="254"/>
      <c r="J36" s="245"/>
      <c r="K36" s="253"/>
      <c r="L36" s="246"/>
      <c r="M36" s="254"/>
    </row>
    <row r="37" spans="1:13" ht="16.5" customHeight="1">
      <c r="A37" s="25" t="s">
        <v>157</v>
      </c>
      <c r="B37" s="3"/>
      <c r="C37" s="3"/>
      <c r="D37" s="3"/>
      <c r="E37" s="3"/>
      <c r="F37" s="3"/>
      <c r="G37" s="239">
        <f>SUM(G11:G36)</f>
        <v>33104190</v>
      </c>
      <c r="H37" s="236"/>
      <c r="I37" s="238">
        <f>SUM(I11:I36)</f>
        <v>79375193</v>
      </c>
      <c r="J37" s="238"/>
      <c r="K37" s="239">
        <f>SUM(K11:K35)</f>
        <v>5895765</v>
      </c>
      <c r="L37" s="238"/>
      <c r="M37" s="238">
        <f>SUM(M11:M35)</f>
        <v>31849125</v>
      </c>
    </row>
    <row r="38" spans="1:13" ht="16.5" customHeight="1">
      <c r="A38" s="33"/>
      <c r="B38" s="34"/>
      <c r="C38" s="23" t="s">
        <v>116</v>
      </c>
      <c r="D38" s="3"/>
      <c r="E38" s="3"/>
      <c r="F38" s="3"/>
      <c r="G38" s="235">
        <v>-1834600</v>
      </c>
      <c r="H38" s="236"/>
      <c r="I38" s="237">
        <v>-2054656</v>
      </c>
      <c r="J38" s="238"/>
      <c r="K38" s="235">
        <v>-1834862</v>
      </c>
      <c r="L38" s="238"/>
      <c r="M38" s="237">
        <v>-2054060</v>
      </c>
    </row>
    <row r="39" spans="1:13" ht="16.5" customHeight="1">
      <c r="A39" s="3"/>
      <c r="B39" s="23"/>
      <c r="C39" s="23" t="s">
        <v>117</v>
      </c>
      <c r="D39" s="3"/>
      <c r="E39" s="20"/>
      <c r="F39" s="3"/>
      <c r="G39" s="235">
        <v>6667157</v>
      </c>
      <c r="H39" s="236"/>
      <c r="I39" s="237">
        <v>5303</v>
      </c>
      <c r="J39" s="238"/>
      <c r="K39" s="235">
        <v>5657707</v>
      </c>
      <c r="L39" s="238"/>
      <c r="M39" s="237">
        <v>4157</v>
      </c>
    </row>
    <row r="40" spans="1:13" ht="16.5" customHeight="1">
      <c r="A40" s="3"/>
      <c r="B40" s="34"/>
      <c r="C40" s="23" t="s">
        <v>118</v>
      </c>
      <c r="D40" s="3"/>
      <c r="E40" s="3"/>
      <c r="F40" s="3"/>
      <c r="G40" s="251">
        <v>-4968074</v>
      </c>
      <c r="H40" s="236"/>
      <c r="I40" s="252">
        <v>-5260578</v>
      </c>
      <c r="J40" s="238"/>
      <c r="K40" s="251">
        <v>-3222589</v>
      </c>
      <c r="L40" s="238"/>
      <c r="M40" s="252">
        <v>-3304575</v>
      </c>
    </row>
    <row r="41" spans="1:13" ht="16.5" customHeight="1">
      <c r="A41" s="3"/>
      <c r="B41" s="34"/>
      <c r="C41" s="23"/>
      <c r="D41" s="3"/>
      <c r="E41" s="3"/>
      <c r="F41" s="3"/>
      <c r="G41" s="235"/>
      <c r="H41" s="236"/>
      <c r="I41" s="237"/>
      <c r="J41" s="238"/>
      <c r="K41" s="235"/>
      <c r="L41" s="238"/>
      <c r="M41" s="237"/>
    </row>
    <row r="42" spans="1:13" ht="16.5" customHeight="1">
      <c r="A42" s="35" t="s">
        <v>158</v>
      </c>
      <c r="B42" s="3"/>
      <c r="C42" s="3"/>
      <c r="D42" s="3"/>
      <c r="E42" s="3"/>
      <c r="F42" s="3"/>
      <c r="G42" s="255">
        <f>SUM(G37:G40)</f>
        <v>32968673</v>
      </c>
      <c r="H42" s="236"/>
      <c r="I42" s="256">
        <f>SUM(I37:I40)</f>
        <v>72065262</v>
      </c>
      <c r="J42" s="238"/>
      <c r="K42" s="255">
        <f>SUM(K37:K40)</f>
        <v>6496021</v>
      </c>
      <c r="L42" s="238"/>
      <c r="M42" s="256">
        <f>SUM(M37:M40)</f>
        <v>26494647</v>
      </c>
    </row>
    <row r="43" spans="1:13" ht="16.5" customHeight="1">
      <c r="A43" s="3"/>
      <c r="B43" s="3"/>
      <c r="C43" s="3"/>
      <c r="D43" s="3"/>
      <c r="E43" s="3"/>
      <c r="F43" s="3"/>
      <c r="G43" s="238"/>
      <c r="H43" s="236"/>
      <c r="I43" s="238"/>
      <c r="J43" s="236"/>
      <c r="K43" s="238"/>
      <c r="L43" s="329"/>
      <c r="M43" s="238"/>
    </row>
    <row r="44" spans="1:13" ht="16.5" customHeight="1">
      <c r="A44" s="36"/>
      <c r="B44" s="3"/>
      <c r="C44" s="3"/>
      <c r="D44" s="3"/>
      <c r="E44" s="12"/>
      <c r="F44" s="3"/>
      <c r="G44" s="238"/>
      <c r="H44" s="236"/>
      <c r="I44" s="238"/>
      <c r="J44" s="236"/>
      <c r="K44" s="238"/>
      <c r="L44" s="236"/>
      <c r="M44" s="238"/>
    </row>
    <row r="45" spans="1:13" ht="16.5" customHeight="1">
      <c r="A45" s="36"/>
      <c r="B45" s="3"/>
      <c r="C45" s="3"/>
      <c r="D45" s="3"/>
      <c r="E45" s="12"/>
      <c r="F45" s="3"/>
      <c r="G45" s="238"/>
      <c r="H45" s="236"/>
      <c r="I45" s="238"/>
      <c r="J45" s="236"/>
      <c r="K45" s="238"/>
      <c r="L45" s="236"/>
      <c r="M45" s="238"/>
    </row>
    <row r="46" spans="1:13" ht="16.5" customHeight="1">
      <c r="A46" s="36"/>
      <c r="B46" s="3"/>
      <c r="C46" s="3"/>
      <c r="D46" s="3"/>
      <c r="E46" s="12"/>
      <c r="F46" s="3"/>
      <c r="G46" s="238"/>
      <c r="H46" s="236"/>
      <c r="I46" s="238"/>
      <c r="J46" s="236"/>
      <c r="K46" s="238"/>
      <c r="L46" s="236"/>
      <c r="M46" s="238"/>
    </row>
    <row r="47" spans="1:13" ht="16.5" customHeight="1">
      <c r="A47" s="36"/>
      <c r="B47" s="3"/>
      <c r="C47" s="3"/>
      <c r="D47" s="3"/>
      <c r="E47" s="12"/>
      <c r="F47" s="3"/>
      <c r="G47" s="238"/>
      <c r="H47" s="236"/>
      <c r="I47" s="238"/>
      <c r="J47" s="236"/>
      <c r="K47" s="238"/>
      <c r="L47" s="236"/>
      <c r="M47" s="238"/>
    </row>
    <row r="48" spans="1:13" ht="16.5" customHeight="1">
      <c r="A48" s="36"/>
      <c r="B48" s="3"/>
      <c r="C48" s="3"/>
      <c r="D48" s="3"/>
      <c r="E48" s="12"/>
      <c r="F48" s="3"/>
      <c r="G48" s="238"/>
      <c r="H48" s="236"/>
      <c r="I48" s="238"/>
      <c r="J48" s="236"/>
      <c r="K48" s="238"/>
      <c r="L48" s="236"/>
      <c r="M48" s="238"/>
    </row>
    <row r="49" spans="1:13" ht="16.5" customHeight="1">
      <c r="A49" s="36"/>
      <c r="B49" s="3"/>
      <c r="C49" s="3"/>
      <c r="D49" s="3"/>
      <c r="E49" s="12"/>
      <c r="F49" s="3"/>
      <c r="G49" s="238"/>
      <c r="H49" s="236"/>
      <c r="I49" s="238"/>
      <c r="J49" s="236"/>
      <c r="K49" s="238"/>
      <c r="L49" s="236"/>
      <c r="M49" s="238"/>
    </row>
    <row r="50" spans="1:13" ht="16.5" customHeight="1">
      <c r="A50" s="36"/>
      <c r="B50" s="3"/>
      <c r="C50" s="3"/>
      <c r="D50" s="3"/>
      <c r="E50" s="12"/>
      <c r="F50" s="3"/>
      <c r="G50" s="238"/>
      <c r="H50" s="236"/>
      <c r="I50" s="238"/>
      <c r="J50" s="236"/>
      <c r="K50" s="238"/>
      <c r="L50" s="236"/>
      <c r="M50" s="238"/>
    </row>
    <row r="51" spans="1:13" ht="16.5" customHeight="1">
      <c r="A51" s="36"/>
      <c r="B51" s="3"/>
      <c r="C51" s="3"/>
      <c r="D51" s="3"/>
      <c r="E51" s="12"/>
      <c r="F51" s="3"/>
      <c r="G51" s="238"/>
      <c r="H51" s="236"/>
      <c r="I51" s="238"/>
      <c r="J51" s="236"/>
      <c r="K51" s="238"/>
      <c r="L51" s="236"/>
      <c r="M51" s="238"/>
    </row>
    <row r="52" spans="1:13" ht="16.5" customHeight="1">
      <c r="A52" s="36"/>
      <c r="B52" s="3"/>
      <c r="C52" s="3"/>
      <c r="D52" s="3"/>
      <c r="E52" s="12"/>
      <c r="F52" s="3"/>
      <c r="G52" s="238"/>
      <c r="H52" s="236"/>
      <c r="I52" s="238"/>
      <c r="J52" s="236"/>
      <c r="K52" s="238"/>
      <c r="L52" s="236"/>
      <c r="M52" s="238"/>
    </row>
    <row r="53" spans="1:13" ht="9.75" customHeight="1">
      <c r="A53" s="36"/>
      <c r="B53" s="3"/>
      <c r="C53" s="3"/>
      <c r="D53" s="3"/>
      <c r="E53" s="12"/>
      <c r="F53" s="3"/>
      <c r="G53" s="238"/>
      <c r="H53" s="236"/>
      <c r="I53" s="238"/>
      <c r="J53" s="236"/>
      <c r="K53" s="238"/>
      <c r="L53" s="236"/>
      <c r="M53" s="238"/>
    </row>
    <row r="54" spans="1:13" ht="21.95" customHeight="1">
      <c r="A54" s="4" t="s">
        <v>22</v>
      </c>
      <c r="B54" s="6"/>
      <c r="C54" s="6"/>
      <c r="D54" s="6"/>
      <c r="E54" s="40"/>
      <c r="F54" s="6"/>
      <c r="G54" s="256"/>
      <c r="H54" s="330"/>
      <c r="I54" s="256"/>
      <c r="J54" s="330"/>
      <c r="K54" s="256"/>
      <c r="L54" s="330"/>
      <c r="M54" s="256"/>
    </row>
    <row r="55" spans="1:13" ht="16.5" customHeight="1">
      <c r="A55" s="8" t="str">
        <f>A1</f>
        <v>Sonic Interfreight Public Company Limited</v>
      </c>
      <c r="B55" s="3"/>
      <c r="C55" s="3"/>
      <c r="D55" s="3"/>
      <c r="E55" s="3"/>
      <c r="F55" s="3"/>
      <c r="G55" s="257"/>
      <c r="H55" s="257"/>
      <c r="I55" s="315"/>
      <c r="J55" s="248"/>
      <c r="K55" s="257"/>
      <c r="L55" s="248"/>
      <c r="M55" s="315"/>
    </row>
    <row r="56" spans="1:13" ht="16.5" customHeight="1">
      <c r="A56" s="15" t="s">
        <v>133</v>
      </c>
      <c r="B56" s="9"/>
      <c r="C56" s="9"/>
      <c r="D56" s="9"/>
      <c r="E56" s="9"/>
      <c r="F56" s="9"/>
      <c r="G56" s="257"/>
      <c r="H56" s="257"/>
      <c r="I56" s="315"/>
      <c r="J56" s="316"/>
      <c r="K56" s="257"/>
      <c r="L56" s="316"/>
      <c r="M56" s="315"/>
    </row>
    <row r="57" spans="1:13" ht="16.5" customHeight="1">
      <c r="A57" s="16" t="str">
        <f>A3</f>
        <v>For the three-month period ended 31 March 2024</v>
      </c>
      <c r="B57" s="10"/>
      <c r="C57" s="10"/>
      <c r="D57" s="10"/>
      <c r="E57" s="10"/>
      <c r="F57" s="10"/>
      <c r="G57" s="317"/>
      <c r="H57" s="317"/>
      <c r="I57" s="318"/>
      <c r="J57" s="319"/>
      <c r="K57" s="317"/>
      <c r="L57" s="319"/>
      <c r="M57" s="318"/>
    </row>
    <row r="58" spans="1:13" ht="15.6" customHeight="1">
      <c r="A58" s="11"/>
      <c r="B58" s="3"/>
      <c r="C58" s="3"/>
      <c r="D58" s="3"/>
      <c r="E58" s="12"/>
      <c r="F58" s="3"/>
      <c r="G58" s="238"/>
      <c r="H58" s="236"/>
      <c r="I58" s="238"/>
      <c r="J58" s="236"/>
      <c r="K58" s="263"/>
      <c r="L58" s="329"/>
      <c r="M58" s="263"/>
    </row>
    <row r="59" spans="1:13" ht="15.6" customHeight="1">
      <c r="A59" s="11"/>
      <c r="B59" s="3"/>
      <c r="C59" s="3"/>
      <c r="D59" s="3"/>
      <c r="E59" s="12"/>
      <c r="F59" s="3"/>
      <c r="G59" s="238"/>
      <c r="H59" s="236"/>
      <c r="I59" s="238"/>
      <c r="J59" s="236"/>
      <c r="K59" s="263"/>
      <c r="L59" s="329"/>
      <c r="M59" s="263"/>
    </row>
    <row r="60" spans="1:13" ht="15.6" customHeight="1">
      <c r="A60" s="17"/>
      <c r="B60" s="9"/>
      <c r="C60" s="9"/>
      <c r="D60" s="9"/>
      <c r="E60" s="9"/>
      <c r="F60" s="9"/>
      <c r="G60" s="320" t="s">
        <v>103</v>
      </c>
      <c r="H60" s="320"/>
      <c r="I60" s="320"/>
      <c r="J60" s="316"/>
      <c r="K60" s="320" t="s">
        <v>104</v>
      </c>
      <c r="L60" s="320"/>
      <c r="M60" s="320"/>
    </row>
    <row r="61" spans="1:13" ht="15.6" customHeight="1">
      <c r="A61" s="9"/>
      <c r="B61" s="9"/>
      <c r="C61" s="9"/>
      <c r="D61" s="9"/>
      <c r="E61" s="18"/>
      <c r="F61" s="19"/>
      <c r="G61" s="321" t="s">
        <v>105</v>
      </c>
      <c r="H61" s="321"/>
      <c r="I61" s="321"/>
      <c r="J61" s="245"/>
      <c r="K61" s="321" t="s">
        <v>105</v>
      </c>
      <c r="L61" s="321"/>
      <c r="M61" s="321"/>
    </row>
    <row r="62" spans="1:13" ht="15.6" customHeight="1">
      <c r="A62" s="3"/>
      <c r="B62" s="3"/>
      <c r="C62" s="3"/>
      <c r="D62" s="3"/>
      <c r="E62" s="18"/>
      <c r="F62" s="18"/>
      <c r="G62" s="322" t="s">
        <v>166</v>
      </c>
      <c r="H62" s="323"/>
      <c r="I62" s="322" t="s">
        <v>145</v>
      </c>
      <c r="J62" s="323"/>
      <c r="K62" s="322" t="s">
        <v>166</v>
      </c>
      <c r="L62" s="323"/>
      <c r="M62" s="322" t="s">
        <v>145</v>
      </c>
    </row>
    <row r="63" spans="1:13" ht="15.6" customHeight="1">
      <c r="A63" s="3"/>
      <c r="B63" s="3"/>
      <c r="C63" s="3"/>
      <c r="D63" s="3"/>
      <c r="E63" s="21" t="s">
        <v>209</v>
      </c>
      <c r="F63" s="20"/>
      <c r="G63" s="324" t="s">
        <v>6</v>
      </c>
      <c r="H63" s="246"/>
      <c r="I63" s="324" t="s">
        <v>6</v>
      </c>
      <c r="J63" s="325"/>
      <c r="K63" s="324" t="s">
        <v>6</v>
      </c>
      <c r="L63" s="246"/>
      <c r="M63" s="324" t="s">
        <v>6</v>
      </c>
    </row>
    <row r="64" spans="1:13" ht="6" customHeight="1">
      <c r="A64" s="3"/>
      <c r="B64" s="3"/>
      <c r="C64" s="3"/>
      <c r="D64" s="3"/>
      <c r="E64" s="18"/>
      <c r="F64" s="18"/>
      <c r="G64" s="326"/>
      <c r="H64" s="327"/>
      <c r="I64" s="328"/>
      <c r="J64" s="248"/>
      <c r="K64" s="326"/>
      <c r="L64" s="248"/>
      <c r="M64" s="328"/>
    </row>
    <row r="65" spans="1:13" ht="15.6" customHeight="1">
      <c r="A65" s="36" t="s">
        <v>119</v>
      </c>
      <c r="B65" s="2"/>
      <c r="C65" s="3"/>
      <c r="D65" s="3"/>
      <c r="E65" s="3"/>
      <c r="F65" s="3"/>
      <c r="G65" s="262"/>
      <c r="H65" s="263"/>
      <c r="I65" s="263"/>
      <c r="J65" s="263"/>
      <c r="K65" s="262"/>
      <c r="L65" s="263"/>
      <c r="M65" s="263"/>
    </row>
    <row r="66" spans="1:13" ht="15.6" customHeight="1">
      <c r="A66" s="23" t="s">
        <v>181</v>
      </c>
      <c r="B66" s="2"/>
      <c r="C66" s="3"/>
      <c r="D66" s="3"/>
      <c r="E66" s="3"/>
      <c r="F66" s="3"/>
      <c r="G66" s="235">
        <v>433338</v>
      </c>
      <c r="H66" s="257"/>
      <c r="I66" s="237">
        <v>150000</v>
      </c>
      <c r="J66" s="248"/>
      <c r="K66" s="235">
        <v>433338</v>
      </c>
      <c r="L66" s="248"/>
      <c r="M66" s="237">
        <v>150000</v>
      </c>
    </row>
    <row r="67" spans="1:13" ht="15.6" customHeight="1">
      <c r="A67" s="23" t="s">
        <v>182</v>
      </c>
      <c r="B67" s="2"/>
      <c r="C67" s="3"/>
      <c r="D67" s="3"/>
      <c r="E67" s="3"/>
      <c r="F67" s="3"/>
      <c r="G67" s="235">
        <v>63000</v>
      </c>
      <c r="H67" s="257"/>
      <c r="I67" s="237">
        <v>18000</v>
      </c>
      <c r="J67" s="248"/>
      <c r="K67" s="235">
        <v>63000</v>
      </c>
      <c r="L67" s="248"/>
      <c r="M67" s="237">
        <v>18000</v>
      </c>
    </row>
    <row r="68" spans="1:13" ht="15.6" customHeight="1">
      <c r="A68" s="23" t="s">
        <v>120</v>
      </c>
      <c r="B68" s="11"/>
      <c r="C68" s="11"/>
      <c r="D68" s="15"/>
      <c r="E68" s="37"/>
      <c r="F68" s="3"/>
      <c r="G68" s="240"/>
      <c r="H68" s="257"/>
      <c r="I68" s="241"/>
      <c r="J68" s="248"/>
      <c r="K68" s="240"/>
      <c r="L68" s="248"/>
      <c r="M68" s="241"/>
    </row>
    <row r="69" spans="1:13" ht="15.6" customHeight="1">
      <c r="A69" s="23"/>
      <c r="B69" s="11" t="s">
        <v>121</v>
      </c>
      <c r="C69" s="11"/>
      <c r="D69" s="15"/>
      <c r="E69" s="20"/>
      <c r="F69" s="3"/>
      <c r="G69" s="240">
        <v>-4122275</v>
      </c>
      <c r="H69" s="238"/>
      <c r="I69" s="241">
        <v>-16213143</v>
      </c>
      <c r="J69" s="238"/>
      <c r="K69" s="240">
        <v>-4010273</v>
      </c>
      <c r="L69" s="238"/>
      <c r="M69" s="241">
        <v>-15196743</v>
      </c>
    </row>
    <row r="70" spans="1:13" ht="15.6" customHeight="1">
      <c r="A70" s="28" t="s">
        <v>122</v>
      </c>
      <c r="B70" s="23"/>
      <c r="C70" s="11"/>
      <c r="D70" s="15"/>
      <c r="E70" s="20"/>
      <c r="F70" s="3"/>
      <c r="G70" s="235">
        <v>0</v>
      </c>
      <c r="H70" s="238"/>
      <c r="I70" s="237">
        <v>26000</v>
      </c>
      <c r="J70" s="238"/>
      <c r="K70" s="235">
        <v>0</v>
      </c>
      <c r="L70" s="238"/>
      <c r="M70" s="237">
        <v>26000</v>
      </c>
    </row>
    <row r="71" spans="1:13" s="232" customFormat="1" ht="15.6" customHeight="1">
      <c r="A71" s="28" t="s">
        <v>216</v>
      </c>
      <c r="B71" s="331"/>
      <c r="C71" s="271"/>
      <c r="D71" s="271"/>
      <c r="E71" s="332"/>
      <c r="F71" s="332"/>
      <c r="G71" s="235"/>
      <c r="H71" s="242"/>
      <c r="I71" s="243"/>
      <c r="J71" s="243"/>
      <c r="K71" s="235"/>
      <c r="L71" s="242"/>
      <c r="M71" s="243"/>
    </row>
    <row r="72" spans="1:13" s="232" customFormat="1" ht="15.6" customHeight="1">
      <c r="A72" s="271"/>
      <c r="B72" s="23" t="s">
        <v>148</v>
      </c>
      <c r="C72" s="271"/>
      <c r="D72" s="271"/>
      <c r="E72" s="332"/>
      <c r="F72" s="332"/>
      <c r="G72" s="235">
        <v>-180893356</v>
      </c>
      <c r="H72" s="242"/>
      <c r="I72" s="243">
        <v>0</v>
      </c>
      <c r="J72" s="243"/>
      <c r="K72" s="235">
        <v>-100893356</v>
      </c>
      <c r="L72" s="242"/>
      <c r="M72" s="243">
        <v>0</v>
      </c>
    </row>
    <row r="73" spans="1:13" s="232" customFormat="1" ht="15.6" customHeight="1">
      <c r="A73" s="28" t="s">
        <v>217</v>
      </c>
      <c r="B73" s="331"/>
      <c r="C73" s="271"/>
      <c r="D73" s="271"/>
      <c r="E73" s="332"/>
      <c r="F73" s="332"/>
      <c r="G73" s="235"/>
      <c r="H73" s="242"/>
      <c r="I73" s="243"/>
      <c r="J73" s="243"/>
      <c r="K73" s="235"/>
      <c r="L73" s="242"/>
      <c r="M73" s="243"/>
    </row>
    <row r="74" spans="1:13" s="232" customFormat="1" ht="15.6" customHeight="1">
      <c r="A74" s="271"/>
      <c r="B74" s="23" t="s">
        <v>148</v>
      </c>
      <c r="C74" s="271"/>
      <c r="D74" s="271"/>
      <c r="E74" s="332"/>
      <c r="F74" s="332"/>
      <c r="G74" s="235">
        <v>80000000</v>
      </c>
      <c r="H74" s="242"/>
      <c r="I74" s="243">
        <v>0</v>
      </c>
      <c r="J74" s="243"/>
      <c r="K74" s="235">
        <v>50000000</v>
      </c>
      <c r="L74" s="242"/>
      <c r="M74" s="243">
        <v>0</v>
      </c>
    </row>
    <row r="75" spans="1:13" ht="15.6" customHeight="1">
      <c r="A75" s="28" t="s">
        <v>216</v>
      </c>
      <c r="B75" s="23"/>
      <c r="C75" s="11"/>
      <c r="D75" s="15"/>
      <c r="E75" s="20"/>
      <c r="F75" s="3"/>
      <c r="G75" s="235"/>
      <c r="H75" s="238"/>
      <c r="I75" s="237"/>
      <c r="J75" s="238"/>
      <c r="K75" s="235"/>
      <c r="L75" s="238"/>
      <c r="M75" s="237"/>
    </row>
    <row r="76" spans="1:13" ht="15.6" customHeight="1">
      <c r="A76" s="28"/>
      <c r="B76" s="23" t="s">
        <v>147</v>
      </c>
      <c r="C76" s="11"/>
      <c r="D76" s="15"/>
      <c r="E76" s="20"/>
      <c r="F76" s="3"/>
      <c r="G76" s="235">
        <v>-80000000</v>
      </c>
      <c r="H76" s="238"/>
      <c r="I76" s="237">
        <v>-80000000</v>
      </c>
      <c r="J76" s="238"/>
      <c r="K76" s="235">
        <v>-40000000</v>
      </c>
      <c r="L76" s="238"/>
      <c r="M76" s="237">
        <v>-40000000</v>
      </c>
    </row>
    <row r="77" spans="1:13" ht="15.6" customHeight="1">
      <c r="A77" s="28" t="s">
        <v>217</v>
      </c>
      <c r="B77" s="23"/>
      <c r="C77" s="11"/>
      <c r="D77" s="15"/>
      <c r="E77" s="20"/>
      <c r="F77" s="3"/>
      <c r="G77" s="235"/>
      <c r="H77" s="238"/>
      <c r="I77" s="237"/>
      <c r="J77" s="238"/>
      <c r="K77" s="235"/>
      <c r="L77" s="238"/>
      <c r="M77" s="237"/>
    </row>
    <row r="78" spans="1:13" ht="15.6" customHeight="1">
      <c r="A78" s="28"/>
      <c r="B78" s="23" t="s">
        <v>147</v>
      </c>
      <c r="C78" s="11"/>
      <c r="D78" s="15"/>
      <c r="E78" s="20"/>
      <c r="F78" s="3"/>
      <c r="G78" s="258">
        <v>120000000</v>
      </c>
      <c r="H78" s="259"/>
      <c r="I78" s="260">
        <v>40000000</v>
      </c>
      <c r="J78" s="260"/>
      <c r="K78" s="258">
        <v>64000000</v>
      </c>
      <c r="L78" s="259"/>
      <c r="M78" s="260">
        <v>10000000</v>
      </c>
    </row>
    <row r="79" spans="1:13" ht="15.6" customHeight="1">
      <c r="A79" s="28" t="s">
        <v>216</v>
      </c>
      <c r="B79" s="23"/>
      <c r="C79" s="11"/>
      <c r="D79" s="15"/>
      <c r="E79" s="20"/>
      <c r="F79" s="3"/>
      <c r="G79" s="235"/>
      <c r="H79" s="238"/>
      <c r="I79" s="237"/>
      <c r="J79" s="238"/>
      <c r="K79" s="235"/>
      <c r="L79" s="238"/>
      <c r="M79" s="237"/>
    </row>
    <row r="80" spans="1:13" ht="15.6" customHeight="1">
      <c r="B80" s="109" t="s">
        <v>207</v>
      </c>
      <c r="E80" s="20"/>
      <c r="F80" s="3"/>
      <c r="G80" s="235">
        <v>0</v>
      </c>
      <c r="H80" s="238"/>
      <c r="I80" s="237">
        <v>-54000000</v>
      </c>
      <c r="J80" s="238"/>
      <c r="K80" s="235">
        <v>0</v>
      </c>
      <c r="L80" s="238"/>
      <c r="M80" s="237">
        <v>-32000000</v>
      </c>
    </row>
    <row r="81" spans="1:13" ht="15.6" customHeight="1">
      <c r="A81" s="28" t="s">
        <v>183</v>
      </c>
      <c r="B81" s="23"/>
      <c r="C81" s="11"/>
      <c r="D81" s="15"/>
      <c r="E81" s="20"/>
      <c r="F81" s="3"/>
      <c r="G81" s="235"/>
      <c r="H81" s="238"/>
      <c r="I81" s="237"/>
      <c r="J81" s="238"/>
      <c r="K81" s="235"/>
      <c r="L81" s="238"/>
      <c r="M81" s="237"/>
    </row>
    <row r="82" spans="1:13" ht="15.6" customHeight="1">
      <c r="A82" s="28"/>
      <c r="B82" s="23" t="s">
        <v>150</v>
      </c>
      <c r="C82" s="11"/>
      <c r="D82" s="15"/>
      <c r="E82" s="20">
        <v>9</v>
      </c>
      <c r="F82" s="3"/>
      <c r="G82" s="235">
        <v>-4499047</v>
      </c>
      <c r="H82" s="238"/>
      <c r="I82" s="237">
        <v>0</v>
      </c>
      <c r="J82" s="238"/>
      <c r="K82" s="235">
        <v>-4499047</v>
      </c>
      <c r="L82" s="238"/>
      <c r="M82" s="237">
        <v>0</v>
      </c>
    </row>
    <row r="83" spans="1:13" ht="15.6" customHeight="1">
      <c r="A83" s="28" t="s">
        <v>123</v>
      </c>
      <c r="B83" s="23"/>
      <c r="C83" s="11"/>
      <c r="D83" s="15"/>
      <c r="E83" s="20"/>
      <c r="F83" s="3"/>
      <c r="G83" s="235">
        <v>5548120</v>
      </c>
      <c r="H83" s="238"/>
      <c r="I83" s="237">
        <v>5184727</v>
      </c>
      <c r="J83" s="238"/>
      <c r="K83" s="235">
        <v>5548120</v>
      </c>
      <c r="L83" s="238"/>
      <c r="M83" s="237">
        <v>5184727</v>
      </c>
    </row>
    <row r="84" spans="1:13" ht="15.6" customHeight="1">
      <c r="A84" s="109" t="s">
        <v>184</v>
      </c>
      <c r="B84" s="28"/>
      <c r="E84" s="20"/>
      <c r="F84" s="3"/>
      <c r="G84" s="235">
        <v>1964503</v>
      </c>
      <c r="H84" s="238"/>
      <c r="I84" s="237">
        <v>2308318</v>
      </c>
      <c r="J84" s="238"/>
      <c r="K84" s="235">
        <v>1964503</v>
      </c>
      <c r="L84" s="238"/>
      <c r="M84" s="237">
        <v>2308318</v>
      </c>
    </row>
    <row r="85" spans="1:13" ht="15.6" customHeight="1">
      <c r="A85" s="23" t="s">
        <v>124</v>
      </c>
      <c r="B85" s="11"/>
      <c r="C85" s="11"/>
      <c r="D85" s="15"/>
      <c r="E85" s="24"/>
      <c r="F85" s="3"/>
      <c r="G85" s="261">
        <v>127388</v>
      </c>
      <c r="H85" s="238"/>
      <c r="I85" s="256">
        <v>0</v>
      </c>
      <c r="J85" s="238"/>
      <c r="K85" s="251">
        <v>37599695</v>
      </c>
      <c r="L85" s="238"/>
      <c r="M85" s="252">
        <v>46477280</v>
      </c>
    </row>
    <row r="86" spans="1:13" ht="6" customHeight="1">
      <c r="A86" s="3"/>
      <c r="B86" s="3"/>
      <c r="C86" s="3"/>
      <c r="D86" s="3"/>
      <c r="E86" s="12"/>
      <c r="F86" s="3"/>
      <c r="G86" s="262"/>
      <c r="H86" s="263"/>
      <c r="I86" s="263"/>
      <c r="J86" s="238"/>
      <c r="K86" s="262"/>
      <c r="L86" s="263"/>
      <c r="M86" s="263"/>
    </row>
    <row r="87" spans="1:13" ht="15.6" customHeight="1">
      <c r="A87" s="36" t="s">
        <v>162</v>
      </c>
      <c r="B87" s="3"/>
      <c r="C87" s="3"/>
      <c r="D87" s="3"/>
      <c r="E87" s="12"/>
      <c r="F87" s="3"/>
      <c r="G87" s="255">
        <f>SUM(G66:G85)</f>
        <v>-61378329</v>
      </c>
      <c r="H87" s="238"/>
      <c r="I87" s="256">
        <f>SUM(I66:I85)</f>
        <v>-102526098</v>
      </c>
      <c r="J87" s="238"/>
      <c r="K87" s="255">
        <f>SUM(K66:K85)</f>
        <v>10205980</v>
      </c>
      <c r="L87" s="238"/>
      <c r="M87" s="256">
        <f>SUM(M66:M85)</f>
        <v>-23032418</v>
      </c>
    </row>
    <row r="88" spans="1:13" ht="12" customHeight="1">
      <c r="A88" s="36"/>
      <c r="B88" s="3"/>
      <c r="C88" s="3"/>
      <c r="D88" s="3"/>
      <c r="E88" s="12"/>
      <c r="F88" s="3"/>
      <c r="G88" s="239"/>
      <c r="H88" s="238"/>
      <c r="I88" s="238"/>
      <c r="J88" s="238"/>
      <c r="K88" s="239"/>
      <c r="L88" s="238"/>
      <c r="M88" s="238"/>
    </row>
    <row r="89" spans="1:13" ht="15.6" customHeight="1">
      <c r="A89" s="35" t="s">
        <v>125</v>
      </c>
      <c r="B89" s="28"/>
      <c r="C89" s="28"/>
      <c r="D89" s="28"/>
      <c r="E89" s="12"/>
      <c r="F89" s="3"/>
      <c r="G89" s="239"/>
      <c r="H89" s="238"/>
      <c r="I89" s="238"/>
      <c r="J89" s="238"/>
      <c r="K89" s="262"/>
      <c r="L89" s="263"/>
      <c r="M89" s="263"/>
    </row>
    <row r="90" spans="1:13" ht="15.6" customHeight="1">
      <c r="A90" s="271" t="s">
        <v>203</v>
      </c>
      <c r="B90" s="28"/>
      <c r="C90" s="28"/>
      <c r="D90" s="28"/>
      <c r="E90" s="12"/>
      <c r="F90" s="3"/>
      <c r="G90" s="240">
        <v>-5372904</v>
      </c>
      <c r="H90" s="243"/>
      <c r="I90" s="242">
        <v>0</v>
      </c>
      <c r="J90" s="243"/>
      <c r="K90" s="240">
        <v>-5372904</v>
      </c>
      <c r="L90" s="242"/>
      <c r="M90" s="243">
        <v>0</v>
      </c>
    </row>
    <row r="91" spans="1:13" ht="15.6" customHeight="1">
      <c r="A91" s="23" t="s">
        <v>185</v>
      </c>
      <c r="B91" s="11"/>
      <c r="C91" s="28"/>
      <c r="D91" s="28"/>
      <c r="E91" s="12"/>
      <c r="F91" s="3"/>
      <c r="G91" s="240"/>
      <c r="H91" s="238"/>
      <c r="I91" s="241"/>
      <c r="J91" s="238"/>
      <c r="K91" s="235"/>
      <c r="L91" s="238"/>
      <c r="M91" s="237"/>
    </row>
    <row r="92" spans="1:13" ht="15.6" customHeight="1">
      <c r="A92" s="23"/>
      <c r="B92" s="28" t="s">
        <v>27</v>
      </c>
      <c r="C92" s="28"/>
      <c r="D92" s="28"/>
      <c r="E92" s="12"/>
      <c r="F92" s="3"/>
      <c r="G92" s="240">
        <v>-10982111</v>
      </c>
      <c r="H92" s="238"/>
      <c r="I92" s="241">
        <v>-25127400</v>
      </c>
      <c r="J92" s="238"/>
      <c r="K92" s="240">
        <v>-10982111</v>
      </c>
      <c r="L92" s="238"/>
      <c r="M92" s="237">
        <v>-25127400</v>
      </c>
    </row>
    <row r="93" spans="1:13" ht="15.6" customHeight="1">
      <c r="A93" s="25" t="s">
        <v>186</v>
      </c>
      <c r="B93" s="28"/>
      <c r="C93" s="28"/>
      <c r="D93" s="28"/>
      <c r="E93" s="12"/>
      <c r="F93" s="3"/>
      <c r="G93" s="240">
        <v>-85110</v>
      </c>
      <c r="H93" s="238"/>
      <c r="I93" s="241">
        <v>-3457949</v>
      </c>
      <c r="J93" s="238"/>
      <c r="K93" s="235">
        <v>-201850</v>
      </c>
      <c r="L93" s="238"/>
      <c r="M93" s="237">
        <v>-3621625</v>
      </c>
    </row>
    <row r="94" spans="1:13" ht="15.6" customHeight="1">
      <c r="A94" s="25" t="s">
        <v>130</v>
      </c>
      <c r="B94" s="23"/>
      <c r="C94" s="28"/>
      <c r="D94" s="28"/>
      <c r="E94" s="333"/>
      <c r="F94" s="3"/>
      <c r="G94" s="261">
        <v>-2517693</v>
      </c>
      <c r="H94" s="238"/>
      <c r="I94" s="264">
        <v>-3122720</v>
      </c>
      <c r="J94" s="238"/>
      <c r="K94" s="251">
        <v>0</v>
      </c>
      <c r="L94" s="238"/>
      <c r="M94" s="252">
        <v>0</v>
      </c>
    </row>
    <row r="95" spans="1:13" ht="6" customHeight="1">
      <c r="A95" s="35"/>
      <c r="B95" s="3"/>
      <c r="C95" s="3"/>
      <c r="D95" s="3"/>
      <c r="E95" s="20"/>
      <c r="F95" s="3"/>
      <c r="G95" s="239"/>
      <c r="H95" s="238"/>
      <c r="I95" s="238"/>
      <c r="J95" s="238"/>
      <c r="K95" s="239"/>
      <c r="L95" s="238"/>
      <c r="M95" s="238"/>
    </row>
    <row r="96" spans="1:13" ht="15.6" customHeight="1">
      <c r="A96" s="35" t="s">
        <v>159</v>
      </c>
      <c r="B96" s="28"/>
      <c r="C96" s="28"/>
      <c r="D96" s="28"/>
      <c r="E96" s="20"/>
      <c r="F96" s="3"/>
      <c r="G96" s="255">
        <f>SUM(G90:G94)</f>
        <v>-18957818</v>
      </c>
      <c r="H96" s="238"/>
      <c r="I96" s="256">
        <f>SUM(I90:I94)</f>
        <v>-31708069</v>
      </c>
      <c r="J96" s="238"/>
      <c r="K96" s="255">
        <f>SUM(K90:K94)</f>
        <v>-16556865</v>
      </c>
      <c r="L96" s="238"/>
      <c r="M96" s="256">
        <f>SUM(M90:M94)</f>
        <v>-28749025</v>
      </c>
    </row>
    <row r="97" spans="1:13" ht="12" customHeight="1">
      <c r="A97" s="28"/>
      <c r="B97" s="28"/>
      <c r="C97" s="28"/>
      <c r="D97" s="28"/>
      <c r="E97" s="20"/>
      <c r="F97" s="3"/>
      <c r="G97" s="239"/>
      <c r="H97" s="238"/>
      <c r="I97" s="238"/>
      <c r="J97" s="238"/>
      <c r="K97" s="239"/>
      <c r="L97" s="263"/>
      <c r="M97" s="238"/>
    </row>
    <row r="98" spans="1:13" ht="15.6" customHeight="1">
      <c r="A98" s="35" t="s">
        <v>163</v>
      </c>
      <c r="B98" s="28"/>
      <c r="C98" s="28"/>
      <c r="D98" s="28"/>
      <c r="E98" s="20"/>
      <c r="F98" s="3"/>
      <c r="G98" s="239">
        <f>SUM(G42,G87,G96)</f>
        <v>-47367474</v>
      </c>
      <c r="H98" s="238"/>
      <c r="I98" s="238">
        <f>SUM(I42,I87,I96)</f>
        <v>-62168905</v>
      </c>
      <c r="J98" s="238"/>
      <c r="K98" s="239">
        <f>SUM(K42,K87,K96)</f>
        <v>145136</v>
      </c>
      <c r="L98" s="238"/>
      <c r="M98" s="238">
        <f>SUM(M42,M87,M96)</f>
        <v>-25286796</v>
      </c>
    </row>
    <row r="99" spans="1:13" ht="15.6" customHeight="1">
      <c r="A99" s="11" t="s">
        <v>126</v>
      </c>
      <c r="B99" s="28"/>
      <c r="C99" s="28"/>
      <c r="D99" s="28"/>
      <c r="E99" s="20"/>
      <c r="F99" s="3"/>
      <c r="G99" s="261">
        <v>276389395</v>
      </c>
      <c r="H99" s="238"/>
      <c r="I99" s="264">
        <v>532385583</v>
      </c>
      <c r="J99" s="238"/>
      <c r="K99" s="251">
        <v>148946704</v>
      </c>
      <c r="L99" s="238"/>
      <c r="M99" s="252">
        <v>304141415</v>
      </c>
    </row>
    <row r="100" spans="1:13" ht="6" customHeight="1">
      <c r="A100" s="28"/>
      <c r="B100" s="28"/>
      <c r="C100" s="28"/>
      <c r="D100" s="28"/>
      <c r="E100" s="20"/>
      <c r="F100" s="3"/>
      <c r="G100" s="262"/>
      <c r="H100" s="263"/>
      <c r="I100" s="263"/>
      <c r="J100" s="238"/>
      <c r="K100" s="262"/>
      <c r="L100" s="263"/>
      <c r="M100" s="263"/>
    </row>
    <row r="101" spans="1:13" ht="15.6" customHeight="1" thickBot="1">
      <c r="A101" s="35" t="s">
        <v>127</v>
      </c>
      <c r="B101" s="28"/>
      <c r="C101" s="28"/>
      <c r="D101" s="28"/>
      <c r="E101" s="20"/>
      <c r="F101" s="3"/>
      <c r="G101" s="265">
        <f>SUM(G98:G99)</f>
        <v>229021921</v>
      </c>
      <c r="H101" s="238"/>
      <c r="I101" s="266">
        <f>SUM(I98:I99)</f>
        <v>470216678</v>
      </c>
      <c r="J101" s="238"/>
      <c r="K101" s="265">
        <f>SUM(K98:K99)</f>
        <v>149091840</v>
      </c>
      <c r="L101" s="238"/>
      <c r="M101" s="266">
        <f>SUM(M98:M99)</f>
        <v>278854619</v>
      </c>
    </row>
    <row r="102" spans="1:13" ht="15.6" customHeight="1" thickTop="1">
      <c r="A102" s="35"/>
      <c r="B102" s="28"/>
      <c r="C102" s="28"/>
      <c r="D102" s="28"/>
      <c r="E102" s="20"/>
      <c r="F102" s="3"/>
      <c r="G102" s="238"/>
      <c r="H102" s="238"/>
      <c r="I102" s="238"/>
      <c r="J102" s="238"/>
      <c r="K102" s="238"/>
      <c r="L102" s="263"/>
      <c r="M102" s="238"/>
    </row>
    <row r="103" spans="1:13" ht="15.6" customHeight="1">
      <c r="A103" s="35" t="s">
        <v>128</v>
      </c>
      <c r="B103" s="3"/>
      <c r="C103" s="3"/>
      <c r="D103" s="3"/>
      <c r="E103" s="37"/>
      <c r="F103" s="3"/>
      <c r="G103" s="334"/>
      <c r="H103" s="334"/>
      <c r="I103" s="334"/>
      <c r="J103" s="334"/>
      <c r="K103" s="334"/>
      <c r="L103" s="334"/>
      <c r="M103" s="334"/>
    </row>
    <row r="104" spans="1:13" ht="12" customHeight="1">
      <c r="A104" s="35"/>
      <c r="B104" s="3"/>
      <c r="C104" s="3"/>
      <c r="D104" s="3"/>
      <c r="E104" s="37"/>
      <c r="F104" s="3"/>
      <c r="G104" s="334"/>
      <c r="H104" s="334"/>
      <c r="I104" s="334"/>
      <c r="J104" s="334"/>
      <c r="K104" s="334"/>
      <c r="L104" s="334"/>
      <c r="M104" s="334"/>
    </row>
    <row r="105" spans="1:13" ht="15.6" customHeight="1">
      <c r="A105" s="11" t="s">
        <v>187</v>
      </c>
      <c r="B105" s="11"/>
      <c r="C105" s="11"/>
      <c r="D105" s="25"/>
      <c r="E105" s="38"/>
      <c r="F105" s="38"/>
      <c r="G105" s="335"/>
      <c r="H105" s="335"/>
      <c r="I105" s="335"/>
      <c r="J105" s="336"/>
      <c r="K105" s="336"/>
      <c r="L105" s="336"/>
      <c r="M105" s="336"/>
    </row>
    <row r="106" spans="1:13" ht="12" customHeight="1">
      <c r="A106" s="3"/>
      <c r="B106" s="3"/>
      <c r="C106" s="3"/>
      <c r="D106" s="3"/>
      <c r="E106" s="20"/>
      <c r="F106" s="3"/>
      <c r="G106" s="337"/>
      <c r="H106" s="337"/>
      <c r="I106" s="337"/>
      <c r="J106" s="238"/>
      <c r="K106" s="334"/>
      <c r="L106" s="263"/>
      <c r="M106" s="334"/>
    </row>
    <row r="107" spans="1:13" ht="15.6" customHeight="1">
      <c r="A107" s="17"/>
      <c r="B107" s="9"/>
      <c r="C107" s="9"/>
      <c r="D107" s="9"/>
      <c r="E107" s="9"/>
      <c r="F107" s="9"/>
      <c r="G107" s="320" t="s">
        <v>103</v>
      </c>
      <c r="H107" s="320"/>
      <c r="I107" s="320"/>
      <c r="J107" s="316"/>
      <c r="K107" s="320" t="s">
        <v>104</v>
      </c>
      <c r="L107" s="320"/>
      <c r="M107" s="320"/>
    </row>
    <row r="108" spans="1:13" ht="15.6" customHeight="1">
      <c r="A108" s="9"/>
      <c r="B108" s="9"/>
      <c r="C108" s="9"/>
      <c r="D108" s="9"/>
      <c r="E108" s="18"/>
      <c r="F108" s="19"/>
      <c r="G108" s="338" t="s">
        <v>105</v>
      </c>
      <c r="H108" s="338"/>
      <c r="I108" s="338"/>
      <c r="J108" s="245"/>
      <c r="K108" s="338" t="s">
        <v>105</v>
      </c>
      <c r="L108" s="338"/>
      <c r="M108" s="338"/>
    </row>
    <row r="109" spans="1:13" ht="15.6" customHeight="1">
      <c r="A109" s="3"/>
      <c r="B109" s="3"/>
      <c r="C109" s="3"/>
      <c r="D109" s="3"/>
      <c r="E109" s="20"/>
      <c r="F109" s="18"/>
      <c r="G109" s="322" t="s">
        <v>166</v>
      </c>
      <c r="H109" s="322"/>
      <c r="I109" s="322" t="s">
        <v>145</v>
      </c>
      <c r="J109" s="322"/>
      <c r="K109" s="322" t="s">
        <v>166</v>
      </c>
      <c r="L109" s="322"/>
      <c r="M109" s="322" t="s">
        <v>145</v>
      </c>
    </row>
    <row r="110" spans="1:13" ht="15.6" customHeight="1">
      <c r="A110" s="3"/>
      <c r="B110" s="3"/>
      <c r="C110" s="3"/>
      <c r="D110" s="3"/>
      <c r="E110" s="233"/>
      <c r="F110" s="20"/>
      <c r="G110" s="324" t="s">
        <v>6</v>
      </c>
      <c r="H110" s="246"/>
      <c r="I110" s="324" t="s">
        <v>6</v>
      </c>
      <c r="J110" s="325"/>
      <c r="K110" s="324" t="s">
        <v>6</v>
      </c>
      <c r="L110" s="246"/>
      <c r="M110" s="324" t="s">
        <v>6</v>
      </c>
    </row>
    <row r="111" spans="1:13" ht="6" customHeight="1">
      <c r="B111" s="3"/>
      <c r="C111" s="3"/>
      <c r="D111" s="9"/>
      <c r="E111" s="39"/>
      <c r="F111" s="20"/>
      <c r="G111" s="339"/>
      <c r="H111" s="20"/>
      <c r="I111" s="340"/>
      <c r="J111" s="341"/>
      <c r="K111" s="339"/>
      <c r="L111" s="20"/>
      <c r="M111" s="340"/>
    </row>
    <row r="112" spans="1:13" ht="15.6" customHeight="1">
      <c r="A112" s="3" t="s">
        <v>188</v>
      </c>
      <c r="B112" s="3"/>
      <c r="E112" s="18"/>
      <c r="F112" s="19"/>
      <c r="G112" s="235">
        <v>1309416</v>
      </c>
      <c r="H112" s="238"/>
      <c r="I112" s="237">
        <v>3213402</v>
      </c>
      <c r="J112" s="238"/>
      <c r="K112" s="235">
        <v>1309416</v>
      </c>
      <c r="L112" s="238"/>
      <c r="M112" s="237">
        <v>3213402</v>
      </c>
    </row>
    <row r="113" spans="1:13" ht="15.6" customHeight="1">
      <c r="A113" s="3"/>
      <c r="B113" s="3"/>
      <c r="E113" s="18"/>
      <c r="F113" s="19"/>
      <c r="G113" s="237"/>
      <c r="H113" s="238"/>
      <c r="I113" s="237"/>
      <c r="J113" s="238"/>
      <c r="K113" s="237"/>
      <c r="L113" s="238"/>
      <c r="M113" s="237"/>
    </row>
    <row r="114" spans="1:13" ht="10.5" customHeight="1">
      <c r="A114" s="3"/>
      <c r="B114" s="3"/>
      <c r="E114" s="18"/>
      <c r="F114" s="19"/>
      <c r="G114" s="237"/>
      <c r="H114" s="238"/>
      <c r="I114" s="237"/>
      <c r="J114" s="238"/>
      <c r="K114" s="237"/>
      <c r="L114" s="238"/>
      <c r="M114" s="237"/>
    </row>
    <row r="115" spans="1:13" ht="21.95" customHeight="1">
      <c r="A115" s="4" t="str">
        <f>A54</f>
        <v>The accompanying notes form part of this interim financial information.</v>
      </c>
      <c r="B115" s="5"/>
      <c r="C115" s="6"/>
      <c r="D115" s="6"/>
      <c r="E115" s="7"/>
      <c r="F115" s="7"/>
      <c r="G115" s="342"/>
      <c r="H115" s="342"/>
      <c r="I115" s="343"/>
      <c r="J115" s="342"/>
      <c r="K115" s="317"/>
      <c r="L115" s="317"/>
      <c r="M115" s="318"/>
    </row>
  </sheetData>
  <mergeCells count="12">
    <mergeCell ref="G6:I6"/>
    <mergeCell ref="K6:M6"/>
    <mergeCell ref="G7:I7"/>
    <mergeCell ref="K7:M7"/>
    <mergeCell ref="G60:I60"/>
    <mergeCell ref="K60:M60"/>
    <mergeCell ref="G61:I61"/>
    <mergeCell ref="K61:M61"/>
    <mergeCell ref="G107:I107"/>
    <mergeCell ref="K107:M107"/>
    <mergeCell ref="G108:I108"/>
    <mergeCell ref="K108:M108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&amp;R&amp;9&amp;P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2-4PAE </vt:lpstr>
      <vt:lpstr>5 3M</vt:lpstr>
      <vt:lpstr>6 Consolidated</vt:lpstr>
      <vt:lpstr>7 Company</vt:lpstr>
      <vt:lpstr>8-9 cf</vt:lpstr>
      <vt:lpstr>'2-4PAE '!Print_Area</vt:lpstr>
      <vt:lpstr>'5 3M'!Print_Area</vt:lpstr>
      <vt:lpstr>'6 Consolidated'!Print_Area</vt:lpstr>
      <vt:lpstr>'7 Company'!Print_Area</vt:lpstr>
      <vt:lpstr>'8-9 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Thivaphorn Phornsaichol</dc:creator>
  <cp:lastModifiedBy>Chayaporn Srilap (TH)</cp:lastModifiedBy>
  <cp:lastPrinted>2024-05-14T08:23:55Z</cp:lastPrinted>
  <dcterms:created xsi:type="dcterms:W3CDTF">2019-10-30T09:13:48Z</dcterms:created>
  <dcterms:modified xsi:type="dcterms:W3CDTF">2024-05-14T08:24:43Z</dcterms:modified>
</cp:coreProperties>
</file>