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4\Q1\FS prepare\ELCID\Re_ BG Container Glass - Update FS Q1_24\"/>
    </mc:Choice>
  </mc:AlternateContent>
  <xr:revisionPtr revIDLastSave="0" documentId="13_ncr:1_{CD40B90F-1E15-47E6-AB36-3412022654ED}" xr6:coauthVersionLast="47" xr6:coauthVersionMax="47" xr10:uidLastSave="{00000000-0000-0000-0000-000000000000}"/>
  <bookViews>
    <workbookView xWindow="-108" yWindow="-108" windowWidth="23256" windowHeight="13896" tabRatio="770" activeTab="4" xr2:uid="{3C642B99-753E-485C-AE4E-E4C20E6B46EF}"/>
  </bookViews>
  <sheets>
    <sheet name="BS 2-4" sheetId="9" r:id="rId1"/>
    <sheet name="PL 5-6 (3M)" sheetId="12" r:id="rId2"/>
    <sheet name="EQ7" sheetId="14" r:id="rId3"/>
    <sheet name="EQ8" sheetId="15" r:id="rId4"/>
    <sheet name="CF 9-10 En" sheetId="1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p">#REF!</definedName>
    <definedName name="_.._mik">#REF!</definedName>
    <definedName name="__kks1">#REF!</definedName>
    <definedName name="__W020798">#REF!</definedName>
    <definedName name="_1">#REF!</definedName>
    <definedName name="_1Excel_BuiltIn_Print_Area_4_1">#REF!</definedName>
    <definedName name="_2">#REF!</definedName>
    <definedName name="_4Excel_BuiltIn_Print_Area_4_1">#REF!</definedName>
    <definedName name="_CON1">#REF!</definedName>
    <definedName name="_CON2">#REF!</definedName>
    <definedName name="_DAT1">#REF!</definedName>
    <definedName name="_DAT3">#REF!</definedName>
    <definedName name="_DAT5">#REF!</definedName>
    <definedName name="_DAT6">#REF!</definedName>
    <definedName name="_Fill">#REF!</definedName>
    <definedName name="_GIA1">#REF!</definedName>
    <definedName name="_Key1">#REF!</definedName>
    <definedName name="_Key2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Order1">255</definedName>
    <definedName name="_Order2" hidden="1">255</definedName>
    <definedName name="_Sort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nh10">#REF!</definedName>
    <definedName name="_TVL1">#REF!</definedName>
    <definedName name="_W020798">#REF!</definedName>
    <definedName name="a">'[1]q1-2003'!$C$1:$F$65536,'[1]q1-2003'!$A$1:$IV$2</definedName>
    <definedName name="a277Print_Titles">#REF!</definedName>
    <definedName name="abc">#REF!</definedName>
    <definedName name="account_code">#REF!</definedName>
    <definedName name="account_lao">#REF!</definedName>
    <definedName name="aø18">#REF!</definedName>
    <definedName name="ARA_Threshold">[2]Lead!$P$2</definedName>
    <definedName name="ARP_Threshold">[2]Lead!$O$2</definedName>
    <definedName name="AS2DocOpenMode" hidden="1">"AS2DocumentBrowse"</definedName>
    <definedName name="AS2ReportLS" hidden="1">1</definedName>
    <definedName name="AS2SyncStepLS" hidden="1">0</definedName>
    <definedName name="AS2TickmarkLS">#REF!</definedName>
    <definedName name="AS2VersionLS" hidden="1">300</definedName>
    <definedName name="avl">#REF!</definedName>
    <definedName name="B_Isc">#REF!</definedName>
    <definedName name="BarData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>#REF!</definedName>
    <definedName name="BKP">#REF!</definedName>
    <definedName name="bnc">#REF!</definedName>
    <definedName name="BOQ">#REF!</definedName>
    <definedName name="BPK">#REF!</definedName>
    <definedName name="BPKLPG">#REF!</definedName>
    <definedName name="BSsheet">#REF!</definedName>
    <definedName name="BTH">#REF!</definedName>
    <definedName name="BTN">#REF!</definedName>
    <definedName name="BVCISUMMARY">#REF!</definedName>
    <definedName name="cao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ch">#REF!</definedName>
    <definedName name="cfk">#REF!</definedName>
    <definedName name="Chi_phí_chung">#REF!</definedName>
    <definedName name="chxe">#REF!</definedName>
    <definedName name="CLai">#REF!</definedName>
    <definedName name="CLIENT_NAME">'[3]Iron Curtain Method'!$F$3</definedName>
    <definedName name="CM">#REF!</definedName>
    <definedName name="Co">#REF!</definedName>
    <definedName name="COAT">#REF!</definedName>
    <definedName name="COCUOI">#REF!</definedName>
    <definedName name="CODE">#REF!</definedName>
    <definedName name="COMBPK">#REF!</definedName>
    <definedName name="COMMON">#REF!</definedName>
    <definedName name="COMOFF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T_EQ">#REF!</definedName>
    <definedName name="Continue">#REF!</definedName>
    <definedName name="COST">#REF!</definedName>
    <definedName name="Cover">#REF!</definedName>
    <definedName name="CPC">#REF!</definedName>
    <definedName name="CPCC">#REF!</definedName>
    <definedName name="CPT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BTN">#REF!</definedName>
    <definedName name="CTHM1">#REF!</definedName>
    <definedName name="CTHM2">#REF!</definedName>
    <definedName name="ctiep">#REF!</definedName>
    <definedName name="ctr">#REF!</definedName>
    <definedName name="cu_ly">#REF!</definedName>
    <definedName name="cuoc_vc">#REF!</definedName>
    <definedName name="CURRENCY">#REF!</definedName>
    <definedName name="cust">#REF!</definedName>
    <definedName name="customer">#REF!</definedName>
    <definedName name="cxm">#REF!</definedName>
    <definedName name="d">#REF!</definedName>
    <definedName name="D_7101A_B">#REF!</definedName>
    <definedName name="d05x1">#REF!</definedName>
    <definedName name="d0x4">#REF!</definedName>
    <definedName name="d1x2">#REF!</definedName>
    <definedName name="d4x6">#REF!</definedName>
    <definedName name="Dæû_kiãún_thaïng_4">#REF!</definedName>
    <definedName name="data">#REF!</definedName>
    <definedName name="Data11">#REF!</definedName>
    <definedName name="Data41">#REF!</definedName>
    <definedName name="_xlnm.Database">#REF!</definedName>
    <definedName name="days">#REF!</definedName>
    <definedName name="dbt">#REF!</definedName>
    <definedName name="dd">#REF!</definedName>
    <definedName name="den_bu">#REF!</definedName>
    <definedName name="dencn">#REF!</definedName>
    <definedName name="dentk">#REF!</definedName>
    <definedName name="denvt">#REF!</definedName>
    <definedName name="df">#REF!</definedName>
    <definedName name="dg">#REF!</definedName>
    <definedName name="DGCT">#REF!</definedName>
    <definedName name="dgia">#REF!</definedName>
    <definedName name="dk">#REF!</definedName>
    <definedName name="dl_thue">#REF!</definedName>
    <definedName name="dl_vt">#REF!</definedName>
    <definedName name="dm">#REF!</definedName>
    <definedName name="DMBTN">#REF!</definedName>
    <definedName name="DOC">#REF!</definedName>
    <definedName name="Document_array">{"Book1"}</definedName>
    <definedName name="Documents_array">#REF!</definedName>
    <definedName name="DÖÏ_THAÀU">#REF!</definedName>
    <definedName name="Dollar_Threshold">'[2]Vertical Analyze'!$G$3</definedName>
    <definedName name="DonGia">#REF!</definedName>
    <definedName name="DSUMDATA">#REF!</definedName>
    <definedName name="dtc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el_BuiltIn_Print_Area_5">#REF!</definedName>
    <definedName name="Excel_BuiltIn_Print_Titles_4_1">#REF!</definedName>
    <definedName name="_xlnm.Extract">#REF!</definedName>
    <definedName name="FACTOR">#REF!</definedName>
    <definedName name="ff" hidden="1">{"'Sheet1'!$L$16"}</definedName>
    <definedName name="FP">#REF!</definedName>
    <definedName name="g">#REF!</definedName>
    <definedName name="ghichu">#REF!</definedName>
    <definedName name="GIA">#REF!</definedName>
    <definedName name="Gia_tien">#REF!</definedName>
    <definedName name="gia_tien_BTN">#REF!</definedName>
    <definedName name="GiaBTN">#REF!</definedName>
    <definedName name="GiaVTBTN">#REF!</definedName>
    <definedName name="GT">#REF!</definedName>
    <definedName name="gvk">#REF!</definedName>
    <definedName name="h" hidden="1">{"'Sheet1'!$L$16"}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d">#REF!</definedName>
    <definedName name="Hello">#REF!</definedName>
    <definedName name="hg">#REF!</definedName>
    <definedName name="HH">#REF!</definedName>
    <definedName name="hien">#REF!</definedName>
    <definedName name="HM">#REF!</definedName>
    <definedName name="HMUC">#REF!</definedName>
    <definedName name="HNC">#REF!</definedName>
    <definedName name="HOME_MANP">#REF!</definedName>
    <definedName name="HOMEOFFICE_COST">#REF!</definedName>
    <definedName name="HSCPCC">#REF!</definedName>
    <definedName name="HSCPCD">#REF!</definedName>
    <definedName name="hscq">#REF!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WSheet">1</definedName>
    <definedName name="HXM">#REF!</definedName>
    <definedName name="HY">#REF!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">#REF!</definedName>
    <definedName name="IND_LAB">#REF!</definedName>
    <definedName name="INDMANP">#REF!</definedName>
    <definedName name="INPAY">#REF!</definedName>
    <definedName name="INREC">#REF!</definedName>
    <definedName name="IO">#REF!</definedName>
    <definedName name="j356C8">#REF!</definedName>
    <definedName name="jew">#REF!</definedName>
    <definedName name="jkklj">#REF!</definedName>
    <definedName name="K.L">#REF!</definedName>
    <definedName name="ka">2</definedName>
    <definedName name="kb">#REF!</definedName>
    <definedName name="kcong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may">#REF!</definedName>
    <definedName name="KHN">#REF!</definedName>
    <definedName name="KhoiLuong">#REF!</definedName>
    <definedName name="Kiem_tra_trung_ten">#REF!</definedName>
    <definedName name="KL">#REF!</definedName>
    <definedName name="KLBTN">#REF!</definedName>
    <definedName name="KLC">#REF!</definedName>
    <definedName name="KLD">#REF!</definedName>
    <definedName name="KLVL1">#REF!</definedName>
    <definedName name="KNB">#REF!</definedName>
    <definedName name="KR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ANANH4">#REF!</definedName>
    <definedName name="line15">#REF!</definedName>
    <definedName name="Lnsc">#REF!</definedName>
    <definedName name="loai">#REF!</definedName>
    <definedName name="LOAI_DUONG">#REF!</definedName>
    <definedName name="lsthu">#REF!</definedName>
    <definedName name="LT">#REF!</definedName>
    <definedName name="ltdbgt">#REF!</definedName>
    <definedName name="m">#REF!</definedName>
    <definedName name="MAJ_CON_EQP">#REF!</definedName>
    <definedName name="MAT">#REF!</definedName>
    <definedName name="may">#REF!</definedName>
    <definedName name="me">#REF!</definedName>
    <definedName name="MF">#REF!</definedName>
    <definedName name="MG_A">#REF!</definedName>
    <definedName name="MHDM">#REF!</definedName>
    <definedName name="Module.Prix_SMC">[4]!Module.Prix_SMC</definedName>
    <definedName name="Morong">#REF!</definedName>
    <definedName name="Morong4054_85">#REF!</definedName>
    <definedName name="my">#REF!</definedName>
    <definedName name="NC">#REF!</definedName>
    <definedName name="NCBTN">#REF!</definedName>
    <definedName name="NCD">#REF!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d">#REF!</definedName>
    <definedName name="NHot">#REF!</definedName>
    <definedName name="Nhucau">#REF!</definedName>
    <definedName name="nhucauvl">#REF!</definedName>
    <definedName name="No">#REF!</definedName>
    <definedName name="NOCUOI">#REF!</definedName>
    <definedName name="Notes">#REF!</definedName>
    <definedName name="NS">#REF!</definedName>
    <definedName name="NTB">#REF!</definedName>
    <definedName name="NVT">#REF!</definedName>
    <definedName name="OFF">#REF!</definedName>
    <definedName name="p">#REF!</definedName>
    <definedName name="PA">#REF!</definedName>
    <definedName name="PEJM">#REF!</definedName>
    <definedName name="Percent_Threshold">'[2]Vertical Analyze'!$F$3</definedName>
    <definedName name="PERIOD_END">'[3]Iron Curtain Method'!$F$4</definedName>
    <definedName name="PeriodsInYear">#REF!</definedName>
    <definedName name="PF">#REF!</definedName>
    <definedName name="Phuongtrinh">#REF!</definedName>
    <definedName name="PLstment">#REF!</definedName>
    <definedName name="PPD">#REF!</definedName>
    <definedName name="PREPARED_BY">'[3]Iron Curtain Method'!$L$3</definedName>
    <definedName name="PREPARED_DATE">'[3]Iron Curtain Method'!$L$4</definedName>
    <definedName name="price">#REF!</definedName>
    <definedName name="PRICE1">#REF!</definedName>
    <definedName name="_xlnm.Print_Area" localSheetId="0">'BS 2-4'!$A$1:$L$163</definedName>
    <definedName name="_xlnm.Print_Area" localSheetId="4">'CF 9-10 En'!$A$1:$M$120</definedName>
    <definedName name="_xlnm.Print_Area" localSheetId="1">'PL 5-6 (3M)'!$A$1:$N$106</definedName>
    <definedName name="_xlnm.Print_Area">#REF!</definedName>
    <definedName name="PRINT_AREA_MI">#REF!</definedName>
    <definedName name="Print_Area1">#REF!</definedName>
    <definedName name="_xlnm.Print_Titles">'[1]q1-2003'!$C$1:$F$65536,'[1]q1-2003'!$A$1:$IV$2</definedName>
    <definedName name="PRINT_TITLES_MI">#REF!</definedName>
    <definedName name="PRINTA">#REF!</definedName>
    <definedName name="PRINTB">#REF!</definedName>
    <definedName name="PRINTC">#REF!</definedName>
    <definedName name="Prix_SMC">[4]!Prix_SMC</definedName>
    <definedName name="prjName">#REF!</definedName>
    <definedName name="prjNo">#REF!</definedName>
    <definedName name="PROPOSAL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K">#REF!</definedName>
    <definedName name="PTY">#REF!</definedName>
    <definedName name="RECOUT">#REF!</definedName>
    <definedName name="Repor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#REF!</definedName>
    <definedName name="S_Adjust_Data">[2]Lead!$J$1:$J$213</definedName>
    <definedName name="S_AJE_Tot_Data">[2]Lead!$I$1:$I$213</definedName>
    <definedName name="S_CY_Beg_Data">[2]Lead!$G$1:$G$213</definedName>
    <definedName name="S_CY_End_Data">[2]Lead!$L$1:$L$213</definedName>
    <definedName name="S_PY_End_Data">[2]Lead!$N$1:$N$213</definedName>
    <definedName name="S_RJE_Tot_Data">[2]Lead!$K$1:$K$213</definedName>
    <definedName name="SALE_TSTC">#REF!</definedName>
    <definedName name="SB">#REF!</definedName>
    <definedName name="SCH">#REF!</definedName>
    <definedName name="SD">#REF!</definedName>
    <definedName name="SHDGC">#REF!</definedName>
    <definedName name="SHDGD">#REF!</definedName>
    <definedName name="Sheet1">#REF!</definedName>
    <definedName name="SHPC">#REF!</definedName>
    <definedName name="SHPD">#REF!</definedName>
    <definedName name="sieucao">#REF!</definedName>
    <definedName name="SIZE">#REF!</definedName>
    <definedName name="SL">#REF!</definedName>
    <definedName name="SORT">#REF!</definedName>
    <definedName name="SOTKCDKT">#REF!</definedName>
    <definedName name="SP">#REF!</definedName>
    <definedName name="Spec">#REF!</definedName>
    <definedName name="SPECSUMMARY">#REF!</definedName>
    <definedName name="sq">0.195*1.21</definedName>
    <definedName name="SQDKT10">#REF!</definedName>
    <definedName name="SQDKT11">#REF!</definedName>
    <definedName name="SQDKT9">#REF!</definedName>
    <definedName name="SR">#REF!</definedName>
    <definedName name="SRSQI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</definedName>
    <definedName name="SUMMARY">#REF!</definedName>
    <definedName name="T">#REF!</definedName>
    <definedName name="tam">#REF!</definedName>
    <definedName name="taovungloc">#REF!</definedName>
    <definedName name="taweepong">#REF!</definedName>
    <definedName name="TaxTV">10%</definedName>
    <definedName name="TaxXL">5%</definedName>
    <definedName name="tbtn">#REF!</definedName>
    <definedName name="tca">#REF!</definedName>
    <definedName name="Tchuan">#REF!</definedName>
    <definedName name="TCVN">"Text Box 43"</definedName>
    <definedName name="ten">#REF!</definedName>
    <definedName name="tencongviec">#REF!</definedName>
    <definedName name="test">#REF!</definedName>
    <definedName name="TESTHKEY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RangeCount" hidden="1">1</definedName>
    <definedName name="TG">#REF!</definedName>
    <definedName name="thcnkhach">#REF!</definedName>
    <definedName name="thh">#REF!</definedName>
    <definedName name="THI">#REF!</definedName>
    <definedName name="THK">#REF!</definedName>
    <definedName name="Tien">#REF!</definedName>
    <definedName name="TITAN">#REF!</definedName>
    <definedName name="TKTHCNK">#REF!</definedName>
    <definedName name="TLD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N">#REF!</definedName>
    <definedName name="TNN">#REF!</definedName>
    <definedName name="Tong">#REF!</definedName>
    <definedName name="TOTAL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thi">#REF!</definedName>
    <definedName name="TTN">#REF!</definedName>
    <definedName name="tucn">#REF!</definedName>
    <definedName name="tung">#REF!</definedName>
    <definedName name="tutk">#REF!</definedName>
    <definedName name="ty_le">#REF!</definedName>
    <definedName name="ty_le_BTN">#REF!</definedName>
    <definedName name="type">#REF!</definedName>
    <definedName name="UB">#REF!</definedName>
    <definedName name="ui">#REF!</definedName>
    <definedName name="UP">#REF!</definedName>
    <definedName name="USD">15200</definedName>
    <definedName name="VARIINST">#REF!</definedName>
    <definedName name="VARIPURC">#REF!</definedName>
    <definedName name="VAT">#REF!</definedName>
    <definedName name="vd">#REF!</definedName>
    <definedName name="VT">#REF!</definedName>
    <definedName name="vungchon">#REF!</definedName>
    <definedName name="W">#REF!</definedName>
    <definedName name="WG">#REF!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h">#REF!</definedName>
    <definedName name="xl">#REF!</definedName>
    <definedName name="xlc">#REF!</definedName>
    <definedName name="xlk">#REF!</definedName>
    <definedName name="xmax">#REF!</definedName>
    <definedName name="xn">#REF!</definedName>
    <definedName name="y_max">#REF!</definedName>
    <definedName name="y_min">#REF!</definedName>
    <definedName name="yc">#REF!</definedName>
    <definedName name="ymax">#REF!</definedName>
    <definedName name="ZYX">#REF!</definedName>
    <definedName name="ZZZ">#REF!</definedName>
    <definedName name="เงินโอนจาก_ธ._มหานคร">[5]รับจ่าย!#REF!</definedName>
    <definedName name="ค่าภาชนะบรรจุ">#REF!</definedName>
    <definedName name="จ่าย_T_R_ครบกำหนด">[5]รับจ่าย!#REF!</definedName>
    <definedName name="จำนวนทรายขาว">#REF!</definedName>
    <definedName name="จำนวนทรายดิบ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พพพ">#REF!</definedName>
    <definedName name="本月天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3" i="16" l="1"/>
  <c r="O22" i="15" l="1"/>
  <c r="Z28" i="14"/>
  <c r="AD28" i="14" s="1"/>
  <c r="Z18" i="14"/>
  <c r="AD18" i="14" s="1"/>
  <c r="H74" i="12" l="1"/>
  <c r="M94" i="16" l="1"/>
  <c r="M83" i="16"/>
  <c r="M27" i="16"/>
  <c r="I94" i="16"/>
  <c r="I83" i="16"/>
  <c r="I27" i="16"/>
  <c r="M25" i="15"/>
  <c r="J138" i="9" s="1"/>
  <c r="K25" i="15"/>
  <c r="J137" i="9" s="1"/>
  <c r="I25" i="15"/>
  <c r="J135" i="9" s="1"/>
  <c r="G25" i="15"/>
  <c r="J133" i="9" s="1"/>
  <c r="E25" i="15"/>
  <c r="O23" i="15"/>
  <c r="O20" i="15"/>
  <c r="AB32" i="14"/>
  <c r="F141" i="9" s="1"/>
  <c r="V32" i="14"/>
  <c r="T32" i="14"/>
  <c r="R32" i="14"/>
  <c r="P32" i="14"/>
  <c r="L32" i="14"/>
  <c r="F136" i="9" s="1"/>
  <c r="J32" i="14"/>
  <c r="F135" i="9" s="1"/>
  <c r="H32" i="14"/>
  <c r="F133" i="9" s="1"/>
  <c r="F32" i="14"/>
  <c r="X30" i="14"/>
  <c r="Z30" i="14" s="1"/>
  <c r="AD30" i="14" s="1"/>
  <c r="X29" i="14"/>
  <c r="X26" i="14"/>
  <c r="N94" i="12"/>
  <c r="N91" i="12"/>
  <c r="N85" i="12"/>
  <c r="N74" i="12"/>
  <c r="N77" i="12" s="1"/>
  <c r="N13" i="12"/>
  <c r="N18" i="12" s="1"/>
  <c r="N25" i="12" s="1"/>
  <c r="N28" i="12" s="1"/>
  <c r="N31" i="12" s="1"/>
  <c r="J94" i="12"/>
  <c r="J91" i="12"/>
  <c r="J85" i="12"/>
  <c r="J74" i="12"/>
  <c r="J77" i="12" s="1"/>
  <c r="J13" i="12"/>
  <c r="J18" i="12" s="1"/>
  <c r="J25" i="12" s="1"/>
  <c r="J28" i="12" s="1"/>
  <c r="J31" i="12" s="1"/>
  <c r="L40" i="9"/>
  <c r="J40" i="9"/>
  <c r="H40" i="9"/>
  <c r="F40" i="9"/>
  <c r="I38" i="16" l="1"/>
  <c r="I42" i="16" s="1"/>
  <c r="I96" i="16" s="1"/>
  <c r="I100" i="16" s="1"/>
  <c r="M38" i="16"/>
  <c r="M42" i="16" s="1"/>
  <c r="M96" i="16" s="1"/>
  <c r="M100" i="16" s="1"/>
  <c r="N32" i="14"/>
  <c r="F137" i="9" s="1"/>
  <c r="J79" i="12"/>
  <c r="N79" i="12"/>
  <c r="O25" i="15"/>
  <c r="X32" i="14"/>
  <c r="F138" i="9" s="1"/>
  <c r="Z26" i="14"/>
  <c r="AD26" i="14" s="1"/>
  <c r="L13" i="12"/>
  <c r="L18" i="12" s="1"/>
  <c r="L25" i="12" s="1"/>
  <c r="L28" i="12" s="1"/>
  <c r="H13" i="12"/>
  <c r="H18" i="12" s="1"/>
  <c r="H25" i="12" s="1"/>
  <c r="H28" i="12" s="1"/>
  <c r="X20" i="14"/>
  <c r="Z20" i="14" s="1"/>
  <c r="AD20" i="14" s="1"/>
  <c r="X19" i="14"/>
  <c r="R23" i="14"/>
  <c r="L94" i="12"/>
  <c r="L31" i="12" l="1"/>
  <c r="K11" i="16"/>
  <c r="H31" i="12"/>
  <c r="H82" i="12" s="1"/>
  <c r="H94" i="12" s="1"/>
  <c r="G11" i="16"/>
  <c r="Z29" i="14"/>
  <c r="AD29" i="14" s="1"/>
  <c r="AD32" i="14" s="1"/>
  <c r="O13" i="15"/>
  <c r="M15" i="15"/>
  <c r="M17" i="15" s="1"/>
  <c r="Z32" i="14" l="1"/>
  <c r="L91" i="12"/>
  <c r="L85" i="12"/>
  <c r="L74" i="12"/>
  <c r="A3" i="16" l="1"/>
  <c r="I17" i="15"/>
  <c r="G17" i="15"/>
  <c r="E17" i="15"/>
  <c r="AB23" i="14"/>
  <c r="V23" i="14"/>
  <c r="T23" i="14"/>
  <c r="P23" i="14"/>
  <c r="N23" i="14"/>
  <c r="L23" i="14"/>
  <c r="J23" i="14"/>
  <c r="H23" i="14"/>
  <c r="F23" i="14"/>
  <c r="X21" i="14"/>
  <c r="Z21" i="14" s="1"/>
  <c r="AD21" i="14" s="1"/>
  <c r="Z19" i="14"/>
  <c r="X16" i="14"/>
  <c r="Z16" i="14" s="1"/>
  <c r="AD16" i="14" s="1"/>
  <c r="A3" i="14"/>
  <c r="A3" i="15" s="1"/>
  <c r="L140" i="9"/>
  <c r="L143" i="9" s="1"/>
  <c r="H140" i="9"/>
  <c r="H143" i="9" s="1"/>
  <c r="L92" i="9"/>
  <c r="H92" i="9"/>
  <c r="L80" i="9"/>
  <c r="H80" i="9"/>
  <c r="L23" i="9"/>
  <c r="J23" i="9"/>
  <c r="H23" i="9"/>
  <c r="H85" i="12"/>
  <c r="A54" i="12"/>
  <c r="L94" i="9" l="1"/>
  <c r="L145" i="9" s="1"/>
  <c r="H42" i="9"/>
  <c r="L42" i="9"/>
  <c r="H94" i="9"/>
  <c r="H145" i="9" s="1"/>
  <c r="Z23" i="14"/>
  <c r="AD19" i="14"/>
  <c r="AD23" i="14" s="1"/>
  <c r="X23" i="14"/>
  <c r="L147" i="9" l="1"/>
  <c r="H147" i="9"/>
  <c r="K83" i="16"/>
  <c r="K94" i="16" l="1"/>
  <c r="G94" i="16"/>
  <c r="A61" i="16"/>
  <c r="L77" i="12"/>
  <c r="L79" i="12" s="1"/>
  <c r="H77" i="12"/>
  <c r="H79" i="12" s="1"/>
  <c r="H88" i="12" s="1"/>
  <c r="A163" i="9"/>
  <c r="F140" i="9"/>
  <c r="A112" i="9"/>
  <c r="A111" i="9"/>
  <c r="A110" i="9"/>
  <c r="A109" i="9"/>
  <c r="A57" i="9"/>
  <c r="A56" i="9"/>
  <c r="A55" i="9"/>
  <c r="O15" i="15" l="1"/>
  <c r="O17" i="15" s="1"/>
  <c r="K17" i="15"/>
  <c r="J140" i="9" s="1"/>
  <c r="J143" i="9" s="1"/>
  <c r="H91" i="12"/>
  <c r="F143" i="9"/>
  <c r="F92" i="9"/>
  <c r="F80" i="9"/>
  <c r="F23" i="9"/>
  <c r="F42" i="9" s="1"/>
  <c r="F94" i="9" l="1"/>
  <c r="F145" i="9" s="1"/>
  <c r="F147" i="9" s="1"/>
  <c r="J80" i="9"/>
  <c r="J92" i="9"/>
  <c r="J94" i="9" l="1"/>
  <c r="J145" i="9" s="1"/>
  <c r="J42" i="9"/>
  <c r="J147" i="9" l="1"/>
  <c r="G27" i="16"/>
  <c r="K27" i="16"/>
  <c r="K38" i="16" s="1"/>
  <c r="G38" i="16" l="1"/>
  <c r="G42" i="16" s="1"/>
  <c r="G96" i="16" s="1"/>
  <c r="G100" i="16" s="1"/>
  <c r="K42" i="16"/>
  <c r="K96" i="16" s="1"/>
  <c r="K100" i="16" s="1"/>
</calcChain>
</file>

<file path=xl/sharedStrings.xml><?xml version="1.0" encoding="utf-8"?>
<sst xmlns="http://schemas.openxmlformats.org/spreadsheetml/2006/main" count="376" uniqueCount="211">
  <si>
    <t>BG Container Glass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</si>
  <si>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</si>
  <si>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</si>
  <si>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</si>
  <si>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</si>
  <si>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</si>
  <si>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</si>
  <si>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</si>
  <si>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</si>
  <si>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</si>
  <si>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</si>
  <si>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</si>
  <si>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</si>
  <si>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</si>
  <si>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Value added tax refundable</t>
  </si>
  <si>
    <t>Other current assets</t>
  </si>
  <si>
    <t>Total current assets</t>
  </si>
  <si>
    <t>Non-current assets</t>
  </si>
  <si>
    <t>Investments in subsidiaries, net</t>
  </si>
  <si>
    <t>Investment in associates</t>
  </si>
  <si>
    <t>Property, plant and equipment, net</t>
  </si>
  <si>
    <t>Right-of-use assets,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</si>
  <si>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</si>
  <si>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</si>
  <si>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</si>
  <si>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</si>
  <si>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</si>
  <si>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</si>
  <si>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</si>
  <si>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</si>
  <si>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</si>
  <si>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</si>
  <si>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</si>
  <si>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</si>
  <si>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</si>
  <si>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</si>
  <si>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</si>
  <si>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</si>
  <si>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</si>
  <si>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</si>
  <si>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</si>
  <si>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</si>
  <si>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</si>
  <si>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</si>
  <si>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</si>
  <si>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</si>
  <si>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</si>
  <si>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</si>
  <si>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</si>
  <si>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</si>
  <si>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</si>
  <si>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</si>
  <si>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</si>
  <si>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</si>
  <si>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</si>
  <si>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</si>
  <si>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</si>
  <si>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</si>
  <si>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</si>
  <si>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</si>
  <si>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Separate financial statements</t>
  </si>
  <si>
    <t>Interest income</t>
  </si>
  <si>
    <t>Dividend income</t>
  </si>
  <si>
    <t xml:space="preserve">Other income </t>
  </si>
  <si>
    <t>Cost of sales</t>
  </si>
  <si>
    <t>Administrative expenses</t>
  </si>
  <si>
    <t>Profit before income tax</t>
  </si>
  <si>
    <t>Income tax</t>
  </si>
  <si>
    <t>Profit for the period</t>
  </si>
  <si>
    <t>subsequently to profit or loss</t>
  </si>
  <si>
    <t>for the period</t>
  </si>
  <si>
    <t>Profit attributable to:</t>
  </si>
  <si>
    <t>Owners of the Company</t>
  </si>
  <si>
    <t>Total comprehensive income attributable to:</t>
  </si>
  <si>
    <t>Earnings per share - owners of the Company</t>
  </si>
  <si>
    <t>Basic earnings per share</t>
  </si>
  <si>
    <t>Capital contributed</t>
  </si>
  <si>
    <t>Measurement of</t>
  </si>
  <si>
    <t>equity investments</t>
  </si>
  <si>
    <t>Issued and</t>
  </si>
  <si>
    <t>Translation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</si>
  <si>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</si>
  <si>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</si>
  <si>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</si>
  <si>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</si>
  <si>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</si>
  <si>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</si>
  <si>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 xml:space="preserve">of financial </t>
  </si>
  <si>
    <t>other comprehensive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</si>
  <si>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</si>
  <si>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</si>
  <si>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</si>
  <si>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</si>
  <si>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</si>
  <si>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</si>
  <si>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information</t>
  </si>
  <si>
    <t>income</t>
  </si>
  <si>
    <t xml:space="preserve"> of equity</t>
  </si>
  <si>
    <t>of the Company</t>
  </si>
  <si>
    <t>interests</t>
  </si>
  <si>
    <t>Total  equity</t>
  </si>
  <si>
    <t>Changes in equity for the period</t>
  </si>
  <si>
    <t>Unappropiated</t>
  </si>
  <si>
    <t>Total comprehensive income for the period</t>
  </si>
  <si>
    <t>Cash flows from operating activities</t>
  </si>
  <si>
    <t>Depreciation and amortisation expenses</t>
  </si>
  <si>
    <t>Employee benefits expenses</t>
  </si>
  <si>
    <t>Interest received</t>
  </si>
  <si>
    <t>Interest paid</t>
  </si>
  <si>
    <t>Employee benefits paid</t>
  </si>
  <si>
    <t>Cash flows from investing activities</t>
  </si>
  <si>
    <t>Payments for purchases of intangible assets</t>
  </si>
  <si>
    <t>Proceeds from disposals of equipment</t>
  </si>
  <si>
    <t>Dividends received</t>
  </si>
  <si>
    <t>Cash flows from financing activities</t>
  </si>
  <si>
    <t>Payments for lease liabilities</t>
  </si>
  <si>
    <t>Non-cash items:</t>
  </si>
  <si>
    <t>Loss on investment in equity instrument at fair value</t>
  </si>
  <si>
    <t>through other comprehensive income, net of tax</t>
  </si>
  <si>
    <t>Share of profit from investments in associates</t>
  </si>
  <si>
    <t>694,444,000 ordinary shares</t>
  </si>
  <si>
    <t>at a par value of Baht 5 per share</t>
  </si>
  <si>
    <t>Increase (Decrease) in other current liabilities</t>
  </si>
  <si>
    <t>31 March</t>
  </si>
  <si>
    <t>Financial assets measured at fair value</t>
  </si>
  <si>
    <t>through other comprehensive income</t>
  </si>
  <si>
    <t>Other comprehensive income (expense)</t>
  </si>
  <si>
    <t>Loss on write-off of equipment and intangible assets</t>
  </si>
  <si>
    <t>2023</t>
  </si>
  <si>
    <t>Balance as at 1 January 2023</t>
  </si>
  <si>
    <t>Balance as at  31 March 2023</t>
  </si>
  <si>
    <t>Current portion of debentures, net</t>
  </si>
  <si>
    <t>Debentures, net</t>
  </si>
  <si>
    <t>Deferred tax liabilities, net</t>
  </si>
  <si>
    <t>Other comprehensive income</t>
  </si>
  <si>
    <t>other comprehensive income</t>
  </si>
  <si>
    <t xml:space="preserve">Items that will not be reclassified
</t>
  </si>
  <si>
    <t>subsequently to profit or loss :</t>
  </si>
  <si>
    <t xml:space="preserve">Total items that will not be reclassified </t>
  </si>
  <si>
    <t xml:space="preserve"> surplus  </t>
  </si>
  <si>
    <t>Asset revaluation</t>
  </si>
  <si>
    <t>Legal reserve</t>
  </si>
  <si>
    <t>combination</t>
  </si>
  <si>
    <t xml:space="preserve">Gross profit </t>
  </si>
  <si>
    <t>Profit before expenses</t>
  </si>
  <si>
    <t>Selling expenses</t>
  </si>
  <si>
    <t>Other gains (losses), net</t>
  </si>
  <si>
    <t>Finance costs</t>
  </si>
  <si>
    <t>investments in associates</t>
  </si>
  <si>
    <t>Profit before share of profit from</t>
  </si>
  <si>
    <t>Reversal expected credit losses of account receivables</t>
  </si>
  <si>
    <t>Payments for purchases of property, plant and equipment</t>
  </si>
  <si>
    <t>Proceeds from short-term borrowings from financial institutions</t>
  </si>
  <si>
    <t>Payments for short-term borrowings from financial institutions</t>
  </si>
  <si>
    <t>Proceeds from long-term borrowings from financial institutions</t>
  </si>
  <si>
    <t>Payment for long-term borrowings from financial institutions</t>
  </si>
  <si>
    <t>Net decrease in cash and cash equivalents</t>
  </si>
  <si>
    <t>Cash and cash equivalents - opening balance</t>
  </si>
  <si>
    <t>Cash and cash equivalents - closing balance</t>
  </si>
  <si>
    <t>Cash payment for business combinations, net of cash acquired</t>
  </si>
  <si>
    <t>Short-term borrowings from financial institutions</t>
  </si>
  <si>
    <t>Adjustment items:</t>
  </si>
  <si>
    <t>Profit before income tax:</t>
  </si>
  <si>
    <t>Net cash generated from (used in) operating activities</t>
  </si>
  <si>
    <t>Other non-current liabilities</t>
  </si>
  <si>
    <t>Gain on exchange rates</t>
  </si>
  <si>
    <t>Exchange loss on cash and cash equivalents</t>
  </si>
  <si>
    <t>Changes in operating assets and liabilities:</t>
  </si>
  <si>
    <t>Business combination</t>
  </si>
  <si>
    <t>Gains on revaluation of land, net of tax</t>
  </si>
  <si>
    <t>Decrease (Increase) in trade and other receivables</t>
  </si>
  <si>
    <t>Decrease (Increase) in other non-current assets</t>
  </si>
  <si>
    <t>Increase (Decrease) in trade and other payables</t>
  </si>
  <si>
    <t>As at 31 March 2024</t>
  </si>
  <si>
    <t>2024</t>
  </si>
  <si>
    <t>For the three-month period ended 31 March 2024</t>
  </si>
  <si>
    <t>Balance as at 1 January 2024</t>
  </si>
  <si>
    <t>Balance as at  31 March 2024</t>
  </si>
  <si>
    <t>Goodwill</t>
  </si>
  <si>
    <t xml:space="preserve">Remeasurements of post-employment </t>
  </si>
  <si>
    <t>benefit obligations, net of income tax</t>
  </si>
  <si>
    <t>Loss (reversal) on inventories to net realisable value</t>
  </si>
  <si>
    <t>Loss (gain) on disposal of equipment</t>
  </si>
  <si>
    <t>Loss (reversal) on impairment of equipment</t>
  </si>
  <si>
    <t>(Increase) decrease in inventories</t>
  </si>
  <si>
    <t>Net cash (used in) generated from investing activities</t>
  </si>
  <si>
    <t>Net cash (used in) generated from financing activities</t>
  </si>
  <si>
    <t>Revenue from sales or services</t>
  </si>
  <si>
    <t>Income tax received (paid)</t>
  </si>
  <si>
    <t>Statement of Comprehensive Income (Unaudited)</t>
  </si>
  <si>
    <t>Statement of Changes in Equity (Unaudited)</t>
  </si>
  <si>
    <t>Statement of Cash Flows (Unaudited)</t>
  </si>
  <si>
    <t>Short-term borrowings to subsidiaries</t>
  </si>
  <si>
    <t>Short-term borrowings from subsidiaries</t>
  </si>
  <si>
    <t>and other</t>
  </si>
  <si>
    <t>relevant rights</t>
  </si>
  <si>
    <t>Total comprehensive expenses for the period</t>
  </si>
  <si>
    <t>Measurement of financial</t>
  </si>
  <si>
    <t xml:space="preserve">assets at fair value through </t>
  </si>
  <si>
    <t>10, 16</t>
  </si>
  <si>
    <t>Increase in value added tax refundable and other current assets</t>
  </si>
  <si>
    <t>Cash generated from (used in) operations</t>
  </si>
  <si>
    <t>Payments for short-term borrowings to subsidiaries</t>
  </si>
  <si>
    <t>Proceeds of short-term borrowings to subsidiaries</t>
  </si>
  <si>
    <t>Proceeds from short-term borrowings from subsidiaries</t>
  </si>
  <si>
    <t>Payment for short-term borrowings from subsidiaries</t>
  </si>
  <si>
    <t>Cash payments for an equity investment</t>
  </si>
  <si>
    <t>Payments for purchases of investment properties</t>
  </si>
  <si>
    <t>Invesment properties, net</t>
  </si>
  <si>
    <t>Increase in payables for purchases of</t>
  </si>
  <si>
    <t xml:space="preserve">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</si>
</sst>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  <numFmt numFmtId="173" formatCode="#,##0.0;\(#,##0.0\)"/>
  </numFmts>
  <fonts count="22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sz val="14"/>
      <color rgb="FF000000"/>
      <name val="Angsana New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8">
    <xf numFmtId="0" fontId="0" fillId="0" borderId="0"/>
    <xf numFmtId="0" fontId="5" fillId="0" borderId="2"/>
    <xf numFmtId="43" fontId="5" fillId="0" borderId="2" applyFont="0" applyFill="0" applyBorder="0" applyAlignment="0" applyProtection="0"/>
    <xf numFmtId="167" fontId="6" fillId="0" borderId="2" applyFont="0" applyFill="0" applyBorder="0" applyAlignment="0" applyProtection="0"/>
    <xf numFmtId="0" fontId="4" fillId="0" borderId="2"/>
    <xf numFmtId="0" fontId="7" fillId="0" borderId="2"/>
    <xf numFmtId="43" fontId="4" fillId="0" borderId="2" applyFont="0" applyFill="0" applyBorder="0" applyAlignment="0" applyProtection="0"/>
    <xf numFmtId="0" fontId="8" fillId="0" borderId="2"/>
    <xf numFmtId="0" fontId="3" fillId="0" borderId="2"/>
    <xf numFmtId="0" fontId="2" fillId="0" borderId="2"/>
    <xf numFmtId="43" fontId="2" fillId="0" borderId="2" applyFont="0" applyFill="0" applyBorder="0" applyAlignment="0" applyProtection="0"/>
    <xf numFmtId="0" fontId="13" fillId="0" borderId="2"/>
    <xf numFmtId="0" fontId="14" fillId="0" borderId="2"/>
    <xf numFmtId="0" fontId="13" fillId="0" borderId="2"/>
    <xf numFmtId="0" fontId="9" fillId="0" borderId="2"/>
    <xf numFmtId="0" fontId="15" fillId="0" borderId="2"/>
    <xf numFmtId="0" fontId="14" fillId="0" borderId="2"/>
    <xf numFmtId="167" fontId="6" fillId="0" borderId="2" applyFont="0" applyFill="0" applyBorder="0" applyAlignment="0" applyProtection="0"/>
    <xf numFmtId="0" fontId="8" fillId="0" borderId="2"/>
    <xf numFmtId="0" fontId="5" fillId="0" borderId="2"/>
    <xf numFmtId="43" fontId="5" fillId="0" borderId="2" applyFont="0" applyFill="0" applyBorder="0" applyAlignment="0" applyProtection="0"/>
    <xf numFmtId="0" fontId="18" fillId="0" borderId="2"/>
    <xf numFmtId="43" fontId="5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" fillId="0" borderId="2"/>
    <xf numFmtId="0" fontId="18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18" fillId="0" borderId="2"/>
    <xf numFmtId="0" fontId="18" fillId="0" borderId="2"/>
    <xf numFmtId="0" fontId="20" fillId="0" borderId="2"/>
    <xf numFmtId="167" fontId="20" fillId="0" borderId="2" applyFont="0" applyFill="0" applyBorder="0" applyAlignment="0" applyProtection="0"/>
    <xf numFmtId="9" fontId="6" fillId="0" borderId="2" applyFont="0" applyFill="0" applyBorder="0" applyAlignment="0" applyProtection="0"/>
  </cellStyleXfs>
  <cellXfs count="329">
    <xf numFmtId="0" fontId="0" fillId="0" borderId="0" xfId="0"/>
    <xf numFmtId="0" fontId="10" fillId="0" borderId="2" xfId="9" applyFont="1" applyAlignment="1">
      <alignment horizontal="left" vertical="center"/>
    </xf>
    <xf numFmtId="165" fontId="10" fillId="0" borderId="2" xfId="10" applyNumberFormat="1" applyFont="1" applyFill="1" applyBorder="1" applyAlignment="1">
      <alignment horizontal="left" vertical="center"/>
    </xf>
    <xf numFmtId="165" fontId="10" fillId="0" borderId="2" xfId="10" applyNumberFormat="1" applyFont="1" applyFill="1" applyBorder="1" applyAlignment="1">
      <alignment horizontal="right" vertical="center"/>
    </xf>
    <xf numFmtId="0" fontId="11" fillId="0" borderId="2" xfId="9" applyFont="1" applyAlignment="1">
      <alignment vertical="center"/>
    </xf>
    <xf numFmtId="0" fontId="12" fillId="0" borderId="2" xfId="9" applyFont="1"/>
    <xf numFmtId="0" fontId="10" fillId="0" borderId="2" xfId="9" applyFont="1" applyAlignment="1">
      <alignment vertical="center"/>
    </xf>
    <xf numFmtId="0" fontId="10" fillId="0" borderId="5" xfId="9" quotePrefix="1" applyFont="1" applyBorder="1" applyAlignment="1">
      <alignment vertical="center"/>
    </xf>
    <xf numFmtId="0" fontId="11" fillId="0" borderId="5" xfId="9" applyFont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right" vertical="center"/>
    </xf>
    <xf numFmtId="0" fontId="10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center" vertical="center"/>
    </xf>
    <xf numFmtId="0" fontId="10" fillId="0" borderId="2" xfId="10" quotePrefix="1" applyNumberFormat="1" applyFont="1" applyFill="1" applyAlignment="1">
      <alignment horizontal="right" vertical="center"/>
    </xf>
    <xf numFmtId="165" fontId="10" fillId="0" borderId="2" xfId="10" applyNumberFormat="1" applyFont="1" applyFill="1" applyAlignment="1">
      <alignment horizontal="right" vertical="center"/>
    </xf>
    <xf numFmtId="0" fontId="11" fillId="0" borderId="2" xfId="9" applyFont="1"/>
    <xf numFmtId="165" fontId="10" fillId="0" borderId="2" xfId="10" quotePrefix="1" applyNumberFormat="1" applyFont="1" applyFill="1" applyAlignment="1">
      <alignment horizontal="right" vertical="center"/>
    </xf>
    <xf numFmtId="0" fontId="10" fillId="0" borderId="5" xfId="11" applyFont="1" applyBorder="1" applyAlignment="1">
      <alignment horizontal="center" vertical="center"/>
    </xf>
    <xf numFmtId="164" fontId="10" fillId="0" borderId="5" xfId="11" applyNumberFormat="1" applyFont="1" applyBorder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165" fontId="10" fillId="3" borderId="2" xfId="10" applyNumberFormat="1" applyFont="1" applyFill="1" applyBorder="1" applyAlignment="1">
      <alignment horizontal="right" vertical="center"/>
    </xf>
    <xf numFmtId="0" fontId="10" fillId="0" borderId="2" xfId="13" applyFont="1" applyAlignment="1">
      <alignment vertical="center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5" fontId="11" fillId="3" borderId="2" xfId="10" applyNumberFormat="1" applyFont="1" applyFill="1" applyAlignment="1">
      <alignment horizontal="right" vertical="center"/>
    </xf>
    <xf numFmtId="165" fontId="11" fillId="3" borderId="2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/>
    </xf>
    <xf numFmtId="0" fontId="12" fillId="0" borderId="2" xfId="14" applyFont="1" applyAlignment="1">
      <alignment horizontal="center" vertical="center"/>
    </xf>
    <xf numFmtId="0" fontId="11" fillId="0" borderId="2" xfId="15" applyFont="1" applyAlignment="1">
      <alignment horizontal="center" vertical="center"/>
    </xf>
    <xf numFmtId="165" fontId="11" fillId="3" borderId="4" xfId="10" applyNumberFormat="1" applyFont="1" applyFill="1" applyBorder="1" applyAlignment="1">
      <alignment horizontal="right" vertical="center"/>
    </xf>
    <xf numFmtId="165" fontId="11" fillId="0" borderId="6" xfId="10" applyNumberFormat="1" applyFont="1" applyFill="1" applyBorder="1" applyAlignment="1">
      <alignment horizontal="right" vertical="center"/>
    </xf>
    <xf numFmtId="165" fontId="11" fillId="3" borderId="6" xfId="10" applyNumberFormat="1" applyFont="1" applyFill="1" applyBorder="1" applyAlignment="1">
      <alignment horizontal="right" vertical="center"/>
    </xf>
    <xf numFmtId="0" fontId="11" fillId="0" borderId="2" xfId="12" applyFont="1" applyAlignment="1">
      <alignment horizontal="center" vertical="center"/>
    </xf>
    <xf numFmtId="164" fontId="12" fillId="0" borderId="2" xfId="14" applyNumberFormat="1" applyFont="1" applyAlignment="1">
      <alignment horizontal="center" vertical="center"/>
    </xf>
    <xf numFmtId="0" fontId="11" fillId="0" borderId="2" xfId="13" applyFont="1" applyAlignment="1">
      <alignment vertical="center"/>
    </xf>
    <xf numFmtId="165" fontId="11" fillId="3" borderId="7" xfId="10" applyNumberFormat="1" applyFont="1" applyFill="1" applyBorder="1" applyAlignment="1">
      <alignment horizontal="right" vertical="center"/>
    </xf>
    <xf numFmtId="165" fontId="11" fillId="0" borderId="7" xfId="10" applyNumberFormat="1" applyFont="1" applyFill="1" applyBorder="1" applyAlignment="1">
      <alignment horizontal="right" vertical="center"/>
    </xf>
    <xf numFmtId="37" fontId="10" fillId="0" borderId="2" xfId="11" applyNumberFormat="1" applyFont="1" applyAlignment="1">
      <alignment horizontal="left" vertical="center"/>
    </xf>
    <xf numFmtId="0" fontId="10" fillId="0" borderId="2" xfId="12" applyFont="1" applyAlignment="1">
      <alignment vertical="center"/>
    </xf>
    <xf numFmtId="0" fontId="11" fillId="0" borderId="2" xfId="12" applyFont="1" applyAlignment="1">
      <alignment horizontal="right" vertical="center"/>
    </xf>
    <xf numFmtId="165" fontId="11" fillId="0" borderId="2" xfId="10" applyNumberFormat="1" applyFont="1" applyFill="1" applyBorder="1" applyAlignment="1">
      <alignment vertical="center"/>
    </xf>
    <xf numFmtId="165" fontId="11" fillId="3" borderId="2" xfId="10" applyNumberFormat="1" applyFont="1" applyFill="1" applyBorder="1" applyAlignment="1">
      <alignment vertical="center"/>
    </xf>
    <xf numFmtId="165" fontId="11" fillId="3" borderId="6" xfId="10" applyNumberFormat="1" applyFont="1" applyFill="1" applyBorder="1" applyAlignment="1">
      <alignment vertical="center"/>
    </xf>
    <xf numFmtId="168" fontId="11" fillId="3" borderId="2" xfId="10" applyNumberFormat="1" applyFont="1" applyFill="1" applyBorder="1" applyAlignment="1">
      <alignment horizontal="right" vertical="center"/>
    </xf>
    <xf numFmtId="168" fontId="11" fillId="0" borderId="2" xfId="10" applyNumberFormat="1" applyFont="1" applyFill="1" applyBorder="1" applyAlignment="1">
      <alignment horizontal="right" vertical="center"/>
    </xf>
    <xf numFmtId="165" fontId="11" fillId="3" borderId="5" xfId="10" applyNumberFormat="1" applyFont="1" applyFill="1" applyBorder="1" applyAlignment="1">
      <alignment horizontal="right" vertical="center"/>
    </xf>
    <xf numFmtId="165" fontId="11" fillId="0" borderId="5" xfId="10" applyNumberFormat="1" applyFont="1" applyFill="1" applyBorder="1" applyAlignment="1">
      <alignment horizontal="right" vertical="center"/>
    </xf>
    <xf numFmtId="0" fontId="10" fillId="0" borderId="5" xfId="9" applyFont="1" applyBorder="1" applyAlignment="1">
      <alignment horizontal="left" vertical="center"/>
    </xf>
    <xf numFmtId="165" fontId="10" fillId="0" borderId="5" xfId="10" applyNumberFormat="1" applyFont="1" applyFill="1" applyBorder="1" applyAlignment="1">
      <alignment horizontal="right" vertical="center"/>
    </xf>
    <xf numFmtId="0" fontId="11" fillId="0" borderId="2" xfId="11" applyFont="1" applyAlignment="1">
      <alignment horizontal="distributed" vertical="center" wrapText="1"/>
    </xf>
    <xf numFmtId="165" fontId="11" fillId="0" borderId="2" xfId="10" applyNumberFormat="1" applyFont="1" applyFill="1" applyBorder="1" applyAlignment="1">
      <alignment horizontal="right" vertical="center" wrapText="1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5" fontId="10" fillId="3" borderId="2" xfId="10" applyNumberFormat="1" applyFont="1" applyFill="1" applyAlignment="1">
      <alignment horizontal="right" vertical="center"/>
    </xf>
    <xf numFmtId="164" fontId="11" fillId="0" borderId="2" xfId="12" applyNumberFormat="1" applyFont="1" applyAlignment="1">
      <alignment vertical="center"/>
    </xf>
    <xf numFmtId="165" fontId="11" fillId="3" borderId="8" xfId="10" applyNumberFormat="1" applyFont="1" applyFill="1" applyBorder="1" applyAlignment="1">
      <alignment horizontal="right" vertical="center"/>
    </xf>
    <xf numFmtId="165" fontId="11" fillId="0" borderId="8" xfId="10" applyNumberFormat="1" applyFont="1" applyFill="1" applyBorder="1" applyAlignment="1">
      <alignment horizontal="right" vertical="center"/>
    </xf>
    <xf numFmtId="165" fontId="11" fillId="0" borderId="4" xfId="10" applyNumberFormat="1" applyFont="1" applyFill="1" applyBorder="1" applyAlignment="1">
      <alignment vertical="center"/>
    </xf>
    <xf numFmtId="165" fontId="11" fillId="0" borderId="4" xfId="10" applyNumberFormat="1" applyFont="1" applyFill="1" applyBorder="1" applyAlignment="1">
      <alignment horizontal="right" vertical="center"/>
    </xf>
    <xf numFmtId="165" fontId="16" fillId="0" borderId="2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Alignment="1">
      <alignment vertical="center"/>
    </xf>
    <xf numFmtId="0" fontId="11" fillId="0" borderId="2" xfId="15" applyFont="1" applyAlignment="1">
      <alignment vertical="center"/>
    </xf>
    <xf numFmtId="169" fontId="11" fillId="0" borderId="2" xfId="15" applyNumberFormat="1" applyFont="1" applyAlignment="1">
      <alignment vertical="center"/>
    </xf>
    <xf numFmtId="0" fontId="10" fillId="0" borderId="2" xfId="15" applyFont="1" applyAlignment="1">
      <alignment vertical="center"/>
    </xf>
    <xf numFmtId="0" fontId="10" fillId="0" borderId="5" xfId="15" applyFont="1" applyBorder="1" applyAlignment="1">
      <alignment vertical="center"/>
    </xf>
    <xf numFmtId="0" fontId="11" fillId="0" borderId="5" xfId="15" applyFont="1" applyBorder="1" applyAlignment="1">
      <alignment vertical="center"/>
    </xf>
    <xf numFmtId="0" fontId="11" fillId="0" borderId="5" xfId="15" applyFont="1" applyBorder="1" applyAlignment="1">
      <alignment horizontal="center" vertical="center"/>
    </xf>
    <xf numFmtId="169" fontId="11" fillId="0" borderId="5" xfId="15" applyNumberFormat="1" applyFont="1" applyBorder="1" applyAlignment="1">
      <alignment vertical="center"/>
    </xf>
    <xf numFmtId="0" fontId="11" fillId="0" borderId="2" xfId="15" applyFont="1" applyAlignment="1">
      <alignment horizontal="right" vertical="center"/>
    </xf>
    <xf numFmtId="0" fontId="10" fillId="0" borderId="5" xfId="15" applyFont="1" applyBorder="1" applyAlignment="1">
      <alignment horizontal="center" vertical="center"/>
    </xf>
    <xf numFmtId="0" fontId="10" fillId="0" borderId="2" xfId="15" applyFont="1" applyAlignment="1">
      <alignment horizontal="right" vertical="center"/>
    </xf>
    <xf numFmtId="0" fontId="11" fillId="0" borderId="2" xfId="15" applyFont="1" applyAlignment="1">
      <alignment horizontal="left" vertical="center"/>
    </xf>
    <xf numFmtId="0" fontId="10" fillId="0" borderId="2" xfId="15" applyFont="1" applyAlignment="1">
      <alignment horizontal="left" vertical="center"/>
    </xf>
    <xf numFmtId="165" fontId="11" fillId="0" borderId="2" xfId="9" applyNumberFormat="1" applyFont="1" applyAlignment="1">
      <alignment horizontal="right" vertical="center"/>
    </xf>
    <xf numFmtId="165" fontId="11" fillId="0" borderId="2" xfId="9" applyNumberFormat="1" applyFont="1" applyAlignment="1">
      <alignment horizontal="center" vertical="center"/>
    </xf>
    <xf numFmtId="164" fontId="11" fillId="0" borderId="2" xfId="16" applyNumberFormat="1" applyFont="1" applyAlignment="1">
      <alignment vertical="center"/>
    </xf>
    <xf numFmtId="165" fontId="11" fillId="3" borderId="2" xfId="9" applyNumberFormat="1" applyFont="1" applyFill="1" applyAlignment="1">
      <alignment horizontal="right" vertical="center"/>
    </xf>
    <xf numFmtId="165" fontId="11" fillId="3" borderId="6" xfId="9" applyNumberFormat="1" applyFont="1" applyFill="1" applyBorder="1" applyAlignment="1">
      <alignment horizontal="right" vertical="center"/>
    </xf>
    <xf numFmtId="165" fontId="11" fillId="3" borderId="2" xfId="15" applyNumberFormat="1" applyFont="1" applyFill="1" applyAlignment="1">
      <alignment horizontal="right" vertical="center"/>
    </xf>
    <xf numFmtId="165" fontId="11" fillId="0" borderId="2" xfId="15" applyNumberFormat="1" applyFont="1" applyAlignment="1">
      <alignment horizontal="right" vertical="center"/>
    </xf>
    <xf numFmtId="165" fontId="11" fillId="0" borderId="2" xfId="15" applyNumberFormat="1" applyFont="1" applyAlignment="1">
      <alignment vertical="center"/>
    </xf>
    <xf numFmtId="0" fontId="10" fillId="0" borderId="2" xfId="15" applyFont="1" applyAlignment="1">
      <alignment horizontal="center" vertical="center"/>
    </xf>
    <xf numFmtId="165" fontId="11" fillId="3" borderId="7" xfId="9" applyNumberFormat="1" applyFont="1" applyFill="1" applyBorder="1" applyAlignment="1">
      <alignment horizontal="right" vertical="center"/>
    </xf>
    <xf numFmtId="165" fontId="10" fillId="0" borderId="2" xfId="3" applyNumberFormat="1" applyFont="1" applyFill="1" applyBorder="1" applyAlignment="1">
      <alignment horizontal="right" vertical="center"/>
    </xf>
    <xf numFmtId="165" fontId="10" fillId="0" borderId="2" xfId="3" applyNumberFormat="1" applyFont="1" applyFill="1" applyAlignment="1">
      <alignment horizontal="right" vertical="center"/>
    </xf>
    <xf numFmtId="171" fontId="11" fillId="0" borderId="2" xfId="9" applyNumberFormat="1" applyFont="1" applyAlignment="1">
      <alignment vertical="center"/>
    </xf>
    <xf numFmtId="165" fontId="11" fillId="0" borderId="2" xfId="3" applyNumberFormat="1" applyFont="1" applyFill="1" applyBorder="1" applyAlignment="1">
      <alignment horizontal="right" vertical="center"/>
    </xf>
    <xf numFmtId="165" fontId="11" fillId="3" borderId="2" xfId="3" applyNumberFormat="1" applyFont="1" applyFill="1" applyBorder="1" applyAlignment="1">
      <alignment horizontal="right" vertical="center"/>
    </xf>
    <xf numFmtId="0" fontId="11" fillId="0" borderId="2" xfId="9" quotePrefix="1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3" borderId="2" xfId="9" applyNumberFormat="1" applyFont="1" applyFill="1" applyAlignment="1">
      <alignment vertical="center"/>
    </xf>
    <xf numFmtId="165" fontId="11" fillId="0" borderId="2" xfId="9" applyNumberFormat="1" applyFont="1" applyAlignment="1">
      <alignment vertical="center"/>
    </xf>
    <xf numFmtId="165" fontId="11" fillId="3" borderId="6" xfId="9" applyNumberFormat="1" applyFont="1" applyFill="1" applyBorder="1" applyAlignment="1">
      <alignment vertical="center"/>
    </xf>
    <xf numFmtId="165" fontId="11" fillId="3" borderId="2" xfId="15" applyNumberFormat="1" applyFont="1" applyFill="1" applyAlignment="1">
      <alignment horizontal="center" vertical="center"/>
    </xf>
    <xf numFmtId="165" fontId="11" fillId="3" borderId="7" xfId="9" applyNumberFormat="1" applyFont="1" applyFill="1" applyBorder="1" applyAlignment="1">
      <alignment vertical="center"/>
    </xf>
    <xf numFmtId="0" fontId="11" fillId="0" borderId="2" xfId="9" applyFont="1" applyAlignment="1">
      <alignment horizontal="left" vertical="center"/>
    </xf>
    <xf numFmtId="165" fontId="11" fillId="3" borderId="2" xfId="17" applyNumberFormat="1" applyFont="1" applyFill="1" applyBorder="1" applyAlignment="1">
      <alignment horizontal="right" vertical="center"/>
    </xf>
    <xf numFmtId="165" fontId="11" fillId="0" borderId="2" xfId="17" applyNumberFormat="1" applyFont="1" applyFill="1" applyBorder="1" applyAlignment="1">
      <alignment horizontal="right" vertical="center"/>
    </xf>
    <xf numFmtId="166" fontId="11" fillId="3" borderId="7" xfId="9" applyNumberFormat="1" applyFont="1" applyFill="1" applyBorder="1" applyAlignment="1">
      <alignment vertical="center"/>
    </xf>
    <xf numFmtId="165" fontId="11" fillId="3" borderId="4" xfId="9" applyNumberFormat="1" applyFont="1" applyFill="1" applyBorder="1" applyAlignment="1">
      <alignment horizontal="right" vertical="center"/>
    </xf>
    <xf numFmtId="164" fontId="11" fillId="0" borderId="2" xfId="18" applyNumberFormat="1" applyFont="1" applyAlignment="1">
      <alignment vertical="center"/>
    </xf>
    <xf numFmtId="172" fontId="11" fillId="0" borderId="2" xfId="18" applyNumberFormat="1" applyFont="1" applyAlignment="1">
      <alignment vertical="center"/>
    </xf>
    <xf numFmtId="165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center" vertical="center"/>
    </xf>
    <xf numFmtId="165" fontId="11" fillId="0" borderId="2" xfId="18" applyNumberFormat="1" applyFont="1" applyAlignment="1">
      <alignment horizontal="right" vertical="center"/>
    </xf>
    <xf numFmtId="165" fontId="11" fillId="0" borderId="2" xfId="18" applyNumberFormat="1" applyFont="1" applyAlignment="1">
      <alignment vertical="center"/>
    </xf>
    <xf numFmtId="0" fontId="10" fillId="0" borderId="2" xfId="15" applyFont="1" applyAlignment="1" applyProtection="1">
      <alignment horizontal="left" vertical="center"/>
      <protection locked="0"/>
    </xf>
    <xf numFmtId="164" fontId="10" fillId="0" borderId="2" xfId="18" applyNumberFormat="1" applyFont="1" applyAlignment="1">
      <alignment vertical="center"/>
    </xf>
    <xf numFmtId="172" fontId="10" fillId="0" borderId="2" xfId="18" applyNumberFormat="1" applyFont="1" applyAlignment="1">
      <alignment vertical="center"/>
    </xf>
    <xf numFmtId="165" fontId="10" fillId="0" borderId="2" xfId="18" applyNumberFormat="1" applyFont="1" applyAlignment="1">
      <alignment horizontal="center" vertical="center"/>
    </xf>
    <xf numFmtId="172" fontId="10" fillId="0" borderId="2" xfId="18" applyNumberFormat="1" applyFont="1" applyAlignment="1">
      <alignment horizontal="center" vertical="center"/>
    </xf>
    <xf numFmtId="165" fontId="10" fillId="0" borderId="2" xfId="18" applyNumberFormat="1" applyFont="1" applyAlignment="1">
      <alignment horizontal="right" vertical="center"/>
    </xf>
    <xf numFmtId="165" fontId="10" fillId="0" borderId="2" xfId="18" applyNumberFormat="1" applyFont="1" applyAlignment="1">
      <alignment vertical="center"/>
    </xf>
    <xf numFmtId="172" fontId="11" fillId="0" borderId="1" xfId="18" applyNumberFormat="1" applyFont="1" applyBorder="1" applyAlignment="1">
      <alignment vertical="center"/>
    </xf>
    <xf numFmtId="165" fontId="11" fillId="0" borderId="1" xfId="18" applyNumberFormat="1" applyFont="1" applyBorder="1" applyAlignment="1">
      <alignment horizontal="center" vertical="center"/>
    </xf>
    <xf numFmtId="172" fontId="11" fillId="0" borderId="1" xfId="18" applyNumberFormat="1" applyFont="1" applyBorder="1" applyAlignment="1">
      <alignment horizontal="center" vertical="center"/>
    </xf>
    <xf numFmtId="165" fontId="11" fillId="0" borderId="1" xfId="18" applyNumberFormat="1" applyFont="1" applyBorder="1" applyAlignment="1">
      <alignment horizontal="right" vertical="center"/>
    </xf>
    <xf numFmtId="165" fontId="11" fillId="0" borderId="1" xfId="18" applyNumberFormat="1" applyFont="1" applyBorder="1" applyAlignment="1">
      <alignment vertical="center"/>
    </xf>
    <xf numFmtId="172" fontId="11" fillId="0" borderId="4" xfId="18" applyNumberFormat="1" applyFont="1" applyBorder="1" applyAlignment="1">
      <alignment vertical="center"/>
    </xf>
    <xf numFmtId="164" fontId="11" fillId="0" borderId="4" xfId="18" applyNumberFormat="1" applyFont="1" applyBorder="1" applyAlignment="1">
      <alignment vertical="center"/>
    </xf>
    <xf numFmtId="164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right" vertical="center"/>
    </xf>
    <xf numFmtId="172" fontId="10" fillId="0" borderId="2" xfId="18" applyNumberFormat="1" applyFont="1" applyAlignment="1">
      <alignment horizontal="right" vertical="center"/>
    </xf>
    <xf numFmtId="165" fontId="10" fillId="0" borderId="10" xfId="18" applyNumberFormat="1" applyFont="1" applyBorder="1" applyAlignment="1">
      <alignment horizontal="right" vertical="center"/>
    </xf>
    <xf numFmtId="172" fontId="10" fillId="0" borderId="10" xfId="18" applyNumberFormat="1" applyFont="1" applyBorder="1" applyAlignment="1">
      <alignment horizontal="right" vertical="center"/>
    </xf>
    <xf numFmtId="164" fontId="10" fillId="0" borderId="2" xfId="18" applyNumberFormat="1" applyFont="1" applyAlignment="1">
      <alignment horizontal="right" vertical="center"/>
    </xf>
    <xf numFmtId="164" fontId="10" fillId="0" borderId="2" xfId="18" applyNumberFormat="1" applyFont="1" applyAlignment="1">
      <alignment horizontal="center" vertical="center"/>
    </xf>
    <xf numFmtId="172" fontId="10" fillId="0" borderId="4" xfId="18" applyNumberFormat="1" applyFont="1" applyBorder="1" applyAlignment="1">
      <alignment horizontal="right" vertical="center"/>
    </xf>
    <xf numFmtId="172" fontId="11" fillId="3" borderId="2" xfId="18" applyNumberFormat="1" applyFont="1" applyFill="1" applyAlignment="1">
      <alignment vertical="center"/>
    </xf>
    <xf numFmtId="172" fontId="11" fillId="3" borderId="2" xfId="18" applyNumberFormat="1" applyFont="1" applyFill="1" applyAlignment="1">
      <alignment horizontal="center" vertical="center"/>
    </xf>
    <xf numFmtId="172" fontId="11" fillId="3" borderId="2" xfId="18" applyNumberFormat="1" applyFont="1" applyFill="1" applyAlignment="1">
      <alignment horizontal="right" vertical="center"/>
    </xf>
    <xf numFmtId="172" fontId="11" fillId="3" borderId="4" xfId="18" applyNumberFormat="1" applyFont="1" applyFill="1" applyBorder="1" applyAlignment="1">
      <alignment horizontal="right" vertical="center"/>
    </xf>
    <xf numFmtId="172" fontId="11" fillId="3" borderId="7" xfId="18" applyNumberFormat="1" applyFont="1" applyFill="1" applyBorder="1" applyAlignment="1">
      <alignment horizontal="right" vertical="center"/>
    </xf>
    <xf numFmtId="172" fontId="11" fillId="3" borderId="7" xfId="18" applyNumberFormat="1" applyFont="1" applyFill="1" applyBorder="1" applyAlignment="1">
      <alignment vertical="center"/>
    </xf>
    <xf numFmtId="0" fontId="9" fillId="0" borderId="2" xfId="9" applyFont="1" applyAlignment="1">
      <alignment vertical="center"/>
    </xf>
    <xf numFmtId="38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71" fontId="10" fillId="0" borderId="2" xfId="19" applyNumberFormat="1" applyFont="1" applyAlignment="1">
      <alignment horizontal="right" vertical="center"/>
    </xf>
    <xf numFmtId="172" fontId="10" fillId="0" borderId="2" xfId="19" applyNumberFormat="1" applyFont="1" applyAlignment="1">
      <alignment horizontal="right" vertical="center"/>
    </xf>
    <xf numFmtId="172" fontId="10" fillId="0" borderId="6" xfId="18" applyNumberFormat="1" applyFont="1" applyBorder="1" applyAlignment="1">
      <alignment horizontal="right" vertical="center"/>
    </xf>
    <xf numFmtId="170" fontId="11" fillId="0" borderId="2" xfId="19" applyNumberFormat="1" applyFont="1" applyAlignment="1">
      <alignment vertical="center"/>
    </xf>
    <xf numFmtId="172" fontId="11" fillId="3" borderId="6" xfId="18" applyNumberFormat="1" applyFont="1" applyFill="1" applyBorder="1" applyAlignment="1">
      <alignment horizontal="right" vertical="center"/>
    </xf>
    <xf numFmtId="172" fontId="11" fillId="3" borderId="7" xfId="19" applyNumberFormat="1" applyFont="1" applyFill="1" applyBorder="1" applyAlignment="1">
      <alignment vertical="center"/>
    </xf>
    <xf numFmtId="172" fontId="9" fillId="0" borderId="2" xfId="9" applyNumberFormat="1" applyFont="1" applyAlignment="1">
      <alignment vertical="center"/>
    </xf>
    <xf numFmtId="0" fontId="10" fillId="0" borderId="2" xfId="19" applyFont="1" applyAlignment="1">
      <alignment vertical="center"/>
    </xf>
    <xf numFmtId="0" fontId="10" fillId="0" borderId="2" xfId="19" applyFont="1" applyAlignment="1">
      <alignment horizontal="center" vertical="center"/>
    </xf>
    <xf numFmtId="172" fontId="10" fillId="0" borderId="2" xfId="19" applyNumberFormat="1" applyFont="1" applyAlignment="1">
      <alignment vertical="center"/>
    </xf>
    <xf numFmtId="0" fontId="10" fillId="0" borderId="6" xfId="15" applyFont="1" applyBorder="1" applyAlignment="1">
      <alignment vertical="center"/>
    </xf>
    <xf numFmtId="0" fontId="10" fillId="0" borderId="6" xfId="19" applyFont="1" applyBorder="1" applyAlignment="1">
      <alignment vertical="center"/>
    </xf>
    <xf numFmtId="0" fontId="10" fillId="0" borderId="6" xfId="19" applyFont="1" applyBorder="1" applyAlignment="1">
      <alignment horizontal="center" vertical="center"/>
    </xf>
    <xf numFmtId="172" fontId="10" fillId="0" borderId="6" xfId="19" applyNumberFormat="1" applyFont="1" applyBorder="1" applyAlignment="1">
      <alignment vertical="center"/>
    </xf>
    <xf numFmtId="0" fontId="11" fillId="0" borderId="2" xfId="19" applyFont="1" applyAlignment="1">
      <alignment vertical="center"/>
    </xf>
    <xf numFmtId="0" fontId="11" fillId="0" borderId="2" xfId="19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64" fontId="11" fillId="0" borderId="2" xfId="19" applyNumberFormat="1" applyFont="1" applyAlignment="1">
      <alignment horizontal="right" vertical="center"/>
    </xf>
    <xf numFmtId="172" fontId="11" fillId="0" borderId="2" xfId="20" applyNumberFormat="1" applyFont="1" applyFill="1" applyBorder="1" applyAlignment="1">
      <alignment horizontal="right" vertical="center"/>
    </xf>
    <xf numFmtId="165" fontId="11" fillId="0" borderId="2" xfId="19" applyNumberFormat="1" applyFont="1" applyAlignment="1">
      <alignment horizontal="right" vertical="center"/>
    </xf>
    <xf numFmtId="172" fontId="10" fillId="0" borderId="2" xfId="3" quotePrefix="1" applyNumberFormat="1" applyFont="1" applyFill="1" applyAlignment="1">
      <alignment horizontal="right" vertical="center"/>
    </xf>
    <xf numFmtId="172" fontId="10" fillId="0" borderId="5" xfId="11" applyNumberFormat="1" applyFont="1" applyBorder="1" applyAlignment="1">
      <alignment horizontal="right" vertical="center"/>
    </xf>
    <xf numFmtId="172" fontId="11" fillId="3" borderId="2" xfId="19" applyNumberFormat="1" applyFont="1" applyFill="1" applyAlignment="1">
      <alignment horizontal="right" vertical="center"/>
    </xf>
    <xf numFmtId="172" fontId="11" fillId="3" borderId="2" xfId="19" applyNumberFormat="1" applyFont="1" applyFill="1" applyAlignment="1">
      <alignment vertical="center"/>
    </xf>
    <xf numFmtId="0" fontId="11" fillId="0" borderId="2" xfId="9" applyFont="1" applyAlignment="1">
      <alignment horizontal="center" vertical="center"/>
    </xf>
    <xf numFmtId="172" fontId="11" fillId="3" borderId="4" xfId="19" applyNumberFormat="1" applyFont="1" applyFill="1" applyBorder="1" applyAlignment="1">
      <alignment vertical="center"/>
    </xf>
    <xf numFmtId="172" fontId="11" fillId="0" borderId="4" xfId="19" applyNumberFormat="1" applyFont="1" applyBorder="1" applyAlignment="1">
      <alignment vertical="center"/>
    </xf>
    <xf numFmtId="172" fontId="11" fillId="3" borderId="2" xfId="15" applyNumberFormat="1" applyFont="1" applyFill="1" applyAlignment="1">
      <alignment horizontal="center" vertical="center"/>
    </xf>
    <xf numFmtId="172" fontId="11" fillId="3" borderId="2" xfId="9" applyNumberFormat="1" applyFont="1" applyFill="1" applyAlignment="1">
      <alignment horizontal="right" vertical="center"/>
    </xf>
    <xf numFmtId="172" fontId="11" fillId="3" borderId="2" xfId="20" applyNumberFormat="1" applyFont="1" applyFill="1" applyBorder="1" applyAlignment="1">
      <alignment horizontal="right" vertical="center"/>
    </xf>
    <xf numFmtId="0" fontId="11" fillId="0" borderId="2" xfId="19" quotePrefix="1" applyFont="1" applyAlignment="1">
      <alignment vertical="center"/>
    </xf>
    <xf numFmtId="0" fontId="11" fillId="0" borderId="2" xfId="19" applyFont="1"/>
    <xf numFmtId="172" fontId="11" fillId="3" borderId="4" xfId="9" applyNumberFormat="1" applyFont="1" applyFill="1" applyBorder="1" applyAlignment="1">
      <alignment horizontal="right" vertical="center"/>
    </xf>
    <xf numFmtId="165" fontId="11" fillId="0" borderId="2" xfId="19" applyNumberFormat="1" applyFont="1" applyAlignment="1">
      <alignment vertical="center"/>
    </xf>
    <xf numFmtId="0" fontId="11" fillId="0" borderId="4" xfId="19" applyFont="1" applyBorder="1" applyAlignment="1">
      <alignment vertical="center"/>
    </xf>
    <xf numFmtId="165" fontId="11" fillId="0" borderId="4" xfId="19" applyNumberFormat="1" applyFont="1" applyBorder="1" applyAlignment="1">
      <alignment vertical="center"/>
    </xf>
    <xf numFmtId="172" fontId="11" fillId="0" borderId="2" xfId="9" applyNumberFormat="1" applyFont="1" applyAlignment="1">
      <alignment vertical="center"/>
    </xf>
    <xf numFmtId="172" fontId="11" fillId="3" borderId="4" xfId="20" applyNumberFormat="1" applyFont="1" applyFill="1" applyBorder="1" applyAlignment="1">
      <alignment horizontal="right" vertical="center"/>
    </xf>
    <xf numFmtId="172" fontId="11" fillId="0" borderId="4" xfId="20" applyNumberFormat="1" applyFont="1" applyFill="1" applyBorder="1" applyAlignment="1">
      <alignment horizontal="right" vertical="center"/>
    </xf>
    <xf numFmtId="0" fontId="10" fillId="0" borderId="4" xfId="15" applyFont="1" applyBorder="1" applyAlignment="1">
      <alignment vertical="center"/>
    </xf>
    <xf numFmtId="0" fontId="10" fillId="0" borderId="4" xfId="19" applyFont="1" applyBorder="1" applyAlignment="1">
      <alignment vertical="center"/>
    </xf>
    <xf numFmtId="0" fontId="10" fillId="0" borderId="4" xfId="19" applyFont="1" applyBorder="1" applyAlignment="1">
      <alignment horizontal="center" vertical="center"/>
    </xf>
    <xf numFmtId="172" fontId="10" fillId="0" borderId="4" xfId="19" applyNumberFormat="1" applyFont="1" applyBorder="1" applyAlignment="1">
      <alignment vertical="center"/>
    </xf>
    <xf numFmtId="172" fontId="11" fillId="3" borderId="2" xfId="9" applyNumberFormat="1" applyFont="1" applyFill="1" applyAlignment="1">
      <alignment vertical="center"/>
    </xf>
    <xf numFmtId="172" fontId="11" fillId="3" borderId="6" xfId="9" applyNumberFormat="1" applyFont="1" applyFill="1" applyBorder="1" applyAlignment="1">
      <alignment vertical="center"/>
    </xf>
    <xf numFmtId="172" fontId="11" fillId="0" borderId="6" xfId="9" applyNumberFormat="1" applyFont="1" applyBorder="1" applyAlignment="1">
      <alignment vertical="center"/>
    </xf>
    <xf numFmtId="170" fontId="11" fillId="0" borderId="2" xfId="9" applyNumberFormat="1" applyFont="1" applyAlignment="1">
      <alignment vertical="center"/>
    </xf>
    <xf numFmtId="0" fontId="11" fillId="0" borderId="6" xfId="9" applyFont="1" applyBorder="1" applyAlignment="1">
      <alignment vertical="center"/>
    </xf>
    <xf numFmtId="0" fontId="11" fillId="0" borderId="6" xfId="9" applyFont="1" applyBorder="1" applyAlignment="1">
      <alignment horizontal="center" vertical="center"/>
    </xf>
    <xf numFmtId="172" fontId="12" fillId="0" borderId="2" xfId="9" applyNumberFormat="1" applyFont="1"/>
    <xf numFmtId="0" fontId="10" fillId="0" borderId="2" xfId="9" applyFont="1"/>
    <xf numFmtId="165" fontId="11" fillId="0" borderId="6" xfId="9" applyNumberFormat="1" applyFont="1" applyBorder="1" applyAlignment="1">
      <alignment horizontal="right" vertical="center"/>
    </xf>
    <xf numFmtId="165" fontId="11" fillId="0" borderId="6" xfId="9" applyNumberFormat="1" applyFont="1" applyBorder="1" applyAlignment="1">
      <alignment horizontal="center" vertical="center"/>
    </xf>
    <xf numFmtId="172" fontId="11" fillId="3" borderId="6" xfId="10" applyNumberFormat="1" applyFont="1" applyFill="1" applyBorder="1" applyAlignment="1">
      <alignment horizontal="right" vertical="center"/>
    </xf>
    <xf numFmtId="165" fontId="10" fillId="0" borderId="2" xfId="9" applyNumberFormat="1" applyFont="1" applyAlignment="1">
      <alignment horizontal="right" vertical="center"/>
    </xf>
    <xf numFmtId="0" fontId="11" fillId="0" borderId="6" xfId="15" applyFont="1" applyBorder="1" applyAlignment="1">
      <alignment vertical="center"/>
    </xf>
    <xf numFmtId="0" fontId="11" fillId="0" borderId="6" xfId="15" applyFont="1" applyBorder="1" applyAlignment="1">
      <alignment horizontal="right" vertical="center"/>
    </xf>
    <xf numFmtId="172" fontId="11" fillId="3" borderId="6" xfId="18" applyNumberFormat="1" applyFont="1" applyFill="1" applyBorder="1" applyAlignment="1">
      <alignment vertical="center"/>
    </xf>
    <xf numFmtId="164" fontId="11" fillId="0" borderId="1" xfId="18" applyNumberFormat="1" applyFont="1" applyBorder="1" applyAlignment="1">
      <alignment vertical="center"/>
    </xf>
    <xf numFmtId="165" fontId="12" fillId="2" borderId="3" xfId="9" applyNumberFormat="1" applyFont="1" applyFill="1" applyBorder="1" applyAlignment="1">
      <alignment vertical="center"/>
    </xf>
    <xf numFmtId="0" fontId="9" fillId="0" borderId="0" xfId="0" applyFont="1"/>
    <xf numFmtId="165" fontId="11" fillId="3" borderId="7" xfId="9" applyNumberFormat="1" applyFont="1" applyFill="1" applyBorder="1"/>
    <xf numFmtId="172" fontId="11" fillId="0" borderId="6" xfId="10" applyNumberFormat="1" applyFont="1" applyFill="1" applyBorder="1" applyAlignment="1">
      <alignment horizontal="right" vertical="center"/>
    </xf>
    <xf numFmtId="172" fontId="10" fillId="3" borderId="2" xfId="11" applyNumberFormat="1" applyFont="1" applyFill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165" fontId="19" fillId="2" borderId="2" xfId="0" applyNumberFormat="1" applyFont="1" applyFill="1" applyBorder="1" applyAlignment="1">
      <alignment horizontal="right" vertical="center"/>
    </xf>
    <xf numFmtId="166" fontId="19" fillId="2" borderId="3" xfId="0" applyNumberFormat="1" applyFont="1" applyFill="1" applyBorder="1" applyAlignment="1">
      <alignment horizontal="right" vertical="center"/>
    </xf>
    <xf numFmtId="172" fontId="11" fillId="3" borderId="4" xfId="9" applyNumberFormat="1" applyFont="1" applyFill="1" applyBorder="1" applyAlignment="1">
      <alignment vertical="center"/>
    </xf>
    <xf numFmtId="172" fontId="11" fillId="3" borderId="2" xfId="10" applyNumberFormat="1" applyFont="1" applyFill="1" applyBorder="1" applyAlignment="1">
      <alignment vertical="center"/>
    </xf>
    <xf numFmtId="164" fontId="11" fillId="0" borderId="2" xfId="9" applyNumberFormat="1" applyFont="1" applyAlignment="1">
      <alignment horizontal="center" vertical="center"/>
    </xf>
    <xf numFmtId="172" fontId="11" fillId="0" borderId="2" xfId="9" applyNumberFormat="1" applyFont="1"/>
    <xf numFmtId="164" fontId="11" fillId="0" borderId="2" xfId="9" applyNumberFormat="1" applyFont="1" applyAlignment="1">
      <alignment horizontal="right" vertical="center"/>
    </xf>
    <xf numFmtId="172" fontId="11" fillId="0" borderId="2" xfId="10" applyNumberFormat="1" applyFont="1" applyFill="1" applyBorder="1" applyAlignment="1">
      <alignment vertical="center"/>
    </xf>
    <xf numFmtId="172" fontId="10" fillId="0" borderId="11" xfId="19" applyNumberFormat="1" applyFont="1" applyBorder="1" applyAlignment="1">
      <alignment horizontal="right" vertical="center"/>
    </xf>
    <xf numFmtId="173" fontId="12" fillId="0" borderId="2" xfId="14" applyNumberFormat="1" applyFont="1" applyAlignment="1">
      <alignment horizontal="center" vertical="center"/>
    </xf>
    <xf numFmtId="0" fontId="17" fillId="0" borderId="2" xfId="35" applyFont="1" applyAlignment="1">
      <alignment horizontal="left" vertical="center"/>
    </xf>
    <xf numFmtId="0" fontId="12" fillId="0" borderId="2" xfId="35" applyFont="1" applyAlignment="1">
      <alignment vertical="center"/>
    </xf>
    <xf numFmtId="0" fontId="12" fillId="0" borderId="2" xfId="35" applyFont="1" applyAlignment="1">
      <alignment horizontal="center" vertical="center"/>
    </xf>
    <xf numFmtId="0" fontId="21" fillId="0" borderId="2" xfId="35" applyFont="1"/>
    <xf numFmtId="0" fontId="17" fillId="0" borderId="2" xfId="35" applyFont="1" applyAlignment="1">
      <alignment vertical="center"/>
    </xf>
    <xf numFmtId="0" fontId="12" fillId="0" borderId="2" xfId="35" applyFont="1" applyAlignment="1">
      <alignment horizontal="right" vertical="center"/>
    </xf>
    <xf numFmtId="165" fontId="12" fillId="0" borderId="2" xfId="35" applyNumberFormat="1" applyFont="1" applyAlignment="1">
      <alignment horizontal="center" vertical="center"/>
    </xf>
    <xf numFmtId="165" fontId="17" fillId="0" borderId="2" xfId="35" quotePrefix="1" applyNumberFormat="1" applyFont="1" applyAlignment="1">
      <alignment horizontal="right" vertical="center"/>
    </xf>
    <xf numFmtId="165" fontId="17" fillId="0" borderId="2" xfId="35" applyNumberFormat="1" applyFont="1" applyAlignment="1">
      <alignment horizontal="right" vertical="center"/>
    </xf>
    <xf numFmtId="0" fontId="17" fillId="0" borderId="1" xfId="35" applyFont="1" applyBorder="1" applyAlignment="1">
      <alignment horizontal="center" vertical="center"/>
    </xf>
    <xf numFmtId="0" fontId="17" fillId="0" borderId="2" xfId="35" applyFont="1" applyAlignment="1">
      <alignment horizontal="right" vertical="center"/>
    </xf>
    <xf numFmtId="164" fontId="17" fillId="0" borderId="1" xfId="35" applyNumberFormat="1" applyFont="1" applyBorder="1" applyAlignment="1">
      <alignment horizontal="right" vertical="center"/>
    </xf>
    <xf numFmtId="164" fontId="17" fillId="0" borderId="2" xfId="35" applyNumberFormat="1" applyFont="1" applyAlignment="1">
      <alignment horizontal="right" vertical="center"/>
    </xf>
    <xf numFmtId="164" fontId="12" fillId="3" borderId="2" xfId="35" applyNumberFormat="1" applyFont="1" applyFill="1" applyAlignment="1">
      <alignment vertical="center"/>
    </xf>
    <xf numFmtId="164" fontId="12" fillId="0" borderId="2" xfId="35" applyNumberFormat="1" applyFont="1" applyAlignment="1">
      <alignment vertical="center"/>
    </xf>
    <xf numFmtId="165" fontId="12" fillId="3" borderId="2" xfId="35" applyNumberFormat="1" applyFont="1" applyFill="1" applyAlignment="1">
      <alignment horizontal="right" vertical="center"/>
    </xf>
    <xf numFmtId="165" fontId="12" fillId="0" borderId="2" xfId="35" applyNumberFormat="1" applyFont="1" applyAlignment="1">
      <alignment horizontal="right" vertical="center"/>
    </xf>
    <xf numFmtId="165" fontId="12" fillId="3" borderId="1" xfId="35" applyNumberFormat="1" applyFont="1" applyFill="1" applyBorder="1" applyAlignment="1">
      <alignment horizontal="right" vertical="center"/>
    </xf>
    <xf numFmtId="164" fontId="12" fillId="3" borderId="2" xfId="35" applyNumberFormat="1" applyFont="1" applyFill="1" applyAlignment="1">
      <alignment horizontal="right" vertical="center"/>
    </xf>
    <xf numFmtId="164" fontId="12" fillId="0" borderId="2" xfId="35" applyNumberFormat="1" applyFont="1" applyAlignment="1">
      <alignment horizontal="right" vertical="center"/>
    </xf>
    <xf numFmtId="0" fontId="12" fillId="0" borderId="2" xfId="35" applyFont="1" applyAlignment="1">
      <alignment horizontal="left" vertical="center"/>
    </xf>
    <xf numFmtId="164" fontId="17" fillId="0" borderId="2" xfId="35" applyNumberFormat="1" applyFont="1" applyAlignment="1">
      <alignment vertical="center"/>
    </xf>
    <xf numFmtId="165" fontId="12" fillId="0" borderId="2" xfId="35" applyNumberFormat="1" applyFont="1" applyAlignment="1">
      <alignment vertical="center"/>
    </xf>
    <xf numFmtId="165" fontId="12" fillId="3" borderId="3" xfId="35" applyNumberFormat="1" applyFont="1" applyFill="1" applyBorder="1" applyAlignment="1">
      <alignment horizontal="right" vertical="center"/>
    </xf>
    <xf numFmtId="173" fontId="11" fillId="0" borderId="2" xfId="9" applyNumberFormat="1" applyFont="1" applyAlignment="1">
      <alignment horizontal="center" vertical="center"/>
    </xf>
    <xf numFmtId="169" fontId="11" fillId="0" borderId="2" xfId="15" applyNumberFormat="1" applyFont="1" applyFill="1" applyAlignment="1">
      <alignment vertical="center"/>
    </xf>
    <xf numFmtId="169" fontId="11" fillId="0" borderId="5" xfId="15" applyNumberFormat="1" applyFont="1" applyFill="1" applyBorder="1" applyAlignment="1">
      <alignment vertical="center"/>
    </xf>
    <xf numFmtId="165" fontId="17" fillId="0" borderId="2" xfId="35" quotePrefix="1" applyNumberFormat="1" applyFont="1" applyFill="1" applyAlignment="1">
      <alignment horizontal="right" vertical="center"/>
    </xf>
    <xf numFmtId="164" fontId="17" fillId="0" borderId="1" xfId="35" applyNumberFormat="1" applyFont="1" applyFill="1" applyBorder="1" applyAlignment="1">
      <alignment horizontal="right" vertical="center"/>
    </xf>
    <xf numFmtId="164" fontId="12" fillId="0" borderId="2" xfId="35" applyNumberFormat="1" applyFont="1" applyFill="1" applyAlignment="1">
      <alignment vertical="center"/>
    </xf>
    <xf numFmtId="165" fontId="12" fillId="0" borderId="2" xfId="35" applyNumberFormat="1" applyFont="1" applyFill="1" applyAlignment="1">
      <alignment horizontal="right" vertical="center"/>
    </xf>
    <xf numFmtId="165" fontId="12" fillId="0" borderId="1" xfId="35" applyNumberFormat="1" applyFont="1" applyFill="1" applyBorder="1" applyAlignment="1">
      <alignment horizontal="right" vertical="center"/>
    </xf>
    <xf numFmtId="164" fontId="12" fillId="0" borderId="2" xfId="35" applyNumberFormat="1" applyFont="1" applyFill="1" applyAlignment="1">
      <alignment horizontal="right" vertical="center"/>
    </xf>
    <xf numFmtId="165" fontId="12" fillId="0" borderId="3" xfId="35" applyNumberFormat="1" applyFont="1" applyFill="1" applyBorder="1" applyAlignment="1">
      <alignment horizontal="right" vertical="center"/>
    </xf>
    <xf numFmtId="165" fontId="11" fillId="0" borderId="2" xfId="9" applyNumberFormat="1" applyFont="1" applyFill="1" applyAlignment="1">
      <alignment horizontal="right" vertical="center"/>
    </xf>
    <xf numFmtId="165" fontId="11" fillId="0" borderId="6" xfId="9" applyNumberFormat="1" applyFont="1" applyFill="1" applyBorder="1" applyAlignment="1">
      <alignment horizontal="right" vertical="center"/>
    </xf>
    <xf numFmtId="164" fontId="10" fillId="0" borderId="5" xfId="11" applyNumberFormat="1" applyFont="1" applyFill="1" applyBorder="1" applyAlignment="1">
      <alignment horizontal="right" vertical="center"/>
    </xf>
    <xf numFmtId="165" fontId="11" fillId="0" borderId="2" xfId="15" applyNumberFormat="1" applyFont="1" applyFill="1" applyAlignment="1">
      <alignment horizontal="right" vertical="center"/>
    </xf>
    <xf numFmtId="165" fontId="11" fillId="0" borderId="4" xfId="9" applyNumberFormat="1" applyFont="1" applyFill="1" applyBorder="1" applyAlignment="1">
      <alignment horizontal="right" vertical="center"/>
    </xf>
    <xf numFmtId="165" fontId="19" fillId="0" borderId="2" xfId="0" applyNumberFormat="1" applyFont="1" applyFill="1" applyBorder="1" applyAlignment="1">
      <alignment horizontal="right" vertical="center"/>
    </xf>
    <xf numFmtId="165" fontId="11" fillId="0" borderId="7" xfId="9" applyNumberFormat="1" applyFont="1" applyFill="1" applyBorder="1" applyAlignment="1">
      <alignment horizontal="right" vertical="center"/>
    </xf>
    <xf numFmtId="165" fontId="11" fillId="0" borderId="2" xfId="5" applyNumberFormat="1" applyFont="1" applyFill="1" applyAlignment="1">
      <alignment vertical="center"/>
    </xf>
    <xf numFmtId="165" fontId="11" fillId="0" borderId="6" xfId="9" applyNumberFormat="1" applyFont="1" applyFill="1" applyBorder="1" applyAlignment="1">
      <alignment vertical="center"/>
    </xf>
    <xf numFmtId="165" fontId="11" fillId="0" borderId="2" xfId="15" applyNumberFormat="1" applyFont="1" applyFill="1" applyAlignment="1">
      <alignment horizontal="center" vertical="center"/>
    </xf>
    <xf numFmtId="165" fontId="11" fillId="0" borderId="7" xfId="9" applyNumberFormat="1" applyFont="1" applyFill="1" applyBorder="1" applyAlignment="1">
      <alignment vertical="center"/>
    </xf>
    <xf numFmtId="165" fontId="11" fillId="0" borderId="2" xfId="9" applyNumberFormat="1" applyFont="1" applyFill="1" applyAlignment="1">
      <alignment vertical="center"/>
    </xf>
    <xf numFmtId="166" fontId="19" fillId="0" borderId="3" xfId="0" applyNumberFormat="1" applyFont="1" applyFill="1" applyBorder="1" applyAlignment="1">
      <alignment horizontal="right" vertical="center"/>
    </xf>
    <xf numFmtId="0" fontId="12" fillId="0" borderId="2" xfId="9" applyFont="1" applyFill="1"/>
    <xf numFmtId="165" fontId="11" fillId="0" borderId="7" xfId="9" applyNumberFormat="1" applyFont="1" applyFill="1" applyBorder="1"/>
    <xf numFmtId="166" fontId="11" fillId="0" borderId="7" xfId="9" applyNumberFormat="1" applyFont="1" applyFill="1" applyBorder="1" applyAlignment="1">
      <alignment vertical="center"/>
    </xf>
    <xf numFmtId="164" fontId="11" fillId="0" borderId="2" xfId="18" applyNumberFormat="1" applyFont="1" applyFill="1" applyAlignment="1">
      <alignment vertical="center"/>
    </xf>
    <xf numFmtId="164" fontId="10" fillId="0" borderId="2" xfId="18" applyNumberFormat="1" applyFont="1" applyFill="1" applyAlignment="1">
      <alignment horizontal="center" vertical="center"/>
    </xf>
    <xf numFmtId="172" fontId="10" fillId="0" borderId="2" xfId="18" applyNumberFormat="1" applyFont="1" applyFill="1" applyAlignment="1">
      <alignment horizontal="right" vertical="center"/>
    </xf>
    <xf numFmtId="164" fontId="10" fillId="0" borderId="2" xfId="18" applyNumberFormat="1" applyFont="1" applyFill="1" applyAlignment="1">
      <alignment horizontal="right" vertical="center"/>
    </xf>
    <xf numFmtId="165" fontId="10" fillId="0" borderId="2" xfId="18" applyNumberFormat="1" applyFont="1" applyFill="1" applyAlignment="1">
      <alignment horizontal="right" vertical="center"/>
    </xf>
    <xf numFmtId="0" fontId="11" fillId="0" borderId="2" xfId="9" applyFont="1" applyFill="1"/>
    <xf numFmtId="164" fontId="10" fillId="0" borderId="2" xfId="18" applyNumberFormat="1" applyFont="1" applyFill="1" applyAlignment="1">
      <alignment vertical="center"/>
    </xf>
    <xf numFmtId="172" fontId="11" fillId="0" borderId="2" xfId="18" applyNumberFormat="1" applyFont="1" applyFill="1" applyAlignment="1">
      <alignment vertical="center"/>
    </xf>
    <xf numFmtId="172" fontId="11" fillId="0" borderId="2" xfId="18" applyNumberFormat="1" applyFont="1" applyFill="1" applyAlignment="1">
      <alignment horizontal="center" vertical="center"/>
    </xf>
    <xf numFmtId="172" fontId="11" fillId="0" borderId="2" xfId="18" applyNumberFormat="1" applyFont="1" applyFill="1" applyAlignment="1">
      <alignment horizontal="right" vertical="center"/>
    </xf>
    <xf numFmtId="173" fontId="11" fillId="0" borderId="2" xfId="9" applyNumberFormat="1" applyFont="1" applyFill="1" applyAlignment="1">
      <alignment horizontal="center" vertical="center"/>
    </xf>
    <xf numFmtId="172" fontId="11" fillId="0" borderId="4" xfId="18" applyNumberFormat="1" applyFont="1" applyFill="1" applyBorder="1" applyAlignment="1">
      <alignment horizontal="right" vertical="center"/>
    </xf>
    <xf numFmtId="172" fontId="11" fillId="0" borderId="6" xfId="18" applyNumberFormat="1" applyFont="1" applyFill="1" applyBorder="1" applyAlignment="1">
      <alignment vertical="center"/>
    </xf>
    <xf numFmtId="164" fontId="11" fillId="0" borderId="2" xfId="9" applyNumberFormat="1" applyFont="1" applyFill="1" applyAlignment="1">
      <alignment horizontal="center" vertical="center"/>
    </xf>
    <xf numFmtId="172" fontId="11" fillId="0" borderId="7" xfId="18" applyNumberFormat="1" applyFont="1" applyFill="1" applyBorder="1" applyAlignment="1">
      <alignment horizontal="right" vertical="center"/>
    </xf>
    <xf numFmtId="172" fontId="11" fillId="0" borderId="7" xfId="18" applyNumberFormat="1" applyFont="1" applyFill="1" applyBorder="1" applyAlignment="1">
      <alignment vertical="center"/>
    </xf>
    <xf numFmtId="164" fontId="11" fillId="0" borderId="2" xfId="18" applyNumberFormat="1" applyFont="1" applyFill="1" applyAlignment="1">
      <alignment horizontal="center" vertical="center"/>
    </xf>
    <xf numFmtId="165" fontId="11" fillId="0" borderId="2" xfId="18" applyNumberFormat="1" applyFont="1" applyFill="1" applyAlignment="1">
      <alignment horizontal="center" vertical="center"/>
    </xf>
    <xf numFmtId="165" fontId="11" fillId="0" borderId="2" xfId="18" applyNumberFormat="1" applyFont="1" applyFill="1" applyAlignment="1">
      <alignment vertical="center"/>
    </xf>
    <xf numFmtId="0" fontId="9" fillId="0" borderId="2" xfId="9" applyFont="1" applyFill="1" applyAlignment="1">
      <alignment vertical="center"/>
    </xf>
    <xf numFmtId="165" fontId="11" fillId="0" borderId="2" xfId="18" applyNumberFormat="1" applyFont="1" applyFill="1" applyAlignment="1">
      <alignment horizontal="right" vertical="center"/>
    </xf>
    <xf numFmtId="172" fontId="11" fillId="0" borderId="6" xfId="18" applyNumberFormat="1" applyFont="1" applyFill="1" applyBorder="1" applyAlignment="1">
      <alignment horizontal="right" vertical="center"/>
    </xf>
    <xf numFmtId="172" fontId="11" fillId="0" borderId="7" xfId="19" applyNumberFormat="1" applyFont="1" applyFill="1" applyBorder="1" applyAlignment="1">
      <alignment vertical="center"/>
    </xf>
    <xf numFmtId="170" fontId="11" fillId="0" borderId="2" xfId="19" applyNumberFormat="1" applyFont="1" applyFill="1" applyAlignment="1">
      <alignment vertical="center"/>
    </xf>
    <xf numFmtId="172" fontId="10" fillId="0" borderId="2" xfId="19" applyNumberFormat="1" applyFont="1" applyFill="1" applyAlignment="1">
      <alignment vertical="center"/>
    </xf>
    <xf numFmtId="172" fontId="10" fillId="0" borderId="6" xfId="19" applyNumberFormat="1" applyFont="1" applyFill="1" applyBorder="1" applyAlignment="1">
      <alignment vertical="center"/>
    </xf>
    <xf numFmtId="172" fontId="11" fillId="0" borderId="2" xfId="19" applyNumberFormat="1" applyFont="1" applyFill="1" applyAlignment="1">
      <alignment horizontal="right" vertical="center"/>
    </xf>
    <xf numFmtId="172" fontId="10" fillId="0" borderId="5" xfId="11" applyNumberFormat="1" applyFont="1" applyFill="1" applyBorder="1" applyAlignment="1">
      <alignment horizontal="right" vertical="center"/>
    </xf>
    <xf numFmtId="172" fontId="10" fillId="0" borderId="2" xfId="11" applyNumberFormat="1" applyFont="1" applyFill="1" applyAlignment="1">
      <alignment horizontal="right" vertical="center"/>
    </xf>
    <xf numFmtId="172" fontId="11" fillId="0" borderId="2" xfId="19" applyNumberFormat="1" applyFont="1" applyFill="1" applyAlignment="1">
      <alignment vertical="center"/>
    </xf>
    <xf numFmtId="172" fontId="11" fillId="0" borderId="4" xfId="19" applyNumberFormat="1" applyFont="1" applyFill="1" applyBorder="1" applyAlignment="1">
      <alignment vertical="center"/>
    </xf>
    <xf numFmtId="172" fontId="11" fillId="0" borderId="2" xfId="9" applyNumberFormat="1" applyFont="1" applyFill="1" applyAlignment="1">
      <alignment horizontal="right" vertical="center"/>
    </xf>
    <xf numFmtId="172" fontId="11" fillId="0" borderId="4" xfId="9" applyNumberFormat="1" applyFont="1" applyFill="1" applyBorder="1" applyAlignment="1">
      <alignment horizontal="right" vertical="center"/>
    </xf>
    <xf numFmtId="172" fontId="10" fillId="0" borderId="4" xfId="19" applyNumberFormat="1" applyFont="1" applyFill="1" applyBorder="1" applyAlignment="1">
      <alignment vertical="center"/>
    </xf>
    <xf numFmtId="172" fontId="11" fillId="0" borderId="2" xfId="9" applyNumberFormat="1" applyFont="1" applyFill="1" applyAlignment="1">
      <alignment vertical="center"/>
    </xf>
    <xf numFmtId="172" fontId="11" fillId="0" borderId="6" xfId="9" applyNumberFormat="1" applyFont="1" applyFill="1" applyBorder="1" applyAlignment="1">
      <alignment vertical="center"/>
    </xf>
    <xf numFmtId="172" fontId="11" fillId="0" borderId="4" xfId="9" applyNumberFormat="1" applyFont="1" applyFill="1" applyBorder="1" applyAlignment="1">
      <alignment vertical="center"/>
    </xf>
    <xf numFmtId="165" fontId="12" fillId="0" borderId="3" xfId="9" applyNumberFormat="1" applyFont="1" applyFill="1" applyBorder="1" applyAlignment="1">
      <alignment vertical="center"/>
    </xf>
    <xf numFmtId="172" fontId="12" fillId="0" borderId="2" xfId="9" applyNumberFormat="1" applyFont="1" applyFill="1"/>
    <xf numFmtId="172" fontId="11" fillId="0" borderId="2" xfId="15" applyNumberFormat="1" applyFont="1" applyFill="1" applyAlignment="1">
      <alignment horizontal="center" vertical="center"/>
    </xf>
    <xf numFmtId="0" fontId="11" fillId="0" borderId="2" xfId="9" applyFont="1" applyFill="1" applyAlignment="1">
      <alignment vertical="center"/>
    </xf>
    <xf numFmtId="164" fontId="11" fillId="0" borderId="1" xfId="18" applyNumberFormat="1" applyFont="1" applyBorder="1" applyAlignment="1">
      <alignment vertical="center"/>
    </xf>
    <xf numFmtId="0" fontId="11" fillId="0" borderId="4" xfId="11" applyFont="1" applyBorder="1" applyAlignment="1">
      <alignment vertical="center"/>
    </xf>
    <xf numFmtId="172" fontId="11" fillId="0" borderId="4" xfId="11" applyNumberFormat="1" applyFont="1" applyBorder="1" applyAlignment="1">
      <alignment vertical="center"/>
    </xf>
    <xf numFmtId="0" fontId="11" fillId="0" borderId="6" xfId="11" applyFont="1" applyBorder="1" applyAlignment="1">
      <alignment vertical="center"/>
    </xf>
    <xf numFmtId="0" fontId="11" fillId="0" borderId="5" xfId="11" applyFont="1" applyBorder="1" applyAlignment="1">
      <alignment vertical="center"/>
    </xf>
    <xf numFmtId="0" fontId="11" fillId="0" borderId="5" xfId="11" applyFont="1" applyBorder="1" applyAlignment="1">
      <alignment vertical="center" wrapText="1"/>
    </xf>
    <xf numFmtId="165" fontId="10" fillId="0" borderId="6" xfId="10" applyNumberFormat="1" applyFont="1" applyFill="1" applyBorder="1" applyAlignment="1">
      <alignment horizontal="center" vertical="center"/>
    </xf>
    <xf numFmtId="165" fontId="10" fillId="0" borderId="4" xfId="10" applyNumberFormat="1" applyFont="1" applyFill="1" applyBorder="1" applyAlignment="1">
      <alignment horizontal="center" vertical="center"/>
    </xf>
    <xf numFmtId="165" fontId="10" fillId="0" borderId="5" xfId="10" applyNumberFormat="1" applyFont="1" applyFill="1" applyBorder="1" applyAlignment="1">
      <alignment horizontal="center" vertical="center"/>
    </xf>
    <xf numFmtId="165" fontId="17" fillId="0" borderId="1" xfId="35" applyNumberFormat="1" applyFont="1" applyBorder="1" applyAlignment="1">
      <alignment horizontal="center" vertical="center"/>
    </xf>
    <xf numFmtId="0" fontId="11" fillId="0" borderId="1" xfId="35" applyFont="1" applyBorder="1"/>
    <xf numFmtId="164" fontId="10" fillId="0" borderId="4" xfId="18" applyNumberFormat="1" applyFont="1" applyBorder="1" applyAlignment="1">
      <alignment horizontal="center" vertical="center"/>
    </xf>
    <xf numFmtId="172" fontId="10" fillId="0" borderId="4" xfId="18" applyNumberFormat="1" applyFont="1" applyBorder="1" applyAlignment="1">
      <alignment horizontal="center" vertical="center"/>
    </xf>
    <xf numFmtId="164" fontId="10" fillId="0" borderId="6" xfId="18" applyNumberFormat="1" applyFont="1" applyBorder="1" applyAlignment="1">
      <alignment horizontal="center" vertical="center"/>
    </xf>
    <xf numFmtId="172" fontId="10" fillId="0" borderId="9" xfId="18" applyNumberFormat="1" applyFont="1" applyBorder="1" applyAlignment="1">
      <alignment horizontal="center" vertical="center"/>
    </xf>
    <xf numFmtId="165" fontId="10" fillId="0" borderId="9" xfId="18" applyNumberFormat="1" applyFont="1" applyBorder="1" applyAlignment="1">
      <alignment horizontal="center" vertical="center"/>
    </xf>
    <xf numFmtId="165" fontId="10" fillId="0" borderId="4" xfId="18" applyNumberFormat="1" applyFont="1" applyBorder="1" applyAlignment="1">
      <alignment horizontal="center" vertical="center"/>
    </xf>
    <xf numFmtId="169" fontId="10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5" xfId="15" applyNumberFormat="1" applyFont="1" applyBorder="1" applyAlignment="1" applyProtection="1">
      <alignment horizontal="center" vertical="center"/>
      <protection locked="0"/>
    </xf>
    <xf numFmtId="165" fontId="10" fillId="0" borderId="6" xfId="3" applyNumberFormat="1" applyFont="1" applyFill="1" applyBorder="1" applyAlignment="1">
      <alignment horizontal="center" vertical="center"/>
    </xf>
    <xf numFmtId="165" fontId="10" fillId="0" borderId="4" xfId="3" applyNumberFormat="1" applyFont="1" applyFill="1" applyBorder="1" applyAlignment="1">
      <alignment horizontal="center" vertical="center"/>
    </xf>
  </cellXfs>
  <cellStyles count="38">
    <cellStyle name="Comma 101 2 3" xfId="6" xr:uid="{7D3F8ABF-0792-4A89-B799-B52B4F207709}"/>
    <cellStyle name="Comma 101 2 3 2" xfId="26" xr:uid="{B094911D-EF27-440F-BC96-94505B1F28FC}"/>
    <cellStyle name="Comma 12" xfId="2" xr:uid="{54C571E5-7A43-4006-9812-B804605DBED7}"/>
    <cellStyle name="Comma 12 2" xfId="22" xr:uid="{287AA26A-AB9D-41FF-8FAB-21B79E07B3E8}"/>
    <cellStyle name="Comma 2" xfId="10" xr:uid="{AEB1D7BD-91D7-4CEA-962E-787E217660B4}"/>
    <cellStyle name="Comma 2 2" xfId="29" xr:uid="{3AC3895D-EF89-4A71-8044-A0D9E749F807}"/>
    <cellStyle name="Comma 2 8" xfId="3" xr:uid="{C21F10FD-F17F-404F-BF3B-1CA4D5E080CE}"/>
    <cellStyle name="Comma 2 8 2" xfId="23" xr:uid="{C6AF7C56-6818-43B5-8D97-C779C3F2A8CA}"/>
    <cellStyle name="Comma 3" xfId="17" xr:uid="{BE2EE81F-D567-4A72-962C-4696AC84C6D1}"/>
    <cellStyle name="Comma 3 2" xfId="30" xr:uid="{853AE091-CF77-438B-83FE-5C5B8C61465C}"/>
    <cellStyle name="Comma 4" xfId="20" xr:uid="{B1F6563B-456B-4A2D-B4CE-A48CB7E90307}"/>
    <cellStyle name="Comma 4 2" xfId="31" xr:uid="{3D20B58F-2B88-4ECE-9B8E-ACBA6DC30E7F}"/>
    <cellStyle name="Comma 5" xfId="32" xr:uid="{E7DC857C-E66E-4AA2-8418-3B59F7EFE4C9}"/>
    <cellStyle name="Comma 5 2" xfId="36" xr:uid="{9F108C2A-9A03-4E78-82ED-24C1FE42B54C}"/>
    <cellStyle name="Normal" xfId="0" builtinId="0"/>
    <cellStyle name="Normal 11 2" xfId="7" xr:uid="{1BF4EA4A-FAA3-44A4-B850-087434095476}"/>
    <cellStyle name="Normal 11 2 2" xfId="16" xr:uid="{FBFF863C-F95E-4A58-B634-FA71236FCB5D}"/>
    <cellStyle name="Normal 11 2 2 2" xfId="18" xr:uid="{3E029503-661E-4EA5-B0CF-DFFD39B719D3}"/>
    <cellStyle name="Normal 14" xfId="1" xr:uid="{7C0D5C64-E032-460C-83A7-CCC381D33D88}"/>
    <cellStyle name="Normal 2" xfId="9" xr:uid="{7D17E783-E252-4E68-96A7-AA7BBF5B63E0}"/>
    <cellStyle name="Normal 2 10" xfId="8" xr:uid="{2F955835-753E-422F-8FD1-111508025A7C}"/>
    <cellStyle name="Normal 2 10 2" xfId="27" xr:uid="{461EA1D3-D45C-4E22-B8EB-B247E09E804D}"/>
    <cellStyle name="Normal 2 10 9" xfId="4" xr:uid="{D02775B9-6CB2-4261-9191-E1C2EC22E1F9}"/>
    <cellStyle name="Normal 2 10 9 2" xfId="24" xr:uid="{E7984B93-A0AF-47D6-9911-BCA9D7113A91}"/>
    <cellStyle name="Normal 2 2" xfId="14" xr:uid="{A18A5F09-99D5-4FD0-8273-D6BBAD6EAF89}"/>
    <cellStyle name="Normal 2 2 2" xfId="15" xr:uid="{D9EF1814-128D-4DFE-8AB5-268D547F2565}"/>
    <cellStyle name="Normal 2 3" xfId="28" xr:uid="{37C06C1C-9D39-4678-9EFA-0A9D115179A4}"/>
    <cellStyle name="Normal 3" xfId="21" xr:uid="{07763520-5F99-4B17-9167-0F6358D98ACE}"/>
    <cellStyle name="Normal 4" xfId="25" xr:uid="{DDBB4AC6-2D7B-4EA4-B74A-2E0597D9EA79}"/>
    <cellStyle name="Normal 5" xfId="19" xr:uid="{DBE44855-2828-4203-9506-44D4DF0A9086}"/>
    <cellStyle name="Normal 5 2" xfId="35" xr:uid="{FDEA712D-4A73-49EC-AFE7-0639FFCCA8BE}"/>
    <cellStyle name="Normal 6" xfId="33" xr:uid="{EC088FFA-3657-46E9-A8AA-44F2B043C018}"/>
    <cellStyle name="Normal 7" xfId="34" xr:uid="{3DB81A4E-931D-45DF-9088-73F66C118172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_FS" xfId="12" xr:uid="{554ACE3D-5A63-4D30-A423-DF5BB3D04F6C}"/>
    <cellStyle name="Percent 2" xfId="37" xr:uid="{3F48B22D-C852-41B3-8733-5E78EDA8409A}"/>
  </cellStyles>
  <dxfs count="0"/>
  <tableStyles count="1" defaultTableStyle="TableStyleMedium2" defaultPivotStyle="PivotStyleLight16">
    <tableStyle name="Invisible" pivot="0" table="0" count="0" xr9:uid="{3A746146-91D0-460C-99B4-5D581275DF4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  <sheetName val="NTFS AR TMA"/>
      <sheetName val="Grouping 2018"/>
      <sheetName val="Group AR"/>
      <sheetName val="11200-05, 21400-05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F5">
            <v>2018</v>
          </cell>
        </row>
      </sheetData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Hyperion July"/>
      <sheetName val="Qualitative_factors"/>
      <sheetName val="Iron_Curtain_Method"/>
      <sheetName val="Rollover_Method"/>
      <sheetName val="Rollover_Method_-_Example"/>
      <sheetName val="Iron_Curtain_Method_Q2_08"/>
      <sheetName val="งบดุล"/>
      <sheetName val="งบกำไรขาดทุน"/>
      <sheetName val="Qualitative_factors1"/>
      <sheetName val="Iron_Curtain_Method1"/>
      <sheetName val="Rollover_Method1"/>
      <sheetName val="Rollover_Method_-_Example1"/>
      <sheetName val="Iron_Curtain_Method_Q2_081"/>
      <sheetName val="Hyperion_July"/>
    </sheetNames>
    <sheetDataSet>
      <sheetData sheetId="0">
        <row r="4">
          <cell r="L4">
            <v>0</v>
          </cell>
        </row>
      </sheetData>
      <sheetData sheetId="1">
        <row r="4">
          <cell r="L4">
            <v>0</v>
          </cell>
        </row>
      </sheetData>
      <sheetData sheetId="2">
        <row r="4">
          <cell r="L4" t="str">
            <v/>
          </cell>
        </row>
      </sheetData>
      <sheetData sheetId="3"/>
      <sheetData sheetId="4"/>
      <sheetData sheetId="5"/>
      <sheetData sheetId="6" refreshError="1"/>
      <sheetData sheetId="7">
        <row r="4">
          <cell r="L4">
            <v>0</v>
          </cell>
        </row>
      </sheetData>
      <sheetData sheetId="8">
        <row r="4">
          <cell r="L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  <sheetName val="ＣＡＭＹ　ＭⅢ"/>
      <sheetName val="งบดุล"/>
      <sheetName val="Machine2,3'04"/>
      <sheetName val="B 600"/>
      <sheetName val="ธนาคาร-สนญ_"/>
      <sheetName val="เงินกู้_PN"/>
      <sheetName val="ธนาคาร-สนญ_1"/>
      <sheetName val="เงินกู้_PN1"/>
      <sheetName val="B_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L163"/>
  <sheetViews>
    <sheetView topLeftCell="A117" zoomScale="80" zoomScaleNormal="80" zoomScaleSheetLayoutView="85" workbookViewId="0">
      <selection activeCell="C141" sqref="C141"/>
    </sheetView>
  </sheetViews>
  <sheetFormatPr defaultColWidth="8" defaultRowHeight="16.5" customHeight="1"/>
  <cols>
    <col min="1" max="2" width="1.09765625" style="5" customWidth="1"/>
    <col min="3" max="3" width="30.5" style="5" customWidth="1"/>
    <col min="4" max="4" width="5" style="5" customWidth="1"/>
    <col min="5" max="5" width="0.59765625" style="5" customWidth="1"/>
    <col min="6" max="6" width="12.59765625" style="5" customWidth="1"/>
    <col min="7" max="7" width="0.59765625" style="5" customWidth="1"/>
    <col min="8" max="8" width="12.59765625" style="5" customWidth="1"/>
    <col min="9" max="9" width="0.59765625" style="5" customWidth="1"/>
    <col min="10" max="10" width="12.59765625" style="5" customWidth="1"/>
    <col min="11" max="11" width="0.59765625" style="5" customWidth="1"/>
    <col min="12" max="12" width="12.59765625" style="5" customWidth="1"/>
    <col min="13" max="16384" width="8" style="5"/>
  </cols>
  <sheetData>
    <row r="1" spans="1:12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>
      <c r="A3" s="7" t="s">
        <v>173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>
      <c r="A6" s="13"/>
      <c r="B6" s="13"/>
      <c r="C6" s="14"/>
      <c r="D6" s="15"/>
      <c r="E6" s="16"/>
      <c r="F6" s="315" t="s">
        <v>2</v>
      </c>
      <c r="G6" s="315"/>
      <c r="H6" s="315"/>
      <c r="I6" s="17"/>
      <c r="J6" s="315" t="s">
        <v>3</v>
      </c>
      <c r="K6" s="315"/>
      <c r="L6" s="315"/>
    </row>
    <row r="7" spans="1:12" ht="16.5" customHeight="1">
      <c r="A7" s="13"/>
      <c r="B7" s="13"/>
      <c r="C7" s="14"/>
      <c r="D7" s="15"/>
      <c r="E7" s="16"/>
      <c r="F7" s="18" t="s">
        <v>4</v>
      </c>
      <c r="G7" s="19"/>
      <c r="H7" s="18" t="s">
        <v>5</v>
      </c>
      <c r="I7" s="19"/>
      <c r="J7" s="18" t="s">
        <v>4</v>
      </c>
      <c r="K7" s="19"/>
      <c r="L7" s="18" t="s">
        <v>5</v>
      </c>
    </row>
    <row r="8" spans="1:12" ht="16.5" customHeight="1">
      <c r="A8" s="13"/>
      <c r="B8" s="13"/>
      <c r="C8" s="20"/>
      <c r="D8" s="15"/>
      <c r="E8" s="16"/>
      <c r="F8" s="18" t="s">
        <v>123</v>
      </c>
      <c r="G8" s="19"/>
      <c r="H8" s="18" t="s">
        <v>6</v>
      </c>
      <c r="I8" s="19"/>
      <c r="J8" s="18" t="s">
        <v>123</v>
      </c>
      <c r="K8" s="19"/>
      <c r="L8" s="18" t="s">
        <v>6</v>
      </c>
    </row>
    <row r="9" spans="1:12" ht="16.5" customHeight="1">
      <c r="A9" s="13"/>
      <c r="B9" s="13"/>
      <c r="C9" s="14"/>
      <c r="D9" s="15"/>
      <c r="E9" s="16"/>
      <c r="F9" s="21" t="s">
        <v>174</v>
      </c>
      <c r="G9" s="19"/>
      <c r="H9" s="21" t="s">
        <v>128</v>
      </c>
      <c r="I9" s="19"/>
      <c r="J9" s="21" t="s">
        <v>174</v>
      </c>
      <c r="K9" s="19"/>
      <c r="L9" s="21" t="s">
        <v>128</v>
      </c>
    </row>
    <row r="10" spans="1:12" ht="16.5" customHeight="1">
      <c r="A10" s="13"/>
      <c r="B10" s="13"/>
      <c r="C10" s="14"/>
      <c r="D10" s="22" t="s">
        <v>7</v>
      </c>
      <c r="E10" s="16"/>
      <c r="F10" s="23" t="s">
        <v>8</v>
      </c>
      <c r="G10" s="24"/>
      <c r="H10" s="23" t="s">
        <v>8</v>
      </c>
      <c r="I10" s="24"/>
      <c r="J10" s="23" t="s">
        <v>8</v>
      </c>
      <c r="K10" s="24"/>
      <c r="L10" s="23" t="s">
        <v>8</v>
      </c>
    </row>
    <row r="11" spans="1:12" ht="16.5" customHeight="1">
      <c r="A11" s="13"/>
      <c r="B11" s="13"/>
      <c r="C11" s="14"/>
      <c r="D11" s="15"/>
      <c r="E11" s="16"/>
      <c r="F11" s="25"/>
      <c r="G11" s="19"/>
      <c r="H11" s="3"/>
      <c r="I11" s="19"/>
      <c r="J11" s="25"/>
      <c r="K11" s="19"/>
      <c r="L11" s="3"/>
    </row>
    <row r="12" spans="1:12" ht="16.5" customHeight="1">
      <c r="A12" s="26" t="s">
        <v>9</v>
      </c>
      <c r="B12" s="9"/>
      <c r="C12" s="14"/>
      <c r="D12" s="27"/>
      <c r="E12" s="28"/>
      <c r="F12" s="29"/>
      <c r="G12" s="12"/>
      <c r="H12" s="12"/>
      <c r="I12" s="12"/>
      <c r="J12" s="29"/>
      <c r="K12" s="12"/>
      <c r="L12" s="12"/>
    </row>
    <row r="13" spans="1:12" ht="16.5" customHeight="1">
      <c r="A13" s="26"/>
      <c r="B13" s="9"/>
      <c r="C13" s="14"/>
      <c r="D13" s="27"/>
      <c r="E13" s="28"/>
      <c r="F13" s="29"/>
      <c r="G13" s="12"/>
      <c r="H13" s="12"/>
      <c r="I13" s="12"/>
      <c r="J13" s="29"/>
      <c r="K13" s="12"/>
      <c r="L13" s="12"/>
    </row>
    <row r="14" spans="1:12" ht="16.5" customHeight="1">
      <c r="A14" s="26" t="s">
        <v>10</v>
      </c>
      <c r="B14" s="9"/>
      <c r="C14" s="14"/>
      <c r="D14" s="27"/>
      <c r="E14" s="28"/>
      <c r="F14" s="29"/>
      <c r="G14" s="12"/>
      <c r="H14" s="12"/>
      <c r="I14" s="12"/>
      <c r="J14" s="29"/>
      <c r="K14" s="12"/>
      <c r="L14" s="12"/>
    </row>
    <row r="15" spans="1:12" ht="16.5" customHeight="1">
      <c r="A15" s="26"/>
      <c r="B15" s="9"/>
      <c r="C15" s="14"/>
      <c r="D15" s="27"/>
      <c r="E15" s="28"/>
      <c r="F15" s="29"/>
      <c r="G15" s="12"/>
      <c r="H15" s="12"/>
      <c r="I15" s="12"/>
      <c r="J15" s="29"/>
      <c r="K15" s="12"/>
      <c r="L15" s="12"/>
    </row>
    <row r="16" spans="1:12" ht="16.5" customHeight="1">
      <c r="A16" s="14" t="s">
        <v>11</v>
      </c>
      <c r="B16" s="14"/>
      <c r="C16" s="14"/>
      <c r="D16" s="27"/>
      <c r="E16" s="28"/>
      <c r="F16" s="30">
        <v>100905</v>
      </c>
      <c r="G16" s="31"/>
      <c r="H16" s="31">
        <v>127279</v>
      </c>
      <c r="I16" s="31"/>
      <c r="J16" s="30">
        <v>34324</v>
      </c>
      <c r="K16" s="31"/>
      <c r="L16" s="31">
        <v>22570</v>
      </c>
    </row>
    <row r="17" spans="1:12" ht="16.5" customHeight="1">
      <c r="A17" s="14" t="s">
        <v>12</v>
      </c>
      <c r="B17" s="14"/>
      <c r="C17" s="14"/>
      <c r="D17" s="32">
        <v>7</v>
      </c>
      <c r="E17" s="28"/>
      <c r="F17" s="30">
        <v>1852657</v>
      </c>
      <c r="G17" s="31"/>
      <c r="H17" s="31">
        <v>2018100</v>
      </c>
      <c r="I17" s="31"/>
      <c r="J17" s="30">
        <v>1496070</v>
      </c>
      <c r="K17" s="31"/>
      <c r="L17" s="31">
        <v>888817</v>
      </c>
    </row>
    <row r="18" spans="1:12" ht="16.5" customHeight="1">
      <c r="A18" s="14" t="s">
        <v>13</v>
      </c>
      <c r="B18" s="14"/>
      <c r="C18" s="14"/>
      <c r="D18" s="32">
        <v>8</v>
      </c>
      <c r="E18" s="28"/>
      <c r="F18" s="30">
        <v>2758482</v>
      </c>
      <c r="G18" s="31"/>
      <c r="H18" s="31">
        <v>2693895</v>
      </c>
      <c r="I18" s="31"/>
      <c r="J18" s="30">
        <v>71590</v>
      </c>
      <c r="K18" s="31"/>
      <c r="L18" s="31">
        <v>71635</v>
      </c>
    </row>
    <row r="19" spans="1:12" ht="16.5" customHeight="1">
      <c r="A19" s="14" t="s">
        <v>192</v>
      </c>
      <c r="B19" s="14"/>
      <c r="C19" s="14"/>
      <c r="D19" s="32">
        <v>16.5</v>
      </c>
      <c r="E19" s="28"/>
      <c r="F19" s="30">
        <v>0</v>
      </c>
      <c r="G19" s="31"/>
      <c r="H19" s="31">
        <v>0</v>
      </c>
      <c r="I19" s="31"/>
      <c r="J19" s="30">
        <v>1202000</v>
      </c>
      <c r="K19" s="31"/>
      <c r="L19" s="31">
        <v>1305000</v>
      </c>
    </row>
    <row r="20" spans="1:12" ht="16.5" customHeight="1">
      <c r="A20" s="14" t="s">
        <v>14</v>
      </c>
      <c r="B20" s="14"/>
      <c r="C20" s="14"/>
      <c r="D20" s="33"/>
      <c r="E20" s="28"/>
      <c r="F20" s="30">
        <v>150307</v>
      </c>
      <c r="G20" s="31"/>
      <c r="H20" s="31">
        <v>171224</v>
      </c>
      <c r="I20" s="31"/>
      <c r="J20" s="30">
        <v>119615</v>
      </c>
      <c r="K20" s="31"/>
      <c r="L20" s="31">
        <v>117483</v>
      </c>
    </row>
    <row r="21" spans="1:12" ht="16.5" customHeight="1">
      <c r="A21" s="14" t="s">
        <v>15</v>
      </c>
      <c r="B21" s="14"/>
      <c r="C21" s="14"/>
      <c r="D21" s="33"/>
      <c r="E21" s="28"/>
      <c r="F21" s="36">
        <v>227946</v>
      </c>
      <c r="G21" s="31"/>
      <c r="H21" s="35">
        <v>204377</v>
      </c>
      <c r="I21" s="31"/>
      <c r="J21" s="36">
        <v>106771</v>
      </c>
      <c r="K21" s="31"/>
      <c r="L21" s="35">
        <v>93355</v>
      </c>
    </row>
    <row r="22" spans="1:12" ht="16.5" customHeight="1">
      <c r="A22" s="20"/>
      <c r="B22" s="14"/>
      <c r="C22" s="14"/>
      <c r="D22" s="37"/>
      <c r="E22" s="20"/>
      <c r="F22" s="30"/>
      <c r="G22" s="31"/>
      <c r="H22" s="31"/>
      <c r="I22" s="31"/>
      <c r="J22" s="30"/>
      <c r="K22" s="31"/>
      <c r="L22" s="31"/>
    </row>
    <row r="23" spans="1:12" ht="16.5" customHeight="1">
      <c r="A23" s="26" t="s">
        <v>16</v>
      </c>
      <c r="B23" s="9"/>
      <c r="C23" s="14"/>
      <c r="D23" s="27"/>
      <c r="E23" s="28"/>
      <c r="F23" s="36">
        <f>SUM(F16:F21)</f>
        <v>5090297</v>
      </c>
      <c r="G23" s="31"/>
      <c r="H23" s="35">
        <f>SUM(H16:H21)</f>
        <v>5214875</v>
      </c>
      <c r="I23" s="31"/>
      <c r="J23" s="36">
        <f>SUM(J16:J21)</f>
        <v>3030370</v>
      </c>
      <c r="K23" s="31"/>
      <c r="L23" s="35">
        <f>SUM(L16:L21)</f>
        <v>2498860</v>
      </c>
    </row>
    <row r="24" spans="1:12" ht="16.5" customHeight="1">
      <c r="A24" s="26"/>
      <c r="B24" s="9"/>
      <c r="C24" s="14"/>
      <c r="D24" s="27"/>
      <c r="E24" s="28"/>
      <c r="F24" s="30"/>
      <c r="G24" s="31"/>
      <c r="H24" s="31"/>
      <c r="I24" s="31"/>
      <c r="J24" s="30"/>
      <c r="K24" s="31"/>
      <c r="L24" s="31"/>
    </row>
    <row r="25" spans="1:12" ht="16.5" customHeight="1">
      <c r="A25" s="26" t="s">
        <v>17</v>
      </c>
      <c r="B25" s="9"/>
      <c r="C25" s="14"/>
      <c r="D25" s="27"/>
      <c r="E25" s="28"/>
      <c r="F25" s="30"/>
      <c r="G25" s="31"/>
      <c r="H25" s="31"/>
      <c r="I25" s="31"/>
      <c r="J25" s="30"/>
      <c r="K25" s="31"/>
      <c r="L25" s="31"/>
    </row>
    <row r="26" spans="1:12" ht="16.5" customHeight="1">
      <c r="A26" s="26"/>
      <c r="B26" s="9"/>
      <c r="C26" s="14"/>
      <c r="D26" s="27"/>
      <c r="E26" s="28"/>
      <c r="F26" s="30"/>
      <c r="G26" s="31"/>
      <c r="H26" s="31"/>
      <c r="I26" s="31"/>
      <c r="J26" s="30"/>
      <c r="K26" s="31"/>
      <c r="L26" s="31"/>
    </row>
    <row r="27" spans="1:12" ht="16.5" customHeight="1">
      <c r="A27" s="14" t="s">
        <v>124</v>
      </c>
      <c r="B27" s="9"/>
      <c r="C27" s="14"/>
      <c r="D27" s="27"/>
      <c r="E27" s="28"/>
      <c r="F27" s="30"/>
      <c r="G27" s="31"/>
      <c r="H27" s="31"/>
      <c r="I27" s="31"/>
      <c r="J27" s="30"/>
      <c r="K27" s="31"/>
      <c r="L27" s="31"/>
    </row>
    <row r="28" spans="1:12" ht="16.5" customHeight="1">
      <c r="A28" s="14"/>
      <c r="B28" s="9" t="s">
        <v>125</v>
      </c>
      <c r="C28" s="14"/>
      <c r="D28" s="32">
        <v>6</v>
      </c>
      <c r="E28" s="28"/>
      <c r="F28" s="30">
        <v>932709</v>
      </c>
      <c r="G28" s="31"/>
      <c r="H28" s="31">
        <v>851717</v>
      </c>
      <c r="I28" s="31"/>
      <c r="J28" s="30">
        <v>928346</v>
      </c>
      <c r="K28" s="31"/>
      <c r="L28" s="31">
        <v>847152</v>
      </c>
    </row>
    <row r="29" spans="1:12" ht="16.5" customHeight="1">
      <c r="A29" s="14" t="s">
        <v>18</v>
      </c>
      <c r="B29" s="9"/>
      <c r="C29" s="14"/>
      <c r="D29" s="32">
        <v>9.1</v>
      </c>
      <c r="E29" s="28"/>
      <c r="F29" s="30">
        <v>0</v>
      </c>
      <c r="G29" s="31"/>
      <c r="H29" s="31">
        <v>0</v>
      </c>
      <c r="I29" s="31"/>
      <c r="J29" s="30">
        <v>9669108</v>
      </c>
      <c r="K29" s="31"/>
      <c r="L29" s="31">
        <v>9669108</v>
      </c>
    </row>
    <row r="30" spans="1:12" ht="16.5" customHeight="1">
      <c r="A30" s="14" t="s">
        <v>19</v>
      </c>
      <c r="B30" s="9"/>
      <c r="C30" s="14"/>
      <c r="D30" s="32">
        <v>9.1999999999999993</v>
      </c>
      <c r="E30" s="28"/>
      <c r="F30" s="30">
        <v>150666</v>
      </c>
      <c r="G30" s="31"/>
      <c r="H30" s="31">
        <v>151011</v>
      </c>
      <c r="I30" s="31"/>
      <c r="J30" s="30">
        <v>145738</v>
      </c>
      <c r="K30" s="31"/>
      <c r="L30" s="31">
        <v>145738</v>
      </c>
    </row>
    <row r="31" spans="1:12" ht="16.5" customHeight="1">
      <c r="A31" s="14" t="s">
        <v>208</v>
      </c>
      <c r="B31" s="9"/>
      <c r="C31" s="14"/>
      <c r="D31" s="32"/>
      <c r="E31" s="28"/>
      <c r="F31" s="30">
        <v>221424</v>
      </c>
      <c r="G31" s="31"/>
      <c r="H31" s="31">
        <v>194020</v>
      </c>
      <c r="I31" s="31"/>
      <c r="J31" s="30">
        <v>0</v>
      </c>
      <c r="K31" s="31"/>
      <c r="L31" s="31">
        <v>0</v>
      </c>
    </row>
    <row r="32" spans="1:12" ht="16.5" customHeight="1">
      <c r="A32" s="14" t="s">
        <v>20</v>
      </c>
      <c r="B32" s="9"/>
      <c r="C32" s="14"/>
      <c r="D32" s="32">
        <v>10</v>
      </c>
      <c r="E32" s="28"/>
      <c r="F32" s="30">
        <v>11796415</v>
      </c>
      <c r="G32" s="31"/>
      <c r="H32" s="31">
        <v>11682346</v>
      </c>
      <c r="I32" s="31"/>
      <c r="J32" s="30">
        <v>196732</v>
      </c>
      <c r="K32" s="31"/>
      <c r="L32" s="31">
        <v>195502</v>
      </c>
    </row>
    <row r="33" spans="1:12" ht="16.5" customHeight="1">
      <c r="A33" s="14" t="s">
        <v>21</v>
      </c>
      <c r="B33" s="9"/>
      <c r="C33" s="14"/>
      <c r="D33" s="32"/>
      <c r="E33" s="28"/>
      <c r="F33" s="30">
        <v>458332</v>
      </c>
      <c r="G33" s="31"/>
      <c r="H33" s="31">
        <v>456076</v>
      </c>
      <c r="I33" s="31"/>
      <c r="J33" s="30">
        <v>261492</v>
      </c>
      <c r="K33" s="31"/>
      <c r="L33" s="31">
        <v>269499</v>
      </c>
    </row>
    <row r="34" spans="1:12" ht="16.5" customHeight="1">
      <c r="A34" s="39" t="s">
        <v>22</v>
      </c>
      <c r="B34" s="9"/>
      <c r="C34" s="14"/>
      <c r="D34" s="32">
        <v>10</v>
      </c>
      <c r="E34" s="28"/>
      <c r="F34" s="30">
        <v>126394</v>
      </c>
      <c r="G34" s="31"/>
      <c r="H34" s="31">
        <v>122753</v>
      </c>
      <c r="I34" s="31"/>
      <c r="J34" s="30">
        <v>50920</v>
      </c>
      <c r="K34" s="31"/>
      <c r="L34" s="31">
        <v>54816</v>
      </c>
    </row>
    <row r="35" spans="1:12" ht="16.5" customHeight="1">
      <c r="A35" s="14" t="s">
        <v>23</v>
      </c>
      <c r="B35" s="14"/>
      <c r="C35" s="14"/>
      <c r="D35" s="27"/>
      <c r="E35" s="28"/>
      <c r="F35" s="30">
        <v>136386</v>
      </c>
      <c r="G35" s="31"/>
      <c r="H35" s="31">
        <v>249852</v>
      </c>
      <c r="I35" s="31"/>
      <c r="J35" s="30">
        <v>0</v>
      </c>
      <c r="K35" s="31"/>
      <c r="L35" s="31">
        <v>437</v>
      </c>
    </row>
    <row r="36" spans="1:12" ht="16.5" customHeight="1">
      <c r="A36" s="14" t="s">
        <v>178</v>
      </c>
      <c r="B36" s="9"/>
      <c r="C36" s="14"/>
      <c r="D36" s="32"/>
      <c r="E36" s="28"/>
      <c r="F36" s="30">
        <v>70960</v>
      </c>
      <c r="G36" s="31"/>
      <c r="H36" s="31">
        <v>70960</v>
      </c>
      <c r="I36" s="31"/>
      <c r="J36" s="30">
        <v>0</v>
      </c>
      <c r="K36" s="31"/>
      <c r="L36" s="31">
        <v>0</v>
      </c>
    </row>
    <row r="37" spans="1:12" ht="16.5" customHeight="1">
      <c r="A37" s="9" t="s">
        <v>24</v>
      </c>
      <c r="B37" s="13"/>
      <c r="C37" s="14"/>
      <c r="D37" s="27"/>
      <c r="E37" s="11"/>
      <c r="F37" s="30">
        <v>98613</v>
      </c>
      <c r="G37" s="31"/>
      <c r="H37" s="31">
        <v>104533</v>
      </c>
      <c r="I37" s="31"/>
      <c r="J37" s="30">
        <v>15658</v>
      </c>
      <c r="K37" s="31"/>
      <c r="L37" s="31">
        <v>15602</v>
      </c>
    </row>
    <row r="38" spans="1:12" ht="16.5" customHeight="1">
      <c r="A38" s="14" t="s">
        <v>25</v>
      </c>
      <c r="B38" s="9"/>
      <c r="C38" s="14"/>
      <c r="D38" s="33"/>
      <c r="E38" s="28"/>
      <c r="F38" s="36">
        <v>16111</v>
      </c>
      <c r="G38" s="31"/>
      <c r="H38" s="35">
        <v>16774</v>
      </c>
      <c r="I38" s="31"/>
      <c r="J38" s="36">
        <v>8663</v>
      </c>
      <c r="K38" s="31"/>
      <c r="L38" s="35">
        <v>9327</v>
      </c>
    </row>
    <row r="39" spans="1:12" ht="16.5" customHeight="1">
      <c r="A39" s="9"/>
      <c r="B39" s="9"/>
      <c r="C39" s="14"/>
      <c r="D39" s="27"/>
      <c r="E39" s="28"/>
      <c r="F39" s="30"/>
      <c r="G39" s="31"/>
      <c r="H39" s="31"/>
      <c r="I39" s="31"/>
      <c r="J39" s="30"/>
      <c r="K39" s="31"/>
      <c r="L39" s="31"/>
    </row>
    <row r="40" spans="1:12" ht="16.5" customHeight="1">
      <c r="A40" s="26" t="s">
        <v>26</v>
      </c>
      <c r="B40" s="9"/>
      <c r="C40" s="14"/>
      <c r="D40" s="27"/>
      <c r="E40" s="28"/>
      <c r="F40" s="36">
        <f>SUM(F27:F38)</f>
        <v>14008010</v>
      </c>
      <c r="G40" s="31"/>
      <c r="H40" s="35">
        <f>SUM(H27:H38)</f>
        <v>13900042</v>
      </c>
      <c r="I40" s="31"/>
      <c r="J40" s="36">
        <f>SUM(J27:J38)</f>
        <v>11276657</v>
      </c>
      <c r="K40" s="31"/>
      <c r="L40" s="35">
        <f>SUM(L27:L38)</f>
        <v>11207181</v>
      </c>
    </row>
    <row r="41" spans="1:12" ht="16.5" customHeight="1">
      <c r="A41" s="26"/>
      <c r="B41" s="9"/>
      <c r="C41" s="14"/>
      <c r="D41" s="27"/>
      <c r="E41" s="28"/>
      <c r="F41" s="30"/>
      <c r="G41" s="31"/>
      <c r="H41" s="31"/>
      <c r="I41" s="31"/>
      <c r="J41" s="30"/>
      <c r="K41" s="31"/>
      <c r="L41" s="31"/>
    </row>
    <row r="42" spans="1:12" ht="16.5" customHeight="1" thickBot="1">
      <c r="A42" s="26" t="s">
        <v>27</v>
      </c>
      <c r="B42" s="9"/>
      <c r="C42" s="14"/>
      <c r="D42" s="27"/>
      <c r="E42" s="28"/>
      <c r="F42" s="40">
        <f>SUM(F23,F40)</f>
        <v>19098307</v>
      </c>
      <c r="G42" s="31"/>
      <c r="H42" s="41">
        <f>SUM(H23,H40)</f>
        <v>19114917</v>
      </c>
      <c r="I42" s="31"/>
      <c r="J42" s="40">
        <f>SUM(J23,J40)</f>
        <v>14307027</v>
      </c>
      <c r="K42" s="31"/>
      <c r="L42" s="41">
        <f>SUM(L23,L40)</f>
        <v>13706041</v>
      </c>
    </row>
    <row r="43" spans="1:12" ht="16.5" customHeight="1" thickTop="1">
      <c r="A43" s="26"/>
      <c r="B43" s="9"/>
      <c r="C43" s="14"/>
      <c r="D43" s="27"/>
      <c r="E43" s="28"/>
      <c r="F43" s="31"/>
      <c r="G43" s="31"/>
      <c r="H43" s="31"/>
      <c r="I43" s="31"/>
      <c r="J43" s="31"/>
      <c r="K43" s="31"/>
      <c r="L43" s="31"/>
    </row>
    <row r="44" spans="1:12" ht="16.5" customHeight="1">
      <c r="A44" s="26"/>
      <c r="B44" s="9"/>
      <c r="C44" s="14"/>
      <c r="D44" s="27"/>
      <c r="E44" s="28"/>
      <c r="F44" s="31"/>
      <c r="G44" s="31"/>
      <c r="H44" s="31"/>
      <c r="I44" s="31"/>
      <c r="J44" s="31"/>
      <c r="K44" s="31"/>
      <c r="L44" s="31"/>
    </row>
    <row r="45" spans="1:12" ht="16.5" customHeight="1">
      <c r="A45" s="26"/>
      <c r="B45" s="9"/>
      <c r="C45" s="14"/>
      <c r="D45" s="27"/>
      <c r="E45" s="28"/>
      <c r="F45" s="31"/>
      <c r="G45" s="31"/>
      <c r="H45" s="31"/>
      <c r="I45" s="31"/>
      <c r="J45" s="31"/>
      <c r="K45" s="31"/>
      <c r="L45" s="31"/>
    </row>
    <row r="46" spans="1:12" ht="16.5" customHeight="1">
      <c r="A46" s="26"/>
      <c r="B46" s="9"/>
      <c r="C46" s="14"/>
      <c r="D46" s="27"/>
      <c r="E46" s="28"/>
      <c r="F46" s="31"/>
      <c r="G46" s="31"/>
      <c r="H46" s="31"/>
      <c r="I46" s="31"/>
      <c r="J46" s="31"/>
      <c r="K46" s="31"/>
      <c r="L46" s="31"/>
    </row>
    <row r="47" spans="1:12" ht="16.5" customHeight="1">
      <c r="A47" s="26"/>
      <c r="B47" s="9"/>
      <c r="C47" s="14"/>
      <c r="D47" s="27"/>
      <c r="E47" s="28"/>
      <c r="F47" s="31"/>
      <c r="G47" s="31"/>
      <c r="H47" s="31"/>
      <c r="I47" s="31"/>
      <c r="J47" s="31"/>
      <c r="K47" s="31"/>
      <c r="L47" s="31"/>
    </row>
    <row r="48" spans="1:12" ht="16.5" customHeight="1">
      <c r="A48" s="26"/>
      <c r="B48" s="9"/>
      <c r="C48" s="14"/>
      <c r="D48" s="27"/>
      <c r="E48" s="28"/>
      <c r="F48" s="31"/>
      <c r="G48" s="31"/>
      <c r="H48" s="31"/>
      <c r="I48" s="31"/>
      <c r="J48" s="31"/>
      <c r="K48" s="31"/>
      <c r="L48" s="31"/>
    </row>
    <row r="49" spans="1:12" ht="16.5" customHeight="1">
      <c r="A49" s="26"/>
      <c r="B49" s="9"/>
      <c r="C49" s="14"/>
      <c r="D49" s="27"/>
      <c r="E49" s="28"/>
      <c r="F49" s="31"/>
      <c r="G49" s="31"/>
      <c r="H49" s="31"/>
      <c r="I49" s="31"/>
      <c r="J49" s="31"/>
      <c r="K49" s="31"/>
      <c r="L49" s="31"/>
    </row>
    <row r="50" spans="1:12" ht="16.5" customHeight="1">
      <c r="A50" s="26"/>
      <c r="B50" s="9"/>
      <c r="C50" s="14"/>
      <c r="D50" s="27"/>
      <c r="E50" s="28"/>
      <c r="F50" s="31"/>
      <c r="G50" s="31"/>
      <c r="H50" s="31"/>
      <c r="I50" s="31"/>
      <c r="J50" s="31"/>
      <c r="K50" s="31"/>
      <c r="L50" s="31"/>
    </row>
    <row r="51" spans="1:12" ht="16.5" customHeight="1">
      <c r="A51" s="26"/>
      <c r="B51" s="9"/>
      <c r="C51" s="14"/>
      <c r="D51" s="27"/>
      <c r="E51" s="28"/>
      <c r="F51" s="31"/>
      <c r="G51" s="31"/>
      <c r="H51" s="31"/>
      <c r="I51" s="31"/>
      <c r="J51" s="31"/>
      <c r="K51" s="31"/>
      <c r="L51" s="31"/>
    </row>
    <row r="52" spans="1:12" ht="16.5" customHeight="1">
      <c r="A52" s="26"/>
      <c r="B52" s="9"/>
      <c r="C52" s="14"/>
      <c r="D52" s="27"/>
      <c r="E52" s="28"/>
      <c r="F52" s="31"/>
      <c r="G52" s="31"/>
      <c r="H52" s="31"/>
      <c r="I52" s="31"/>
      <c r="J52" s="31"/>
      <c r="K52" s="31"/>
      <c r="L52" s="31"/>
    </row>
    <row r="53" spans="1:12" ht="9.75" customHeight="1">
      <c r="A53" s="26"/>
      <c r="B53" s="9"/>
      <c r="C53" s="14"/>
      <c r="D53" s="27"/>
      <c r="E53" s="28"/>
      <c r="F53" s="31"/>
      <c r="G53" s="31"/>
      <c r="H53" s="31"/>
      <c r="I53" s="31"/>
      <c r="J53" s="31"/>
      <c r="K53" s="31"/>
      <c r="L53" s="31"/>
    </row>
    <row r="54" spans="1:12" ht="21.9" customHeight="1">
      <c r="A54" s="311" t="s">
        <v>28</v>
      </c>
      <c r="B54" s="311"/>
      <c r="C54" s="311"/>
      <c r="D54" s="311"/>
      <c r="E54" s="311"/>
      <c r="F54" s="311"/>
      <c r="G54" s="311"/>
      <c r="H54" s="311"/>
      <c r="I54" s="311"/>
      <c r="J54" s="311"/>
      <c r="K54" s="311"/>
      <c r="L54" s="311"/>
    </row>
    <row r="55" spans="1:12" ht="16.5" customHeight="1">
      <c r="A55" s="1" t="str">
        <f>A1</f>
        <v>BG Container Glass Public Company Limited</v>
      </c>
      <c r="B55" s="42"/>
      <c r="C55" s="42"/>
      <c r="D55" s="15"/>
      <c r="E55" s="16"/>
      <c r="F55" s="19"/>
      <c r="G55" s="19"/>
      <c r="H55" s="19"/>
      <c r="I55" s="19"/>
      <c r="J55" s="19"/>
      <c r="K55" s="19"/>
      <c r="L55" s="19"/>
    </row>
    <row r="56" spans="1:12" ht="16.5" customHeight="1">
      <c r="A56" s="6" t="str">
        <f>A2</f>
        <v>Statement of Financial Position</v>
      </c>
      <c r="B56" s="1"/>
      <c r="C56" s="1"/>
      <c r="D56" s="1"/>
      <c r="E56" s="1"/>
      <c r="F56" s="1"/>
      <c r="G56" s="1"/>
      <c r="H56" s="1"/>
      <c r="I56" s="1"/>
      <c r="J56" s="1"/>
      <c r="K56" s="19"/>
      <c r="L56" s="1"/>
    </row>
    <row r="57" spans="1:12" ht="16.5" customHeight="1">
      <c r="A57" s="7" t="str">
        <f>A3</f>
        <v>As at 31 March 2024</v>
      </c>
      <c r="B57" s="7"/>
      <c r="C57" s="7"/>
      <c r="D57" s="7"/>
      <c r="E57" s="7"/>
      <c r="F57" s="7"/>
      <c r="G57" s="7"/>
      <c r="H57" s="7"/>
      <c r="I57" s="7"/>
      <c r="J57" s="7"/>
      <c r="K57" s="8"/>
      <c r="L57" s="7"/>
    </row>
    <row r="58" spans="1:12" ht="16.5" customHeight="1">
      <c r="A58" s="9"/>
      <c r="B58" s="9"/>
      <c r="C58" s="9"/>
      <c r="D58" s="10"/>
      <c r="E58" s="11"/>
      <c r="F58" s="12"/>
      <c r="G58" s="12"/>
      <c r="H58" s="12"/>
      <c r="I58" s="12"/>
      <c r="J58" s="12"/>
      <c r="K58" s="12"/>
      <c r="L58" s="12"/>
    </row>
    <row r="59" spans="1:12" ht="16.5" customHeight="1">
      <c r="A59" s="43"/>
      <c r="B59" s="9"/>
      <c r="C59" s="14"/>
      <c r="D59" s="37"/>
      <c r="E59" s="44"/>
      <c r="F59" s="31"/>
      <c r="G59" s="31"/>
      <c r="H59" s="31"/>
      <c r="I59" s="31"/>
      <c r="J59" s="31"/>
      <c r="K59" s="31"/>
      <c r="L59" s="31"/>
    </row>
    <row r="60" spans="1:12" ht="16.5" customHeight="1">
      <c r="A60" s="43"/>
      <c r="B60" s="9"/>
      <c r="C60" s="14"/>
      <c r="D60" s="37"/>
      <c r="E60" s="44"/>
      <c r="F60" s="314" t="s">
        <v>2</v>
      </c>
      <c r="G60" s="314"/>
      <c r="H60" s="314"/>
      <c r="I60" s="17"/>
      <c r="J60" s="314" t="s">
        <v>3</v>
      </c>
      <c r="K60" s="314"/>
      <c r="L60" s="314"/>
    </row>
    <row r="61" spans="1:12" ht="16.5" customHeight="1">
      <c r="A61" s="13"/>
      <c r="B61" s="13"/>
      <c r="C61" s="13"/>
      <c r="D61" s="15"/>
      <c r="E61" s="16"/>
      <c r="F61" s="18" t="s">
        <v>4</v>
      </c>
      <c r="G61" s="19"/>
      <c r="H61" s="18" t="s">
        <v>5</v>
      </c>
      <c r="I61" s="19"/>
      <c r="J61" s="18" t="s">
        <v>4</v>
      </c>
      <c r="K61" s="19"/>
      <c r="L61" s="18" t="s">
        <v>5</v>
      </c>
    </row>
    <row r="62" spans="1:12" ht="16.5" customHeight="1">
      <c r="A62" s="13"/>
      <c r="B62" s="13"/>
      <c r="C62" s="14"/>
      <c r="D62" s="15"/>
      <c r="E62" s="16"/>
      <c r="F62" s="18" t="s">
        <v>123</v>
      </c>
      <c r="G62" s="19"/>
      <c r="H62" s="18" t="s">
        <v>6</v>
      </c>
      <c r="I62" s="19"/>
      <c r="J62" s="18" t="s">
        <v>123</v>
      </c>
      <c r="K62" s="19"/>
      <c r="L62" s="18" t="s">
        <v>6</v>
      </c>
    </row>
    <row r="63" spans="1:12" ht="16.5" customHeight="1">
      <c r="A63" s="13"/>
      <c r="B63" s="13"/>
      <c r="C63" s="14"/>
      <c r="D63" s="15"/>
      <c r="E63" s="16"/>
      <c r="F63" s="21" t="s">
        <v>174</v>
      </c>
      <c r="G63" s="19"/>
      <c r="H63" s="21" t="s">
        <v>128</v>
      </c>
      <c r="I63" s="19"/>
      <c r="J63" s="21" t="s">
        <v>174</v>
      </c>
      <c r="K63" s="19"/>
      <c r="L63" s="21" t="s">
        <v>128</v>
      </c>
    </row>
    <row r="64" spans="1:12" ht="16.5" customHeight="1">
      <c r="A64" s="13"/>
      <c r="B64" s="13"/>
      <c r="C64" s="14"/>
      <c r="D64" s="22" t="s">
        <v>7</v>
      </c>
      <c r="E64" s="16"/>
      <c r="F64" s="23" t="s">
        <v>8</v>
      </c>
      <c r="G64" s="24"/>
      <c r="H64" s="23" t="s">
        <v>8</v>
      </c>
      <c r="I64" s="24"/>
      <c r="J64" s="23" t="s">
        <v>8</v>
      </c>
      <c r="K64" s="24"/>
      <c r="L64" s="23" t="s">
        <v>8</v>
      </c>
    </row>
    <row r="65" spans="1:12" ht="16.5" customHeight="1">
      <c r="A65" s="13"/>
      <c r="B65" s="13"/>
      <c r="C65" s="14"/>
      <c r="D65" s="15"/>
      <c r="E65" s="16"/>
      <c r="F65" s="25"/>
      <c r="G65" s="19"/>
      <c r="H65" s="3"/>
      <c r="I65" s="19"/>
      <c r="J65" s="25"/>
      <c r="K65" s="19"/>
      <c r="L65" s="3"/>
    </row>
    <row r="66" spans="1:12" ht="16.5" customHeight="1">
      <c r="A66" s="26" t="s">
        <v>29</v>
      </c>
      <c r="B66" s="13"/>
      <c r="C66" s="14"/>
      <c r="D66" s="15"/>
      <c r="E66" s="16"/>
      <c r="F66" s="25"/>
      <c r="G66" s="19"/>
      <c r="H66" s="3"/>
      <c r="I66" s="19"/>
      <c r="J66" s="25"/>
      <c r="K66" s="19"/>
      <c r="L66" s="3"/>
    </row>
    <row r="67" spans="1:12" ht="16.5" customHeight="1">
      <c r="A67" s="26"/>
      <c r="B67" s="9"/>
      <c r="C67" s="14"/>
      <c r="D67" s="27"/>
      <c r="E67" s="28"/>
      <c r="F67" s="29"/>
      <c r="G67" s="12"/>
      <c r="H67" s="12"/>
      <c r="I67" s="12"/>
      <c r="J67" s="29"/>
      <c r="K67" s="12"/>
      <c r="L67" s="12"/>
    </row>
    <row r="68" spans="1:12" ht="16.5" customHeight="1">
      <c r="A68" s="43" t="s">
        <v>30</v>
      </c>
      <c r="B68" s="9"/>
      <c r="C68" s="14"/>
      <c r="D68" s="37"/>
      <c r="E68" s="44"/>
      <c r="F68" s="29"/>
      <c r="G68" s="12"/>
      <c r="H68" s="12"/>
      <c r="I68" s="12"/>
      <c r="J68" s="29"/>
      <c r="K68" s="12"/>
      <c r="L68" s="12"/>
    </row>
    <row r="69" spans="1:12" ht="4.6500000000000004" customHeight="1">
      <c r="A69" s="43"/>
      <c r="B69" s="9"/>
      <c r="C69" s="14"/>
      <c r="D69" s="37"/>
      <c r="E69" s="44"/>
      <c r="F69" s="29"/>
      <c r="G69" s="12"/>
      <c r="H69" s="12"/>
      <c r="I69" s="12"/>
      <c r="J69" s="29"/>
      <c r="K69" s="12"/>
      <c r="L69" s="12"/>
    </row>
    <row r="70" spans="1:12" ht="16.5" customHeight="1">
      <c r="A70" s="14" t="s">
        <v>160</v>
      </c>
      <c r="B70" s="9"/>
      <c r="C70" s="14"/>
      <c r="D70" s="38"/>
      <c r="E70" s="44"/>
      <c r="F70" s="30">
        <v>6832000</v>
      </c>
      <c r="G70" s="12"/>
      <c r="H70" s="31">
        <v>7286000</v>
      </c>
      <c r="I70" s="12"/>
      <c r="J70" s="46">
        <v>4278000</v>
      </c>
      <c r="K70" s="12"/>
      <c r="L70" s="45">
        <v>4642000</v>
      </c>
    </row>
    <row r="71" spans="1:12" ht="16.5" customHeight="1">
      <c r="A71" s="14" t="s">
        <v>31</v>
      </c>
      <c r="B71" s="9"/>
      <c r="C71" s="14"/>
      <c r="D71" s="38">
        <v>11</v>
      </c>
      <c r="E71" s="44"/>
      <c r="F71" s="30">
        <v>1866751</v>
      </c>
      <c r="G71" s="45"/>
      <c r="H71" s="31">
        <v>1808399</v>
      </c>
      <c r="I71" s="45"/>
      <c r="J71" s="46">
        <v>2129619</v>
      </c>
      <c r="K71" s="45"/>
      <c r="L71" s="45">
        <v>936770</v>
      </c>
    </row>
    <row r="72" spans="1:12" ht="16.5" customHeight="1">
      <c r="A72" s="14" t="s">
        <v>193</v>
      </c>
      <c r="B72" s="9"/>
      <c r="C72" s="14"/>
      <c r="D72" s="216">
        <v>16.600000000000001</v>
      </c>
      <c r="E72" s="44"/>
      <c r="F72" s="30">
        <v>0</v>
      </c>
      <c r="G72" s="45"/>
      <c r="H72" s="31">
        <v>0</v>
      </c>
      <c r="I72" s="45"/>
      <c r="J72" s="46">
        <v>577000</v>
      </c>
      <c r="K72" s="45"/>
      <c r="L72" s="45">
        <v>668000</v>
      </c>
    </row>
    <row r="73" spans="1:12" ht="16.5" customHeight="1">
      <c r="A73" s="14" t="s">
        <v>32</v>
      </c>
      <c r="B73" s="9"/>
      <c r="C73" s="14"/>
      <c r="D73" s="38"/>
      <c r="E73" s="44"/>
      <c r="F73" s="30"/>
      <c r="G73" s="45"/>
      <c r="H73" s="31"/>
      <c r="I73" s="45"/>
      <c r="J73" s="46"/>
      <c r="K73" s="45"/>
      <c r="L73" s="45"/>
    </row>
    <row r="74" spans="1:12" ht="16.5" customHeight="1">
      <c r="A74" s="20"/>
      <c r="B74" s="9" t="s">
        <v>33</v>
      </c>
      <c r="C74" s="14"/>
      <c r="D74" s="38">
        <v>12</v>
      </c>
      <c r="E74" s="14"/>
      <c r="F74" s="30">
        <v>1118300</v>
      </c>
      <c r="G74" s="14"/>
      <c r="H74" s="31">
        <v>1097000</v>
      </c>
      <c r="I74" s="14"/>
      <c r="J74" s="46">
        <v>495000</v>
      </c>
      <c r="K74" s="14"/>
      <c r="L74" s="45">
        <v>660000</v>
      </c>
    </row>
    <row r="75" spans="1:12" ht="16.5" customHeight="1">
      <c r="A75" s="14" t="s">
        <v>131</v>
      </c>
      <c r="B75" s="14"/>
      <c r="C75" s="14"/>
      <c r="D75" s="38">
        <v>13</v>
      </c>
      <c r="E75" s="14"/>
      <c r="F75" s="30">
        <v>30251</v>
      </c>
      <c r="G75" s="14"/>
      <c r="H75" s="31">
        <v>30331</v>
      </c>
      <c r="I75" s="14"/>
      <c r="J75" s="46">
        <v>30251</v>
      </c>
      <c r="K75" s="14"/>
      <c r="L75" s="45">
        <v>30331</v>
      </c>
    </row>
    <row r="76" spans="1:12" ht="16.5" customHeight="1">
      <c r="A76" s="14" t="s">
        <v>34</v>
      </c>
      <c r="B76" s="9"/>
      <c r="C76" s="14"/>
      <c r="D76" s="37"/>
      <c r="E76" s="44"/>
      <c r="F76" s="30">
        <v>123714</v>
      </c>
      <c r="G76" s="31"/>
      <c r="H76" s="31">
        <v>127008</v>
      </c>
      <c r="I76" s="31"/>
      <c r="J76" s="46">
        <v>64656</v>
      </c>
      <c r="K76" s="45"/>
      <c r="L76" s="45">
        <v>70405</v>
      </c>
    </row>
    <row r="77" spans="1:12" ht="16.5" customHeight="1">
      <c r="A77" s="14" t="s">
        <v>35</v>
      </c>
      <c r="B77" s="9"/>
      <c r="C77" s="14"/>
      <c r="D77" s="37"/>
      <c r="E77" s="44"/>
      <c r="F77" s="30">
        <v>39079</v>
      </c>
      <c r="G77" s="31"/>
      <c r="H77" s="31">
        <v>22093</v>
      </c>
      <c r="I77" s="31"/>
      <c r="J77" s="30">
        <v>0</v>
      </c>
      <c r="K77" s="45"/>
      <c r="L77" s="45">
        <v>0</v>
      </c>
    </row>
    <row r="78" spans="1:12" ht="16.5" customHeight="1">
      <c r="A78" s="14" t="s">
        <v>36</v>
      </c>
      <c r="B78" s="9"/>
      <c r="C78" s="14"/>
      <c r="D78" s="32"/>
      <c r="E78" s="44"/>
      <c r="F78" s="36">
        <v>60853</v>
      </c>
      <c r="G78" s="31"/>
      <c r="H78" s="35">
        <v>58628</v>
      </c>
      <c r="I78" s="31"/>
      <c r="J78" s="36">
        <v>4592</v>
      </c>
      <c r="K78" s="31"/>
      <c r="L78" s="35">
        <v>13431</v>
      </c>
    </row>
    <row r="79" spans="1:12" ht="16.5" customHeight="1">
      <c r="A79" s="14"/>
      <c r="B79" s="9"/>
      <c r="C79" s="14"/>
      <c r="D79" s="37"/>
      <c r="E79" s="44"/>
      <c r="F79" s="30"/>
      <c r="G79" s="31"/>
      <c r="H79" s="31"/>
      <c r="I79" s="31"/>
      <c r="J79" s="30"/>
      <c r="K79" s="31"/>
      <c r="L79" s="31"/>
    </row>
    <row r="80" spans="1:12" ht="16.5" customHeight="1">
      <c r="A80" s="43" t="s">
        <v>37</v>
      </c>
      <c r="B80" s="9"/>
      <c r="C80" s="14"/>
      <c r="D80" s="37"/>
      <c r="E80" s="44"/>
      <c r="F80" s="36">
        <f>SUM(F70:F78)</f>
        <v>10070948</v>
      </c>
      <c r="G80" s="31"/>
      <c r="H80" s="35">
        <f>SUM(H70:H78)</f>
        <v>10429459</v>
      </c>
      <c r="I80" s="31"/>
      <c r="J80" s="36">
        <f>SUM(J70:J78)</f>
        <v>7579118</v>
      </c>
      <c r="K80" s="31"/>
      <c r="L80" s="35">
        <f>SUM(L70:L78)</f>
        <v>7020937</v>
      </c>
    </row>
    <row r="81" spans="1:12" ht="16.5" customHeight="1">
      <c r="A81" s="20"/>
      <c r="B81" s="9"/>
      <c r="C81" s="14"/>
      <c r="D81" s="37"/>
      <c r="E81" s="44"/>
      <c r="F81" s="30"/>
      <c r="G81" s="31"/>
      <c r="H81" s="31"/>
      <c r="I81" s="31"/>
      <c r="J81" s="30"/>
      <c r="K81" s="31"/>
      <c r="L81" s="31"/>
    </row>
    <row r="82" spans="1:12" ht="16.5" customHeight="1">
      <c r="A82" s="43" t="s">
        <v>38</v>
      </c>
      <c r="B82" s="9"/>
      <c r="C82" s="14"/>
      <c r="D82" s="37"/>
      <c r="E82" s="44"/>
      <c r="F82" s="29"/>
      <c r="G82" s="12"/>
      <c r="H82" s="12"/>
      <c r="I82" s="12"/>
      <c r="J82" s="29"/>
      <c r="K82" s="12"/>
      <c r="L82" s="12"/>
    </row>
    <row r="83" spans="1:12" ht="16.5" customHeight="1">
      <c r="A83" s="43"/>
      <c r="B83" s="9"/>
      <c r="C83" s="14"/>
      <c r="D83" s="37"/>
      <c r="E83" s="44"/>
      <c r="F83" s="29"/>
      <c r="G83" s="12"/>
      <c r="H83" s="12"/>
      <c r="I83" s="12"/>
      <c r="J83" s="29"/>
      <c r="K83" s="12"/>
      <c r="L83" s="12"/>
    </row>
    <row r="84" spans="1:12" ht="16.5" customHeight="1">
      <c r="A84" s="14" t="s">
        <v>39</v>
      </c>
      <c r="B84" s="9"/>
      <c r="C84" s="14"/>
      <c r="D84" s="37"/>
      <c r="E84" s="44"/>
      <c r="F84" s="29"/>
      <c r="G84" s="12"/>
      <c r="H84" s="12"/>
      <c r="I84" s="12"/>
      <c r="J84" s="29"/>
      <c r="K84" s="12"/>
      <c r="L84" s="12"/>
    </row>
    <row r="85" spans="1:12" ht="16.5" customHeight="1">
      <c r="B85" s="14" t="s">
        <v>40</v>
      </c>
      <c r="C85" s="14"/>
      <c r="D85" s="38">
        <v>12</v>
      </c>
      <c r="E85" s="44"/>
      <c r="F85" s="29">
        <v>1616750</v>
      </c>
      <c r="G85" s="12"/>
      <c r="H85" s="12">
        <v>1349500</v>
      </c>
      <c r="I85" s="12"/>
      <c r="J85" s="29">
        <v>0</v>
      </c>
      <c r="K85" s="12"/>
      <c r="L85" s="12">
        <v>0</v>
      </c>
    </row>
    <row r="86" spans="1:12" ht="16.5" customHeight="1">
      <c r="A86" s="14" t="s">
        <v>132</v>
      </c>
      <c r="B86" s="14"/>
      <c r="C86" s="14"/>
      <c r="D86" s="38">
        <v>13</v>
      </c>
      <c r="E86" s="44"/>
      <c r="F86" s="29">
        <v>969105</v>
      </c>
      <c r="G86" s="12"/>
      <c r="H86" s="12">
        <v>968915</v>
      </c>
      <c r="I86" s="12"/>
      <c r="J86" s="29">
        <v>969105</v>
      </c>
      <c r="K86" s="12"/>
      <c r="L86" s="12">
        <v>968915</v>
      </c>
    </row>
    <row r="87" spans="1:12" ht="16.5" customHeight="1">
      <c r="A87" s="14" t="s">
        <v>41</v>
      </c>
      <c r="B87" s="9"/>
      <c r="C87" s="14"/>
      <c r="D87" s="37"/>
      <c r="E87" s="44"/>
      <c r="F87" s="29">
        <v>357144</v>
      </c>
      <c r="G87" s="12"/>
      <c r="H87" s="12">
        <v>357558</v>
      </c>
      <c r="I87" s="12"/>
      <c r="J87" s="29">
        <v>204378</v>
      </c>
      <c r="K87" s="12"/>
      <c r="L87" s="12">
        <v>206354</v>
      </c>
    </row>
    <row r="88" spans="1:12" ht="16.5" customHeight="1">
      <c r="A88" s="14" t="s">
        <v>42</v>
      </c>
      <c r="B88" s="9"/>
      <c r="C88" s="14"/>
      <c r="D88" s="37"/>
      <c r="E88" s="44"/>
      <c r="F88" s="30">
        <v>682856</v>
      </c>
      <c r="G88" s="12"/>
      <c r="H88" s="31">
        <v>699415</v>
      </c>
      <c r="I88" s="12"/>
      <c r="J88" s="30">
        <v>261781</v>
      </c>
      <c r="K88" s="12"/>
      <c r="L88" s="31">
        <v>263049</v>
      </c>
    </row>
    <row r="89" spans="1:12" ht="16.5" customHeight="1">
      <c r="A89" s="14" t="s">
        <v>133</v>
      </c>
      <c r="B89" s="9"/>
      <c r="C89" s="14"/>
      <c r="D89" s="37"/>
      <c r="E89" s="44"/>
      <c r="F89" s="30">
        <v>19546</v>
      </c>
      <c r="G89" s="12"/>
      <c r="H89" s="31">
        <v>18904</v>
      </c>
      <c r="I89" s="12"/>
      <c r="J89" s="30">
        <v>0</v>
      </c>
      <c r="K89" s="12"/>
      <c r="L89" s="31">
        <v>0</v>
      </c>
    </row>
    <row r="90" spans="1:12" ht="16.5" customHeight="1">
      <c r="A90" s="14" t="s">
        <v>164</v>
      </c>
      <c r="B90" s="9"/>
      <c r="C90" s="14"/>
      <c r="D90" s="32"/>
      <c r="E90" s="44"/>
      <c r="F90" s="36">
        <v>83181</v>
      </c>
      <c r="G90" s="12"/>
      <c r="H90" s="35">
        <v>82602</v>
      </c>
      <c r="I90" s="12"/>
      <c r="J90" s="36">
        <v>0</v>
      </c>
      <c r="K90" s="12"/>
      <c r="L90" s="35">
        <v>0</v>
      </c>
    </row>
    <row r="91" spans="1:12" ht="16.5" customHeight="1">
      <c r="A91" s="14"/>
      <c r="B91" s="9"/>
      <c r="C91" s="14"/>
      <c r="D91" s="37"/>
      <c r="E91" s="44"/>
      <c r="F91" s="48"/>
      <c r="G91" s="49"/>
      <c r="H91" s="49"/>
      <c r="I91" s="49"/>
      <c r="J91" s="48"/>
      <c r="K91" s="49"/>
      <c r="L91" s="49"/>
    </row>
    <row r="92" spans="1:12" ht="16.5" customHeight="1">
      <c r="A92" s="43" t="s">
        <v>43</v>
      </c>
      <c r="B92" s="9"/>
      <c r="C92" s="14"/>
      <c r="D92" s="37"/>
      <c r="E92" s="44"/>
      <c r="F92" s="50">
        <f>SUM(F85:F91)</f>
        <v>3728582</v>
      </c>
      <c r="G92" s="31"/>
      <c r="H92" s="51">
        <f>SUM(H85:H91)</f>
        <v>3476894</v>
      </c>
      <c r="I92" s="31"/>
      <c r="J92" s="50">
        <f>SUM(J85:J91)</f>
        <v>1435264</v>
      </c>
      <c r="K92" s="31"/>
      <c r="L92" s="51">
        <f>SUM(L85:L91)</f>
        <v>1438318</v>
      </c>
    </row>
    <row r="93" spans="1:12" ht="16.5" customHeight="1">
      <c r="A93" s="14"/>
      <c r="B93" s="9"/>
      <c r="C93" s="14"/>
      <c r="D93" s="37"/>
      <c r="E93" s="44"/>
      <c r="F93" s="30"/>
      <c r="G93" s="31"/>
      <c r="H93" s="31"/>
      <c r="I93" s="31"/>
      <c r="J93" s="30"/>
      <c r="K93" s="31"/>
      <c r="L93" s="31"/>
    </row>
    <row r="94" spans="1:12" ht="16.5" customHeight="1">
      <c r="A94" s="43" t="s">
        <v>44</v>
      </c>
      <c r="B94" s="9"/>
      <c r="C94" s="14"/>
      <c r="D94" s="37"/>
      <c r="E94" s="44"/>
      <c r="F94" s="50">
        <f>SUM(F80,F92)</f>
        <v>13799530</v>
      </c>
      <c r="G94" s="31"/>
      <c r="H94" s="51">
        <f>SUM(H80,H92)</f>
        <v>13906353</v>
      </c>
      <c r="I94" s="31"/>
      <c r="J94" s="50">
        <f>SUM(J80,J92)</f>
        <v>9014382</v>
      </c>
      <c r="K94" s="31"/>
      <c r="L94" s="51">
        <f>SUM(L80,L92)</f>
        <v>8459255</v>
      </c>
    </row>
    <row r="95" spans="1:12" ht="16.5" customHeight="1">
      <c r="A95" s="43"/>
      <c r="B95" s="9"/>
      <c r="C95" s="14"/>
      <c r="D95" s="37"/>
      <c r="E95" s="44"/>
      <c r="F95" s="31"/>
      <c r="G95" s="31"/>
      <c r="H95" s="31"/>
      <c r="I95" s="31"/>
      <c r="J95" s="31"/>
      <c r="K95" s="31"/>
      <c r="L95" s="31"/>
    </row>
    <row r="96" spans="1:12" ht="16.5" customHeight="1">
      <c r="A96" s="43"/>
      <c r="B96" s="9"/>
      <c r="C96" s="14"/>
      <c r="D96" s="27"/>
      <c r="E96" s="28"/>
      <c r="F96" s="31"/>
      <c r="G96" s="31"/>
      <c r="H96" s="31"/>
      <c r="I96" s="31"/>
      <c r="J96" s="31"/>
      <c r="K96" s="31"/>
      <c r="L96" s="31"/>
    </row>
    <row r="97" spans="1:12" ht="16.5" customHeight="1">
      <c r="A97" s="43"/>
      <c r="B97" s="9"/>
      <c r="C97" s="14"/>
      <c r="D97" s="27"/>
      <c r="E97" s="28"/>
      <c r="F97" s="31"/>
      <c r="G97" s="31"/>
      <c r="H97" s="31"/>
      <c r="I97" s="31"/>
      <c r="J97" s="31"/>
      <c r="K97" s="31"/>
      <c r="L97" s="31"/>
    </row>
    <row r="98" spans="1:12" ht="16.5" customHeight="1">
      <c r="A98" s="43"/>
      <c r="B98" s="9"/>
      <c r="C98" s="14"/>
      <c r="D98" s="27"/>
      <c r="E98" s="28"/>
      <c r="F98" s="31"/>
      <c r="G98" s="31"/>
      <c r="H98" s="31"/>
      <c r="I98" s="31"/>
      <c r="J98" s="31"/>
      <c r="K98" s="31"/>
      <c r="L98" s="31"/>
    </row>
    <row r="99" spans="1:12" ht="16.5" customHeight="1">
      <c r="A99" s="43"/>
      <c r="B99" s="9"/>
      <c r="C99" s="14"/>
      <c r="D99" s="27"/>
      <c r="E99" s="28"/>
      <c r="F99" s="31"/>
      <c r="G99" s="31"/>
      <c r="H99" s="31"/>
      <c r="I99" s="31"/>
      <c r="J99" s="31"/>
      <c r="K99" s="31"/>
      <c r="L99" s="31"/>
    </row>
    <row r="100" spans="1:12" ht="16.5" customHeight="1">
      <c r="A100" s="43"/>
      <c r="B100" s="9"/>
      <c r="C100" s="14"/>
      <c r="D100" s="27"/>
      <c r="E100" s="28"/>
      <c r="F100" s="31"/>
      <c r="G100" s="31"/>
      <c r="H100" s="31"/>
      <c r="I100" s="31"/>
      <c r="J100" s="31"/>
      <c r="K100" s="31"/>
      <c r="L100" s="31"/>
    </row>
    <row r="101" spans="1:12" ht="16.5" customHeight="1">
      <c r="A101" s="43"/>
      <c r="B101" s="9"/>
      <c r="C101" s="14"/>
      <c r="D101" s="27"/>
      <c r="E101" s="28"/>
      <c r="F101" s="31"/>
      <c r="G101" s="31"/>
      <c r="H101" s="31"/>
      <c r="I101" s="31"/>
      <c r="J101" s="31"/>
      <c r="K101" s="31"/>
      <c r="L101" s="31"/>
    </row>
    <row r="102" spans="1:12" ht="16.5" customHeight="1">
      <c r="A102" s="43"/>
      <c r="B102" s="9"/>
      <c r="C102" s="14"/>
      <c r="D102" s="27"/>
      <c r="E102" s="28"/>
      <c r="F102" s="31"/>
      <c r="G102" s="31"/>
      <c r="H102" s="31"/>
      <c r="I102" s="31"/>
      <c r="J102" s="31"/>
      <c r="K102" s="31"/>
      <c r="L102" s="31"/>
    </row>
    <row r="103" spans="1:12" ht="16.5" customHeight="1">
      <c r="A103" s="43"/>
      <c r="B103" s="9"/>
      <c r="C103" s="14"/>
      <c r="D103" s="27"/>
      <c r="E103" s="28"/>
      <c r="F103" s="31"/>
      <c r="G103" s="31"/>
      <c r="H103" s="31"/>
      <c r="I103" s="31"/>
      <c r="J103" s="31"/>
      <c r="K103" s="31"/>
      <c r="L103" s="31"/>
    </row>
    <row r="104" spans="1:12" ht="16.5" customHeight="1">
      <c r="A104" s="43"/>
      <c r="B104" s="9"/>
      <c r="C104" s="14"/>
      <c r="D104" s="27"/>
      <c r="E104" s="28"/>
      <c r="F104" s="31"/>
      <c r="G104" s="31"/>
      <c r="H104" s="31"/>
      <c r="I104" s="31"/>
      <c r="J104" s="31"/>
      <c r="K104" s="31"/>
      <c r="L104" s="31"/>
    </row>
    <row r="105" spans="1:12" ht="16.5" customHeight="1">
      <c r="A105" s="43"/>
      <c r="B105" s="9"/>
      <c r="C105" s="14"/>
      <c r="D105" s="27"/>
      <c r="E105" s="28"/>
      <c r="F105" s="31"/>
      <c r="G105" s="31"/>
      <c r="H105" s="31"/>
      <c r="I105" s="31"/>
      <c r="J105" s="31"/>
      <c r="K105" s="31"/>
      <c r="L105" s="31"/>
    </row>
    <row r="106" spans="1:12" ht="16.5" customHeight="1">
      <c r="A106" s="43"/>
      <c r="B106" s="9"/>
      <c r="C106" s="14"/>
      <c r="D106" s="27"/>
      <c r="E106" s="28"/>
      <c r="F106" s="31"/>
      <c r="G106" s="31"/>
      <c r="H106" s="31"/>
      <c r="I106" s="31"/>
      <c r="J106" s="31"/>
      <c r="K106" s="31"/>
      <c r="L106" s="31"/>
    </row>
    <row r="107" spans="1:12" ht="12.75" customHeight="1">
      <c r="A107" s="43"/>
      <c r="B107" s="9"/>
      <c r="C107" s="14"/>
      <c r="D107" s="27"/>
      <c r="E107" s="28"/>
      <c r="F107" s="31"/>
      <c r="G107" s="31"/>
      <c r="H107" s="31"/>
      <c r="I107" s="31"/>
      <c r="J107" s="31"/>
      <c r="K107" s="31"/>
      <c r="L107" s="31"/>
    </row>
    <row r="108" spans="1:12" ht="8.25" customHeight="1">
      <c r="A108" s="43"/>
      <c r="B108" s="9"/>
      <c r="C108" s="14"/>
      <c r="D108" s="27"/>
      <c r="E108" s="28"/>
      <c r="F108" s="31"/>
      <c r="G108" s="31"/>
      <c r="H108" s="31"/>
      <c r="I108" s="31"/>
      <c r="J108" s="31"/>
      <c r="K108" s="31"/>
      <c r="L108" s="31"/>
    </row>
    <row r="109" spans="1:12" ht="21.9" customHeight="1">
      <c r="A109" s="311" t="str">
        <f>A54</f>
        <v>The accompanying notes are integral part of these financial information.</v>
      </c>
      <c r="B109" s="311"/>
      <c r="C109" s="311"/>
      <c r="D109" s="311"/>
      <c r="E109" s="311"/>
      <c r="F109" s="311"/>
      <c r="G109" s="311"/>
      <c r="H109" s="311"/>
      <c r="I109" s="311"/>
      <c r="J109" s="311"/>
      <c r="K109" s="311"/>
      <c r="L109" s="311"/>
    </row>
    <row r="110" spans="1:12" ht="16.5" customHeight="1">
      <c r="A110" s="1" t="str">
        <f>A1</f>
        <v>BG Container Glass Public Company Limited</v>
      </c>
      <c r="B110" s="42"/>
      <c r="C110" s="42"/>
      <c r="D110" s="15"/>
      <c r="E110" s="16"/>
      <c r="F110" s="19"/>
      <c r="G110" s="19"/>
      <c r="H110" s="19"/>
      <c r="I110" s="19"/>
      <c r="J110" s="19"/>
      <c r="K110" s="19"/>
      <c r="L110" s="19"/>
    </row>
    <row r="111" spans="1:12" ht="16.5" customHeight="1">
      <c r="A111" s="6" t="str">
        <f>A2</f>
        <v>Statement of Financial Position</v>
      </c>
      <c r="B111" s="1"/>
      <c r="C111" s="1"/>
      <c r="D111" s="1"/>
      <c r="E111" s="1"/>
      <c r="F111" s="1"/>
      <c r="G111" s="1"/>
      <c r="H111" s="1"/>
      <c r="I111" s="1"/>
      <c r="J111" s="1"/>
      <c r="K111" s="19"/>
      <c r="L111" s="1"/>
    </row>
    <row r="112" spans="1:12" ht="16.5" customHeight="1">
      <c r="A112" s="7" t="str">
        <f>A3</f>
        <v>As at 31 March 2024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3"/>
      <c r="L112" s="52"/>
    </row>
    <row r="113" spans="1:12" ht="16.5" customHeight="1">
      <c r="A113" s="54"/>
      <c r="B113" s="54"/>
      <c r="C113" s="54"/>
      <c r="D113" s="54"/>
      <c r="E113" s="54"/>
      <c r="F113" s="55"/>
      <c r="G113" s="55"/>
      <c r="H113" s="55"/>
      <c r="I113" s="55"/>
      <c r="J113" s="55"/>
      <c r="K113" s="55"/>
      <c r="L113" s="55"/>
    </row>
    <row r="114" spans="1:12" ht="16.5" customHeight="1">
      <c r="A114" s="13"/>
      <c r="B114" s="13"/>
      <c r="C114" s="13"/>
      <c r="D114" s="10"/>
      <c r="E114" s="11"/>
      <c r="F114" s="12"/>
      <c r="G114" s="12"/>
      <c r="H114" s="12"/>
      <c r="I114" s="12"/>
      <c r="J114" s="12"/>
      <c r="K114" s="12"/>
      <c r="L114" s="12"/>
    </row>
    <row r="115" spans="1:12" ht="16.5" customHeight="1">
      <c r="A115" s="13"/>
      <c r="B115" s="13"/>
      <c r="C115" s="13"/>
      <c r="D115" s="10"/>
      <c r="E115" s="11"/>
      <c r="F115" s="314" t="s">
        <v>2</v>
      </c>
      <c r="G115" s="314"/>
      <c r="H115" s="314"/>
      <c r="I115" s="17"/>
      <c r="J115" s="314" t="s">
        <v>3</v>
      </c>
      <c r="K115" s="314"/>
      <c r="L115" s="314"/>
    </row>
    <row r="116" spans="1:12" ht="16.5" customHeight="1">
      <c r="A116" s="9"/>
      <c r="B116" s="9"/>
      <c r="C116" s="9"/>
      <c r="D116" s="15"/>
      <c r="E116" s="16"/>
      <c r="F116" s="18" t="s">
        <v>4</v>
      </c>
      <c r="G116" s="19"/>
      <c r="H116" s="18" t="s">
        <v>5</v>
      </c>
      <c r="I116" s="19"/>
      <c r="J116" s="18" t="s">
        <v>4</v>
      </c>
      <c r="K116" s="19"/>
      <c r="L116" s="18" t="s">
        <v>5</v>
      </c>
    </row>
    <row r="117" spans="1:12" ht="16.5" customHeight="1">
      <c r="A117" s="13"/>
      <c r="B117" s="13"/>
      <c r="C117" s="14"/>
      <c r="D117" s="15"/>
      <c r="E117" s="16"/>
      <c r="F117" s="18" t="s">
        <v>123</v>
      </c>
      <c r="G117" s="19"/>
      <c r="H117" s="18" t="s">
        <v>6</v>
      </c>
      <c r="I117" s="19"/>
      <c r="J117" s="18" t="s">
        <v>123</v>
      </c>
      <c r="K117" s="19"/>
      <c r="L117" s="18" t="s">
        <v>6</v>
      </c>
    </row>
    <row r="118" spans="1:12" ht="16.5" customHeight="1">
      <c r="A118" s="13"/>
      <c r="B118" s="13"/>
      <c r="C118" s="14"/>
      <c r="D118" s="15"/>
      <c r="E118" s="16"/>
      <c r="F118" s="21" t="s">
        <v>174</v>
      </c>
      <c r="G118" s="19"/>
      <c r="H118" s="21" t="s">
        <v>128</v>
      </c>
      <c r="I118" s="19"/>
      <c r="J118" s="21" t="s">
        <v>174</v>
      </c>
      <c r="K118" s="19"/>
      <c r="L118" s="21" t="s">
        <v>128</v>
      </c>
    </row>
    <row r="119" spans="1:12" ht="16.5" customHeight="1">
      <c r="A119" s="13"/>
      <c r="B119" s="13"/>
      <c r="C119" s="14"/>
      <c r="D119" s="15"/>
      <c r="E119" s="11"/>
      <c r="F119" s="23" t="s">
        <v>8</v>
      </c>
      <c r="G119" s="24"/>
      <c r="H119" s="23" t="s">
        <v>8</v>
      </c>
      <c r="I119" s="24"/>
      <c r="J119" s="23" t="s">
        <v>8</v>
      </c>
      <c r="K119" s="24"/>
      <c r="L119" s="23" t="s">
        <v>8</v>
      </c>
    </row>
    <row r="120" spans="1:12" ht="16.5" customHeight="1">
      <c r="A120" s="9"/>
      <c r="B120" s="9"/>
      <c r="C120" s="9"/>
      <c r="D120" s="15"/>
      <c r="E120" s="16"/>
      <c r="F120" s="25"/>
      <c r="G120" s="19"/>
      <c r="H120" s="3"/>
      <c r="I120" s="19"/>
      <c r="J120" s="25"/>
      <c r="K120" s="19"/>
      <c r="L120" s="3"/>
    </row>
    <row r="121" spans="1:12" ht="16.5" customHeight="1">
      <c r="A121" s="26" t="s">
        <v>45</v>
      </c>
      <c r="B121" s="9"/>
      <c r="C121" s="14"/>
      <c r="D121" s="56"/>
      <c r="E121" s="57"/>
      <c r="F121" s="58"/>
      <c r="G121" s="19"/>
      <c r="H121" s="19"/>
      <c r="I121" s="19"/>
      <c r="J121" s="58"/>
      <c r="K121" s="19"/>
      <c r="L121" s="19"/>
    </row>
    <row r="122" spans="1:12" ht="16.5" customHeight="1">
      <c r="A122" s="26"/>
      <c r="B122" s="13"/>
      <c r="C122" s="14"/>
      <c r="D122" s="56"/>
      <c r="E122" s="57"/>
      <c r="F122" s="58"/>
      <c r="G122" s="19"/>
      <c r="H122" s="19"/>
      <c r="I122" s="19"/>
      <c r="J122" s="58"/>
      <c r="K122" s="19"/>
      <c r="L122" s="19"/>
    </row>
    <row r="123" spans="1:12" ht="16.5" customHeight="1">
      <c r="A123" s="43" t="s">
        <v>46</v>
      </c>
      <c r="B123" s="9"/>
      <c r="C123" s="14"/>
      <c r="D123" s="37"/>
      <c r="E123" s="44"/>
      <c r="F123" s="29"/>
      <c r="G123" s="12"/>
      <c r="H123" s="12"/>
      <c r="I123" s="12"/>
      <c r="J123" s="29"/>
      <c r="K123" s="12"/>
      <c r="L123" s="12"/>
    </row>
    <row r="124" spans="1:12" ht="16.5" customHeight="1">
      <c r="A124" s="43"/>
      <c r="B124" s="9"/>
      <c r="C124" s="14"/>
      <c r="D124" s="37"/>
      <c r="E124" s="44"/>
      <c r="F124" s="29"/>
      <c r="G124" s="12"/>
      <c r="H124" s="12"/>
      <c r="I124" s="12"/>
      <c r="J124" s="29"/>
      <c r="K124" s="12"/>
      <c r="L124" s="12"/>
    </row>
    <row r="125" spans="1:12" ht="16.5" customHeight="1">
      <c r="A125" s="59" t="s">
        <v>47</v>
      </c>
      <c r="B125" s="9"/>
      <c r="C125" s="14"/>
      <c r="D125" s="37"/>
      <c r="E125" s="44"/>
      <c r="F125" s="29"/>
      <c r="G125" s="12"/>
      <c r="H125" s="12"/>
      <c r="I125" s="12"/>
      <c r="J125" s="29"/>
      <c r="K125" s="12"/>
      <c r="L125" s="12"/>
    </row>
    <row r="126" spans="1:12" ht="16.5" customHeight="1">
      <c r="A126" s="14"/>
      <c r="B126" s="59" t="s">
        <v>48</v>
      </c>
      <c r="C126" s="14"/>
      <c r="D126" s="37"/>
      <c r="E126" s="44"/>
      <c r="F126" s="29"/>
      <c r="G126" s="12"/>
      <c r="H126" s="12"/>
      <c r="I126" s="12"/>
      <c r="J126" s="29"/>
      <c r="K126" s="12"/>
      <c r="L126" s="12"/>
    </row>
    <row r="127" spans="1:12" ht="16.5" customHeight="1">
      <c r="A127" s="14"/>
      <c r="B127" s="59"/>
      <c r="C127" s="14" t="s">
        <v>120</v>
      </c>
      <c r="D127" s="37"/>
      <c r="E127" s="44"/>
      <c r="F127" s="29"/>
      <c r="G127" s="12"/>
      <c r="H127" s="12"/>
      <c r="I127" s="12"/>
      <c r="J127" s="29"/>
      <c r="K127" s="12"/>
      <c r="L127" s="12"/>
    </row>
    <row r="128" spans="1:12" ht="16.5" customHeight="1" thickBot="1">
      <c r="A128" s="14"/>
      <c r="B128" s="59"/>
      <c r="C128" s="14" t="s">
        <v>121</v>
      </c>
      <c r="D128" s="37"/>
      <c r="E128" s="44"/>
      <c r="F128" s="60">
        <v>3472220</v>
      </c>
      <c r="G128" s="12"/>
      <c r="H128" s="61">
        <v>3472220</v>
      </c>
      <c r="I128" s="12"/>
      <c r="J128" s="60">
        <v>3472220</v>
      </c>
      <c r="K128" s="12"/>
      <c r="L128" s="61">
        <v>3472220</v>
      </c>
    </row>
    <row r="129" spans="1:12" ht="16.5" customHeight="1" thickTop="1">
      <c r="A129" s="59"/>
      <c r="B129" s="14"/>
      <c r="C129" s="14"/>
      <c r="D129" s="37"/>
      <c r="E129" s="44"/>
      <c r="F129" s="30"/>
      <c r="G129" s="12"/>
      <c r="H129" s="31"/>
      <c r="I129" s="12"/>
      <c r="J129" s="30"/>
      <c r="K129" s="12"/>
      <c r="L129" s="31"/>
    </row>
    <row r="130" spans="1:12" ht="16.5" customHeight="1">
      <c r="A130" s="59"/>
      <c r="B130" s="59" t="s">
        <v>49</v>
      </c>
      <c r="C130" s="14"/>
      <c r="D130" s="37"/>
      <c r="E130" s="44"/>
      <c r="F130" s="29"/>
      <c r="G130" s="12"/>
      <c r="H130" s="12"/>
      <c r="I130" s="12"/>
      <c r="J130" s="29"/>
      <c r="K130" s="12"/>
      <c r="L130" s="12"/>
    </row>
    <row r="131" spans="1:12" ht="16.5" customHeight="1">
      <c r="A131" s="59"/>
      <c r="B131" s="59"/>
      <c r="C131" s="14" t="s">
        <v>120</v>
      </c>
      <c r="D131" s="37"/>
      <c r="E131" s="44"/>
      <c r="F131" s="29"/>
      <c r="G131" s="12"/>
      <c r="H131" s="12"/>
      <c r="I131" s="12"/>
      <c r="J131" s="29"/>
      <c r="K131" s="12"/>
      <c r="L131" s="12"/>
    </row>
    <row r="132" spans="1:12" ht="16.5" customHeight="1">
      <c r="A132" s="59"/>
      <c r="B132" s="14"/>
      <c r="C132" s="14" t="s">
        <v>121</v>
      </c>
      <c r="D132" s="37"/>
      <c r="E132" s="44"/>
      <c r="F132" s="46">
        <v>3472220</v>
      </c>
      <c r="G132" s="12"/>
      <c r="H132" s="45">
        <v>3472220</v>
      </c>
      <c r="I132" s="12"/>
      <c r="J132" s="46">
        <v>3472220</v>
      </c>
      <c r="K132" s="12"/>
      <c r="L132" s="45">
        <v>3472220</v>
      </c>
    </row>
    <row r="133" spans="1:12" ht="16.5" customHeight="1">
      <c r="A133" s="14" t="s">
        <v>50</v>
      </c>
      <c r="B133" s="59"/>
      <c r="C133" s="14"/>
      <c r="D133" s="37"/>
      <c r="E133" s="44"/>
      <c r="F133" s="46">
        <f>'EQ7'!H32</f>
        <v>979406</v>
      </c>
      <c r="G133" s="12"/>
      <c r="H133" s="45">
        <v>979406</v>
      </c>
      <c r="I133" s="12"/>
      <c r="J133" s="46">
        <f>'EQ8'!G25</f>
        <v>979406</v>
      </c>
      <c r="K133" s="12"/>
      <c r="L133" s="45">
        <v>979406</v>
      </c>
    </row>
    <row r="134" spans="1:12" ht="16.5" customHeight="1">
      <c r="A134" s="14" t="s">
        <v>51</v>
      </c>
      <c r="B134" s="9"/>
      <c r="C134" s="14"/>
      <c r="D134" s="37"/>
      <c r="E134" s="44"/>
      <c r="F134" s="46"/>
      <c r="G134" s="12"/>
      <c r="H134" s="45"/>
      <c r="I134" s="12"/>
      <c r="J134" s="46"/>
      <c r="K134" s="12"/>
      <c r="L134" s="45"/>
    </row>
    <row r="135" spans="1:12" ht="16.5" customHeight="1">
      <c r="A135" s="14"/>
      <c r="B135" s="9" t="s">
        <v>52</v>
      </c>
      <c r="C135" s="14"/>
      <c r="D135" s="37"/>
      <c r="E135" s="44"/>
      <c r="F135" s="46">
        <f>'EQ7'!J32</f>
        <v>361272</v>
      </c>
      <c r="G135" s="12"/>
      <c r="H135" s="45">
        <v>357063</v>
      </c>
      <c r="I135" s="12"/>
      <c r="J135" s="46">
        <f>'EQ8'!I25</f>
        <v>159961</v>
      </c>
      <c r="K135" s="12"/>
      <c r="L135" s="45">
        <v>159961</v>
      </c>
    </row>
    <row r="136" spans="1:12" ht="16.5" customHeight="1">
      <c r="A136" s="14"/>
      <c r="B136" s="9" t="s">
        <v>53</v>
      </c>
      <c r="C136" s="14"/>
      <c r="D136" s="37"/>
      <c r="E136" s="44"/>
      <c r="F136" s="46">
        <f>'EQ7'!L32</f>
        <v>2453</v>
      </c>
      <c r="G136" s="12"/>
      <c r="H136" s="45">
        <v>2453</v>
      </c>
      <c r="I136" s="12"/>
      <c r="J136" s="46">
        <v>0</v>
      </c>
      <c r="K136" s="12"/>
      <c r="L136" s="45">
        <v>0</v>
      </c>
    </row>
    <row r="137" spans="1:12" ht="16.5" customHeight="1">
      <c r="A137" s="14"/>
      <c r="B137" s="9" t="s">
        <v>54</v>
      </c>
      <c r="C137" s="14"/>
      <c r="D137" s="37"/>
      <c r="E137" s="44"/>
      <c r="F137" s="46">
        <f>'EQ7'!N32</f>
        <v>869778</v>
      </c>
      <c r="G137" s="12"/>
      <c r="H137" s="45">
        <v>787549</v>
      </c>
      <c r="I137" s="12"/>
      <c r="J137" s="46">
        <f>'EQ8'!K25</f>
        <v>737656</v>
      </c>
      <c r="K137" s="12"/>
      <c r="L137" s="45">
        <v>691797</v>
      </c>
    </row>
    <row r="138" spans="1:12" ht="16.5" customHeight="1">
      <c r="A138" s="14" t="s">
        <v>55</v>
      </c>
      <c r="B138" s="9"/>
      <c r="C138" s="14"/>
      <c r="D138" s="37"/>
      <c r="E138" s="44"/>
      <c r="F138" s="47">
        <f>'EQ7'!X32</f>
        <v>-780172</v>
      </c>
      <c r="G138" s="12"/>
      <c r="H138" s="62">
        <v>-780010</v>
      </c>
      <c r="I138" s="12"/>
      <c r="J138" s="47">
        <f>'EQ8'!M25</f>
        <v>-56598</v>
      </c>
      <c r="K138" s="12"/>
      <c r="L138" s="62">
        <v>-56598</v>
      </c>
    </row>
    <row r="139" spans="1:12" ht="16.5" customHeight="1">
      <c r="A139" s="14"/>
      <c r="B139" s="9"/>
      <c r="C139" s="14"/>
      <c r="D139" s="37"/>
      <c r="E139" s="44"/>
      <c r="F139" s="30"/>
      <c r="G139" s="31"/>
      <c r="H139" s="31"/>
      <c r="I139" s="31"/>
      <c r="J139" s="30"/>
      <c r="K139" s="31"/>
      <c r="L139" s="31"/>
    </row>
    <row r="140" spans="1:12" ht="16.5" customHeight="1">
      <c r="A140" s="13" t="s">
        <v>56</v>
      </c>
      <c r="B140" s="13"/>
      <c r="C140" s="13"/>
      <c r="D140" s="10"/>
      <c r="E140" s="11"/>
      <c r="F140" s="29">
        <f>SUM(F132:F138)</f>
        <v>4904957</v>
      </c>
      <c r="G140" s="12"/>
      <c r="H140" s="12">
        <f>SUM(H132:H138)</f>
        <v>4818681</v>
      </c>
      <c r="I140" s="12"/>
      <c r="J140" s="29">
        <f>SUM(J132:J138)</f>
        <v>5292645</v>
      </c>
      <c r="K140" s="12"/>
      <c r="L140" s="12">
        <f>SUM(L132:L138)</f>
        <v>5246786</v>
      </c>
    </row>
    <row r="141" spans="1:12" ht="16.5" customHeight="1">
      <c r="A141" s="9" t="s">
        <v>57</v>
      </c>
      <c r="B141" s="13"/>
      <c r="C141" s="13"/>
      <c r="D141" s="37"/>
      <c r="E141" s="11"/>
      <c r="F141" s="34">
        <f>'EQ7'!AB32</f>
        <v>393820</v>
      </c>
      <c r="G141" s="12"/>
      <c r="H141" s="63">
        <v>389883</v>
      </c>
      <c r="I141" s="12"/>
      <c r="J141" s="47">
        <v>0</v>
      </c>
      <c r="K141" s="12"/>
      <c r="L141" s="63">
        <v>0</v>
      </c>
    </row>
    <row r="142" spans="1:12" ht="16.5" customHeight="1">
      <c r="A142" s="9"/>
      <c r="B142" s="13"/>
      <c r="C142" s="13"/>
      <c r="D142" s="37"/>
      <c r="E142" s="11"/>
      <c r="F142" s="30"/>
      <c r="G142" s="12"/>
      <c r="H142" s="31"/>
      <c r="I142" s="12"/>
      <c r="J142" s="30"/>
      <c r="K142" s="12"/>
      <c r="L142" s="31"/>
    </row>
    <row r="143" spans="1:12" ht="16.5" customHeight="1">
      <c r="A143" s="43" t="s">
        <v>58</v>
      </c>
      <c r="B143" s="9"/>
      <c r="C143" s="14"/>
      <c r="D143" s="37"/>
      <c r="E143" s="44"/>
      <c r="F143" s="50">
        <f>SUM(F140:F141)</f>
        <v>5298777</v>
      </c>
      <c r="G143" s="31"/>
      <c r="H143" s="51">
        <f>SUM(H140:H141)</f>
        <v>5208564</v>
      </c>
      <c r="I143" s="31"/>
      <c r="J143" s="50">
        <f>SUM(J140:J141)</f>
        <v>5292645</v>
      </c>
      <c r="K143" s="31"/>
      <c r="L143" s="51">
        <f>SUM(L140:L141)</f>
        <v>5246786</v>
      </c>
    </row>
    <row r="144" spans="1:12" ht="16.5" customHeight="1">
      <c r="A144" s="13"/>
      <c r="B144" s="13"/>
      <c r="C144" s="14"/>
      <c r="D144" s="10"/>
      <c r="E144" s="11"/>
      <c r="F144" s="30"/>
      <c r="G144" s="12"/>
      <c r="H144" s="31"/>
      <c r="I144" s="12"/>
      <c r="J144" s="30"/>
      <c r="K144" s="12"/>
      <c r="L144" s="31"/>
    </row>
    <row r="145" spans="1:12" ht="16.5" customHeight="1" thickBot="1">
      <c r="A145" s="43" t="s">
        <v>59</v>
      </c>
      <c r="B145" s="13"/>
      <c r="C145" s="14"/>
      <c r="D145" s="37"/>
      <c r="E145" s="44"/>
      <c r="F145" s="60">
        <f>SUM(F94,F143)</f>
        <v>19098307</v>
      </c>
      <c r="G145" s="31"/>
      <c r="H145" s="61">
        <f>SUM(H94,H143)</f>
        <v>19114917</v>
      </c>
      <c r="I145" s="31"/>
      <c r="J145" s="60">
        <f>SUM(J94,J143)</f>
        <v>14307027</v>
      </c>
      <c r="K145" s="31"/>
      <c r="L145" s="61">
        <f>SUM(L94,L143)</f>
        <v>13706041</v>
      </c>
    </row>
    <row r="146" spans="1:12" ht="16.5" customHeight="1" thickTop="1">
      <c r="A146" s="43"/>
      <c r="B146" s="13"/>
      <c r="C146" s="14"/>
      <c r="D146" s="37"/>
      <c r="E146" s="44"/>
      <c r="F146" s="64"/>
      <c r="G146" s="31"/>
      <c r="H146" s="64"/>
      <c r="I146" s="31"/>
      <c r="J146" s="64"/>
      <c r="K146" s="31"/>
      <c r="L146" s="64"/>
    </row>
    <row r="147" spans="1:12" ht="16.5" customHeight="1">
      <c r="A147" s="43"/>
      <c r="B147" s="13"/>
      <c r="C147" s="14"/>
      <c r="D147" s="37"/>
      <c r="E147" s="44"/>
      <c r="F147" s="31">
        <f>F42-F145</f>
        <v>0</v>
      </c>
      <c r="G147" s="31"/>
      <c r="H147" s="31">
        <f>H42-H145</f>
        <v>0</v>
      </c>
      <c r="I147" s="31"/>
      <c r="J147" s="31">
        <f>J42-J145</f>
        <v>0</v>
      </c>
      <c r="K147" s="31"/>
      <c r="L147" s="31">
        <f>L42-L145</f>
        <v>0</v>
      </c>
    </row>
    <row r="148" spans="1:12" ht="16.5" customHeight="1">
      <c r="A148" s="43"/>
      <c r="B148" s="13"/>
      <c r="C148" s="14"/>
      <c r="D148" s="37"/>
      <c r="E148" s="44"/>
      <c r="F148" s="31"/>
      <c r="G148" s="31"/>
      <c r="H148" s="31"/>
      <c r="I148" s="31"/>
      <c r="J148" s="31"/>
      <c r="K148" s="31"/>
      <c r="L148" s="31"/>
    </row>
    <row r="149" spans="1:12" ht="16.5" customHeight="1">
      <c r="A149" s="13"/>
      <c r="B149" s="9"/>
      <c r="C149" s="14"/>
      <c r="D149" s="27"/>
      <c r="E149" s="28"/>
      <c r="F149" s="31"/>
      <c r="G149" s="31"/>
      <c r="H149" s="31"/>
      <c r="I149" s="31"/>
      <c r="J149" s="31"/>
      <c r="K149" s="31"/>
      <c r="L149" s="31"/>
    </row>
    <row r="150" spans="1:12" ht="16.5" customHeight="1">
      <c r="A150" s="54"/>
      <c r="B150" s="54"/>
      <c r="C150" s="54"/>
      <c r="D150" s="54"/>
      <c r="E150" s="54"/>
      <c r="F150" s="65"/>
      <c r="G150" s="65"/>
      <c r="H150" s="65"/>
      <c r="I150" s="65"/>
      <c r="J150" s="65"/>
      <c r="K150" s="65"/>
      <c r="L150" s="65"/>
    </row>
    <row r="151" spans="1:12" ht="16.5" customHeight="1">
      <c r="A151" s="54"/>
      <c r="B151" s="54"/>
      <c r="C151" s="54"/>
      <c r="D151" s="54"/>
      <c r="E151" s="54"/>
      <c r="F151" s="65"/>
      <c r="G151" s="65"/>
      <c r="H151" s="65"/>
      <c r="I151" s="12"/>
      <c r="J151" s="65"/>
      <c r="K151" s="65"/>
      <c r="L151" s="65"/>
    </row>
    <row r="152" spans="1:12" ht="16.5" customHeight="1">
      <c r="A152" s="54"/>
      <c r="B152" s="54"/>
      <c r="C152" s="54"/>
      <c r="D152" s="54"/>
      <c r="E152" s="54"/>
      <c r="F152" s="65"/>
      <c r="G152" s="65"/>
      <c r="H152" s="65"/>
      <c r="I152" s="12"/>
      <c r="J152" s="65"/>
      <c r="K152" s="65"/>
      <c r="L152" s="65"/>
    </row>
    <row r="153" spans="1:12" ht="16.5" customHeight="1">
      <c r="A153" s="54"/>
      <c r="B153" s="54"/>
      <c r="C153" s="54"/>
      <c r="D153" s="54"/>
      <c r="E153" s="54"/>
      <c r="F153" s="65"/>
      <c r="G153" s="65"/>
      <c r="H153" s="65"/>
      <c r="I153" s="12"/>
      <c r="J153" s="65"/>
      <c r="K153" s="65"/>
      <c r="L153" s="65"/>
    </row>
    <row r="154" spans="1:12" ht="16.5" customHeight="1">
      <c r="A154" s="9"/>
      <c r="B154" s="9"/>
      <c r="C154" s="14"/>
      <c r="D154" s="10"/>
      <c r="E154" s="11"/>
      <c r="F154" s="31"/>
      <c r="G154" s="31"/>
      <c r="H154" s="31"/>
      <c r="I154" s="31"/>
      <c r="J154" s="31"/>
      <c r="K154" s="31"/>
      <c r="L154" s="31"/>
    </row>
    <row r="155" spans="1:12" ht="16.5" customHeight="1">
      <c r="A155" s="9"/>
      <c r="B155" s="9"/>
      <c r="C155" s="14"/>
      <c r="D155" s="10"/>
      <c r="E155" s="11"/>
      <c r="F155" s="31"/>
      <c r="G155" s="31"/>
      <c r="H155" s="31"/>
      <c r="I155" s="31"/>
      <c r="J155" s="31"/>
      <c r="K155" s="31"/>
      <c r="L155" s="31"/>
    </row>
    <row r="156" spans="1:12" ht="16.5" customHeight="1">
      <c r="A156" s="9"/>
      <c r="B156" s="9"/>
      <c r="C156" s="14"/>
      <c r="D156" s="10"/>
      <c r="E156" s="11"/>
      <c r="F156" s="31"/>
      <c r="G156" s="31"/>
      <c r="H156" s="31"/>
      <c r="I156" s="31"/>
      <c r="J156" s="31"/>
      <c r="K156" s="31"/>
      <c r="L156" s="31"/>
    </row>
    <row r="157" spans="1:12" ht="16.5" customHeight="1">
      <c r="A157" s="9"/>
      <c r="B157" s="9"/>
      <c r="C157" s="14"/>
      <c r="D157" s="10"/>
      <c r="E157" s="11"/>
      <c r="F157" s="31"/>
      <c r="G157" s="31"/>
      <c r="H157" s="31"/>
      <c r="I157" s="31"/>
      <c r="J157" s="31"/>
      <c r="K157" s="31"/>
      <c r="L157" s="31"/>
    </row>
    <row r="158" spans="1:12" ht="16.5" customHeight="1">
      <c r="A158" s="9"/>
      <c r="B158" s="9"/>
      <c r="C158" s="14"/>
      <c r="D158" s="10"/>
      <c r="E158" s="11"/>
      <c r="F158" s="31"/>
      <c r="G158" s="31"/>
      <c r="H158" s="31"/>
      <c r="I158" s="31"/>
      <c r="J158" s="31"/>
      <c r="K158" s="31"/>
      <c r="L158" s="31"/>
    </row>
    <row r="159" spans="1:12" ht="16.5" customHeight="1">
      <c r="A159" s="9"/>
      <c r="B159" s="9"/>
      <c r="C159" s="14"/>
      <c r="D159" s="10"/>
      <c r="E159" s="11"/>
      <c r="F159" s="31"/>
      <c r="G159" s="31"/>
      <c r="H159" s="31"/>
      <c r="I159" s="31"/>
      <c r="J159" s="31"/>
      <c r="K159" s="31"/>
      <c r="L159" s="31"/>
    </row>
    <row r="160" spans="1:12" ht="16.5" customHeight="1">
      <c r="A160" s="9"/>
      <c r="B160" s="9"/>
      <c r="C160" s="14"/>
      <c r="D160" s="10"/>
      <c r="E160" s="11"/>
      <c r="F160" s="31"/>
      <c r="G160" s="31"/>
      <c r="H160" s="31"/>
      <c r="I160" s="31"/>
      <c r="J160" s="31"/>
      <c r="K160" s="31"/>
      <c r="L160" s="31"/>
    </row>
    <row r="161" spans="1:12" ht="16.5" customHeight="1">
      <c r="A161" s="9"/>
      <c r="B161" s="9"/>
      <c r="C161" s="14"/>
      <c r="D161" s="10"/>
      <c r="E161" s="11"/>
      <c r="F161" s="31"/>
      <c r="G161" s="31"/>
      <c r="H161" s="31"/>
      <c r="I161" s="31"/>
      <c r="J161" s="31"/>
      <c r="K161" s="31"/>
      <c r="L161" s="31"/>
    </row>
    <row r="162" spans="1:12" ht="8.1" customHeight="1">
      <c r="A162" s="9"/>
      <c r="B162" s="9"/>
      <c r="C162" s="14"/>
      <c r="D162" s="10"/>
      <c r="E162" s="11"/>
      <c r="F162" s="31"/>
      <c r="G162" s="31"/>
      <c r="H162" s="31"/>
      <c r="I162" s="31"/>
      <c r="J162" s="31"/>
      <c r="K162" s="31"/>
      <c r="L162" s="31"/>
    </row>
    <row r="163" spans="1:12" ht="21.9" customHeight="1">
      <c r="A163" s="312" t="str">
        <f>A54</f>
        <v>The accompanying notes are integral part of these financial information.</v>
      </c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  <c r="L163" s="313"/>
    </row>
  </sheetData>
  <mergeCells count="6">
    <mergeCell ref="F115:H115"/>
    <mergeCell ref="J115:L115"/>
    <mergeCell ref="F6:H6"/>
    <mergeCell ref="J6:L6"/>
    <mergeCell ref="F60:H60"/>
    <mergeCell ref="J60:L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dimension ref="A1:N106"/>
  <sheetViews>
    <sheetView topLeftCell="A44" zoomScale="80" zoomScaleNormal="80" zoomScaleSheetLayoutView="151" workbookViewId="0">
      <selection activeCell="H68" sqref="H68"/>
    </sheetView>
  </sheetViews>
  <sheetFormatPr defaultColWidth="8" defaultRowHeight="16.5" customHeight="1"/>
  <cols>
    <col min="1" max="4" width="1.09765625" style="5" customWidth="1"/>
    <col min="5" max="5" width="26.8984375" style="5" customWidth="1"/>
    <col min="6" max="6" width="5" style="5" customWidth="1"/>
    <col min="7" max="7" width="0.5" style="5" customWidth="1"/>
    <col min="8" max="8" width="13.09765625" style="5" customWidth="1"/>
    <col min="9" max="9" width="0.5" style="5" customWidth="1"/>
    <col min="10" max="10" width="13.09765625" style="264" customWidth="1"/>
    <col min="11" max="11" width="0.5" style="5" customWidth="1"/>
    <col min="12" max="12" width="13.09765625" style="5" customWidth="1"/>
    <col min="13" max="13" width="0.5" style="5" customWidth="1"/>
    <col min="14" max="14" width="13.09765625" style="264" customWidth="1"/>
    <col min="15" max="16384" width="8" style="5"/>
  </cols>
  <sheetData>
    <row r="1" spans="1:14" ht="16.5" customHeight="1">
      <c r="A1" s="1" t="s">
        <v>0</v>
      </c>
      <c r="B1" s="66"/>
      <c r="C1" s="66"/>
      <c r="D1" s="66"/>
      <c r="E1" s="66"/>
      <c r="F1" s="33"/>
      <c r="G1" s="66"/>
      <c r="H1" s="67"/>
      <c r="I1" s="67"/>
      <c r="J1" s="242"/>
      <c r="K1" s="67"/>
      <c r="L1" s="67"/>
      <c r="M1" s="67"/>
      <c r="N1" s="242"/>
    </row>
    <row r="2" spans="1:14" ht="16.5" customHeight="1">
      <c r="A2" s="68" t="s">
        <v>189</v>
      </c>
      <c r="B2" s="68"/>
      <c r="C2" s="68"/>
      <c r="D2" s="68"/>
      <c r="E2" s="68"/>
      <c r="F2" s="33"/>
      <c r="G2" s="66"/>
      <c r="H2" s="67"/>
      <c r="I2" s="67"/>
      <c r="J2" s="242"/>
      <c r="K2" s="67"/>
      <c r="L2" s="67"/>
      <c r="M2" s="67"/>
      <c r="N2" s="242"/>
    </row>
    <row r="3" spans="1:14" ht="16.5" customHeight="1">
      <c r="A3" s="69" t="s">
        <v>175</v>
      </c>
      <c r="B3" s="70"/>
      <c r="C3" s="70"/>
      <c r="D3" s="70"/>
      <c r="E3" s="70"/>
      <c r="F3" s="71"/>
      <c r="G3" s="70"/>
      <c r="H3" s="72"/>
      <c r="I3" s="72"/>
      <c r="J3" s="243"/>
      <c r="K3" s="72"/>
      <c r="L3" s="72"/>
      <c r="M3" s="72"/>
      <c r="N3" s="243"/>
    </row>
    <row r="4" spans="1:14" ht="16.5" customHeight="1">
      <c r="A4" s="68"/>
      <c r="B4" s="66"/>
      <c r="C4" s="66"/>
      <c r="D4" s="66"/>
      <c r="E4" s="66"/>
      <c r="F4" s="33"/>
      <c r="G4" s="66"/>
      <c r="H4" s="67"/>
      <c r="I4" s="67"/>
      <c r="J4" s="242"/>
      <c r="K4" s="67"/>
      <c r="L4" s="67"/>
      <c r="M4" s="67"/>
      <c r="N4" s="242"/>
    </row>
    <row r="5" spans="1:14" ht="16.5" customHeight="1">
      <c r="A5" s="68"/>
      <c r="B5" s="66"/>
      <c r="C5" s="66"/>
      <c r="D5" s="66"/>
      <c r="E5" s="66"/>
      <c r="F5" s="33"/>
      <c r="G5" s="66"/>
      <c r="H5" s="67"/>
      <c r="I5" s="67"/>
      <c r="J5" s="242"/>
      <c r="K5" s="67"/>
      <c r="L5" s="67"/>
      <c r="M5" s="67"/>
      <c r="N5" s="242"/>
    </row>
    <row r="6" spans="1:14" s="220" customFormat="1" ht="16.5" customHeight="1">
      <c r="A6" s="222"/>
      <c r="B6" s="222"/>
      <c r="C6" s="222"/>
      <c r="D6" s="222"/>
      <c r="E6" s="222"/>
      <c r="F6" s="222"/>
      <c r="G6" s="222"/>
      <c r="H6" s="317" t="s">
        <v>2</v>
      </c>
      <c r="I6" s="318"/>
      <c r="J6" s="318"/>
      <c r="K6" s="223"/>
      <c r="L6" s="317" t="s">
        <v>3</v>
      </c>
      <c r="M6" s="318"/>
      <c r="N6" s="318"/>
    </row>
    <row r="7" spans="1:14" s="220" customFormat="1" ht="16.5" customHeight="1">
      <c r="A7" s="222"/>
      <c r="B7" s="222"/>
      <c r="C7" s="222"/>
      <c r="D7" s="222"/>
      <c r="E7" s="222"/>
      <c r="F7" s="222"/>
      <c r="G7" s="222"/>
      <c r="H7" s="224" t="s">
        <v>174</v>
      </c>
      <c r="I7" s="225"/>
      <c r="J7" s="244" t="s">
        <v>128</v>
      </c>
      <c r="K7" s="225"/>
      <c r="L7" s="224" t="s">
        <v>174</v>
      </c>
      <c r="M7" s="225"/>
      <c r="N7" s="244" t="s">
        <v>128</v>
      </c>
    </row>
    <row r="8" spans="1:14" s="220" customFormat="1" ht="16.5" customHeight="1">
      <c r="A8" s="222"/>
      <c r="B8" s="222"/>
      <c r="C8" s="222"/>
      <c r="D8" s="222"/>
      <c r="E8" s="222"/>
      <c r="F8" s="226" t="s">
        <v>7</v>
      </c>
      <c r="G8" s="227"/>
      <c r="H8" s="228" t="s">
        <v>8</v>
      </c>
      <c r="I8" s="229"/>
      <c r="J8" s="245" t="s">
        <v>8</v>
      </c>
      <c r="K8" s="229"/>
      <c r="L8" s="228" t="s">
        <v>8</v>
      </c>
      <c r="M8" s="229"/>
      <c r="N8" s="245" t="s">
        <v>8</v>
      </c>
    </row>
    <row r="9" spans="1:14" s="220" customFormat="1" ht="16.5" customHeight="1">
      <c r="A9" s="221"/>
      <c r="B9" s="218"/>
      <c r="C9" s="218"/>
      <c r="D9" s="218"/>
      <c r="E9" s="218"/>
      <c r="F9" s="219"/>
      <c r="G9" s="218"/>
      <c r="H9" s="230"/>
      <c r="I9" s="231"/>
      <c r="J9" s="246"/>
      <c r="K9" s="231"/>
      <c r="L9" s="230"/>
      <c r="M9" s="231"/>
      <c r="N9" s="246"/>
    </row>
    <row r="10" spans="1:14" s="220" customFormat="1" ht="16.5" customHeight="1">
      <c r="A10" s="218" t="s">
        <v>187</v>
      </c>
      <c r="B10" s="218"/>
      <c r="C10" s="218"/>
      <c r="D10" s="218"/>
      <c r="E10" s="218"/>
      <c r="F10" s="219">
        <v>5</v>
      </c>
      <c r="G10" s="218"/>
      <c r="H10" s="232">
        <v>3789032</v>
      </c>
      <c r="I10" s="233"/>
      <c r="J10" s="247">
        <v>3814019</v>
      </c>
      <c r="K10" s="233"/>
      <c r="L10" s="232">
        <v>2405520</v>
      </c>
      <c r="M10" s="233"/>
      <c r="N10" s="247">
        <v>1497569</v>
      </c>
    </row>
    <row r="11" spans="1:14" s="220" customFormat="1" ht="16.5" customHeight="1">
      <c r="A11" s="218" t="s">
        <v>64</v>
      </c>
      <c r="B11" s="222"/>
      <c r="C11" s="222"/>
      <c r="D11" s="222"/>
      <c r="E11" s="222"/>
      <c r="F11" s="219"/>
      <c r="G11" s="222"/>
      <c r="H11" s="234">
        <v>-3196914</v>
      </c>
      <c r="I11" s="233"/>
      <c r="J11" s="248">
        <v>-3420988</v>
      </c>
      <c r="K11" s="233"/>
      <c r="L11" s="234">
        <v>-2319564</v>
      </c>
      <c r="M11" s="233"/>
      <c r="N11" s="248">
        <v>-1436637</v>
      </c>
    </row>
    <row r="12" spans="1:14" s="220" customFormat="1" ht="16.5" customHeight="1">
      <c r="A12" s="221"/>
      <c r="B12" s="222"/>
      <c r="C12" s="222"/>
      <c r="D12" s="222"/>
      <c r="E12" s="222"/>
      <c r="F12" s="219"/>
      <c r="G12" s="222"/>
      <c r="H12" s="235"/>
      <c r="I12" s="236"/>
      <c r="J12" s="249"/>
      <c r="K12" s="236"/>
      <c r="L12" s="235"/>
      <c r="M12" s="236"/>
      <c r="N12" s="249"/>
    </row>
    <row r="13" spans="1:14" s="220" customFormat="1" ht="16.5" customHeight="1">
      <c r="A13" s="221" t="s">
        <v>143</v>
      </c>
      <c r="B13" s="217"/>
      <c r="C13" s="217"/>
      <c r="D13" s="227"/>
      <c r="E13" s="227"/>
      <c r="F13" s="219"/>
      <c r="G13" s="218"/>
      <c r="H13" s="232">
        <f>H10+H11</f>
        <v>592118</v>
      </c>
      <c r="I13" s="231"/>
      <c r="J13" s="247">
        <f>J10+J11</f>
        <v>393031</v>
      </c>
      <c r="K13" s="236"/>
      <c r="L13" s="232">
        <f>L10+L11</f>
        <v>85956</v>
      </c>
      <c r="M13" s="236"/>
      <c r="N13" s="247">
        <f>N10+N11</f>
        <v>60932</v>
      </c>
    </row>
    <row r="14" spans="1:14" s="220" customFormat="1" ht="16.5" customHeight="1">
      <c r="A14" s="237" t="s">
        <v>61</v>
      </c>
      <c r="B14" s="217"/>
      <c r="C14" s="217"/>
      <c r="D14" s="227"/>
      <c r="E14" s="227"/>
      <c r="F14" s="219"/>
      <c r="G14" s="218"/>
      <c r="H14" s="232">
        <v>2</v>
      </c>
      <c r="I14" s="233"/>
      <c r="J14" s="247">
        <v>0</v>
      </c>
      <c r="K14" s="223"/>
      <c r="L14" s="232">
        <v>12288</v>
      </c>
      <c r="M14" s="233"/>
      <c r="N14" s="247">
        <v>7133</v>
      </c>
    </row>
    <row r="15" spans="1:14" s="220" customFormat="1" ht="16.5" customHeight="1">
      <c r="A15" s="237" t="s">
        <v>62</v>
      </c>
      <c r="B15" s="217"/>
      <c r="C15" s="217"/>
      <c r="D15" s="227"/>
      <c r="E15" s="227"/>
      <c r="F15" s="219">
        <v>16.100000000000001</v>
      </c>
      <c r="G15" s="218"/>
      <c r="H15" s="232">
        <v>0</v>
      </c>
      <c r="I15" s="233"/>
      <c r="J15" s="247">
        <v>0</v>
      </c>
      <c r="K15" s="223"/>
      <c r="L15" s="232">
        <v>73345</v>
      </c>
      <c r="M15" s="233"/>
      <c r="N15" s="247">
        <v>145486</v>
      </c>
    </row>
    <row r="16" spans="1:14" s="220" customFormat="1" ht="16.5" customHeight="1">
      <c r="A16" s="237" t="s">
        <v>63</v>
      </c>
      <c r="B16" s="217"/>
      <c r="C16" s="217"/>
      <c r="D16" s="227"/>
      <c r="E16" s="227"/>
      <c r="F16" s="219"/>
      <c r="G16" s="218"/>
      <c r="H16" s="234">
        <v>17722</v>
      </c>
      <c r="I16" s="233"/>
      <c r="J16" s="248">
        <v>21462</v>
      </c>
      <c r="K16" s="223"/>
      <c r="L16" s="234">
        <v>157846</v>
      </c>
      <c r="M16" s="233"/>
      <c r="N16" s="248">
        <v>138509</v>
      </c>
    </row>
    <row r="17" spans="1:14" s="220" customFormat="1" ht="16.5" customHeight="1">
      <c r="A17" s="221"/>
      <c r="B17" s="222"/>
      <c r="C17" s="222"/>
      <c r="D17" s="222"/>
      <c r="E17" s="222"/>
      <c r="F17" s="219"/>
      <c r="G17" s="222"/>
      <c r="H17" s="235"/>
      <c r="I17" s="236"/>
      <c r="J17" s="249"/>
      <c r="K17" s="236"/>
      <c r="L17" s="235"/>
      <c r="M17" s="236"/>
      <c r="N17" s="249"/>
    </row>
    <row r="18" spans="1:14" s="220" customFormat="1" ht="16.5" customHeight="1">
      <c r="A18" s="238" t="s">
        <v>144</v>
      </c>
      <c r="B18" s="217"/>
      <c r="C18" s="217"/>
      <c r="D18" s="227"/>
      <c r="E18" s="227"/>
      <c r="F18" s="219"/>
      <c r="G18" s="218"/>
      <c r="H18" s="232">
        <f>SUM(H13:H16)</f>
        <v>609842</v>
      </c>
      <c r="I18" s="233"/>
      <c r="J18" s="247">
        <f>SUM(J13:J16)</f>
        <v>414493</v>
      </c>
      <c r="K18" s="223"/>
      <c r="L18" s="232">
        <f>SUM(L13:L16)</f>
        <v>329435</v>
      </c>
      <c r="M18" s="233"/>
      <c r="N18" s="247">
        <f>SUM(N13:N16)</f>
        <v>352060</v>
      </c>
    </row>
    <row r="19" spans="1:14" s="220" customFormat="1" ht="16.5" customHeight="1">
      <c r="A19" s="231" t="s">
        <v>145</v>
      </c>
      <c r="B19" s="217"/>
      <c r="C19" s="217"/>
      <c r="D19" s="227"/>
      <c r="E19" s="227"/>
      <c r="F19" s="219"/>
      <c r="G19" s="218"/>
      <c r="H19" s="232">
        <v>-67321</v>
      </c>
      <c r="I19" s="233"/>
      <c r="J19" s="247">
        <v>-81362</v>
      </c>
      <c r="K19" s="223"/>
      <c r="L19" s="232">
        <v>-36612</v>
      </c>
      <c r="M19" s="233"/>
      <c r="N19" s="247">
        <v>-51245</v>
      </c>
    </row>
    <row r="20" spans="1:14" s="220" customFormat="1" ht="16.5" customHeight="1">
      <c r="A20" s="231" t="s">
        <v>65</v>
      </c>
      <c r="B20" s="217"/>
      <c r="C20" s="217"/>
      <c r="D20" s="227"/>
      <c r="E20" s="227"/>
      <c r="F20" s="219"/>
      <c r="G20" s="218"/>
      <c r="H20" s="232">
        <v>-334465</v>
      </c>
      <c r="I20" s="233"/>
      <c r="J20" s="247">
        <v>-203752</v>
      </c>
      <c r="K20" s="223"/>
      <c r="L20" s="232">
        <v>-198737</v>
      </c>
      <c r="M20" s="233"/>
      <c r="N20" s="247">
        <v>-186326</v>
      </c>
    </row>
    <row r="21" spans="1:14" s="220" customFormat="1" ht="16.5" customHeight="1">
      <c r="A21" s="231" t="s">
        <v>146</v>
      </c>
      <c r="B21" s="217"/>
      <c r="C21" s="217"/>
      <c r="D21" s="227"/>
      <c r="E21" s="227"/>
      <c r="F21" s="219">
        <v>14</v>
      </c>
      <c r="G21" s="218"/>
      <c r="H21" s="232">
        <v>6498</v>
      </c>
      <c r="I21" s="233"/>
      <c r="J21" s="247">
        <v>14246</v>
      </c>
      <c r="K21" s="223"/>
      <c r="L21" s="232">
        <v>14350</v>
      </c>
      <c r="M21" s="233"/>
      <c r="N21" s="247">
        <v>-1391</v>
      </c>
    </row>
    <row r="22" spans="1:14" s="220" customFormat="1" ht="16.5" customHeight="1">
      <c r="A22" s="218" t="s">
        <v>147</v>
      </c>
      <c r="B22" s="218"/>
      <c r="C22" s="218"/>
      <c r="D22" s="218"/>
      <c r="E22" s="218"/>
      <c r="F22" s="219"/>
      <c r="G22" s="218"/>
      <c r="H22" s="234">
        <v>-90665</v>
      </c>
      <c r="I22" s="233"/>
      <c r="J22" s="248">
        <v>-54527</v>
      </c>
      <c r="K22" s="223"/>
      <c r="L22" s="234">
        <v>-58157</v>
      </c>
      <c r="M22" s="233"/>
      <c r="N22" s="248">
        <v>-32326</v>
      </c>
    </row>
    <row r="23" spans="1:14" s="220" customFormat="1" ht="16.5" customHeight="1">
      <c r="A23" s="217"/>
      <c r="B23" s="217"/>
      <c r="C23" s="217"/>
      <c r="D23" s="227"/>
      <c r="E23" s="227"/>
      <c r="F23" s="219"/>
      <c r="G23" s="218"/>
      <c r="H23" s="232"/>
      <c r="I23" s="239"/>
      <c r="J23" s="247"/>
      <c r="K23" s="233"/>
      <c r="L23" s="232"/>
      <c r="M23" s="233"/>
      <c r="N23" s="247"/>
    </row>
    <row r="24" spans="1:14" s="220" customFormat="1" ht="16.5" customHeight="1">
      <c r="A24" s="221" t="s">
        <v>149</v>
      </c>
      <c r="B24" s="221"/>
      <c r="C24" s="217"/>
      <c r="D24" s="227"/>
      <c r="E24" s="227"/>
      <c r="F24" s="219"/>
      <c r="G24" s="218"/>
      <c r="H24" s="232"/>
      <c r="I24" s="239"/>
      <c r="J24" s="247"/>
      <c r="K24" s="233"/>
      <c r="L24" s="232"/>
      <c r="M24" s="233"/>
      <c r="N24" s="247"/>
    </row>
    <row r="25" spans="1:14" s="220" customFormat="1" ht="16.5" customHeight="1">
      <c r="A25" s="221"/>
      <c r="B25" s="221" t="s">
        <v>148</v>
      </c>
      <c r="C25" s="218"/>
      <c r="D25" s="218"/>
      <c r="E25" s="218"/>
      <c r="F25" s="219"/>
      <c r="G25" s="218"/>
      <c r="H25" s="232">
        <f>SUM(H18:H23)</f>
        <v>123889</v>
      </c>
      <c r="I25" s="233"/>
      <c r="J25" s="247">
        <f>SUM(J18:J23)</f>
        <v>89098</v>
      </c>
      <c r="K25" s="233"/>
      <c r="L25" s="232">
        <f>SUM(L18:L23)</f>
        <v>50279</v>
      </c>
      <c r="M25" s="233"/>
      <c r="N25" s="247">
        <f>SUM(N18:N23)</f>
        <v>80772</v>
      </c>
    </row>
    <row r="26" spans="1:14" s="220" customFormat="1" ht="16.5" customHeight="1">
      <c r="A26" s="218" t="s">
        <v>119</v>
      </c>
      <c r="B26" s="218"/>
      <c r="C26" s="218"/>
      <c r="D26" s="218"/>
      <c r="E26" s="218"/>
      <c r="F26" s="219">
        <v>9.1999999999999993</v>
      </c>
      <c r="G26" s="218"/>
      <c r="H26" s="234">
        <v>2245</v>
      </c>
      <c r="I26" s="233"/>
      <c r="J26" s="248">
        <v>2982</v>
      </c>
      <c r="K26" s="223"/>
      <c r="L26" s="234">
        <v>0</v>
      </c>
      <c r="M26" s="233"/>
      <c r="N26" s="248">
        <v>0</v>
      </c>
    </row>
    <row r="27" spans="1:14" s="220" customFormat="1" ht="16.5" customHeight="1">
      <c r="A27" s="217"/>
      <c r="B27" s="217"/>
      <c r="C27" s="217"/>
      <c r="D27" s="227"/>
      <c r="E27" s="227"/>
      <c r="F27" s="219"/>
      <c r="G27" s="218"/>
      <c r="H27" s="232"/>
      <c r="I27" s="239"/>
      <c r="J27" s="247"/>
      <c r="K27" s="233"/>
      <c r="L27" s="232"/>
      <c r="M27" s="233"/>
      <c r="N27" s="247"/>
    </row>
    <row r="28" spans="1:14" s="220" customFormat="1" ht="16.5" customHeight="1">
      <c r="A28" s="221" t="s">
        <v>66</v>
      </c>
      <c r="B28" s="218"/>
      <c r="C28" s="218"/>
      <c r="D28" s="218"/>
      <c r="E28" s="218"/>
      <c r="F28" s="219"/>
      <c r="G28" s="218"/>
      <c r="H28" s="232">
        <f>SUM(H25:H27)</f>
        <v>126134</v>
      </c>
      <c r="I28" s="233"/>
      <c r="J28" s="247">
        <f>SUM(J25:J27)</f>
        <v>92080</v>
      </c>
      <c r="K28" s="233"/>
      <c r="L28" s="232">
        <f>SUM(L25:L27)</f>
        <v>50279</v>
      </c>
      <c r="M28" s="233"/>
      <c r="N28" s="247">
        <f>SUM(N25:N27)</f>
        <v>80772</v>
      </c>
    </row>
    <row r="29" spans="1:14" s="220" customFormat="1" ht="16.5" customHeight="1">
      <c r="A29" s="218" t="s">
        <v>67</v>
      </c>
      <c r="B29" s="218"/>
      <c r="C29" s="218"/>
      <c r="D29" s="218"/>
      <c r="E29" s="218"/>
      <c r="F29" s="219">
        <v>15</v>
      </c>
      <c r="G29" s="218"/>
      <c r="H29" s="234">
        <v>-25539</v>
      </c>
      <c r="I29" s="233"/>
      <c r="J29" s="248">
        <v>-13442</v>
      </c>
      <c r="K29" s="223"/>
      <c r="L29" s="234">
        <v>56</v>
      </c>
      <c r="M29" s="233"/>
      <c r="N29" s="248">
        <v>261</v>
      </c>
    </row>
    <row r="30" spans="1:14" s="220" customFormat="1" ht="16.5" customHeight="1">
      <c r="A30" s="218"/>
      <c r="B30" s="218"/>
      <c r="C30" s="218"/>
      <c r="D30" s="218"/>
      <c r="E30" s="218"/>
      <c r="F30" s="219"/>
      <c r="G30" s="218"/>
      <c r="H30" s="232"/>
      <c r="I30" s="239"/>
      <c r="J30" s="247"/>
      <c r="K30" s="239"/>
      <c r="L30" s="232"/>
      <c r="M30" s="239"/>
      <c r="N30" s="247"/>
    </row>
    <row r="31" spans="1:14" s="220" customFormat="1" ht="16.5" customHeight="1" thickBot="1">
      <c r="A31" s="217" t="s">
        <v>68</v>
      </c>
      <c r="B31" s="227"/>
      <c r="C31" s="227"/>
      <c r="D31" s="227"/>
      <c r="E31" s="227"/>
      <c r="F31" s="219"/>
      <c r="G31" s="218"/>
      <c r="H31" s="240">
        <f>SUM(H28:H29)</f>
        <v>100595</v>
      </c>
      <c r="I31" s="233"/>
      <c r="J31" s="250">
        <f>SUM(J28:J29)</f>
        <v>78638</v>
      </c>
      <c r="K31" s="233"/>
      <c r="L31" s="240">
        <f>SUM(L28:L29)</f>
        <v>50335</v>
      </c>
      <c r="M31" s="233"/>
      <c r="N31" s="250">
        <f>SUM(N28:N29)</f>
        <v>81033</v>
      </c>
    </row>
    <row r="32" spans="1:14" ht="16.5" customHeight="1" thickTop="1">
      <c r="A32" s="68"/>
      <c r="B32" s="75"/>
      <c r="C32" s="75"/>
      <c r="D32" s="75"/>
      <c r="E32" s="75"/>
      <c r="F32" s="68"/>
      <c r="G32" s="68"/>
      <c r="H32" s="78"/>
      <c r="I32" s="78"/>
      <c r="J32" s="251"/>
      <c r="K32" s="79"/>
      <c r="L32" s="78"/>
      <c r="M32" s="78"/>
      <c r="N32" s="251"/>
    </row>
    <row r="33" spans="1:14" ht="16.5" customHeight="1">
      <c r="A33" s="68"/>
      <c r="B33" s="75"/>
      <c r="C33" s="75"/>
      <c r="D33" s="75"/>
      <c r="E33" s="75"/>
      <c r="F33" s="68"/>
      <c r="G33" s="68"/>
      <c r="H33" s="78"/>
      <c r="I33" s="78"/>
      <c r="J33" s="251"/>
      <c r="K33" s="79"/>
      <c r="L33" s="78"/>
      <c r="M33" s="78"/>
      <c r="N33" s="251"/>
    </row>
    <row r="34" spans="1:14" ht="16.5" customHeight="1">
      <c r="A34" s="68"/>
      <c r="B34" s="75"/>
      <c r="C34" s="75"/>
      <c r="D34" s="75"/>
      <c r="E34" s="75"/>
      <c r="F34" s="68"/>
      <c r="G34" s="68"/>
      <c r="H34" s="78"/>
      <c r="I34" s="78"/>
      <c r="J34" s="251"/>
      <c r="K34" s="79"/>
      <c r="L34" s="78"/>
      <c r="M34" s="78"/>
      <c r="N34" s="251"/>
    </row>
    <row r="35" spans="1:14" ht="16.5" customHeight="1">
      <c r="A35" s="68"/>
      <c r="B35" s="75"/>
      <c r="C35" s="75"/>
      <c r="D35" s="75"/>
      <c r="E35" s="75"/>
      <c r="F35" s="68"/>
      <c r="G35" s="68"/>
      <c r="H35" s="78"/>
      <c r="I35" s="78"/>
      <c r="J35" s="251"/>
      <c r="K35" s="79"/>
      <c r="L35" s="78"/>
      <c r="M35" s="78"/>
      <c r="N35" s="251"/>
    </row>
    <row r="36" spans="1:14" ht="16.5" customHeight="1">
      <c r="A36" s="68"/>
      <c r="B36" s="75"/>
      <c r="C36" s="75"/>
      <c r="D36" s="75"/>
      <c r="E36" s="75"/>
      <c r="F36" s="68"/>
      <c r="G36" s="68"/>
      <c r="H36" s="78"/>
      <c r="I36" s="78"/>
      <c r="J36" s="251"/>
      <c r="K36" s="79"/>
      <c r="L36" s="78"/>
      <c r="M36" s="78"/>
      <c r="N36" s="251"/>
    </row>
    <row r="37" spans="1:14" ht="16.5" customHeight="1">
      <c r="A37" s="68"/>
      <c r="B37" s="75"/>
      <c r="C37" s="75"/>
      <c r="D37" s="75"/>
      <c r="E37" s="75"/>
      <c r="F37" s="68"/>
      <c r="G37" s="68"/>
      <c r="H37" s="78"/>
      <c r="I37" s="78"/>
      <c r="J37" s="251"/>
      <c r="K37" s="79"/>
      <c r="L37" s="78"/>
      <c r="M37" s="78"/>
      <c r="N37" s="251"/>
    </row>
    <row r="38" spans="1:14" ht="16.5" customHeight="1">
      <c r="A38" s="68"/>
      <c r="B38" s="75"/>
      <c r="C38" s="75"/>
      <c r="D38" s="75"/>
      <c r="E38" s="75"/>
      <c r="F38" s="68"/>
      <c r="G38" s="68"/>
      <c r="H38" s="78"/>
      <c r="I38" s="78"/>
      <c r="J38" s="251"/>
      <c r="K38" s="79"/>
      <c r="L38" s="78"/>
      <c r="M38" s="78"/>
      <c r="N38" s="251"/>
    </row>
    <row r="39" spans="1:14" ht="16.5" customHeight="1">
      <c r="A39" s="68"/>
      <c r="B39" s="75"/>
      <c r="C39" s="75"/>
      <c r="D39" s="75"/>
      <c r="E39" s="75"/>
      <c r="F39" s="68"/>
      <c r="G39" s="68"/>
      <c r="H39" s="78"/>
      <c r="I39" s="78"/>
      <c r="J39" s="251"/>
      <c r="K39" s="79"/>
      <c r="L39" s="78"/>
      <c r="M39" s="78"/>
      <c r="N39" s="251"/>
    </row>
    <row r="40" spans="1:14" ht="16.5" customHeight="1">
      <c r="A40" s="68"/>
      <c r="B40" s="75"/>
      <c r="C40" s="75"/>
      <c r="D40" s="75"/>
      <c r="E40" s="75"/>
      <c r="F40" s="68"/>
      <c r="G40" s="68"/>
      <c r="H40" s="78"/>
      <c r="I40" s="78"/>
      <c r="J40" s="251"/>
      <c r="K40" s="79"/>
      <c r="L40" s="78"/>
      <c r="M40" s="78"/>
      <c r="N40" s="251"/>
    </row>
    <row r="41" spans="1:14" ht="16.5" customHeight="1">
      <c r="A41" s="68"/>
      <c r="B41" s="75"/>
      <c r="C41" s="75"/>
      <c r="D41" s="75"/>
      <c r="E41" s="75"/>
      <c r="F41" s="68"/>
      <c r="G41" s="68"/>
      <c r="H41" s="78"/>
      <c r="I41" s="78"/>
      <c r="J41" s="251"/>
      <c r="K41" s="79"/>
      <c r="L41" s="78"/>
      <c r="M41" s="78"/>
      <c r="N41" s="251"/>
    </row>
    <row r="42" spans="1:14" ht="16.5" customHeight="1">
      <c r="A42" s="68"/>
      <c r="B42" s="75"/>
      <c r="C42" s="75"/>
      <c r="D42" s="75"/>
      <c r="E42" s="75"/>
      <c r="F42" s="68"/>
      <c r="G42" s="68"/>
      <c r="H42" s="78"/>
      <c r="I42" s="78"/>
      <c r="J42" s="251"/>
      <c r="K42" s="79"/>
      <c r="L42" s="78"/>
      <c r="M42" s="78"/>
      <c r="N42" s="251"/>
    </row>
    <row r="43" spans="1:14" ht="16.5" customHeight="1">
      <c r="A43" s="68"/>
      <c r="B43" s="75"/>
      <c r="C43" s="75"/>
      <c r="D43" s="75"/>
      <c r="E43" s="75"/>
      <c r="F43" s="68"/>
      <c r="G43" s="68"/>
      <c r="H43" s="78"/>
      <c r="I43" s="78"/>
      <c r="J43" s="251"/>
      <c r="K43" s="79"/>
      <c r="L43" s="78"/>
      <c r="M43" s="78"/>
      <c r="N43" s="251"/>
    </row>
    <row r="44" spans="1:14" ht="16.5" customHeight="1">
      <c r="A44" s="68"/>
      <c r="B44" s="75"/>
      <c r="C44" s="75"/>
      <c r="D44" s="75"/>
      <c r="E44" s="75"/>
      <c r="F44" s="68"/>
      <c r="G44" s="68"/>
      <c r="H44" s="78"/>
      <c r="I44" s="78"/>
      <c r="J44" s="251"/>
      <c r="K44" s="79"/>
      <c r="L44" s="78"/>
      <c r="M44" s="78"/>
      <c r="N44" s="251"/>
    </row>
    <row r="45" spans="1:14" ht="16.5" customHeight="1">
      <c r="A45" s="68"/>
      <c r="B45" s="75"/>
      <c r="C45" s="75"/>
      <c r="D45" s="75"/>
      <c r="E45" s="75"/>
      <c r="F45" s="68"/>
      <c r="G45" s="68"/>
      <c r="H45" s="78"/>
      <c r="I45" s="78"/>
      <c r="J45" s="251"/>
      <c r="K45" s="79"/>
      <c r="L45" s="78"/>
      <c r="M45" s="78"/>
      <c r="N45" s="251"/>
    </row>
    <row r="46" spans="1:14" ht="16.5" customHeight="1">
      <c r="A46" s="68"/>
      <c r="B46" s="75"/>
      <c r="C46" s="75"/>
      <c r="D46" s="75"/>
      <c r="E46" s="75"/>
      <c r="F46" s="68"/>
      <c r="G46" s="68"/>
      <c r="H46" s="78"/>
      <c r="I46" s="78"/>
      <c r="J46" s="251"/>
      <c r="K46" s="79"/>
      <c r="L46" s="78"/>
      <c r="M46" s="78"/>
      <c r="N46" s="251"/>
    </row>
    <row r="47" spans="1:14" ht="16.5" customHeight="1">
      <c r="A47" s="68"/>
      <c r="B47" s="75"/>
      <c r="C47" s="75"/>
      <c r="D47" s="75"/>
      <c r="E47" s="75"/>
      <c r="F47" s="68"/>
      <c r="G47" s="68"/>
      <c r="H47" s="78"/>
      <c r="I47" s="78"/>
      <c r="J47" s="251"/>
      <c r="K47" s="79"/>
      <c r="L47" s="78"/>
      <c r="M47" s="78"/>
      <c r="N47" s="251"/>
    </row>
    <row r="48" spans="1:14" ht="16.5" customHeight="1">
      <c r="A48" s="68"/>
      <c r="B48" s="75"/>
      <c r="C48" s="75"/>
      <c r="D48" s="75"/>
      <c r="E48" s="75"/>
      <c r="F48" s="68"/>
      <c r="G48" s="68"/>
      <c r="H48" s="78"/>
      <c r="I48" s="78"/>
      <c r="J48" s="251"/>
      <c r="K48" s="79"/>
      <c r="L48" s="78"/>
      <c r="M48" s="78"/>
      <c r="N48" s="251"/>
    </row>
    <row r="49" spans="1:14" ht="16.5" customHeight="1">
      <c r="A49" s="68"/>
      <c r="B49" s="75"/>
      <c r="C49" s="75"/>
      <c r="D49" s="75"/>
      <c r="E49" s="75"/>
      <c r="F49" s="68"/>
      <c r="G49" s="68"/>
      <c r="H49" s="78"/>
      <c r="I49" s="78"/>
      <c r="J49" s="251"/>
      <c r="K49" s="79"/>
      <c r="L49" s="78"/>
      <c r="M49" s="78"/>
      <c r="N49" s="251"/>
    </row>
    <row r="50" spans="1:14" ht="21.75" customHeight="1">
      <c r="A50" s="68"/>
      <c r="B50" s="75"/>
      <c r="C50" s="75"/>
      <c r="D50" s="75"/>
      <c r="E50" s="75"/>
      <c r="F50" s="68"/>
      <c r="G50" s="68"/>
      <c r="H50" s="78"/>
      <c r="I50" s="78"/>
      <c r="J50" s="251"/>
      <c r="K50" s="79"/>
      <c r="L50" s="78"/>
      <c r="M50" s="78"/>
      <c r="N50" s="251"/>
    </row>
    <row r="51" spans="1:14" ht="16.5" customHeight="1">
      <c r="A51" s="68"/>
      <c r="B51" s="75"/>
      <c r="C51" s="75"/>
      <c r="D51" s="75"/>
      <c r="E51" s="75"/>
      <c r="F51" s="68"/>
      <c r="G51" s="68"/>
      <c r="H51" s="78"/>
      <c r="I51" s="78"/>
      <c r="J51" s="251"/>
      <c r="K51" s="79"/>
      <c r="L51" s="78"/>
      <c r="M51" s="78"/>
      <c r="N51" s="251"/>
    </row>
    <row r="52" spans="1:14" ht="16.5" customHeight="1">
      <c r="A52" s="68"/>
      <c r="B52" s="75"/>
      <c r="C52" s="75"/>
      <c r="D52" s="75"/>
      <c r="E52" s="75"/>
      <c r="F52" s="68"/>
      <c r="G52" s="68"/>
      <c r="H52" s="78"/>
      <c r="I52" s="78"/>
      <c r="J52" s="251"/>
      <c r="K52" s="79"/>
      <c r="L52" s="78"/>
      <c r="M52" s="78"/>
      <c r="N52" s="251"/>
    </row>
    <row r="53" spans="1:14" ht="2.4" customHeight="1">
      <c r="A53" s="68"/>
      <c r="B53" s="75"/>
      <c r="C53" s="75"/>
      <c r="D53" s="75"/>
      <c r="E53" s="75"/>
      <c r="F53" s="68"/>
      <c r="G53" s="68"/>
      <c r="H53" s="78"/>
      <c r="I53" s="78"/>
      <c r="J53" s="251"/>
      <c r="K53" s="79"/>
      <c r="L53" s="78"/>
      <c r="M53" s="78"/>
      <c r="N53" s="251"/>
    </row>
    <row r="54" spans="1:14" ht="21.9" customHeight="1">
      <c r="A54" s="197" t="str">
        <f>'BS 2-4'!A54</f>
        <v>The accompanying notes are integral part of these financial information.</v>
      </c>
      <c r="B54" s="198"/>
      <c r="C54" s="198"/>
      <c r="D54" s="198"/>
      <c r="E54" s="198"/>
      <c r="F54" s="197"/>
      <c r="G54" s="197"/>
      <c r="H54" s="193"/>
      <c r="I54" s="193"/>
      <c r="J54" s="252"/>
      <c r="K54" s="194"/>
      <c r="L54" s="193"/>
      <c r="M54" s="193"/>
      <c r="N54" s="252"/>
    </row>
    <row r="55" spans="1:14" ht="16.5" customHeight="1">
      <c r="A55" s="1" t="s">
        <v>0</v>
      </c>
      <c r="B55" s="66"/>
      <c r="C55" s="66"/>
      <c r="D55" s="66"/>
      <c r="E55" s="66"/>
      <c r="F55" s="33"/>
      <c r="G55" s="66"/>
      <c r="H55" s="67"/>
      <c r="I55" s="67"/>
      <c r="J55" s="242"/>
      <c r="K55" s="67"/>
      <c r="L55" s="67"/>
      <c r="M55" s="67"/>
      <c r="N55" s="242"/>
    </row>
    <row r="56" spans="1:14" ht="16.5" customHeight="1">
      <c r="A56" s="68" t="s">
        <v>189</v>
      </c>
      <c r="B56" s="68"/>
      <c r="C56" s="68"/>
      <c r="D56" s="68"/>
      <c r="E56" s="68"/>
      <c r="F56" s="33"/>
      <c r="G56" s="66"/>
      <c r="H56" s="67"/>
      <c r="I56" s="67"/>
      <c r="J56" s="242"/>
      <c r="K56" s="67"/>
      <c r="L56" s="67"/>
      <c r="M56" s="67"/>
      <c r="N56" s="242"/>
    </row>
    <row r="57" spans="1:14" ht="16.5" customHeight="1">
      <c r="A57" s="69" t="s">
        <v>175</v>
      </c>
      <c r="B57" s="70"/>
      <c r="C57" s="70"/>
      <c r="D57" s="70"/>
      <c r="E57" s="70"/>
      <c r="F57" s="71"/>
      <c r="G57" s="70"/>
      <c r="H57" s="72"/>
      <c r="I57" s="72"/>
      <c r="J57" s="243"/>
      <c r="K57" s="72"/>
      <c r="L57" s="72"/>
      <c r="M57" s="72"/>
      <c r="N57" s="243"/>
    </row>
    <row r="58" spans="1:14" ht="16.5" customHeight="1">
      <c r="A58" s="68"/>
      <c r="B58" s="66"/>
      <c r="C58" s="66"/>
      <c r="D58" s="66"/>
      <c r="E58" s="66"/>
      <c r="F58" s="33"/>
      <c r="G58" s="66"/>
      <c r="H58" s="67"/>
      <c r="I58" s="67"/>
      <c r="J58" s="242"/>
      <c r="K58" s="67"/>
      <c r="L58" s="67"/>
      <c r="M58" s="67"/>
      <c r="N58" s="242"/>
    </row>
    <row r="59" spans="1:14" ht="16.5" customHeight="1">
      <c r="A59" s="68"/>
      <c r="B59" s="66"/>
      <c r="C59" s="66"/>
      <c r="D59" s="66"/>
      <c r="E59" s="66"/>
      <c r="F59" s="33"/>
      <c r="G59" s="66"/>
      <c r="H59" s="67"/>
      <c r="I59" s="67"/>
      <c r="J59" s="242"/>
      <c r="K59" s="67"/>
      <c r="L59" s="67"/>
      <c r="M59" s="67"/>
      <c r="N59" s="242"/>
    </row>
    <row r="60" spans="1:14" ht="16.5" customHeight="1">
      <c r="A60" s="73"/>
      <c r="B60" s="73"/>
      <c r="C60" s="73"/>
      <c r="D60" s="73"/>
      <c r="E60" s="73"/>
      <c r="F60" s="73"/>
      <c r="G60" s="73"/>
      <c r="H60" s="316" t="s">
        <v>2</v>
      </c>
      <c r="I60" s="316"/>
      <c r="J60" s="316"/>
      <c r="K60" s="17"/>
      <c r="L60" s="316" t="s">
        <v>3</v>
      </c>
      <c r="M60" s="316"/>
      <c r="N60" s="316" t="s">
        <v>60</v>
      </c>
    </row>
    <row r="61" spans="1:14" ht="16.5" customHeight="1">
      <c r="A61" s="73"/>
      <c r="B61" s="73"/>
      <c r="C61" s="73"/>
      <c r="D61" s="73"/>
      <c r="E61" s="73"/>
      <c r="F61" s="73"/>
      <c r="G61" s="73"/>
      <c r="H61" s="224" t="s">
        <v>174</v>
      </c>
      <c r="I61" s="225"/>
      <c r="J61" s="244" t="s">
        <v>128</v>
      </c>
      <c r="K61" s="225"/>
      <c r="L61" s="224" t="s">
        <v>174</v>
      </c>
      <c r="M61" s="225"/>
      <c r="N61" s="244" t="s">
        <v>128</v>
      </c>
    </row>
    <row r="62" spans="1:14" ht="16.5" customHeight="1">
      <c r="A62" s="73"/>
      <c r="B62" s="73"/>
      <c r="C62" s="73"/>
      <c r="D62" s="73"/>
      <c r="E62" s="73"/>
      <c r="F62" s="86"/>
      <c r="G62" s="75"/>
      <c r="H62" s="23" t="s">
        <v>8</v>
      </c>
      <c r="I62" s="202"/>
      <c r="J62" s="253" t="s">
        <v>8</v>
      </c>
      <c r="K62" s="202"/>
      <c r="L62" s="23" t="s">
        <v>8</v>
      </c>
      <c r="M62" s="202"/>
      <c r="N62" s="253" t="s">
        <v>8</v>
      </c>
    </row>
    <row r="63" spans="1:14" ht="16.5" customHeight="1">
      <c r="A63" s="20"/>
      <c r="B63" s="20"/>
      <c r="C63" s="20"/>
      <c r="D63" s="20"/>
      <c r="E63" s="20"/>
      <c r="F63" s="20"/>
      <c r="G63" s="20"/>
      <c r="H63" s="83"/>
      <c r="I63" s="84"/>
      <c r="J63" s="254"/>
      <c r="K63" s="84"/>
      <c r="L63" s="83"/>
      <c r="M63" s="84"/>
      <c r="N63" s="254"/>
    </row>
    <row r="64" spans="1:14" ht="16.5" customHeight="1">
      <c r="A64" s="77" t="s">
        <v>126</v>
      </c>
      <c r="B64" s="76"/>
      <c r="C64" s="20"/>
      <c r="D64" s="20"/>
      <c r="E64" s="20"/>
      <c r="F64" s="20"/>
      <c r="G64" s="20"/>
      <c r="H64" s="83"/>
      <c r="I64" s="84"/>
      <c r="J64" s="254"/>
      <c r="K64" s="84"/>
      <c r="L64" s="83"/>
      <c r="M64" s="84"/>
      <c r="N64" s="254"/>
    </row>
    <row r="65" spans="1:14" ht="16.5" customHeight="1">
      <c r="A65" s="77" t="s">
        <v>136</v>
      </c>
      <c r="B65" s="77"/>
      <c r="C65" s="192"/>
      <c r="D65" s="192"/>
      <c r="E65" s="20"/>
      <c r="F65" s="20"/>
      <c r="G65" s="20"/>
      <c r="H65" s="83"/>
      <c r="I65" s="84"/>
      <c r="J65" s="254"/>
      <c r="K65" s="84"/>
      <c r="L65" s="83"/>
      <c r="M65" s="84"/>
      <c r="N65" s="254"/>
    </row>
    <row r="66" spans="1:14" ht="16.5" customHeight="1">
      <c r="A66" s="77"/>
      <c r="B66" s="77" t="s">
        <v>137</v>
      </c>
      <c r="C66" s="77"/>
      <c r="D66" s="192"/>
      <c r="E66" s="20"/>
      <c r="F66" s="20"/>
      <c r="G66" s="20"/>
      <c r="H66" s="83"/>
      <c r="I66" s="84"/>
      <c r="J66" s="254"/>
      <c r="K66" s="84"/>
      <c r="L66" s="83"/>
      <c r="M66" s="84"/>
      <c r="N66" s="254"/>
    </row>
    <row r="67" spans="1:14" ht="16.5" customHeight="1">
      <c r="A67" s="76" t="s">
        <v>117</v>
      </c>
      <c r="B67" s="76"/>
      <c r="C67" s="76"/>
      <c r="D67" s="76"/>
      <c r="E67" s="20"/>
      <c r="F67" s="86"/>
      <c r="G67" s="68"/>
      <c r="H67" s="81"/>
      <c r="I67" s="78"/>
      <c r="J67" s="251"/>
      <c r="K67" s="79"/>
      <c r="L67" s="81"/>
      <c r="M67" s="78"/>
      <c r="N67" s="251"/>
    </row>
    <row r="68" spans="1:14" ht="16.5" customHeight="1">
      <c r="A68" s="76"/>
      <c r="B68" s="76" t="s">
        <v>118</v>
      </c>
      <c r="C68" s="77"/>
      <c r="D68" s="75"/>
      <c r="E68" s="75"/>
      <c r="F68" s="33"/>
      <c r="G68" s="68"/>
      <c r="H68" s="81">
        <v>-162</v>
      </c>
      <c r="I68" s="78"/>
      <c r="J68" s="251">
        <v>-174</v>
      </c>
      <c r="K68" s="79"/>
      <c r="L68" s="81">
        <v>0</v>
      </c>
      <c r="M68" s="78"/>
      <c r="N68" s="251">
        <v>0</v>
      </c>
    </row>
    <row r="69" spans="1:14" ht="15" customHeight="1">
      <c r="A69" s="76" t="s">
        <v>179</v>
      </c>
      <c r="B69" s="77"/>
      <c r="C69" s="77"/>
      <c r="D69" s="192"/>
      <c r="E69" s="20"/>
      <c r="F69" s="20"/>
      <c r="G69" s="20"/>
      <c r="H69" s="83"/>
      <c r="I69" s="84"/>
      <c r="J69" s="84"/>
      <c r="K69" s="84"/>
      <c r="L69" s="83"/>
      <c r="M69" s="84"/>
      <c r="N69" s="84"/>
    </row>
    <row r="70" spans="1:14" ht="15" customHeight="1">
      <c r="A70" s="76"/>
      <c r="B70" s="76" t="s">
        <v>180</v>
      </c>
      <c r="C70" s="77"/>
      <c r="D70" s="192"/>
      <c r="E70" s="20"/>
      <c r="F70" s="20"/>
      <c r="G70" s="20"/>
      <c r="H70" s="83">
        <v>-10220</v>
      </c>
      <c r="I70" s="84"/>
      <c r="J70" s="84">
        <v>0</v>
      </c>
      <c r="K70" s="84"/>
      <c r="L70" s="83">
        <v>-4475</v>
      </c>
      <c r="M70" s="84"/>
      <c r="N70" s="84">
        <v>12916</v>
      </c>
    </row>
    <row r="71" spans="1:14" ht="16.5" customHeight="1">
      <c r="A71" s="76" t="s">
        <v>169</v>
      </c>
      <c r="C71" s="76"/>
      <c r="D71" s="76"/>
      <c r="E71" s="20"/>
      <c r="F71" s="33"/>
      <c r="G71" s="68"/>
      <c r="H71" s="104">
        <v>0</v>
      </c>
      <c r="I71" s="78"/>
      <c r="J71" s="255">
        <v>433700</v>
      </c>
      <c r="K71" s="79"/>
      <c r="L71" s="104">
        <v>0</v>
      </c>
      <c r="M71" s="78">
        <v>0</v>
      </c>
      <c r="N71" s="255">
        <v>0</v>
      </c>
    </row>
    <row r="72" spans="1:14" ht="16.5" customHeight="1">
      <c r="A72" s="76"/>
      <c r="B72" s="76"/>
      <c r="C72" s="76"/>
      <c r="D72" s="76"/>
      <c r="E72" s="20"/>
      <c r="F72" s="86"/>
      <c r="G72" s="68"/>
      <c r="H72" s="207"/>
      <c r="I72" s="206"/>
      <c r="J72" s="256"/>
      <c r="K72" s="206"/>
      <c r="L72" s="207"/>
      <c r="M72" s="206"/>
      <c r="N72" s="256"/>
    </row>
    <row r="73" spans="1:14" ht="16.5" customHeight="1">
      <c r="A73" s="77" t="s">
        <v>138</v>
      </c>
      <c r="B73" s="77"/>
      <c r="C73" s="77"/>
      <c r="D73" s="75"/>
      <c r="E73" s="75"/>
      <c r="F73" s="86"/>
      <c r="G73" s="68"/>
      <c r="H73" s="207"/>
      <c r="I73" s="206"/>
      <c r="J73" s="256"/>
      <c r="K73" s="206"/>
      <c r="L73" s="207"/>
      <c r="M73" s="206"/>
      <c r="N73" s="256"/>
    </row>
    <row r="74" spans="1:14" ht="16.5" customHeight="1">
      <c r="A74" s="77"/>
      <c r="B74" s="77" t="s">
        <v>69</v>
      </c>
      <c r="C74" s="76"/>
      <c r="D74" s="76"/>
      <c r="E74" s="20"/>
      <c r="F74" s="86"/>
      <c r="G74" s="68"/>
      <c r="H74" s="104">
        <f>SUM(H67:H71)</f>
        <v>-10382</v>
      </c>
      <c r="I74" s="78"/>
      <c r="J74" s="255">
        <f>SUM(J67:J71)</f>
        <v>433526</v>
      </c>
      <c r="K74" s="79"/>
      <c r="L74" s="104">
        <f>SUM(L67:L71)</f>
        <v>-4475</v>
      </c>
      <c r="M74" s="78"/>
      <c r="N74" s="255">
        <f>SUM(N67:N71)</f>
        <v>12916</v>
      </c>
    </row>
    <row r="75" spans="1:14" ht="16.5" customHeight="1">
      <c r="A75" s="76"/>
      <c r="B75" s="66"/>
      <c r="C75" s="77"/>
      <c r="D75" s="75"/>
      <c r="E75" s="75"/>
      <c r="F75" s="86"/>
      <c r="G75" s="68"/>
      <c r="H75" s="83"/>
      <c r="I75" s="84"/>
      <c r="J75" s="254"/>
      <c r="K75" s="84"/>
      <c r="L75" s="83"/>
      <c r="M75" s="84"/>
      <c r="N75" s="254"/>
    </row>
    <row r="76" spans="1:14" ht="16.5" customHeight="1">
      <c r="A76" s="77" t="s">
        <v>126</v>
      </c>
      <c r="B76" s="66"/>
      <c r="C76" s="77"/>
      <c r="D76" s="75"/>
      <c r="E76" s="75"/>
      <c r="F76" s="86"/>
      <c r="G76" s="68"/>
      <c r="H76" s="83"/>
      <c r="I76" s="84"/>
      <c r="J76" s="254"/>
      <c r="K76" s="84"/>
      <c r="L76" s="83"/>
      <c r="M76" s="84"/>
      <c r="N76" s="254"/>
    </row>
    <row r="77" spans="1:14" ht="16.5" customHeight="1">
      <c r="A77" s="77"/>
      <c r="B77" s="77" t="s">
        <v>70</v>
      </c>
      <c r="C77" s="77"/>
      <c r="D77" s="20"/>
      <c r="E77" s="20"/>
      <c r="F77" s="86"/>
      <c r="G77" s="68"/>
      <c r="H77" s="104">
        <f>H74</f>
        <v>-10382</v>
      </c>
      <c r="I77" s="78"/>
      <c r="J77" s="255">
        <f>J74</f>
        <v>433526</v>
      </c>
      <c r="K77" s="79"/>
      <c r="L77" s="104">
        <f>L74</f>
        <v>-4475</v>
      </c>
      <c r="M77" s="78"/>
      <c r="N77" s="255">
        <f>N74</f>
        <v>12916</v>
      </c>
    </row>
    <row r="78" spans="1:14" ht="16.5" customHeight="1">
      <c r="A78" s="80"/>
      <c r="B78" s="66"/>
      <c r="C78" s="77"/>
      <c r="D78" s="75"/>
      <c r="E78" s="75"/>
      <c r="F78" s="86"/>
      <c r="G78" s="68"/>
      <c r="H78" s="83"/>
      <c r="I78" s="84"/>
      <c r="J78" s="254"/>
      <c r="K78" s="84"/>
      <c r="L78" s="83"/>
      <c r="M78" s="84"/>
      <c r="N78" s="254"/>
    </row>
    <row r="79" spans="1:14" ht="16.5" customHeight="1" thickBot="1">
      <c r="A79" s="1" t="s">
        <v>103</v>
      </c>
      <c r="B79" s="1"/>
      <c r="C79" s="1"/>
      <c r="D79" s="1"/>
      <c r="E79" s="1"/>
      <c r="F79" s="86"/>
      <c r="G79" s="68"/>
      <c r="H79" s="87">
        <f>H31+H77</f>
        <v>90213</v>
      </c>
      <c r="I79" s="196"/>
      <c r="J79" s="257">
        <f>J31+J77</f>
        <v>512164</v>
      </c>
      <c r="K79" s="79"/>
      <c r="L79" s="203">
        <f>L31+L77</f>
        <v>45860</v>
      </c>
      <c r="M79" s="78"/>
      <c r="N79" s="265">
        <f>N31+N77</f>
        <v>93949</v>
      </c>
    </row>
    <row r="80" spans="1:14" ht="16.5" customHeight="1" thickTop="1">
      <c r="A80" s="1"/>
      <c r="B80" s="1"/>
      <c r="C80" s="1"/>
      <c r="D80" s="1"/>
      <c r="E80" s="1"/>
      <c r="F80" s="86"/>
      <c r="G80" s="68"/>
      <c r="H80" s="81"/>
      <c r="I80" s="196"/>
      <c r="J80" s="251"/>
      <c r="K80" s="79"/>
      <c r="L80" s="81"/>
      <c r="M80" s="78"/>
      <c r="N80" s="251"/>
    </row>
    <row r="81" spans="1:14" ht="16.5" customHeight="1">
      <c r="A81" s="1" t="s">
        <v>71</v>
      </c>
      <c r="B81" s="4"/>
      <c r="C81" s="90"/>
      <c r="D81" s="1"/>
      <c r="E81" s="1"/>
      <c r="F81" s="86"/>
      <c r="G81" s="68"/>
      <c r="H81" s="81"/>
      <c r="I81" s="196"/>
      <c r="J81" s="251"/>
      <c r="K81" s="79"/>
      <c r="L81" s="81"/>
      <c r="M81" s="78"/>
      <c r="N81" s="251"/>
    </row>
    <row r="82" spans="1:14" ht="16.5" customHeight="1">
      <c r="A82" s="4" t="s">
        <v>72</v>
      </c>
      <c r="B82" s="20"/>
      <c r="C82" s="93"/>
      <c r="D82" s="1"/>
      <c r="E82" s="1"/>
      <c r="F82" s="86"/>
      <c r="G82" s="68"/>
      <c r="H82" s="94">
        <f>H31-H83</f>
        <v>97235</v>
      </c>
      <c r="I82" s="78"/>
      <c r="J82" s="258">
        <v>75496</v>
      </c>
      <c r="K82" s="79"/>
      <c r="L82" s="95">
        <v>50334</v>
      </c>
      <c r="M82" s="78"/>
      <c r="N82" s="262">
        <v>81033</v>
      </c>
    </row>
    <row r="83" spans="1:14" ht="16.5" customHeight="1">
      <c r="A83" s="4" t="s">
        <v>57</v>
      </c>
      <c r="B83" s="20"/>
      <c r="C83" s="4"/>
      <c r="D83" s="1"/>
      <c r="E83" s="1"/>
      <c r="F83" s="86"/>
      <c r="G83" s="68"/>
      <c r="H83" s="97">
        <v>3360</v>
      </c>
      <c r="I83" s="78"/>
      <c r="J83" s="259">
        <v>3142</v>
      </c>
      <c r="K83" s="79"/>
      <c r="L83" s="82">
        <v>0</v>
      </c>
      <c r="M83" s="79"/>
      <c r="N83" s="252">
        <v>0</v>
      </c>
    </row>
    <row r="84" spans="1:14" ht="16.5" customHeight="1">
      <c r="A84" s="80"/>
      <c r="B84" s="77"/>
      <c r="C84" s="77"/>
      <c r="D84" s="1"/>
      <c r="E84" s="1"/>
      <c r="F84" s="86"/>
      <c r="G84" s="68"/>
      <c r="H84" s="98"/>
      <c r="I84" s="85"/>
      <c r="J84" s="260"/>
      <c r="K84" s="78"/>
      <c r="L84" s="81"/>
      <c r="M84" s="79"/>
      <c r="N84" s="251"/>
    </row>
    <row r="85" spans="1:14" ht="16.5" customHeight="1" thickBot="1">
      <c r="A85" s="1"/>
      <c r="B85" s="4"/>
      <c r="C85" s="4"/>
      <c r="D85" s="1"/>
      <c r="E85" s="1"/>
      <c r="F85" s="86"/>
      <c r="G85" s="68"/>
      <c r="H85" s="99">
        <f>SUM(H82:H84)</f>
        <v>100595</v>
      </c>
      <c r="I85" s="78"/>
      <c r="J85" s="261">
        <f>SUM(J82:J84)</f>
        <v>78638</v>
      </c>
      <c r="K85" s="79"/>
      <c r="L85" s="99">
        <f>SUM(L82:L84)</f>
        <v>50334</v>
      </c>
      <c r="M85" s="78"/>
      <c r="N85" s="261">
        <f>SUM(N82:N84)</f>
        <v>81033</v>
      </c>
    </row>
    <row r="86" spans="1:14" ht="16.5" customHeight="1" thickTop="1">
      <c r="A86" s="1"/>
      <c r="B86" s="4"/>
      <c r="C86" s="4"/>
      <c r="D86" s="1"/>
      <c r="E86" s="1"/>
      <c r="F86" s="86"/>
      <c r="G86" s="68"/>
      <c r="H86" s="95"/>
      <c r="I86" s="78"/>
      <c r="J86" s="262"/>
      <c r="K86" s="79"/>
      <c r="L86" s="95"/>
      <c r="M86" s="78"/>
      <c r="N86" s="262"/>
    </row>
    <row r="87" spans="1:14" ht="16.5" customHeight="1">
      <c r="A87" s="1" t="s">
        <v>73</v>
      </c>
      <c r="B87" s="4"/>
      <c r="C87" s="90"/>
      <c r="D87" s="1"/>
      <c r="E87" s="1"/>
      <c r="F87" s="86"/>
      <c r="G87" s="68"/>
      <c r="H87" s="92"/>
      <c r="I87" s="91"/>
      <c r="J87" s="91"/>
      <c r="K87" s="91"/>
      <c r="L87" s="92"/>
      <c r="M87" s="91"/>
      <c r="N87" s="91"/>
    </row>
    <row r="88" spans="1:14" ht="16.5" customHeight="1">
      <c r="A88" s="4" t="s">
        <v>72</v>
      </c>
      <c r="B88" s="20"/>
      <c r="C88" s="93"/>
      <c r="D88" s="1"/>
      <c r="E88" s="1"/>
      <c r="F88" s="86"/>
      <c r="G88" s="68"/>
      <c r="H88" s="94">
        <f>H79-H89</f>
        <v>86276</v>
      </c>
      <c r="I88" s="78"/>
      <c r="J88" s="258">
        <v>485845</v>
      </c>
      <c r="K88" s="79"/>
      <c r="L88" s="95">
        <v>45859</v>
      </c>
      <c r="M88" s="78"/>
      <c r="N88" s="262">
        <v>81033</v>
      </c>
    </row>
    <row r="89" spans="1:14" ht="16.5" customHeight="1">
      <c r="A89" s="4" t="s">
        <v>57</v>
      </c>
      <c r="B89" s="20"/>
      <c r="C89" s="4"/>
      <c r="D89" s="1"/>
      <c r="E89" s="1"/>
      <c r="F89" s="86"/>
      <c r="G89" s="68"/>
      <c r="H89" s="97">
        <v>3937</v>
      </c>
      <c r="I89" s="78"/>
      <c r="J89" s="259">
        <v>26319</v>
      </c>
      <c r="K89" s="79"/>
      <c r="L89" s="82">
        <v>0</v>
      </c>
      <c r="M89" s="79"/>
      <c r="N89" s="252">
        <v>0</v>
      </c>
    </row>
    <row r="90" spans="1:14" ht="16.5" customHeight="1">
      <c r="A90" s="80"/>
      <c r="B90" s="77"/>
      <c r="C90" s="77"/>
      <c r="D90" s="1"/>
      <c r="E90" s="1"/>
      <c r="F90" s="86"/>
      <c r="G90" s="68"/>
      <c r="H90" s="98"/>
      <c r="I90" s="85"/>
      <c r="J90" s="260"/>
      <c r="K90" s="78"/>
      <c r="L90" s="81"/>
      <c r="M90" s="79"/>
      <c r="N90" s="251"/>
    </row>
    <row r="91" spans="1:14" ht="16.5" customHeight="1" thickBot="1">
      <c r="A91" s="1"/>
      <c r="B91" s="4"/>
      <c r="C91" s="4"/>
      <c r="D91" s="1"/>
      <c r="E91" s="1"/>
      <c r="F91" s="86"/>
      <c r="G91" s="68"/>
      <c r="H91" s="99">
        <f>SUM(H88:H90)</f>
        <v>90213</v>
      </c>
      <c r="I91" s="78"/>
      <c r="J91" s="261">
        <f>SUM(J88:J90)</f>
        <v>512164</v>
      </c>
      <c r="K91" s="79"/>
      <c r="L91" s="99">
        <f>SUM(L88:L90)</f>
        <v>45859</v>
      </c>
      <c r="M91" s="78"/>
      <c r="N91" s="261">
        <f>SUM(N88:N90)</f>
        <v>81033</v>
      </c>
    </row>
    <row r="92" spans="1:14" ht="16.5" customHeight="1" thickTop="1">
      <c r="A92" s="100"/>
      <c r="B92" s="4"/>
      <c r="C92" s="4"/>
      <c r="D92" s="1"/>
      <c r="E92" s="1"/>
      <c r="F92" s="86"/>
      <c r="G92" s="68"/>
      <c r="H92" s="101"/>
      <c r="I92" s="91"/>
      <c r="J92" s="102"/>
      <c r="K92" s="91"/>
      <c r="L92" s="101"/>
      <c r="M92" s="91"/>
      <c r="N92" s="102"/>
    </row>
    <row r="93" spans="1:14" ht="16.5" customHeight="1">
      <c r="A93" s="1" t="s">
        <v>74</v>
      </c>
      <c r="B93" s="4"/>
      <c r="C93" s="4"/>
      <c r="D93" s="1"/>
      <c r="E93" s="1"/>
      <c r="F93" s="86"/>
      <c r="G93" s="68"/>
      <c r="H93" s="101"/>
      <c r="I93" s="91"/>
      <c r="J93" s="102"/>
      <c r="K93" s="91"/>
      <c r="L93" s="101"/>
      <c r="M93" s="91"/>
      <c r="N93" s="102"/>
    </row>
    <row r="94" spans="1:14" ht="16.5" customHeight="1" thickBot="1">
      <c r="A94" s="100" t="s">
        <v>75</v>
      </c>
      <c r="B94" s="20"/>
      <c r="C94" s="90"/>
      <c r="D94" s="1"/>
      <c r="E94" s="1"/>
      <c r="F94" s="86"/>
      <c r="G94" s="68"/>
      <c r="H94" s="208">
        <f>H82/694444</f>
        <v>0.14001848961183336</v>
      </c>
      <c r="I94" s="78"/>
      <c r="J94" s="263">
        <f>J82/694444</f>
        <v>0.10871430957715814</v>
      </c>
      <c r="K94" s="79"/>
      <c r="L94" s="103">
        <f>L82/694444</f>
        <v>7.2481006387844091E-2</v>
      </c>
      <c r="M94" s="78"/>
      <c r="N94" s="266">
        <f>N82/694444</f>
        <v>0.1166875946800606</v>
      </c>
    </row>
    <row r="95" spans="1:14" ht="20.25" customHeight="1" thickTop="1">
      <c r="A95" s="1"/>
      <c r="B95" s="1"/>
      <c r="C95" s="1"/>
      <c r="D95" s="1"/>
      <c r="E95" s="1"/>
      <c r="F95" s="86"/>
      <c r="G95" s="68"/>
      <c r="H95" s="78"/>
      <c r="I95" s="196"/>
      <c r="J95" s="251"/>
      <c r="K95" s="79"/>
      <c r="L95" s="78"/>
      <c r="M95" s="78"/>
      <c r="N95" s="251"/>
    </row>
    <row r="98" spans="1:14" ht="21" customHeight="1"/>
    <row r="103" spans="1:14" ht="19.5" customHeight="1"/>
    <row r="106" spans="1:14" ht="21.9" customHeight="1">
      <c r="A106" s="312" t="s">
        <v>28</v>
      </c>
      <c r="B106" s="312"/>
      <c r="C106" s="312"/>
      <c r="D106" s="312"/>
      <c r="E106" s="312"/>
      <c r="F106" s="312"/>
      <c r="G106" s="312"/>
      <c r="H106" s="312"/>
      <c r="I106" s="312"/>
      <c r="J106" s="312"/>
      <c r="K106" s="312"/>
      <c r="L106" s="312"/>
      <c r="M106" s="312"/>
      <c r="N106" s="312"/>
    </row>
  </sheetData>
  <mergeCells count="4">
    <mergeCell ref="H60:J60"/>
    <mergeCell ref="L60:N60"/>
    <mergeCell ref="H6:J6"/>
    <mergeCell ref="L6:N6"/>
  </mergeCells>
  <pageMargins left="0.78740157480314998" right="0.511811023622047" top="0.511811023622047" bottom="0.59055118110236204" header="0.47244094488188998" footer="0.39370078740157499"/>
  <pageSetup paperSize="9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D50"/>
  <sheetViews>
    <sheetView zoomScale="80" zoomScaleNormal="80" zoomScaleSheetLayoutView="106" workbookViewId="0">
      <selection activeCell="A30" sqref="A30"/>
    </sheetView>
  </sheetViews>
  <sheetFormatPr defaultColWidth="8.09765625" defaultRowHeight="16.5" customHeight="1"/>
  <cols>
    <col min="1" max="2" width="1" style="20" customWidth="1"/>
    <col min="3" max="3" width="26.8984375" style="20" customWidth="1"/>
    <col min="4" max="4" width="4.8984375" style="20" customWidth="1"/>
    <col min="5" max="5" width="0.5" style="20" customWidth="1"/>
    <col min="6" max="6" width="11.3984375" style="212" customWidth="1"/>
    <col min="7" max="7" width="0.5" style="20" customWidth="1"/>
    <col min="8" max="8" width="11.3984375" style="212" customWidth="1"/>
    <col min="9" max="9" width="0.5" style="20" customWidth="1"/>
    <col min="10" max="10" width="11.3984375" style="212" customWidth="1"/>
    <col min="11" max="11" width="0.5" style="20" customWidth="1"/>
    <col min="12" max="12" width="11.3984375" style="212" customWidth="1"/>
    <col min="13" max="13" width="0.5" style="20" customWidth="1"/>
    <col min="14" max="14" width="11.3984375" style="212" customWidth="1"/>
    <col min="15" max="15" width="0.5" style="20" customWidth="1"/>
    <col min="16" max="16" width="11.09765625" style="212" customWidth="1"/>
    <col min="17" max="17" width="0.5" style="20" customWidth="1"/>
    <col min="18" max="18" width="14.3984375" style="20" customWidth="1"/>
    <col min="19" max="19" width="0.5" style="20" customWidth="1"/>
    <col min="20" max="20" width="16.3984375" style="212" customWidth="1"/>
    <col min="21" max="21" width="0.5" style="20" customWidth="1"/>
    <col min="22" max="22" width="13.09765625" style="212" customWidth="1"/>
    <col min="23" max="23" width="0.5" style="20" customWidth="1"/>
    <col min="24" max="24" width="12.5" style="212" customWidth="1"/>
    <col min="25" max="25" width="0.5" style="20" customWidth="1"/>
    <col min="26" max="26" width="12.5" style="212" customWidth="1"/>
    <col min="27" max="27" width="0.5" style="20" customWidth="1"/>
    <col min="28" max="28" width="11.8984375" style="212" customWidth="1"/>
    <col min="29" max="29" width="0.5" style="20" customWidth="1"/>
    <col min="30" max="30" width="11.3984375" style="212" customWidth="1"/>
    <col min="31" max="16384" width="8.09765625" style="20"/>
  </cols>
  <sheetData>
    <row r="1" spans="1:30" ht="16.5" customHeight="1">
      <c r="A1" s="1" t="s">
        <v>0</v>
      </c>
      <c r="B1" s="105"/>
      <c r="C1" s="105"/>
      <c r="D1" s="105"/>
      <c r="E1" s="105"/>
      <c r="F1" s="106"/>
      <c r="G1" s="105"/>
      <c r="H1" s="106"/>
      <c r="I1" s="107"/>
      <c r="J1" s="108"/>
      <c r="K1" s="109"/>
      <c r="L1" s="106"/>
      <c r="M1" s="110"/>
      <c r="N1" s="106"/>
      <c r="O1" s="110"/>
      <c r="P1" s="106"/>
      <c r="Q1" s="110"/>
      <c r="R1" s="110"/>
      <c r="S1" s="110"/>
      <c r="T1" s="106"/>
      <c r="U1" s="110"/>
      <c r="V1" s="106"/>
      <c r="W1" s="110"/>
      <c r="X1" s="106"/>
      <c r="Y1" s="105"/>
      <c r="Z1" s="106"/>
      <c r="AA1" s="105"/>
      <c r="AB1" s="106"/>
      <c r="AC1" s="105"/>
      <c r="AD1" s="106"/>
    </row>
    <row r="2" spans="1:30" ht="16.5" customHeight="1">
      <c r="A2" s="111" t="s">
        <v>190</v>
      </c>
      <c r="B2" s="112"/>
      <c r="C2" s="112"/>
      <c r="D2" s="112"/>
      <c r="E2" s="112"/>
      <c r="F2" s="113"/>
      <c r="G2" s="112"/>
      <c r="H2" s="113"/>
      <c r="I2" s="114"/>
      <c r="J2" s="115"/>
      <c r="K2" s="116"/>
      <c r="L2" s="113"/>
      <c r="M2" s="117"/>
      <c r="N2" s="113"/>
      <c r="O2" s="117"/>
      <c r="P2" s="113"/>
      <c r="Q2" s="117"/>
      <c r="R2" s="117"/>
      <c r="S2" s="117"/>
      <c r="T2" s="113"/>
      <c r="U2" s="117"/>
      <c r="V2" s="113"/>
      <c r="W2" s="117"/>
      <c r="X2" s="113"/>
      <c r="Y2" s="112"/>
      <c r="Z2" s="113"/>
      <c r="AA2" s="112"/>
      <c r="AB2" s="113"/>
      <c r="AC2" s="112"/>
      <c r="AD2" s="113"/>
    </row>
    <row r="3" spans="1:30" ht="16.5" customHeight="1">
      <c r="A3" s="69" t="str">
        <f>'PL 5-6 (3M)'!A3</f>
        <v>For the three-month period ended 31 March 2024</v>
      </c>
      <c r="B3" s="200"/>
      <c r="C3" s="200"/>
      <c r="D3" s="200"/>
      <c r="E3" s="200"/>
      <c r="F3" s="118"/>
      <c r="G3" s="200"/>
      <c r="H3" s="118"/>
      <c r="I3" s="119"/>
      <c r="J3" s="120"/>
      <c r="K3" s="121"/>
      <c r="L3" s="118"/>
      <c r="M3" s="122"/>
      <c r="N3" s="118"/>
      <c r="O3" s="122"/>
      <c r="P3" s="118"/>
      <c r="Q3" s="122"/>
      <c r="R3" s="122"/>
      <c r="S3" s="122"/>
      <c r="T3" s="118"/>
      <c r="U3" s="122"/>
      <c r="V3" s="118"/>
      <c r="W3" s="122"/>
      <c r="X3" s="123"/>
      <c r="Y3" s="124"/>
      <c r="Z3" s="123"/>
      <c r="AA3" s="124"/>
      <c r="AB3" s="123"/>
      <c r="AC3" s="124"/>
      <c r="AD3" s="123"/>
    </row>
    <row r="4" spans="1:30" ht="16.5" customHeight="1">
      <c r="A4" s="105"/>
      <c r="B4" s="105"/>
      <c r="C4" s="105"/>
      <c r="D4" s="125"/>
      <c r="E4" s="125"/>
      <c r="F4" s="108"/>
      <c r="G4" s="125"/>
      <c r="H4" s="108"/>
      <c r="I4" s="107"/>
      <c r="J4" s="126"/>
      <c r="K4" s="110"/>
      <c r="L4" s="126"/>
      <c r="M4" s="110"/>
      <c r="N4" s="126"/>
      <c r="O4" s="110"/>
      <c r="P4" s="106"/>
      <c r="Q4" s="110"/>
      <c r="R4" s="110"/>
      <c r="S4" s="110"/>
      <c r="T4" s="106"/>
      <c r="U4" s="110"/>
      <c r="V4" s="106"/>
      <c r="W4" s="110"/>
      <c r="X4" s="106"/>
      <c r="Y4" s="105"/>
      <c r="Z4" s="106"/>
      <c r="AA4" s="105"/>
      <c r="AB4" s="106"/>
      <c r="AC4" s="105"/>
      <c r="AD4" s="106"/>
    </row>
    <row r="5" spans="1:30" ht="16.5" customHeight="1">
      <c r="A5" s="105"/>
      <c r="B5" s="105"/>
      <c r="C5" s="105"/>
      <c r="D5" s="125"/>
      <c r="E5" s="125"/>
      <c r="F5" s="108"/>
      <c r="G5" s="125"/>
      <c r="H5" s="108"/>
      <c r="I5" s="107"/>
      <c r="J5" s="126"/>
      <c r="K5" s="110"/>
      <c r="L5" s="126"/>
      <c r="M5" s="110"/>
      <c r="N5" s="126"/>
      <c r="O5" s="110"/>
      <c r="P5" s="106"/>
      <c r="Q5" s="110"/>
      <c r="R5" s="110"/>
      <c r="S5" s="110"/>
      <c r="T5" s="106"/>
      <c r="U5" s="110"/>
      <c r="V5" s="106"/>
      <c r="W5" s="110"/>
      <c r="X5" s="106"/>
      <c r="Y5" s="105"/>
      <c r="Z5" s="106"/>
      <c r="AA5" s="105"/>
      <c r="AB5" s="106"/>
      <c r="AC5" s="105"/>
      <c r="AD5" s="106"/>
    </row>
    <row r="6" spans="1:30" ht="16.5" customHeight="1">
      <c r="A6" s="105"/>
      <c r="B6" s="105"/>
      <c r="C6" s="105"/>
      <c r="D6" s="112"/>
      <c r="E6" s="112"/>
      <c r="F6" s="319" t="s">
        <v>2</v>
      </c>
      <c r="G6" s="319"/>
      <c r="H6" s="320"/>
      <c r="I6" s="319"/>
      <c r="J6" s="320"/>
      <c r="K6" s="319"/>
      <c r="L6" s="320"/>
      <c r="M6" s="319"/>
      <c r="N6" s="320"/>
      <c r="O6" s="319"/>
      <c r="P6" s="320"/>
      <c r="Q6" s="319"/>
      <c r="R6" s="321"/>
      <c r="S6" s="321"/>
      <c r="T6" s="320"/>
      <c r="U6" s="319"/>
      <c r="V6" s="320"/>
      <c r="W6" s="319"/>
      <c r="X6" s="320"/>
      <c r="Y6" s="319"/>
      <c r="Z6" s="320"/>
      <c r="AA6" s="319"/>
      <c r="AB6" s="320"/>
      <c r="AC6" s="319"/>
      <c r="AD6" s="320"/>
    </row>
    <row r="7" spans="1:30" ht="16.5" customHeight="1">
      <c r="A7" s="105"/>
      <c r="B7" s="105"/>
      <c r="C7" s="105"/>
      <c r="D7" s="112"/>
      <c r="E7" s="112"/>
      <c r="F7" s="113"/>
      <c r="G7" s="112"/>
      <c r="H7" s="113"/>
      <c r="I7" s="117"/>
      <c r="J7" s="106"/>
      <c r="K7" s="110"/>
      <c r="L7" s="106"/>
      <c r="M7" s="110"/>
      <c r="N7" s="106"/>
      <c r="O7" s="117"/>
      <c r="P7" s="322" t="s">
        <v>55</v>
      </c>
      <c r="Q7" s="323"/>
      <c r="R7" s="323"/>
      <c r="S7" s="323"/>
      <c r="T7" s="322"/>
      <c r="U7" s="323"/>
      <c r="V7" s="322"/>
      <c r="W7" s="323"/>
      <c r="X7" s="322"/>
      <c r="Y7" s="112"/>
      <c r="Z7" s="113"/>
      <c r="AA7" s="112"/>
      <c r="AB7" s="113"/>
      <c r="AC7" s="112"/>
      <c r="AD7" s="113"/>
    </row>
    <row r="8" spans="1:30" ht="16.5" customHeight="1">
      <c r="A8" s="105"/>
      <c r="B8" s="105"/>
      <c r="C8" s="105"/>
      <c r="D8" s="112"/>
      <c r="E8" s="112"/>
      <c r="F8" s="319" t="s">
        <v>76</v>
      </c>
      <c r="G8" s="319"/>
      <c r="H8" s="320"/>
      <c r="I8" s="116"/>
      <c r="J8" s="320" t="s">
        <v>51</v>
      </c>
      <c r="K8" s="324"/>
      <c r="L8" s="320"/>
      <c r="M8" s="324"/>
      <c r="N8" s="320"/>
      <c r="O8" s="116"/>
      <c r="P8" s="322" t="s">
        <v>126</v>
      </c>
      <c r="Q8" s="323"/>
      <c r="R8" s="323"/>
      <c r="S8" s="323"/>
      <c r="T8" s="322"/>
      <c r="U8" s="323"/>
      <c r="V8" s="322"/>
      <c r="W8" s="116"/>
      <c r="X8" s="113"/>
      <c r="Y8" s="112"/>
      <c r="Z8" s="113"/>
      <c r="AA8" s="112"/>
      <c r="AB8" s="113"/>
      <c r="AC8" s="112"/>
      <c r="AD8" s="113"/>
    </row>
    <row r="9" spans="1:30" ht="16.5" customHeight="1">
      <c r="A9" s="105"/>
      <c r="B9" s="105"/>
      <c r="C9" s="105"/>
      <c r="D9" s="112"/>
      <c r="E9" s="112"/>
      <c r="F9" s="113"/>
      <c r="G9" s="112"/>
      <c r="H9" s="127"/>
      <c r="I9" s="116"/>
      <c r="J9" s="106"/>
      <c r="K9" s="110"/>
      <c r="L9" s="106"/>
      <c r="M9" s="110"/>
      <c r="N9" s="106"/>
      <c r="O9" s="110"/>
      <c r="P9" s="127"/>
      <c r="Q9" s="128"/>
      <c r="R9" s="127"/>
      <c r="S9" s="116"/>
      <c r="T9" s="127" t="s">
        <v>77</v>
      </c>
      <c r="U9" s="128"/>
      <c r="V9" s="129"/>
      <c r="W9" s="116"/>
      <c r="X9" s="127"/>
      <c r="Y9" s="130"/>
      <c r="Z9" s="127"/>
      <c r="AA9" s="130"/>
      <c r="AB9" s="127"/>
      <c r="AC9" s="130"/>
      <c r="AD9" s="127"/>
    </row>
    <row r="10" spans="1:30" ht="16.5" customHeight="1">
      <c r="A10" s="105"/>
      <c r="B10" s="105"/>
      <c r="C10" s="105"/>
      <c r="D10" s="112"/>
      <c r="E10" s="112"/>
      <c r="F10" s="113"/>
      <c r="G10" s="112"/>
      <c r="H10" s="113"/>
      <c r="I10" s="116"/>
      <c r="J10" s="106"/>
      <c r="K10" s="110"/>
      <c r="L10" s="106"/>
      <c r="M10" s="110"/>
      <c r="N10" s="106"/>
      <c r="O10" s="116"/>
      <c r="P10" s="127"/>
      <c r="Q10" s="116"/>
      <c r="R10" s="127"/>
      <c r="S10" s="116"/>
      <c r="T10" s="127" t="s">
        <v>78</v>
      </c>
      <c r="U10" s="116"/>
      <c r="V10" s="127" t="s">
        <v>82</v>
      </c>
      <c r="W10" s="116"/>
      <c r="X10" s="127"/>
      <c r="Y10" s="130"/>
      <c r="Z10" s="127" t="s">
        <v>46</v>
      </c>
      <c r="AA10" s="130"/>
      <c r="AB10" s="127"/>
      <c r="AC10" s="130"/>
      <c r="AD10" s="127"/>
    </row>
    <row r="11" spans="1:30" ht="16.5" customHeight="1">
      <c r="A11" s="105"/>
      <c r="B11" s="105"/>
      <c r="C11" s="105"/>
      <c r="D11" s="112"/>
      <c r="E11" s="112"/>
      <c r="F11" s="127" t="s">
        <v>79</v>
      </c>
      <c r="G11" s="112"/>
      <c r="H11" s="127"/>
      <c r="I11" s="116"/>
      <c r="J11" s="106"/>
      <c r="K11" s="110"/>
      <c r="L11" s="106"/>
      <c r="M11" s="110"/>
      <c r="N11" s="127"/>
      <c r="O11" s="116"/>
      <c r="P11" s="127" t="s">
        <v>80</v>
      </c>
      <c r="Q11" s="116"/>
      <c r="R11" s="127"/>
      <c r="S11" s="116"/>
      <c r="T11" s="127" t="s">
        <v>81</v>
      </c>
      <c r="U11" s="116"/>
      <c r="V11" s="127" t="s">
        <v>142</v>
      </c>
      <c r="W11" s="116"/>
      <c r="X11" s="127" t="s">
        <v>83</v>
      </c>
      <c r="Y11" s="130"/>
      <c r="Z11" s="127" t="s">
        <v>84</v>
      </c>
      <c r="AA11" s="130"/>
      <c r="AB11" s="127"/>
      <c r="AC11" s="130"/>
      <c r="AD11" s="127"/>
    </row>
    <row r="12" spans="1:30" ht="16.5" customHeight="1">
      <c r="A12" s="105"/>
      <c r="B12" s="105"/>
      <c r="C12" s="105"/>
      <c r="D12" s="131"/>
      <c r="E12" s="131"/>
      <c r="F12" s="127" t="s">
        <v>85</v>
      </c>
      <c r="G12" s="130"/>
      <c r="H12" s="127"/>
      <c r="I12" s="116"/>
      <c r="J12" s="127" t="s">
        <v>86</v>
      </c>
      <c r="K12" s="116"/>
      <c r="L12" s="127" t="s">
        <v>86</v>
      </c>
      <c r="M12" s="116"/>
      <c r="N12" s="127"/>
      <c r="O12" s="116"/>
      <c r="P12" s="127" t="s">
        <v>87</v>
      </c>
      <c r="Q12" s="116"/>
      <c r="R12" s="127" t="s">
        <v>140</v>
      </c>
      <c r="S12" s="116"/>
      <c r="T12" s="127" t="s">
        <v>88</v>
      </c>
      <c r="U12" s="116"/>
      <c r="V12" s="127" t="s">
        <v>194</v>
      </c>
      <c r="W12" s="116"/>
      <c r="X12" s="127" t="s">
        <v>89</v>
      </c>
      <c r="Y12" s="130"/>
      <c r="Z12" s="127" t="s">
        <v>90</v>
      </c>
      <c r="AA12" s="130"/>
      <c r="AB12" s="127" t="s">
        <v>91</v>
      </c>
      <c r="AC12" s="130"/>
      <c r="AD12" s="127"/>
    </row>
    <row r="13" spans="1:30" ht="16.5" customHeight="1">
      <c r="A13" s="105"/>
      <c r="B13" s="105"/>
      <c r="C13" s="105"/>
      <c r="D13" s="131"/>
      <c r="E13" s="131"/>
      <c r="F13" s="127" t="s">
        <v>92</v>
      </c>
      <c r="G13" s="130"/>
      <c r="H13" s="127" t="s">
        <v>50</v>
      </c>
      <c r="I13" s="116"/>
      <c r="J13" s="127" t="s">
        <v>93</v>
      </c>
      <c r="K13" s="116"/>
      <c r="L13" s="127" t="s">
        <v>94</v>
      </c>
      <c r="M13" s="116"/>
      <c r="N13" s="127" t="s">
        <v>54</v>
      </c>
      <c r="O13" s="116"/>
      <c r="P13" s="127" t="s">
        <v>95</v>
      </c>
      <c r="Q13" s="116"/>
      <c r="R13" s="127" t="s">
        <v>139</v>
      </c>
      <c r="S13" s="116"/>
      <c r="T13" s="127" t="s">
        <v>96</v>
      </c>
      <c r="U13" s="116"/>
      <c r="V13" s="127" t="s">
        <v>195</v>
      </c>
      <c r="W13" s="116"/>
      <c r="X13" s="127" t="s">
        <v>97</v>
      </c>
      <c r="Y13" s="130"/>
      <c r="Z13" s="127" t="s">
        <v>98</v>
      </c>
      <c r="AA13" s="130"/>
      <c r="AB13" s="127" t="s">
        <v>99</v>
      </c>
      <c r="AC13" s="130"/>
      <c r="AD13" s="127" t="s">
        <v>100</v>
      </c>
    </row>
    <row r="14" spans="1:30" ht="16.5" customHeight="1">
      <c r="A14" s="105"/>
      <c r="B14" s="105"/>
      <c r="C14" s="105"/>
      <c r="D14" s="131"/>
      <c r="E14" s="131"/>
      <c r="F14" s="132" t="s">
        <v>8</v>
      </c>
      <c r="G14" s="130"/>
      <c r="H14" s="132" t="s">
        <v>8</v>
      </c>
      <c r="I14" s="116"/>
      <c r="J14" s="132" t="s">
        <v>8</v>
      </c>
      <c r="K14" s="116"/>
      <c r="L14" s="132" t="s">
        <v>8</v>
      </c>
      <c r="M14" s="116"/>
      <c r="N14" s="132" t="s">
        <v>8</v>
      </c>
      <c r="O14" s="116"/>
      <c r="P14" s="132" t="s">
        <v>8</v>
      </c>
      <c r="Q14" s="116"/>
      <c r="R14" s="132" t="s">
        <v>8</v>
      </c>
      <c r="S14" s="116"/>
      <c r="T14" s="132" t="s">
        <v>8</v>
      </c>
      <c r="U14" s="116"/>
      <c r="V14" s="132" t="s">
        <v>8</v>
      </c>
      <c r="W14" s="116"/>
      <c r="X14" s="132" t="s">
        <v>8</v>
      </c>
      <c r="Y14" s="130"/>
      <c r="Z14" s="132" t="s">
        <v>8</v>
      </c>
      <c r="AA14" s="130"/>
      <c r="AB14" s="132" t="s">
        <v>8</v>
      </c>
      <c r="AC14" s="130"/>
      <c r="AD14" s="132" t="s">
        <v>8</v>
      </c>
    </row>
    <row r="15" spans="1:30" s="272" customFormat="1" ht="16.5" customHeight="1">
      <c r="A15" s="267"/>
      <c r="B15" s="267"/>
      <c r="C15" s="267"/>
      <c r="D15" s="268"/>
      <c r="E15" s="268"/>
      <c r="F15" s="269"/>
      <c r="G15" s="270"/>
      <c r="H15" s="269"/>
      <c r="I15" s="271"/>
      <c r="J15" s="269"/>
      <c r="K15" s="271"/>
      <c r="L15" s="269"/>
      <c r="M15" s="271"/>
      <c r="N15" s="269"/>
      <c r="O15" s="271"/>
      <c r="P15" s="269"/>
      <c r="Q15" s="271"/>
      <c r="R15" s="269"/>
      <c r="S15" s="271"/>
      <c r="T15" s="269"/>
      <c r="U15" s="271"/>
      <c r="V15" s="269"/>
      <c r="W15" s="271"/>
      <c r="X15" s="269"/>
      <c r="Y15" s="270"/>
      <c r="Z15" s="269"/>
      <c r="AA15" s="270"/>
      <c r="AB15" s="269"/>
      <c r="AC15" s="270"/>
      <c r="AD15" s="269"/>
    </row>
    <row r="16" spans="1:30" s="272" customFormat="1" ht="16.5" customHeight="1">
      <c r="A16" s="273" t="s">
        <v>129</v>
      </c>
      <c r="B16" s="267"/>
      <c r="C16" s="267"/>
      <c r="D16" s="267"/>
      <c r="E16" s="267"/>
      <c r="F16" s="274">
        <v>3472220</v>
      </c>
      <c r="G16" s="267"/>
      <c r="H16" s="274">
        <v>979406</v>
      </c>
      <c r="I16" s="267"/>
      <c r="J16" s="274">
        <v>311919</v>
      </c>
      <c r="K16" s="267"/>
      <c r="L16" s="274">
        <v>2453</v>
      </c>
      <c r="M16" s="267"/>
      <c r="N16" s="274">
        <v>740847</v>
      </c>
      <c r="O16" s="267"/>
      <c r="P16" s="274">
        <v>0</v>
      </c>
      <c r="Q16" s="267"/>
      <c r="R16" s="274">
        <v>0</v>
      </c>
      <c r="S16" s="267"/>
      <c r="T16" s="274">
        <v>11920</v>
      </c>
      <c r="U16" s="267"/>
      <c r="V16" s="274">
        <v>-996703</v>
      </c>
      <c r="W16" s="267"/>
      <c r="X16" s="274">
        <f>SUM(P16:V16)</f>
        <v>-984783</v>
      </c>
      <c r="Y16" s="267"/>
      <c r="Z16" s="274">
        <f>SUM(X16,N16,L16,J16,H16,F16)</f>
        <v>4522062</v>
      </c>
      <c r="AA16" s="267"/>
      <c r="AB16" s="274">
        <v>351029</v>
      </c>
      <c r="AC16" s="267"/>
      <c r="AD16" s="274">
        <f>SUM(Z16,AB16)</f>
        <v>4873091</v>
      </c>
    </row>
    <row r="17" spans="1:30" s="272" customFormat="1" ht="16.5" customHeight="1">
      <c r="A17" s="273" t="s">
        <v>101</v>
      </c>
      <c r="B17" s="267"/>
      <c r="C17" s="267"/>
      <c r="D17" s="267"/>
      <c r="E17" s="267"/>
      <c r="F17" s="275"/>
      <c r="G17" s="267"/>
      <c r="H17" s="276"/>
      <c r="I17" s="267"/>
      <c r="J17" s="276"/>
      <c r="K17" s="267"/>
      <c r="L17" s="276"/>
      <c r="M17" s="267"/>
      <c r="N17" s="276"/>
      <c r="O17" s="267"/>
      <c r="P17" s="276"/>
      <c r="Q17" s="267"/>
      <c r="R17" s="276"/>
      <c r="S17" s="267"/>
      <c r="T17" s="276"/>
      <c r="U17" s="267"/>
      <c r="V17" s="276"/>
      <c r="W17" s="267"/>
      <c r="X17" s="276"/>
      <c r="Y17" s="267"/>
      <c r="Z17" s="274"/>
      <c r="AA17" s="267"/>
      <c r="AB17" s="274"/>
      <c r="AC17" s="267"/>
      <c r="AD17" s="274"/>
    </row>
    <row r="18" spans="1:30" s="272" customFormat="1" ht="16.5" customHeight="1">
      <c r="A18" s="267" t="s">
        <v>68</v>
      </c>
      <c r="B18" s="267"/>
      <c r="C18" s="267"/>
      <c r="D18" s="267"/>
      <c r="E18" s="267"/>
      <c r="F18" s="276">
        <v>0</v>
      </c>
      <c r="G18" s="267"/>
      <c r="H18" s="276">
        <v>0</v>
      </c>
      <c r="I18" s="267"/>
      <c r="J18" s="276">
        <v>0</v>
      </c>
      <c r="K18" s="267"/>
      <c r="L18" s="276">
        <v>0</v>
      </c>
      <c r="M18" s="267"/>
      <c r="N18" s="276">
        <v>75496</v>
      </c>
      <c r="O18" s="267"/>
      <c r="P18" s="276">
        <v>0</v>
      </c>
      <c r="Q18" s="267"/>
      <c r="R18" s="276">
        <v>0</v>
      </c>
      <c r="S18" s="267"/>
      <c r="T18" s="276">
        <v>0</v>
      </c>
      <c r="U18" s="267"/>
      <c r="V18" s="276">
        <v>0</v>
      </c>
      <c r="W18" s="267"/>
      <c r="X18" s="276">
        <v>0</v>
      </c>
      <c r="Y18" s="267"/>
      <c r="Z18" s="274">
        <f>SUM(X18,N18,L18,J18,H18,F18)</f>
        <v>75496</v>
      </c>
      <c r="AA18" s="267"/>
      <c r="AB18" s="274">
        <v>3142</v>
      </c>
      <c r="AC18" s="267"/>
      <c r="AD18" s="274">
        <f t="shared" ref="AD18:AD20" si="0">SUM(Z18,AB18)</f>
        <v>78638</v>
      </c>
    </row>
    <row r="19" spans="1:30" s="272" customFormat="1" ht="16.5" customHeight="1">
      <c r="A19" s="267" t="s">
        <v>103</v>
      </c>
      <c r="B19" s="267"/>
      <c r="C19" s="267"/>
      <c r="D19" s="267"/>
      <c r="E19" s="267"/>
      <c r="F19" s="276">
        <v>0</v>
      </c>
      <c r="G19" s="267"/>
      <c r="H19" s="276">
        <v>0</v>
      </c>
      <c r="I19" s="267"/>
      <c r="J19" s="276">
        <v>0</v>
      </c>
      <c r="K19" s="267"/>
      <c r="L19" s="276">
        <v>0</v>
      </c>
      <c r="M19" s="267"/>
      <c r="N19" s="276">
        <v>0</v>
      </c>
      <c r="O19" s="267"/>
      <c r="P19" s="276">
        <v>0</v>
      </c>
      <c r="Q19" s="267"/>
      <c r="R19" s="276">
        <v>410523</v>
      </c>
      <c r="S19" s="267"/>
      <c r="T19" s="276">
        <v>-174</v>
      </c>
      <c r="U19" s="267"/>
      <c r="V19" s="276">
        <v>0</v>
      </c>
      <c r="W19" s="267"/>
      <c r="X19" s="274">
        <f>SUM(P19:V19)</f>
        <v>410349</v>
      </c>
      <c r="Y19" s="267"/>
      <c r="Z19" s="274">
        <f>SUM(X19,N19,L19,J19,H19,F19)</f>
        <v>410349</v>
      </c>
      <c r="AA19" s="267"/>
      <c r="AB19" s="274">
        <v>23177</v>
      </c>
      <c r="AC19" s="267"/>
      <c r="AD19" s="274">
        <f t="shared" si="0"/>
        <v>433526</v>
      </c>
    </row>
    <row r="20" spans="1:30" s="272" customFormat="1" ht="16.5" customHeight="1">
      <c r="A20" s="267" t="s">
        <v>141</v>
      </c>
      <c r="B20" s="267"/>
      <c r="C20" s="267"/>
      <c r="D20" s="267"/>
      <c r="E20" s="267"/>
      <c r="F20" s="276">
        <v>0</v>
      </c>
      <c r="G20" s="267"/>
      <c r="H20" s="276">
        <v>0</v>
      </c>
      <c r="I20" s="267"/>
      <c r="J20" s="276">
        <v>4488</v>
      </c>
      <c r="K20" s="267"/>
      <c r="L20" s="276">
        <v>0</v>
      </c>
      <c r="M20" s="267"/>
      <c r="N20" s="276">
        <v>-4488</v>
      </c>
      <c r="O20" s="267"/>
      <c r="P20" s="276">
        <v>0</v>
      </c>
      <c r="Q20" s="267"/>
      <c r="R20" s="276">
        <v>0</v>
      </c>
      <c r="S20" s="267"/>
      <c r="T20" s="276">
        <v>0</v>
      </c>
      <c r="U20" s="267"/>
      <c r="V20" s="276">
        <v>0</v>
      </c>
      <c r="W20" s="267"/>
      <c r="X20" s="274">
        <f>SUM(P20:V20)</f>
        <v>0</v>
      </c>
      <c r="Y20" s="267"/>
      <c r="Z20" s="274">
        <f>SUM(X20,N20,L20,J20,H20,F20)</f>
        <v>0</v>
      </c>
      <c r="AA20" s="267"/>
      <c r="AB20" s="274">
        <v>0</v>
      </c>
      <c r="AC20" s="267"/>
      <c r="AD20" s="274">
        <f t="shared" si="0"/>
        <v>0</v>
      </c>
    </row>
    <row r="21" spans="1:30" s="272" customFormat="1" ht="16.5" customHeight="1">
      <c r="A21" s="267" t="s">
        <v>168</v>
      </c>
      <c r="B21" s="267"/>
      <c r="C21" s="267"/>
      <c r="D21" s="277"/>
      <c r="E21" s="267"/>
      <c r="F21" s="278">
        <v>0</v>
      </c>
      <c r="G21" s="267"/>
      <c r="H21" s="278">
        <v>0</v>
      </c>
      <c r="I21" s="267"/>
      <c r="J21" s="278">
        <v>0</v>
      </c>
      <c r="K21" s="267"/>
      <c r="L21" s="278">
        <v>0</v>
      </c>
      <c r="M21" s="267"/>
      <c r="N21" s="278">
        <v>0</v>
      </c>
      <c r="O21" s="267"/>
      <c r="P21" s="278">
        <v>0</v>
      </c>
      <c r="Q21" s="267"/>
      <c r="R21" s="278">
        <v>0</v>
      </c>
      <c r="S21" s="267"/>
      <c r="T21" s="278">
        <v>0</v>
      </c>
      <c r="U21" s="267"/>
      <c r="V21" s="278">
        <v>-80887</v>
      </c>
      <c r="W21" s="267"/>
      <c r="X21" s="279">
        <f>SUM(P21:V21)</f>
        <v>-80887</v>
      </c>
      <c r="Y21" s="267"/>
      <c r="Z21" s="279">
        <f>SUM(X21,N21,L21,J21,H21,F21)</f>
        <v>-80887</v>
      </c>
      <c r="AA21" s="267"/>
      <c r="AB21" s="279">
        <v>34962</v>
      </c>
      <c r="AC21" s="267"/>
      <c r="AD21" s="279">
        <f>SUM(Z21,AB21)</f>
        <v>-45925</v>
      </c>
    </row>
    <row r="22" spans="1:30" s="272" customFormat="1" ht="16.5" customHeight="1">
      <c r="A22" s="267"/>
      <c r="B22" s="267"/>
      <c r="C22" s="267"/>
      <c r="D22" s="280"/>
      <c r="E22" s="267"/>
      <c r="F22" s="276"/>
      <c r="G22" s="267"/>
      <c r="H22" s="276"/>
      <c r="I22" s="267"/>
      <c r="J22" s="276"/>
      <c r="K22" s="267"/>
      <c r="L22" s="276"/>
      <c r="M22" s="267"/>
      <c r="N22" s="274"/>
      <c r="O22" s="267"/>
      <c r="P22" s="274"/>
      <c r="Q22" s="267"/>
      <c r="R22" s="274"/>
      <c r="S22" s="267"/>
      <c r="T22" s="276"/>
      <c r="U22" s="267"/>
      <c r="V22" s="276"/>
      <c r="W22" s="267"/>
      <c r="X22" s="274"/>
      <c r="Y22" s="267"/>
      <c r="Z22" s="274"/>
      <c r="AA22" s="267"/>
      <c r="AB22" s="274"/>
      <c r="AC22" s="267"/>
      <c r="AD22" s="274"/>
    </row>
    <row r="23" spans="1:30" s="272" customFormat="1" ht="16.5" customHeight="1" thickBot="1">
      <c r="A23" s="273" t="s">
        <v>130</v>
      </c>
      <c r="B23" s="267"/>
      <c r="C23" s="267"/>
      <c r="D23" s="267"/>
      <c r="E23" s="267"/>
      <c r="F23" s="281">
        <f>SUM(F16:F21)</f>
        <v>3472220</v>
      </c>
      <c r="G23" s="267"/>
      <c r="H23" s="281">
        <f>SUM(H16:H21)</f>
        <v>979406</v>
      </c>
      <c r="I23" s="267"/>
      <c r="J23" s="281">
        <f>SUM(J16:J21)</f>
        <v>316407</v>
      </c>
      <c r="K23" s="267"/>
      <c r="L23" s="281">
        <f>SUM(L16:L21)</f>
        <v>2453</v>
      </c>
      <c r="M23" s="267"/>
      <c r="N23" s="281">
        <f>SUM(N16:N21)</f>
        <v>811855</v>
      </c>
      <c r="O23" s="267"/>
      <c r="P23" s="281">
        <f>SUM(P16:P21)</f>
        <v>0</v>
      </c>
      <c r="Q23" s="267"/>
      <c r="R23" s="281">
        <f>SUM(R16:R21)</f>
        <v>410523</v>
      </c>
      <c r="S23" s="267"/>
      <c r="T23" s="281">
        <f>SUM(T16:T21)</f>
        <v>11746</v>
      </c>
      <c r="U23" s="267"/>
      <c r="V23" s="281">
        <f>SUM(V16:V21)</f>
        <v>-1077590</v>
      </c>
      <c r="W23" s="267"/>
      <c r="X23" s="281">
        <f>SUM(X16:X21)</f>
        <v>-655321</v>
      </c>
      <c r="Y23" s="267"/>
      <c r="Z23" s="282">
        <f>SUM(Z16:Z21)</f>
        <v>4927020</v>
      </c>
      <c r="AA23" s="267"/>
      <c r="AB23" s="282">
        <f>SUM(AB16:AB21)</f>
        <v>412310</v>
      </c>
      <c r="AC23" s="267"/>
      <c r="AD23" s="282">
        <f>SUM(AD16:AD21)</f>
        <v>5339330</v>
      </c>
    </row>
    <row r="24" spans="1:30" ht="16.5" customHeight="1" thickTop="1">
      <c r="A24" s="112"/>
      <c r="B24" s="105"/>
      <c r="C24" s="105"/>
      <c r="D24" s="105"/>
      <c r="E24" s="105"/>
      <c r="F24" s="108"/>
      <c r="G24" s="105"/>
      <c r="H24" s="126"/>
      <c r="I24" s="109"/>
      <c r="J24" s="126"/>
      <c r="K24" s="110"/>
      <c r="L24" s="126"/>
      <c r="M24" s="110"/>
      <c r="N24" s="126"/>
      <c r="O24" s="110"/>
      <c r="P24" s="126"/>
      <c r="Q24" s="110"/>
      <c r="R24" s="126"/>
      <c r="S24" s="110"/>
      <c r="T24" s="126"/>
      <c r="U24" s="109"/>
      <c r="V24" s="126"/>
      <c r="W24" s="110"/>
      <c r="X24" s="126"/>
      <c r="Y24" s="105"/>
      <c r="Z24" s="106"/>
      <c r="AA24" s="105"/>
      <c r="AB24" s="106"/>
      <c r="AC24" s="105"/>
      <c r="AD24" s="106"/>
    </row>
    <row r="25" spans="1:30" ht="16.5" customHeight="1">
      <c r="A25" s="112"/>
      <c r="B25" s="105"/>
      <c r="C25" s="105"/>
      <c r="D25" s="105"/>
      <c r="E25" s="105"/>
      <c r="F25" s="108"/>
      <c r="G25" s="105"/>
      <c r="H25" s="126"/>
      <c r="I25" s="109"/>
      <c r="J25" s="126"/>
      <c r="K25" s="110"/>
      <c r="L25" s="126"/>
      <c r="M25" s="110"/>
      <c r="N25" s="126"/>
      <c r="O25" s="110"/>
      <c r="P25" s="126"/>
      <c r="Q25" s="110"/>
      <c r="R25" s="110"/>
      <c r="S25" s="110"/>
      <c r="T25" s="126"/>
      <c r="U25" s="109"/>
      <c r="V25" s="126"/>
      <c r="W25" s="110"/>
      <c r="X25" s="126"/>
      <c r="Y25" s="105"/>
      <c r="Z25" s="106"/>
      <c r="AA25" s="105"/>
      <c r="AB25" s="106"/>
      <c r="AC25" s="105"/>
      <c r="AD25" s="106"/>
    </row>
    <row r="26" spans="1:30" ht="16.5" customHeight="1">
      <c r="A26" s="112" t="s">
        <v>176</v>
      </c>
      <c r="B26" s="105"/>
      <c r="C26" s="105"/>
      <c r="D26" s="105"/>
      <c r="E26" s="105"/>
      <c r="F26" s="133">
        <v>3472220</v>
      </c>
      <c r="G26" s="105"/>
      <c r="H26" s="133">
        <v>979406</v>
      </c>
      <c r="I26" s="105"/>
      <c r="J26" s="133">
        <v>357063</v>
      </c>
      <c r="K26" s="105"/>
      <c r="L26" s="133">
        <v>2453</v>
      </c>
      <c r="M26" s="105"/>
      <c r="N26" s="133">
        <v>787549</v>
      </c>
      <c r="O26" s="105"/>
      <c r="P26" s="133">
        <v>0</v>
      </c>
      <c r="Q26" s="105"/>
      <c r="R26" s="133">
        <v>357393</v>
      </c>
      <c r="S26" s="105"/>
      <c r="T26" s="133">
        <v>-59813</v>
      </c>
      <c r="U26" s="105"/>
      <c r="V26" s="133">
        <v>-1077590</v>
      </c>
      <c r="W26" s="105"/>
      <c r="X26" s="133">
        <f>SUM(P26:V26)</f>
        <v>-780010</v>
      </c>
      <c r="Y26" s="105"/>
      <c r="Z26" s="133">
        <f>SUM(X26,N26,L26,J26,H26,F26)</f>
        <v>4818681</v>
      </c>
      <c r="AA26" s="105"/>
      <c r="AB26" s="133">
        <v>389883</v>
      </c>
      <c r="AC26" s="105"/>
      <c r="AD26" s="133">
        <f>SUM(Z26,AB26)</f>
        <v>5208564</v>
      </c>
    </row>
    <row r="27" spans="1:30" ht="16.5" customHeight="1">
      <c r="A27" s="112" t="s">
        <v>101</v>
      </c>
      <c r="B27" s="105"/>
      <c r="C27" s="105"/>
      <c r="D27" s="105"/>
      <c r="E27" s="105"/>
      <c r="F27" s="134"/>
      <c r="G27" s="105"/>
      <c r="H27" s="135"/>
      <c r="I27" s="105"/>
      <c r="J27" s="135"/>
      <c r="K27" s="105"/>
      <c r="L27" s="135"/>
      <c r="M27" s="105"/>
      <c r="N27" s="135"/>
      <c r="O27" s="105"/>
      <c r="P27" s="135"/>
      <c r="Q27" s="105"/>
      <c r="R27" s="135"/>
      <c r="S27" s="105"/>
      <c r="T27" s="135"/>
      <c r="U27" s="105"/>
      <c r="V27" s="135"/>
      <c r="W27" s="105"/>
      <c r="X27" s="135"/>
      <c r="Y27" s="105"/>
      <c r="Z27" s="133"/>
      <c r="AA27" s="105"/>
      <c r="AB27" s="133"/>
      <c r="AC27" s="105"/>
      <c r="AD27" s="133"/>
    </row>
    <row r="28" spans="1:30" ht="16.5" customHeight="1">
      <c r="A28" s="105" t="s">
        <v>68</v>
      </c>
      <c r="B28" s="105"/>
      <c r="C28" s="105"/>
      <c r="D28" s="105"/>
      <c r="E28" s="105"/>
      <c r="F28" s="135">
        <v>0</v>
      </c>
      <c r="G28" s="105"/>
      <c r="H28" s="135">
        <v>0</v>
      </c>
      <c r="I28" s="105"/>
      <c r="J28" s="135">
        <v>0</v>
      </c>
      <c r="K28" s="105"/>
      <c r="L28" s="135">
        <v>0</v>
      </c>
      <c r="M28" s="105"/>
      <c r="N28" s="135">
        <v>97235</v>
      </c>
      <c r="O28" s="105"/>
      <c r="P28" s="135">
        <v>0</v>
      </c>
      <c r="Q28" s="105"/>
      <c r="R28" s="135">
        <v>0</v>
      </c>
      <c r="S28" s="105"/>
      <c r="T28" s="135">
        <v>0</v>
      </c>
      <c r="U28" s="105"/>
      <c r="V28" s="135">
        <v>0</v>
      </c>
      <c r="W28" s="105"/>
      <c r="X28" s="135">
        <v>0</v>
      </c>
      <c r="Y28" s="105"/>
      <c r="Z28" s="133">
        <f>SUM(X28,N28,L28,J28,H28,F28)</f>
        <v>97235</v>
      </c>
      <c r="AA28" s="105"/>
      <c r="AB28" s="133">
        <v>3360</v>
      </c>
      <c r="AC28" s="105"/>
      <c r="AD28" s="133">
        <f t="shared" ref="AD28:AD30" si="1">SUM(Z28,AB28)</f>
        <v>100595</v>
      </c>
    </row>
    <row r="29" spans="1:30" ht="16.5" customHeight="1">
      <c r="A29" s="105" t="s">
        <v>196</v>
      </c>
      <c r="B29" s="105"/>
      <c r="C29" s="105"/>
      <c r="D29" s="105"/>
      <c r="E29" s="105"/>
      <c r="F29" s="135">
        <v>0</v>
      </c>
      <c r="G29" s="105"/>
      <c r="H29" s="135">
        <v>0</v>
      </c>
      <c r="I29" s="105"/>
      <c r="J29" s="135">
        <v>0</v>
      </c>
      <c r="K29" s="105"/>
      <c r="L29" s="135">
        <v>0</v>
      </c>
      <c r="M29" s="105"/>
      <c r="N29" s="135">
        <v>-10797</v>
      </c>
      <c r="O29" s="105"/>
      <c r="P29" s="135">
        <v>0</v>
      </c>
      <c r="Q29" s="105"/>
      <c r="R29" s="135">
        <v>0</v>
      </c>
      <c r="S29" s="105"/>
      <c r="T29" s="135">
        <v>-162</v>
      </c>
      <c r="U29" s="105"/>
      <c r="V29" s="135">
        <v>0</v>
      </c>
      <c r="W29" s="105"/>
      <c r="X29" s="133">
        <f>SUM(P29:V29)</f>
        <v>-162</v>
      </c>
      <c r="Y29" s="105"/>
      <c r="Z29" s="133">
        <f>SUM(X29,N29,L29,J29,H29,F29)</f>
        <v>-10959</v>
      </c>
      <c r="AA29" s="105"/>
      <c r="AB29" s="133">
        <v>577</v>
      </c>
      <c r="AC29" s="105"/>
      <c r="AD29" s="133">
        <f t="shared" si="1"/>
        <v>-10382</v>
      </c>
    </row>
    <row r="30" spans="1:30" ht="16.5" customHeight="1">
      <c r="A30" s="105" t="s">
        <v>141</v>
      </c>
      <c r="B30" s="105"/>
      <c r="C30" s="105"/>
      <c r="D30" s="241"/>
      <c r="E30" s="105"/>
      <c r="F30" s="136">
        <v>0</v>
      </c>
      <c r="G30" s="105"/>
      <c r="H30" s="136">
        <v>0</v>
      </c>
      <c r="I30" s="105"/>
      <c r="J30" s="136">
        <v>4209</v>
      </c>
      <c r="K30" s="105"/>
      <c r="L30" s="136">
        <v>0</v>
      </c>
      <c r="M30" s="105"/>
      <c r="N30" s="136">
        <v>-4209</v>
      </c>
      <c r="O30" s="105"/>
      <c r="P30" s="136">
        <v>0</v>
      </c>
      <c r="Q30" s="105"/>
      <c r="R30" s="136">
        <v>0</v>
      </c>
      <c r="S30" s="105"/>
      <c r="T30" s="136">
        <v>0</v>
      </c>
      <c r="U30" s="105"/>
      <c r="V30" s="136">
        <v>0</v>
      </c>
      <c r="W30" s="105"/>
      <c r="X30" s="199">
        <f>SUM(P30:V30)</f>
        <v>0</v>
      </c>
      <c r="Y30" s="105"/>
      <c r="Z30" s="199">
        <f>SUM(X30,N30,L30,J30,H30,F30)</f>
        <v>0</v>
      </c>
      <c r="AA30" s="105"/>
      <c r="AB30" s="199">
        <v>0</v>
      </c>
      <c r="AC30" s="105"/>
      <c r="AD30" s="199">
        <f t="shared" si="1"/>
        <v>0</v>
      </c>
    </row>
    <row r="31" spans="1:30" ht="16.5" customHeight="1">
      <c r="A31" s="105"/>
      <c r="B31" s="105"/>
      <c r="C31" s="105"/>
      <c r="D31" s="211"/>
      <c r="E31" s="105"/>
      <c r="F31" s="135"/>
      <c r="G31" s="105"/>
      <c r="H31" s="135"/>
      <c r="I31" s="105"/>
      <c r="J31" s="135"/>
      <c r="K31" s="105"/>
      <c r="L31" s="135"/>
      <c r="M31" s="105"/>
      <c r="N31" s="133"/>
      <c r="O31" s="105"/>
      <c r="P31" s="133"/>
      <c r="Q31" s="105"/>
      <c r="R31" s="133"/>
      <c r="S31" s="105"/>
      <c r="T31" s="135"/>
      <c r="U31" s="105"/>
      <c r="V31" s="135"/>
      <c r="W31" s="105"/>
      <c r="X31" s="133"/>
      <c r="Y31" s="105"/>
      <c r="Z31" s="133"/>
      <c r="AA31" s="105"/>
      <c r="AB31" s="133"/>
      <c r="AC31" s="105"/>
      <c r="AD31" s="133"/>
    </row>
    <row r="32" spans="1:30" ht="16.5" customHeight="1" thickBot="1">
      <c r="A32" s="112" t="s">
        <v>177</v>
      </c>
      <c r="B32" s="105"/>
      <c r="C32" s="105"/>
      <c r="D32" s="105"/>
      <c r="E32" s="105"/>
      <c r="F32" s="137">
        <f>SUM(F26:F30)</f>
        <v>3472220</v>
      </c>
      <c r="G32" s="105"/>
      <c r="H32" s="137">
        <f>SUM(H26:H30)</f>
        <v>979406</v>
      </c>
      <c r="I32" s="105"/>
      <c r="J32" s="137">
        <f>SUM(J26:J30)</f>
        <v>361272</v>
      </c>
      <c r="K32" s="105"/>
      <c r="L32" s="137">
        <f>SUM(L26:L30)</f>
        <v>2453</v>
      </c>
      <c r="M32" s="105"/>
      <c r="N32" s="137">
        <f>SUM(N26:N30)</f>
        <v>869778</v>
      </c>
      <c r="O32" s="105"/>
      <c r="P32" s="137">
        <f>SUM(P26:P30)</f>
        <v>0</v>
      </c>
      <c r="Q32" s="105"/>
      <c r="R32" s="137">
        <f>SUM(R26:R30)</f>
        <v>357393</v>
      </c>
      <c r="S32" s="105"/>
      <c r="T32" s="137">
        <f>SUM(T26:T30)</f>
        <v>-59975</v>
      </c>
      <c r="U32" s="105"/>
      <c r="V32" s="137">
        <f>SUM(V26:V30)</f>
        <v>-1077590</v>
      </c>
      <c r="W32" s="105"/>
      <c r="X32" s="137">
        <f>SUM(X26:X30)</f>
        <v>-780172</v>
      </c>
      <c r="Y32" s="105"/>
      <c r="Z32" s="138">
        <f>SUM(Z26:Z30)</f>
        <v>4904957</v>
      </c>
      <c r="AA32" s="105"/>
      <c r="AB32" s="138">
        <f>SUM(AB26:AB30)</f>
        <v>393820</v>
      </c>
      <c r="AC32" s="105"/>
      <c r="AD32" s="138">
        <f>SUM(AD26:AD30)</f>
        <v>5298777</v>
      </c>
    </row>
    <row r="33" spans="1:30" ht="16.5" customHeight="1" thickTop="1">
      <c r="A33" s="112"/>
      <c r="B33" s="105"/>
      <c r="C33" s="105"/>
      <c r="D33" s="105"/>
      <c r="E33" s="105"/>
      <c r="F33" s="108"/>
      <c r="G33" s="105"/>
      <c r="H33" s="126"/>
      <c r="I33" s="109"/>
      <c r="J33" s="126"/>
      <c r="K33" s="110"/>
      <c r="L33" s="126"/>
      <c r="M33" s="110"/>
      <c r="N33" s="126"/>
      <c r="O33" s="110"/>
      <c r="P33" s="126"/>
      <c r="Q33" s="110"/>
      <c r="R33" s="126"/>
      <c r="S33" s="110"/>
      <c r="T33" s="126"/>
      <c r="U33" s="109"/>
      <c r="V33" s="126"/>
      <c r="W33" s="110"/>
      <c r="X33" s="126"/>
      <c r="Y33" s="105"/>
      <c r="Z33" s="106"/>
      <c r="AA33" s="105"/>
      <c r="AB33" s="106"/>
      <c r="AC33" s="105"/>
      <c r="AD33" s="106"/>
    </row>
    <row r="34" spans="1:30" ht="16.5" customHeight="1">
      <c r="A34" s="112"/>
      <c r="B34" s="105"/>
      <c r="C34" s="105"/>
      <c r="D34" s="105"/>
      <c r="E34" s="105"/>
      <c r="F34" s="108"/>
      <c r="G34" s="105"/>
      <c r="H34" s="126"/>
      <c r="I34" s="109"/>
      <c r="J34" s="126"/>
      <c r="K34" s="110"/>
      <c r="L34" s="126"/>
      <c r="M34" s="110"/>
      <c r="N34" s="126"/>
      <c r="O34" s="110"/>
      <c r="P34" s="126"/>
      <c r="Q34" s="110"/>
      <c r="R34" s="110"/>
      <c r="S34" s="110"/>
      <c r="T34" s="126"/>
      <c r="U34" s="109"/>
      <c r="V34" s="126"/>
      <c r="W34" s="110"/>
      <c r="X34" s="126"/>
      <c r="Y34" s="105"/>
      <c r="Z34" s="106"/>
      <c r="AA34" s="105"/>
      <c r="AB34" s="106"/>
      <c r="AC34" s="105"/>
      <c r="AD34" s="106"/>
    </row>
    <row r="35" spans="1:30" ht="16.5" customHeight="1">
      <c r="A35" s="112"/>
      <c r="B35" s="105"/>
      <c r="C35" s="105"/>
      <c r="D35" s="105"/>
      <c r="E35" s="105"/>
      <c r="F35" s="108"/>
      <c r="G35" s="105"/>
      <c r="H35" s="126"/>
      <c r="I35" s="109"/>
      <c r="J35" s="126"/>
      <c r="K35" s="110"/>
      <c r="L35" s="126"/>
      <c r="M35" s="110"/>
      <c r="N35" s="126"/>
      <c r="O35" s="110"/>
      <c r="P35" s="126"/>
      <c r="Q35" s="110"/>
      <c r="R35" s="110"/>
      <c r="S35" s="110"/>
      <c r="T35" s="126"/>
      <c r="U35" s="109"/>
      <c r="V35" s="126"/>
      <c r="W35" s="110"/>
      <c r="X35" s="126"/>
      <c r="Y35" s="105"/>
      <c r="Z35" s="106"/>
      <c r="AA35" s="105"/>
      <c r="AB35" s="106"/>
      <c r="AC35" s="105"/>
      <c r="AD35" s="106"/>
    </row>
    <row r="36" spans="1:30" ht="16.5" customHeight="1">
      <c r="A36" s="112"/>
      <c r="B36" s="105"/>
      <c r="C36" s="105"/>
      <c r="D36" s="105"/>
      <c r="E36" s="105"/>
      <c r="F36" s="108"/>
      <c r="G36" s="105"/>
      <c r="H36" s="126"/>
      <c r="I36" s="109"/>
      <c r="J36" s="126"/>
      <c r="K36" s="110"/>
      <c r="L36" s="126"/>
      <c r="M36" s="110"/>
      <c r="N36" s="126"/>
      <c r="O36" s="110"/>
      <c r="P36" s="126"/>
      <c r="Q36" s="110"/>
      <c r="R36" s="110"/>
      <c r="S36" s="110"/>
      <c r="T36" s="126"/>
      <c r="U36" s="109"/>
      <c r="V36" s="126"/>
      <c r="W36" s="110"/>
      <c r="X36" s="126"/>
      <c r="Y36" s="105"/>
      <c r="Z36" s="106"/>
      <c r="AA36" s="105"/>
      <c r="AB36" s="106"/>
      <c r="AC36" s="105"/>
      <c r="AD36" s="106"/>
    </row>
    <row r="37" spans="1:30" ht="16.5" customHeight="1">
      <c r="A37" s="112"/>
      <c r="B37" s="105"/>
      <c r="C37" s="105"/>
      <c r="D37" s="105"/>
      <c r="E37" s="105"/>
      <c r="F37" s="108"/>
      <c r="G37" s="105"/>
      <c r="H37" s="126"/>
      <c r="I37" s="109"/>
      <c r="J37" s="126"/>
      <c r="K37" s="110"/>
      <c r="L37" s="126"/>
      <c r="M37" s="110"/>
      <c r="N37" s="126"/>
      <c r="O37" s="110"/>
      <c r="P37" s="126"/>
      <c r="Q37" s="110"/>
      <c r="R37" s="110"/>
      <c r="S37" s="110"/>
      <c r="T37" s="126"/>
      <c r="U37" s="109"/>
      <c r="V37" s="126"/>
      <c r="W37" s="110"/>
      <c r="X37" s="126"/>
      <c r="Y37" s="105"/>
      <c r="Z37" s="106"/>
      <c r="AA37" s="105"/>
      <c r="AB37" s="106"/>
      <c r="AC37" s="105"/>
      <c r="AD37" s="106"/>
    </row>
    <row r="38" spans="1:30" ht="16.5" customHeight="1">
      <c r="A38" s="112"/>
      <c r="B38" s="105"/>
      <c r="C38" s="105"/>
      <c r="D38" s="105"/>
      <c r="E38" s="105"/>
      <c r="F38" s="108"/>
      <c r="G38" s="105"/>
      <c r="H38" s="126"/>
      <c r="I38" s="109"/>
      <c r="J38" s="126"/>
      <c r="K38" s="110"/>
      <c r="L38" s="126"/>
      <c r="M38" s="110"/>
      <c r="N38" s="126"/>
      <c r="O38" s="110"/>
      <c r="P38" s="126"/>
      <c r="Q38" s="110"/>
      <c r="R38" s="110"/>
      <c r="S38" s="110"/>
      <c r="T38" s="126"/>
      <c r="U38" s="109"/>
      <c r="V38" s="126"/>
      <c r="W38" s="110"/>
      <c r="X38" s="126"/>
      <c r="Y38" s="105"/>
      <c r="Z38" s="106"/>
      <c r="AA38" s="105"/>
      <c r="AB38" s="106"/>
      <c r="AC38" s="105"/>
      <c r="AD38" s="106"/>
    </row>
    <row r="39" spans="1:30" ht="16.5" customHeight="1">
      <c r="A39" s="112"/>
      <c r="B39" s="105"/>
      <c r="C39" s="105"/>
      <c r="D39" s="105"/>
      <c r="E39" s="105"/>
      <c r="F39" s="108"/>
      <c r="G39" s="105"/>
      <c r="H39" s="126"/>
      <c r="I39" s="109"/>
      <c r="J39" s="126"/>
      <c r="K39" s="110"/>
      <c r="L39" s="126"/>
      <c r="M39" s="110"/>
      <c r="N39" s="126"/>
      <c r="O39" s="110"/>
      <c r="P39" s="126"/>
      <c r="Q39" s="110"/>
      <c r="R39" s="110"/>
      <c r="S39" s="110"/>
      <c r="T39" s="126"/>
      <c r="U39" s="109"/>
      <c r="V39" s="126"/>
      <c r="W39" s="110"/>
      <c r="X39" s="126"/>
      <c r="Y39" s="105"/>
      <c r="Z39" s="106"/>
      <c r="AA39" s="105"/>
      <c r="AB39" s="106"/>
      <c r="AC39" s="105"/>
      <c r="AD39" s="106"/>
    </row>
    <row r="40" spans="1:30" ht="16.5" customHeight="1">
      <c r="A40" s="112"/>
      <c r="B40" s="105"/>
      <c r="C40" s="105"/>
      <c r="D40" s="105"/>
      <c r="E40" s="105"/>
      <c r="F40" s="108"/>
      <c r="G40" s="105"/>
      <c r="H40" s="126"/>
      <c r="I40" s="109"/>
      <c r="J40" s="126"/>
      <c r="K40" s="110"/>
      <c r="L40" s="126"/>
      <c r="M40" s="110"/>
      <c r="N40" s="126"/>
      <c r="O40" s="110"/>
      <c r="P40" s="126"/>
      <c r="Q40" s="110"/>
      <c r="R40" s="110"/>
      <c r="S40" s="110"/>
      <c r="T40" s="126"/>
      <c r="U40" s="109"/>
      <c r="V40" s="126"/>
      <c r="W40" s="110"/>
      <c r="X40" s="126"/>
      <c r="Y40" s="105"/>
      <c r="Z40" s="106"/>
      <c r="AA40" s="105"/>
      <c r="AB40" s="106"/>
      <c r="AC40" s="105"/>
      <c r="AD40" s="106"/>
    </row>
    <row r="41" spans="1:30" ht="16.5" customHeight="1">
      <c r="A41" s="112"/>
      <c r="B41" s="105"/>
      <c r="C41" s="105"/>
      <c r="D41" s="105"/>
      <c r="E41" s="105"/>
      <c r="F41" s="108"/>
      <c r="G41" s="105"/>
      <c r="H41" s="126"/>
      <c r="I41" s="109"/>
      <c r="J41" s="126"/>
      <c r="K41" s="110"/>
      <c r="L41" s="126"/>
      <c r="M41" s="110"/>
      <c r="N41" s="126"/>
      <c r="O41" s="110"/>
      <c r="P41" s="126"/>
      <c r="Q41" s="110"/>
      <c r="R41" s="110"/>
      <c r="S41" s="110"/>
      <c r="T41" s="126"/>
      <c r="U41" s="109"/>
      <c r="V41" s="126"/>
      <c r="W41" s="110"/>
      <c r="X41" s="126"/>
      <c r="Y41" s="105"/>
      <c r="Z41" s="106"/>
      <c r="AA41" s="105"/>
      <c r="AB41" s="106"/>
      <c r="AC41" s="105"/>
      <c r="AD41" s="106"/>
    </row>
    <row r="42" spans="1:30" ht="16.5" customHeight="1">
      <c r="A42" s="112"/>
      <c r="B42" s="105"/>
      <c r="C42" s="105"/>
      <c r="D42" s="105"/>
      <c r="E42" s="105"/>
      <c r="F42" s="108"/>
      <c r="G42" s="105"/>
      <c r="H42" s="126"/>
      <c r="I42" s="109"/>
      <c r="J42" s="126"/>
      <c r="K42" s="110"/>
      <c r="L42" s="126"/>
      <c r="M42" s="110"/>
      <c r="N42" s="126"/>
      <c r="O42" s="110"/>
      <c r="P42" s="126"/>
      <c r="Q42" s="110"/>
      <c r="R42" s="110"/>
      <c r="S42" s="110"/>
      <c r="T42" s="126"/>
      <c r="U42" s="109"/>
      <c r="V42" s="126"/>
      <c r="W42" s="110"/>
      <c r="X42" s="126"/>
      <c r="Y42" s="105"/>
      <c r="Z42" s="106"/>
      <c r="AA42" s="105"/>
      <c r="AB42" s="106"/>
      <c r="AC42" s="105"/>
      <c r="AD42" s="106"/>
    </row>
    <row r="43" spans="1:30" ht="16.5" customHeight="1">
      <c r="A43" s="112"/>
      <c r="B43" s="105"/>
      <c r="C43" s="105"/>
      <c r="D43" s="105"/>
      <c r="E43" s="105"/>
      <c r="F43" s="108"/>
      <c r="G43" s="105"/>
      <c r="H43" s="126"/>
      <c r="I43" s="109"/>
      <c r="J43" s="126"/>
      <c r="K43" s="110"/>
      <c r="L43" s="126"/>
      <c r="M43" s="110"/>
      <c r="N43" s="126"/>
      <c r="O43" s="110"/>
      <c r="P43" s="126"/>
      <c r="Q43" s="110"/>
      <c r="R43" s="110"/>
      <c r="S43" s="110"/>
      <c r="T43" s="126"/>
      <c r="U43" s="109"/>
      <c r="V43" s="126"/>
      <c r="W43" s="110"/>
      <c r="X43" s="126"/>
      <c r="Y43" s="105"/>
      <c r="Z43" s="106"/>
      <c r="AA43" s="105"/>
      <c r="AB43" s="106"/>
      <c r="AC43" s="105"/>
      <c r="AD43" s="106"/>
    </row>
    <row r="50" spans="1:30" ht="21.9" customHeight="1">
      <c r="A50" s="309" t="s">
        <v>28</v>
      </c>
      <c r="B50" s="309"/>
      <c r="C50" s="309"/>
      <c r="D50" s="309"/>
      <c r="E50" s="309"/>
      <c r="F50" s="309"/>
      <c r="G50" s="309"/>
      <c r="H50" s="310"/>
      <c r="I50" s="309"/>
      <c r="J50" s="310"/>
      <c r="K50" s="309"/>
      <c r="L50" s="310"/>
      <c r="M50" s="309"/>
      <c r="N50" s="310"/>
      <c r="O50" s="309"/>
      <c r="P50" s="310"/>
      <c r="Q50" s="309"/>
      <c r="R50" s="311"/>
      <c r="S50" s="311"/>
      <c r="T50" s="310"/>
      <c r="U50" s="309"/>
      <c r="V50" s="310"/>
      <c r="W50" s="309"/>
      <c r="X50" s="310"/>
      <c r="Y50" s="309"/>
      <c r="Z50" s="310"/>
      <c r="AA50" s="309"/>
      <c r="AB50" s="310"/>
      <c r="AC50" s="309"/>
      <c r="AD50" s="310"/>
    </row>
  </sheetData>
  <mergeCells count="5">
    <mergeCell ref="F6:AD6"/>
    <mergeCell ref="P7:X7"/>
    <mergeCell ref="F8:H8"/>
    <mergeCell ref="J8:N8"/>
    <mergeCell ref="P8:V8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O32"/>
  <sheetViews>
    <sheetView topLeftCell="A13" zoomScale="90" zoomScaleNormal="90" zoomScaleSheetLayoutView="138" workbookViewId="0">
      <selection activeCell="A27" sqref="A27"/>
    </sheetView>
  </sheetViews>
  <sheetFormatPr defaultColWidth="8" defaultRowHeight="16.5" customHeight="1"/>
  <cols>
    <col min="1" max="2" width="1" style="139" customWidth="1"/>
    <col min="3" max="3" width="28.09765625" style="139" customWidth="1"/>
    <col min="4" max="4" width="3.3984375" style="139" customWidth="1"/>
    <col min="5" max="5" width="12.09765625" style="148" customWidth="1"/>
    <col min="6" max="6" width="0.59765625" style="139" customWidth="1"/>
    <col min="7" max="7" width="12.5" style="148" customWidth="1"/>
    <col min="8" max="8" width="0.59765625" style="139" customWidth="1"/>
    <col min="9" max="9" width="12.59765625" style="148" customWidth="1"/>
    <col min="10" max="10" width="0.59765625" style="139" customWidth="1"/>
    <col min="11" max="11" width="12.09765625" style="148" customWidth="1"/>
    <col min="12" max="12" width="0.59765625" style="139" customWidth="1"/>
    <col min="13" max="13" width="24.59765625" style="148" customWidth="1"/>
    <col min="14" max="14" width="0.59765625" style="139" customWidth="1"/>
    <col min="15" max="15" width="12.59765625" style="148" customWidth="1"/>
    <col min="16" max="16384" width="8" style="139"/>
  </cols>
  <sheetData>
    <row r="1" spans="1:15" ht="16.5" customHeight="1">
      <c r="A1" s="1" t="s">
        <v>0</v>
      </c>
      <c r="B1" s="105"/>
      <c r="C1" s="105"/>
      <c r="D1" s="105"/>
      <c r="E1" s="106"/>
      <c r="F1" s="105"/>
      <c r="G1" s="106"/>
      <c r="H1" s="107"/>
      <c r="I1" s="108"/>
      <c r="J1" s="109"/>
      <c r="K1" s="106"/>
      <c r="L1" s="110"/>
      <c r="M1" s="106"/>
      <c r="N1" s="110"/>
      <c r="O1" s="106"/>
    </row>
    <row r="2" spans="1:15" ht="16.5" customHeight="1">
      <c r="A2" s="111" t="s">
        <v>190</v>
      </c>
      <c r="B2" s="112"/>
      <c r="C2" s="112"/>
      <c r="D2" s="112"/>
      <c r="E2" s="113"/>
      <c r="F2" s="112"/>
      <c r="G2" s="113"/>
      <c r="H2" s="114"/>
      <c r="I2" s="115"/>
      <c r="J2" s="116"/>
      <c r="K2" s="113"/>
      <c r="L2" s="117"/>
      <c r="M2" s="113"/>
      <c r="N2" s="117"/>
      <c r="O2" s="113"/>
    </row>
    <row r="3" spans="1:15" ht="16.5" customHeight="1">
      <c r="A3" s="69" t="str">
        <f>+'EQ7'!A3</f>
        <v>For the three-month period ended 31 March 2024</v>
      </c>
      <c r="B3" s="200"/>
      <c r="C3" s="200"/>
      <c r="D3" s="200"/>
      <c r="E3" s="118"/>
      <c r="F3" s="200"/>
      <c r="G3" s="118"/>
      <c r="H3" s="119"/>
      <c r="I3" s="120"/>
      <c r="J3" s="121"/>
      <c r="K3" s="118"/>
      <c r="L3" s="122"/>
      <c r="M3" s="118"/>
      <c r="N3" s="122"/>
      <c r="O3" s="118"/>
    </row>
    <row r="4" spans="1:15" ht="16.5" customHeight="1">
      <c r="A4" s="105"/>
      <c r="B4" s="105"/>
      <c r="C4" s="105"/>
      <c r="D4" s="105"/>
      <c r="E4" s="113"/>
      <c r="F4" s="112"/>
      <c r="G4" s="127"/>
      <c r="H4" s="116"/>
      <c r="I4" s="127"/>
      <c r="J4" s="116"/>
      <c r="K4" s="127"/>
      <c r="L4" s="116"/>
      <c r="M4" s="127"/>
      <c r="N4" s="116"/>
      <c r="O4" s="127"/>
    </row>
    <row r="5" spans="1:15" ht="16.5" customHeight="1">
      <c r="A5" s="105"/>
      <c r="B5" s="105"/>
      <c r="C5" s="105"/>
      <c r="D5" s="105"/>
      <c r="E5" s="113"/>
      <c r="F5" s="112"/>
      <c r="G5" s="127"/>
      <c r="H5" s="116"/>
      <c r="I5" s="127"/>
      <c r="J5" s="116"/>
      <c r="K5" s="127"/>
      <c r="L5" s="116"/>
      <c r="M5" s="127"/>
      <c r="N5" s="116"/>
      <c r="O5" s="127"/>
    </row>
    <row r="6" spans="1:15" ht="16.5" customHeight="1">
      <c r="A6" s="105"/>
      <c r="B6" s="105"/>
      <c r="C6" s="105"/>
      <c r="D6" s="105"/>
      <c r="E6" s="325" t="s">
        <v>3</v>
      </c>
      <c r="F6" s="325"/>
      <c r="G6" s="325"/>
      <c r="H6" s="325"/>
      <c r="I6" s="325"/>
      <c r="J6" s="325"/>
      <c r="K6" s="325"/>
      <c r="L6" s="325"/>
      <c r="M6" s="325"/>
      <c r="N6" s="325"/>
      <c r="O6" s="325"/>
    </row>
    <row r="7" spans="1:15" ht="16.5" customHeight="1">
      <c r="A7" s="105"/>
      <c r="B7" s="105"/>
      <c r="C7" s="105"/>
      <c r="D7" s="105"/>
      <c r="E7" s="326" t="s">
        <v>76</v>
      </c>
      <c r="F7" s="326"/>
      <c r="G7" s="326"/>
      <c r="H7" s="110"/>
      <c r="I7" s="326" t="s">
        <v>51</v>
      </c>
      <c r="J7" s="326"/>
      <c r="K7" s="326"/>
      <c r="L7" s="110"/>
      <c r="M7" s="215" t="s">
        <v>134</v>
      </c>
      <c r="N7" s="110"/>
      <c r="O7" s="106"/>
    </row>
    <row r="8" spans="1:15" ht="16.5" customHeight="1">
      <c r="A8" s="105"/>
      <c r="B8" s="105"/>
      <c r="C8" s="105"/>
      <c r="D8" s="105"/>
      <c r="E8" s="127" t="s">
        <v>79</v>
      </c>
      <c r="F8" s="140"/>
      <c r="G8" s="127"/>
      <c r="H8" s="140"/>
      <c r="I8" s="106"/>
      <c r="J8" s="110"/>
      <c r="K8" s="106"/>
      <c r="L8" s="140"/>
      <c r="M8" s="143" t="s">
        <v>197</v>
      </c>
      <c r="N8" s="140"/>
      <c r="O8" s="141"/>
    </row>
    <row r="9" spans="1:15" ht="16.5" customHeight="1">
      <c r="A9" s="105"/>
      <c r="B9" s="105"/>
      <c r="C9" s="105"/>
      <c r="D9" s="105"/>
      <c r="E9" s="127" t="s">
        <v>85</v>
      </c>
      <c r="F9" s="142"/>
      <c r="G9" s="127"/>
      <c r="H9" s="142"/>
      <c r="I9" s="127" t="s">
        <v>86</v>
      </c>
      <c r="J9" s="142"/>
      <c r="K9" s="143"/>
      <c r="L9" s="142"/>
      <c r="M9" s="127" t="s">
        <v>198</v>
      </c>
      <c r="N9" s="142"/>
      <c r="O9" s="127"/>
    </row>
    <row r="10" spans="1:15" ht="16.5" customHeight="1">
      <c r="A10" s="105"/>
      <c r="B10" s="105"/>
      <c r="C10" s="105"/>
      <c r="D10" s="105"/>
      <c r="E10" s="127" t="s">
        <v>92</v>
      </c>
      <c r="F10" s="142"/>
      <c r="G10" s="127" t="s">
        <v>50</v>
      </c>
      <c r="H10" s="142"/>
      <c r="I10" s="127" t="s">
        <v>93</v>
      </c>
      <c r="J10" s="142"/>
      <c r="K10" s="143" t="s">
        <v>102</v>
      </c>
      <c r="L10" s="142"/>
      <c r="M10" s="127" t="s">
        <v>135</v>
      </c>
      <c r="N10" s="142"/>
      <c r="O10" s="127" t="s">
        <v>58</v>
      </c>
    </row>
    <row r="11" spans="1:15" ht="16.5" customHeight="1">
      <c r="A11" s="105"/>
      <c r="B11" s="105"/>
      <c r="C11" s="105"/>
      <c r="D11" s="105"/>
      <c r="E11" s="144" t="s">
        <v>8</v>
      </c>
      <c r="F11" s="142"/>
      <c r="G11" s="144" t="s">
        <v>8</v>
      </c>
      <c r="H11" s="142"/>
      <c r="I11" s="144" t="s">
        <v>8</v>
      </c>
      <c r="J11" s="142"/>
      <c r="K11" s="144" t="s">
        <v>8</v>
      </c>
      <c r="L11" s="142"/>
      <c r="M11" s="144" t="s">
        <v>8</v>
      </c>
      <c r="N11" s="142"/>
      <c r="O11" s="144" t="s">
        <v>8</v>
      </c>
    </row>
    <row r="12" spans="1:15" s="286" customFormat="1" ht="16.5" customHeight="1">
      <c r="A12" s="267"/>
      <c r="B12" s="267"/>
      <c r="C12" s="267"/>
      <c r="D12" s="267"/>
      <c r="E12" s="275"/>
      <c r="F12" s="283"/>
      <c r="G12" s="275"/>
      <c r="H12" s="284"/>
      <c r="I12" s="276"/>
      <c r="J12" s="285"/>
      <c r="K12" s="276"/>
      <c r="L12" s="285"/>
      <c r="M12" s="276"/>
      <c r="N12" s="285"/>
      <c r="O12" s="276"/>
    </row>
    <row r="13" spans="1:15" s="286" customFormat="1" ht="16.5" customHeight="1">
      <c r="A13" s="273" t="s">
        <v>129</v>
      </c>
      <c r="B13" s="267"/>
      <c r="C13" s="267"/>
      <c r="D13" s="267"/>
      <c r="E13" s="274">
        <v>3472220</v>
      </c>
      <c r="F13" s="267"/>
      <c r="G13" s="274">
        <v>979406</v>
      </c>
      <c r="H13" s="285"/>
      <c r="I13" s="274">
        <v>136954</v>
      </c>
      <c r="J13" s="285"/>
      <c r="K13" s="274">
        <v>675779</v>
      </c>
      <c r="L13" s="285"/>
      <c r="M13" s="276">
        <v>14400</v>
      </c>
      <c r="N13" s="285"/>
      <c r="O13" s="276">
        <f>SUM(M13,K13,I13,G13,E13)</f>
        <v>5278759</v>
      </c>
    </row>
    <row r="14" spans="1:15" s="286" customFormat="1" ht="16.5" customHeight="1">
      <c r="A14" s="273" t="s">
        <v>101</v>
      </c>
      <c r="B14" s="267"/>
      <c r="C14" s="267"/>
      <c r="D14" s="267"/>
      <c r="E14" s="275"/>
      <c r="F14" s="267"/>
      <c r="G14" s="276"/>
      <c r="H14" s="287"/>
      <c r="I14" s="276"/>
      <c r="J14" s="287"/>
      <c r="K14" s="276"/>
      <c r="L14" s="287"/>
      <c r="M14" s="276"/>
      <c r="N14" s="287"/>
      <c r="O14" s="276"/>
    </row>
    <row r="15" spans="1:15" s="286" customFormat="1" ht="16.5" customHeight="1">
      <c r="A15" s="267" t="s">
        <v>103</v>
      </c>
      <c r="B15" s="267"/>
      <c r="C15" s="267"/>
      <c r="D15" s="267"/>
      <c r="E15" s="204">
        <v>0</v>
      </c>
      <c r="F15" s="267"/>
      <c r="G15" s="288">
        <v>0</v>
      </c>
      <c r="H15" s="287"/>
      <c r="I15" s="288">
        <v>0</v>
      </c>
      <c r="J15" s="287"/>
      <c r="K15" s="288">
        <v>81033</v>
      </c>
      <c r="L15" s="287"/>
      <c r="M15" s="288">
        <f>SUM(C15:I15)</f>
        <v>0</v>
      </c>
      <c r="N15" s="287"/>
      <c r="O15" s="288">
        <f>SUM(M15,K15,I15,G15,E15)</f>
        <v>81033</v>
      </c>
    </row>
    <row r="16" spans="1:15" s="286" customFormat="1" ht="16.5" customHeight="1">
      <c r="A16" s="267"/>
      <c r="B16" s="267"/>
      <c r="C16" s="267"/>
      <c r="D16" s="267"/>
      <c r="E16" s="275"/>
      <c r="F16" s="283"/>
      <c r="G16" s="274"/>
      <c r="H16" s="267"/>
      <c r="I16" s="274"/>
      <c r="J16" s="285"/>
      <c r="K16" s="274"/>
      <c r="L16" s="285"/>
      <c r="M16" s="274"/>
      <c r="N16" s="285"/>
      <c r="O16" s="274"/>
    </row>
    <row r="17" spans="1:15" s="286" customFormat="1" ht="16.5" customHeight="1" thickBot="1">
      <c r="A17" s="273" t="s">
        <v>130</v>
      </c>
      <c r="B17" s="267"/>
      <c r="C17" s="267"/>
      <c r="D17" s="267"/>
      <c r="E17" s="289">
        <f>SUM(E13:E16)</f>
        <v>3472220</v>
      </c>
      <c r="F17" s="290"/>
      <c r="G17" s="289">
        <f>SUM(G13:G16)</f>
        <v>979406</v>
      </c>
      <c r="H17" s="290"/>
      <c r="I17" s="289">
        <f>SUM(I13:I16)</f>
        <v>136954</v>
      </c>
      <c r="J17" s="290"/>
      <c r="K17" s="289">
        <f>SUM(K13:K16)</f>
        <v>756812</v>
      </c>
      <c r="L17" s="290"/>
      <c r="M17" s="289">
        <f>SUM(M13:M16)</f>
        <v>14400</v>
      </c>
      <c r="N17" s="290"/>
      <c r="O17" s="289">
        <f>SUM(O13:O16)</f>
        <v>5359792</v>
      </c>
    </row>
    <row r="18" spans="1:15" ht="16.5" customHeight="1" thickTop="1">
      <c r="A18" s="105"/>
      <c r="B18" s="105"/>
      <c r="C18" s="105"/>
      <c r="D18" s="105"/>
      <c r="E18" s="108"/>
      <c r="F18" s="125"/>
      <c r="G18" s="108"/>
      <c r="H18" s="107"/>
      <c r="I18" s="126"/>
      <c r="J18" s="110"/>
      <c r="K18" s="126"/>
      <c r="L18" s="110"/>
      <c r="M18" s="126"/>
      <c r="N18" s="110"/>
      <c r="O18" s="126"/>
    </row>
    <row r="19" spans="1:15" ht="16.5" customHeight="1">
      <c r="A19" s="105"/>
      <c r="B19" s="105"/>
      <c r="C19" s="105"/>
      <c r="D19" s="105"/>
      <c r="E19" s="108"/>
      <c r="F19" s="125"/>
      <c r="G19" s="108"/>
      <c r="H19" s="107"/>
      <c r="I19" s="126"/>
      <c r="J19" s="110"/>
      <c r="K19" s="126"/>
      <c r="L19" s="110"/>
      <c r="M19" s="126"/>
      <c r="N19" s="110"/>
      <c r="O19" s="126"/>
    </row>
    <row r="20" spans="1:15" ht="16.5" customHeight="1">
      <c r="A20" s="112" t="s">
        <v>176</v>
      </c>
      <c r="B20" s="105"/>
      <c r="C20" s="105"/>
      <c r="D20" s="105"/>
      <c r="E20" s="133">
        <v>3472220</v>
      </c>
      <c r="F20" s="105"/>
      <c r="G20" s="133">
        <v>979406</v>
      </c>
      <c r="H20" s="110"/>
      <c r="I20" s="133">
        <v>159961</v>
      </c>
      <c r="J20" s="110"/>
      <c r="K20" s="133">
        <v>691797</v>
      </c>
      <c r="L20" s="110"/>
      <c r="M20" s="135">
        <v>-56598</v>
      </c>
      <c r="N20" s="110"/>
      <c r="O20" s="135">
        <f>SUM(M20,K20,I20,G20,E20)</f>
        <v>5246786</v>
      </c>
    </row>
    <row r="21" spans="1:15" ht="16.5" customHeight="1">
      <c r="A21" s="112" t="s">
        <v>101</v>
      </c>
      <c r="B21" s="105"/>
      <c r="C21" s="105"/>
      <c r="D21" s="105"/>
      <c r="E21" s="134"/>
      <c r="F21" s="105"/>
      <c r="G21" s="135"/>
      <c r="H21" s="109"/>
      <c r="I21" s="135"/>
      <c r="J21" s="109"/>
      <c r="K21" s="135"/>
      <c r="L21" s="109"/>
      <c r="M21" s="135"/>
      <c r="N21" s="109"/>
      <c r="O21" s="135"/>
    </row>
    <row r="22" spans="1:15" ht="16.5" customHeight="1">
      <c r="A22" s="105" t="s">
        <v>68</v>
      </c>
      <c r="B22" s="105"/>
      <c r="C22" s="105"/>
      <c r="D22" s="105"/>
      <c r="E22" s="135">
        <v>0</v>
      </c>
      <c r="F22" s="105"/>
      <c r="G22" s="135">
        <v>0</v>
      </c>
      <c r="H22" s="109"/>
      <c r="I22" s="135">
        <v>0</v>
      </c>
      <c r="J22" s="109"/>
      <c r="K22" s="135">
        <v>50334</v>
      </c>
      <c r="L22" s="109"/>
      <c r="M22" s="135">
        <v>0</v>
      </c>
      <c r="N22" s="109"/>
      <c r="O22" s="135">
        <f>SUM(M22,K22,I22,G22,E22)</f>
        <v>50334</v>
      </c>
    </row>
    <row r="23" spans="1:15" ht="16.5" customHeight="1">
      <c r="A23" s="105" t="s">
        <v>196</v>
      </c>
      <c r="B23" s="105"/>
      <c r="C23" s="105"/>
      <c r="D23" s="105"/>
      <c r="E23" s="195">
        <v>0</v>
      </c>
      <c r="F23" s="105"/>
      <c r="G23" s="146">
        <v>0</v>
      </c>
      <c r="H23" s="109"/>
      <c r="I23" s="146">
        <v>0</v>
      </c>
      <c r="J23" s="109"/>
      <c r="K23" s="146">
        <v>-4475</v>
      </c>
      <c r="L23" s="109"/>
      <c r="M23" s="146">
        <v>0</v>
      </c>
      <c r="N23" s="109"/>
      <c r="O23" s="146">
        <f>SUM(M23,K23,I23,G23,E23)</f>
        <v>-4475</v>
      </c>
    </row>
    <row r="24" spans="1:15" ht="16.5" customHeight="1">
      <c r="A24" s="105"/>
      <c r="B24" s="105"/>
      <c r="C24" s="105"/>
      <c r="D24" s="105"/>
      <c r="E24" s="134"/>
      <c r="F24" s="125"/>
      <c r="G24" s="133"/>
      <c r="H24" s="105"/>
      <c r="I24" s="133"/>
      <c r="J24" s="110"/>
      <c r="K24" s="133"/>
      <c r="L24" s="110"/>
      <c r="M24" s="133"/>
      <c r="N24" s="110"/>
      <c r="O24" s="133"/>
    </row>
    <row r="25" spans="1:15" ht="16.5" customHeight="1" thickBot="1">
      <c r="A25" s="112" t="s">
        <v>177</v>
      </c>
      <c r="B25" s="105"/>
      <c r="C25" s="105"/>
      <c r="D25" s="105"/>
      <c r="E25" s="147">
        <f>SUM(E20:E24)</f>
        <v>3472220</v>
      </c>
      <c r="F25" s="145"/>
      <c r="G25" s="147">
        <f>SUM(G20:G24)</f>
        <v>979406</v>
      </c>
      <c r="H25" s="145"/>
      <c r="I25" s="147">
        <f>SUM(I20:I24)</f>
        <v>159961</v>
      </c>
      <c r="J25" s="145"/>
      <c r="K25" s="147">
        <f>SUM(K20:K24)</f>
        <v>737656</v>
      </c>
      <c r="L25" s="145"/>
      <c r="M25" s="147">
        <f>SUM(M20:M24)</f>
        <v>-56598</v>
      </c>
      <c r="N25" s="145"/>
      <c r="O25" s="147">
        <f>SUM(O20:O24)</f>
        <v>5292645</v>
      </c>
    </row>
    <row r="26" spans="1:15" ht="16.5" customHeight="1" thickTop="1">
      <c r="A26" s="105"/>
      <c r="B26" s="105"/>
      <c r="C26" s="105"/>
      <c r="D26" s="105"/>
      <c r="E26" s="108"/>
      <c r="F26" s="125"/>
      <c r="G26" s="108"/>
      <c r="H26" s="107"/>
      <c r="I26" s="126"/>
      <c r="J26" s="110"/>
      <c r="K26" s="126"/>
      <c r="L26" s="110"/>
      <c r="M26" s="126"/>
      <c r="N26" s="110"/>
      <c r="O26" s="126"/>
    </row>
    <row r="27" spans="1:15" ht="16.5" customHeight="1">
      <c r="A27" s="105"/>
      <c r="B27" s="105"/>
      <c r="C27" s="105"/>
      <c r="D27" s="105"/>
      <c r="E27" s="108"/>
      <c r="F27" s="125"/>
      <c r="G27" s="108"/>
      <c r="H27" s="107"/>
      <c r="I27" s="126"/>
      <c r="J27" s="110"/>
      <c r="K27" s="126"/>
      <c r="L27" s="110"/>
      <c r="M27" s="126"/>
      <c r="N27" s="110"/>
      <c r="O27" s="126"/>
    </row>
    <row r="28" spans="1:15" ht="16.5" customHeight="1">
      <c r="A28" s="105"/>
      <c r="B28" s="105"/>
      <c r="C28" s="105"/>
      <c r="D28" s="105"/>
      <c r="E28" s="108"/>
      <c r="F28" s="125"/>
      <c r="G28" s="108"/>
      <c r="H28" s="107"/>
      <c r="I28" s="126"/>
      <c r="J28" s="110"/>
      <c r="K28" s="126"/>
      <c r="L28" s="110"/>
      <c r="M28" s="126"/>
      <c r="N28" s="110"/>
      <c r="O28" s="126"/>
    </row>
    <row r="29" spans="1:15" ht="16.5" customHeight="1">
      <c r="A29" s="105"/>
      <c r="B29" s="105"/>
      <c r="C29" s="105"/>
      <c r="D29" s="105"/>
      <c r="E29" s="108"/>
      <c r="F29" s="125"/>
      <c r="G29" s="108"/>
      <c r="H29" s="107"/>
      <c r="I29" s="126"/>
      <c r="J29" s="110"/>
      <c r="K29" s="126"/>
      <c r="L29" s="110"/>
      <c r="M29" s="126"/>
      <c r="N29" s="110"/>
      <c r="O29" s="126"/>
    </row>
    <row r="30" spans="1:15" ht="25.5" customHeight="1">
      <c r="A30" s="105"/>
      <c r="B30" s="105"/>
      <c r="C30" s="105"/>
      <c r="D30" s="105"/>
      <c r="E30" s="108"/>
      <c r="F30" s="125"/>
      <c r="G30" s="108"/>
      <c r="H30" s="107"/>
      <c r="I30" s="126"/>
      <c r="J30" s="110"/>
      <c r="K30" s="126"/>
      <c r="L30" s="110"/>
      <c r="M30" s="126"/>
      <c r="N30" s="110"/>
      <c r="O30" s="126"/>
    </row>
    <row r="31" spans="1:15" ht="14.4" customHeight="1"/>
    <row r="32" spans="1:15" ht="21.9" customHeight="1">
      <c r="A32" s="308" t="s">
        <v>28</v>
      </c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</row>
  </sheetData>
  <mergeCells count="3">
    <mergeCell ref="E6:O6"/>
    <mergeCell ref="E7:G7"/>
    <mergeCell ref="I7:K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M120"/>
  <sheetViews>
    <sheetView tabSelected="1" zoomScale="80" zoomScaleNormal="80" zoomScaleSheetLayoutView="67" workbookViewId="0">
      <selection activeCell="E78" sqref="E78"/>
    </sheetView>
  </sheetViews>
  <sheetFormatPr defaultColWidth="8" defaultRowHeight="16.5" customHeight="1"/>
  <cols>
    <col min="1" max="2" width="1.09765625" style="5" customWidth="1"/>
    <col min="3" max="3" width="39.8984375" style="5" customWidth="1"/>
    <col min="4" max="4" width="3.8984375" style="5" customWidth="1"/>
    <col min="5" max="5" width="5.09765625" style="5" customWidth="1"/>
    <col min="6" max="6" width="0.59765625" style="5" customWidth="1"/>
    <col min="7" max="7" width="12.09765625" style="191" customWidth="1"/>
    <col min="8" max="8" width="0.59765625" style="5" customWidth="1"/>
    <col min="9" max="9" width="12.09765625" style="305" customWidth="1"/>
    <col min="10" max="10" width="0.59765625" style="5" customWidth="1"/>
    <col min="11" max="11" width="12.09765625" style="191" customWidth="1"/>
    <col min="12" max="12" width="0.59765625" style="5" customWidth="1"/>
    <col min="13" max="13" width="12.09765625" style="305" customWidth="1"/>
    <col min="14" max="16384" width="8" style="5"/>
  </cols>
  <sheetData>
    <row r="1" spans="1:13" ht="16.5" customHeight="1">
      <c r="A1" s="1" t="s">
        <v>0</v>
      </c>
      <c r="B1" s="149"/>
      <c r="C1" s="149"/>
      <c r="D1" s="149"/>
      <c r="E1" s="150"/>
      <c r="F1" s="150"/>
      <c r="G1" s="151"/>
      <c r="H1" s="149"/>
      <c r="I1" s="291"/>
      <c r="J1" s="149"/>
      <c r="K1" s="151"/>
      <c r="L1" s="149"/>
      <c r="M1" s="291"/>
    </row>
    <row r="2" spans="1:13" ht="16.5" customHeight="1">
      <c r="A2" s="68" t="s">
        <v>191</v>
      </c>
      <c r="B2" s="149"/>
      <c r="C2" s="149"/>
      <c r="D2" s="149"/>
      <c r="E2" s="150"/>
      <c r="F2" s="150"/>
      <c r="G2" s="151"/>
      <c r="H2" s="149"/>
      <c r="I2" s="291"/>
      <c r="J2" s="149"/>
      <c r="K2" s="151"/>
      <c r="L2" s="149"/>
      <c r="M2" s="291"/>
    </row>
    <row r="3" spans="1:13" ht="16.5" customHeight="1">
      <c r="A3" s="152" t="str">
        <f>+'PL 5-6 (3M)'!A3</f>
        <v>For the three-month period ended 31 March 2024</v>
      </c>
      <c r="B3" s="153"/>
      <c r="C3" s="153"/>
      <c r="D3" s="153"/>
      <c r="E3" s="154"/>
      <c r="F3" s="154"/>
      <c r="G3" s="155"/>
      <c r="H3" s="153"/>
      <c r="I3" s="292"/>
      <c r="J3" s="153"/>
      <c r="K3" s="155"/>
      <c r="L3" s="153"/>
      <c r="M3" s="292"/>
    </row>
    <row r="4" spans="1:13" ht="16.5" customHeight="1">
      <c r="A4" s="156"/>
      <c r="B4" s="156"/>
      <c r="C4" s="156"/>
      <c r="D4" s="156"/>
      <c r="E4" s="157"/>
      <c r="F4" s="157"/>
      <c r="G4" s="158"/>
      <c r="H4" s="159"/>
      <c r="I4" s="293"/>
      <c r="J4" s="159"/>
      <c r="K4" s="158"/>
      <c r="L4" s="161"/>
      <c r="M4" s="293"/>
    </row>
    <row r="5" spans="1:13" ht="16.5" customHeight="1">
      <c r="A5" s="156"/>
      <c r="B5" s="156"/>
      <c r="C5" s="156"/>
      <c r="D5" s="156"/>
      <c r="E5" s="157"/>
      <c r="F5" s="157"/>
      <c r="G5" s="158"/>
      <c r="H5" s="159"/>
      <c r="I5" s="293"/>
      <c r="J5" s="159"/>
      <c r="K5" s="158"/>
      <c r="L5" s="161"/>
      <c r="M5" s="293"/>
    </row>
    <row r="6" spans="1:13" ht="15.9" customHeight="1">
      <c r="A6" s="156"/>
      <c r="B6" s="156"/>
      <c r="C6" s="156"/>
      <c r="D6" s="156"/>
      <c r="E6" s="33"/>
      <c r="F6" s="33"/>
      <c r="G6" s="327" t="s">
        <v>2</v>
      </c>
      <c r="H6" s="327"/>
      <c r="I6" s="327"/>
      <c r="J6" s="88"/>
      <c r="K6" s="327" t="s">
        <v>3</v>
      </c>
      <c r="L6" s="327"/>
      <c r="M6" s="327"/>
    </row>
    <row r="7" spans="1:13" ht="15.9" customHeight="1">
      <c r="A7" s="156"/>
      <c r="B7" s="156"/>
      <c r="C7" s="156"/>
      <c r="D7" s="156"/>
      <c r="E7" s="33"/>
      <c r="F7" s="33"/>
      <c r="G7" s="162" t="s">
        <v>174</v>
      </c>
      <c r="H7" s="89"/>
      <c r="I7" s="162" t="s">
        <v>128</v>
      </c>
      <c r="J7" s="89"/>
      <c r="K7" s="162" t="s">
        <v>174</v>
      </c>
      <c r="L7" s="89"/>
      <c r="M7" s="162" t="s">
        <v>128</v>
      </c>
    </row>
    <row r="8" spans="1:13" ht="15.9" customHeight="1">
      <c r="A8" s="156"/>
      <c r="B8" s="156"/>
      <c r="C8" s="156"/>
      <c r="D8" s="156"/>
      <c r="E8" s="74" t="s">
        <v>7</v>
      </c>
      <c r="F8" s="86"/>
      <c r="G8" s="163" t="s">
        <v>8</v>
      </c>
      <c r="H8" s="24"/>
      <c r="I8" s="294" t="s">
        <v>8</v>
      </c>
      <c r="J8" s="24"/>
      <c r="K8" s="163" t="s">
        <v>8</v>
      </c>
      <c r="L8" s="24"/>
      <c r="M8" s="294" t="s">
        <v>8</v>
      </c>
    </row>
    <row r="9" spans="1:13" ht="15.9" customHeight="1">
      <c r="A9" s="156"/>
      <c r="B9" s="156"/>
      <c r="C9" s="156"/>
      <c r="D9" s="156"/>
      <c r="E9" s="86"/>
      <c r="F9" s="86"/>
      <c r="G9" s="205"/>
      <c r="H9" s="24"/>
      <c r="I9" s="295"/>
      <c r="J9" s="24"/>
      <c r="K9" s="205"/>
      <c r="L9" s="24"/>
      <c r="M9" s="295"/>
    </row>
    <row r="10" spans="1:13" ht="15.9" customHeight="1">
      <c r="A10" s="149" t="s">
        <v>104</v>
      </c>
      <c r="B10" s="156"/>
      <c r="C10" s="156"/>
      <c r="D10" s="156"/>
      <c r="E10" s="157"/>
      <c r="F10" s="157"/>
      <c r="G10" s="164"/>
      <c r="H10" s="159"/>
      <c r="I10" s="293"/>
      <c r="J10" s="159"/>
      <c r="K10" s="165"/>
      <c r="L10" s="159"/>
      <c r="M10" s="296"/>
    </row>
    <row r="11" spans="1:13" ht="15.9" customHeight="1">
      <c r="A11" s="156" t="s">
        <v>162</v>
      </c>
      <c r="B11" s="156"/>
      <c r="C11" s="156"/>
      <c r="D11" s="156"/>
      <c r="E11" s="157"/>
      <c r="F11" s="157"/>
      <c r="G11" s="165">
        <f>'PL 5-6 (3M)'!H28</f>
        <v>126134</v>
      </c>
      <c r="H11" s="159"/>
      <c r="I11" s="296">
        <v>92080</v>
      </c>
      <c r="J11" s="161"/>
      <c r="K11" s="165">
        <f>'PL 5-6 (3M)'!L28</f>
        <v>50279</v>
      </c>
      <c r="L11" s="161"/>
      <c r="M11" s="296">
        <v>80772</v>
      </c>
    </row>
    <row r="12" spans="1:13" ht="15.9" customHeight="1">
      <c r="A12" s="156"/>
      <c r="B12" s="156"/>
      <c r="C12" s="156"/>
      <c r="D12" s="156"/>
      <c r="E12" s="157"/>
      <c r="F12" s="157"/>
      <c r="G12" s="165"/>
      <c r="H12" s="159"/>
      <c r="I12" s="296"/>
      <c r="J12" s="161"/>
      <c r="K12" s="165"/>
      <c r="L12" s="161"/>
      <c r="M12" s="296"/>
    </row>
    <row r="13" spans="1:13" ht="15.9" customHeight="1">
      <c r="A13" s="149" t="s">
        <v>161</v>
      </c>
      <c r="B13" s="156"/>
      <c r="C13" s="156"/>
      <c r="D13" s="156"/>
      <c r="E13" s="157"/>
      <c r="F13" s="157"/>
      <c r="G13" s="165"/>
      <c r="H13" s="159"/>
      <c r="I13" s="296"/>
      <c r="J13" s="161"/>
      <c r="K13" s="165"/>
      <c r="L13" s="161"/>
      <c r="M13" s="296"/>
    </row>
    <row r="14" spans="1:13" ht="15.9" customHeight="1">
      <c r="A14" s="156"/>
      <c r="B14" s="156" t="s">
        <v>105</v>
      </c>
      <c r="C14" s="156"/>
      <c r="D14" s="156"/>
      <c r="E14" s="166"/>
      <c r="F14" s="166"/>
      <c r="G14" s="165">
        <v>432584</v>
      </c>
      <c r="H14" s="159"/>
      <c r="I14" s="296">
        <v>366215</v>
      </c>
      <c r="J14" s="161"/>
      <c r="K14" s="165">
        <v>36382</v>
      </c>
      <c r="L14" s="161"/>
      <c r="M14" s="296">
        <v>34219</v>
      </c>
    </row>
    <row r="15" spans="1:13" ht="15.9" customHeight="1">
      <c r="A15" s="156"/>
      <c r="B15" s="156" t="s">
        <v>150</v>
      </c>
      <c r="C15" s="156"/>
      <c r="D15" s="156"/>
      <c r="E15" s="166"/>
      <c r="F15" s="166"/>
      <c r="G15" s="165">
        <v>-117</v>
      </c>
      <c r="H15" s="159"/>
      <c r="I15" s="296">
        <v>-185</v>
      </c>
      <c r="J15" s="161"/>
      <c r="K15" s="165">
        <v>0</v>
      </c>
      <c r="L15" s="161"/>
      <c r="M15" s="296">
        <v>-50</v>
      </c>
    </row>
    <row r="16" spans="1:13" ht="15.9" customHeight="1">
      <c r="A16" s="156"/>
      <c r="B16" s="156" t="s">
        <v>181</v>
      </c>
      <c r="C16" s="156"/>
      <c r="D16" s="156"/>
      <c r="E16" s="166"/>
      <c r="F16" s="166"/>
      <c r="G16" s="165">
        <v>31015</v>
      </c>
      <c r="H16" s="159"/>
      <c r="I16" s="296">
        <v>-75627</v>
      </c>
      <c r="J16" s="161"/>
      <c r="K16" s="165">
        <v>-602</v>
      </c>
      <c r="L16" s="161"/>
      <c r="M16" s="296">
        <v>-390</v>
      </c>
    </row>
    <row r="17" spans="1:13" ht="15.9" customHeight="1">
      <c r="A17" s="156"/>
      <c r="B17" s="156" t="s">
        <v>182</v>
      </c>
      <c r="C17" s="156"/>
      <c r="D17" s="156"/>
      <c r="E17" s="157"/>
      <c r="F17" s="157"/>
      <c r="G17" s="165">
        <v>902</v>
      </c>
      <c r="H17" s="159"/>
      <c r="I17" s="296">
        <v>-799</v>
      </c>
      <c r="J17" s="161"/>
      <c r="K17" s="165">
        <v>-4</v>
      </c>
      <c r="L17" s="161"/>
      <c r="M17" s="296">
        <v>-71</v>
      </c>
    </row>
    <row r="18" spans="1:13" ht="15.9" customHeight="1">
      <c r="A18" s="156"/>
      <c r="B18" s="156" t="s">
        <v>127</v>
      </c>
      <c r="C18" s="156"/>
      <c r="D18" s="156"/>
      <c r="E18" s="157"/>
      <c r="F18" s="157"/>
      <c r="G18" s="165">
        <v>764</v>
      </c>
      <c r="H18" s="159"/>
      <c r="I18" s="296">
        <v>80</v>
      </c>
      <c r="J18" s="161"/>
      <c r="K18" s="165">
        <v>0</v>
      </c>
      <c r="L18" s="161"/>
      <c r="M18" s="296">
        <v>0</v>
      </c>
    </row>
    <row r="19" spans="1:13" ht="15.9" customHeight="1">
      <c r="A19" s="156"/>
      <c r="B19" s="156" t="s">
        <v>183</v>
      </c>
      <c r="C19" s="156"/>
      <c r="D19" s="156"/>
      <c r="E19" s="157" t="s">
        <v>199</v>
      </c>
      <c r="F19" s="157"/>
      <c r="G19" s="165">
        <v>650</v>
      </c>
      <c r="H19" s="159"/>
      <c r="I19" s="296">
        <v>-16169</v>
      </c>
      <c r="J19" s="161"/>
      <c r="K19" s="165">
        <v>0</v>
      </c>
      <c r="L19" s="161"/>
      <c r="M19" s="296">
        <v>0</v>
      </c>
    </row>
    <row r="20" spans="1:13" ht="15.9" customHeight="1">
      <c r="A20" s="156"/>
      <c r="B20" s="156" t="s">
        <v>119</v>
      </c>
      <c r="C20" s="156"/>
      <c r="D20" s="156"/>
      <c r="E20" s="157">
        <v>9.1999999999999993</v>
      </c>
      <c r="F20" s="157"/>
      <c r="G20" s="165">
        <v>-2245</v>
      </c>
      <c r="H20" s="159"/>
      <c r="I20" s="296">
        <v>-2982</v>
      </c>
      <c r="J20" s="161"/>
      <c r="K20" s="165">
        <v>0</v>
      </c>
      <c r="L20" s="161"/>
      <c r="M20" s="296">
        <v>0</v>
      </c>
    </row>
    <row r="21" spans="1:13" ht="15.9" customHeight="1">
      <c r="A21" s="156"/>
      <c r="B21" s="156" t="s">
        <v>106</v>
      </c>
      <c r="C21" s="156"/>
      <c r="D21" s="156"/>
      <c r="E21" s="157"/>
      <c r="F21" s="157"/>
      <c r="G21" s="165">
        <v>18625</v>
      </c>
      <c r="H21" s="159"/>
      <c r="I21" s="296">
        <v>17119</v>
      </c>
      <c r="J21" s="161"/>
      <c r="K21" s="165">
        <v>8288</v>
      </c>
      <c r="L21" s="161"/>
      <c r="M21" s="296">
        <v>7985</v>
      </c>
    </row>
    <row r="22" spans="1:13" ht="15.9" customHeight="1">
      <c r="A22" s="156"/>
      <c r="B22" s="156" t="s">
        <v>62</v>
      </c>
      <c r="C22" s="156"/>
      <c r="D22" s="156"/>
      <c r="E22" s="157">
        <v>16.100000000000001</v>
      </c>
      <c r="F22" s="156"/>
      <c r="G22" s="165">
        <v>0</v>
      </c>
      <c r="H22" s="159"/>
      <c r="I22" s="296">
        <v>0</v>
      </c>
      <c r="J22" s="161"/>
      <c r="K22" s="165">
        <v>-73345</v>
      </c>
      <c r="L22" s="161"/>
      <c r="M22" s="296">
        <v>-145486</v>
      </c>
    </row>
    <row r="23" spans="1:13" ht="15.9" customHeight="1">
      <c r="A23" s="156"/>
      <c r="B23" s="156" t="s">
        <v>61</v>
      </c>
      <c r="C23" s="156"/>
      <c r="D23" s="156"/>
      <c r="E23" s="157"/>
      <c r="F23" s="157"/>
      <c r="G23" s="165">
        <v>-2</v>
      </c>
      <c r="H23" s="159"/>
      <c r="I23" s="296">
        <v>0</v>
      </c>
      <c r="J23" s="161"/>
      <c r="K23" s="165">
        <v>-12288</v>
      </c>
      <c r="L23" s="161"/>
      <c r="M23" s="296">
        <v>-7133</v>
      </c>
    </row>
    <row r="24" spans="1:13" ht="15.9" customHeight="1">
      <c r="A24" s="156"/>
      <c r="B24" s="156" t="s">
        <v>165</v>
      </c>
      <c r="C24" s="156"/>
      <c r="D24" s="156"/>
      <c r="E24" s="157"/>
      <c r="F24" s="157"/>
      <c r="G24" s="165">
        <v>-11672</v>
      </c>
      <c r="H24" s="159"/>
      <c r="I24" s="296">
        <v>-8617</v>
      </c>
      <c r="J24" s="161"/>
      <c r="K24" s="165">
        <v>-10527</v>
      </c>
      <c r="L24" s="161"/>
      <c r="M24" s="296">
        <v>-10087</v>
      </c>
    </row>
    <row r="25" spans="1:13" ht="15.9" customHeight="1">
      <c r="A25" s="156"/>
      <c r="B25" s="156" t="s">
        <v>147</v>
      </c>
      <c r="C25" s="156"/>
      <c r="D25" s="156"/>
      <c r="E25" s="156"/>
      <c r="F25" s="156"/>
      <c r="G25" s="167">
        <v>90201</v>
      </c>
      <c r="H25" s="159"/>
      <c r="I25" s="297">
        <v>55783</v>
      </c>
      <c r="J25" s="161"/>
      <c r="K25" s="167">
        <v>58026</v>
      </c>
      <c r="L25" s="161"/>
      <c r="M25" s="297">
        <v>32186</v>
      </c>
    </row>
    <row r="26" spans="1:13" ht="15.9" customHeight="1">
      <c r="A26" s="80"/>
      <c r="B26" s="77"/>
      <c r="C26" s="77"/>
      <c r="D26" s="77"/>
      <c r="E26" s="75"/>
      <c r="F26" s="75"/>
      <c r="G26" s="169"/>
      <c r="H26" s="66"/>
      <c r="I26" s="306"/>
      <c r="J26" s="78"/>
      <c r="K26" s="170"/>
      <c r="L26" s="79"/>
      <c r="M26" s="298"/>
    </row>
    <row r="27" spans="1:13" ht="15.9" customHeight="1">
      <c r="A27" s="156"/>
      <c r="B27" s="156"/>
      <c r="C27" s="156"/>
      <c r="D27" s="156"/>
      <c r="E27" s="157"/>
      <c r="F27" s="157"/>
      <c r="G27" s="171">
        <f>SUM(G11:G25)</f>
        <v>686839</v>
      </c>
      <c r="H27" s="159"/>
      <c r="I27" s="160">
        <f>SUM(I11:I25)</f>
        <v>426898</v>
      </c>
      <c r="J27" s="161"/>
      <c r="K27" s="171">
        <f>SUM(K11:K25)</f>
        <v>56209</v>
      </c>
      <c r="L27" s="161"/>
      <c r="M27" s="160">
        <f>SUM(M11:M25)</f>
        <v>-8055</v>
      </c>
    </row>
    <row r="28" spans="1:13" ht="15.9" customHeight="1">
      <c r="A28" s="156"/>
      <c r="B28" s="156"/>
      <c r="C28" s="156"/>
      <c r="D28" s="156"/>
      <c r="E28" s="157"/>
      <c r="F28" s="157"/>
      <c r="G28" s="171"/>
      <c r="H28" s="159"/>
      <c r="I28" s="160"/>
      <c r="J28" s="161"/>
      <c r="K28" s="171"/>
      <c r="L28" s="161"/>
      <c r="M28" s="160"/>
    </row>
    <row r="29" spans="1:13" ht="15.9" customHeight="1">
      <c r="A29" s="156"/>
      <c r="B29" s="149" t="s">
        <v>167</v>
      </c>
      <c r="C29" s="156"/>
      <c r="D29" s="156"/>
      <c r="E29" s="157"/>
      <c r="F29" s="157"/>
      <c r="G29" s="164"/>
      <c r="H29" s="161"/>
      <c r="I29" s="293"/>
      <c r="J29" s="161"/>
      <c r="K29" s="164"/>
      <c r="L29" s="161"/>
      <c r="M29" s="293"/>
    </row>
    <row r="30" spans="1:13" ht="15.9" customHeight="1">
      <c r="A30" s="156"/>
      <c r="B30" s="156"/>
      <c r="C30" s="172" t="s">
        <v>170</v>
      </c>
      <c r="D30" s="172"/>
      <c r="E30" s="157"/>
      <c r="F30" s="157"/>
      <c r="G30" s="170">
        <v>177535</v>
      </c>
      <c r="H30" s="161"/>
      <c r="I30" s="298">
        <v>-167353</v>
      </c>
      <c r="J30" s="161"/>
      <c r="K30" s="170">
        <v>-584122</v>
      </c>
      <c r="L30" s="161"/>
      <c r="M30" s="298">
        <v>42321</v>
      </c>
    </row>
    <row r="31" spans="1:13" ht="15.9" customHeight="1">
      <c r="A31" s="173"/>
      <c r="B31" s="156"/>
      <c r="C31" s="172" t="s">
        <v>184</v>
      </c>
      <c r="D31" s="172"/>
      <c r="E31" s="157"/>
      <c r="F31" s="157"/>
      <c r="G31" s="170">
        <v>-102999</v>
      </c>
      <c r="H31" s="161"/>
      <c r="I31" s="298">
        <v>209581</v>
      </c>
      <c r="J31" s="161"/>
      <c r="K31" s="170">
        <v>647</v>
      </c>
      <c r="L31" s="161"/>
      <c r="M31" s="298">
        <v>-1900</v>
      </c>
    </row>
    <row r="32" spans="1:13" ht="15.9" customHeight="1">
      <c r="A32" s="156"/>
      <c r="B32" s="156"/>
      <c r="C32" s="172" t="s">
        <v>200</v>
      </c>
      <c r="D32" s="172"/>
      <c r="E32" s="157"/>
      <c r="F32" s="157"/>
      <c r="G32" s="164">
        <v>-15387</v>
      </c>
      <c r="H32" s="161"/>
      <c r="I32" s="293">
        <v>-118812</v>
      </c>
      <c r="J32" s="161"/>
      <c r="K32" s="164">
        <v>-28943</v>
      </c>
      <c r="L32" s="161"/>
      <c r="M32" s="293">
        <v>-63267</v>
      </c>
    </row>
    <row r="33" spans="1:13" ht="15.9" customHeight="1">
      <c r="A33" s="156"/>
      <c r="B33" s="156"/>
      <c r="C33" s="172" t="s">
        <v>171</v>
      </c>
      <c r="D33" s="172"/>
      <c r="E33" s="157"/>
      <c r="F33" s="157"/>
      <c r="G33" s="164">
        <v>663</v>
      </c>
      <c r="H33" s="161"/>
      <c r="I33" s="293">
        <v>-485</v>
      </c>
      <c r="J33" s="161"/>
      <c r="K33" s="164">
        <v>664</v>
      </c>
      <c r="L33" s="161"/>
      <c r="M33" s="293">
        <v>-210</v>
      </c>
    </row>
    <row r="34" spans="1:13" ht="15.9" customHeight="1">
      <c r="A34" s="156"/>
      <c r="B34" s="156"/>
      <c r="C34" s="172" t="s">
        <v>172</v>
      </c>
      <c r="D34" s="172"/>
      <c r="E34" s="157"/>
      <c r="F34" s="157"/>
      <c r="G34" s="164">
        <v>408061</v>
      </c>
      <c r="H34" s="161"/>
      <c r="I34" s="293">
        <v>-108071</v>
      </c>
      <c r="J34" s="161"/>
      <c r="K34" s="164">
        <v>1204822</v>
      </c>
      <c r="L34" s="161"/>
      <c r="M34" s="293">
        <v>25956</v>
      </c>
    </row>
    <row r="35" spans="1:13" ht="15.9" customHeight="1">
      <c r="A35" s="156"/>
      <c r="B35" s="156"/>
      <c r="C35" s="172" t="s">
        <v>122</v>
      </c>
      <c r="D35" s="172"/>
      <c r="E35" s="157"/>
      <c r="F35" s="157"/>
      <c r="G35" s="164">
        <v>2224</v>
      </c>
      <c r="H35" s="161"/>
      <c r="I35" s="293">
        <v>2758</v>
      </c>
      <c r="J35" s="161"/>
      <c r="K35" s="164">
        <v>-8839</v>
      </c>
      <c r="L35" s="161"/>
      <c r="M35" s="293">
        <v>-21695</v>
      </c>
    </row>
    <row r="36" spans="1:13" ht="15.9" customHeight="1">
      <c r="A36" s="156"/>
      <c r="B36" s="156"/>
      <c r="C36" s="156" t="s">
        <v>109</v>
      </c>
      <c r="D36" s="156"/>
      <c r="E36" s="157"/>
      <c r="F36" s="157"/>
      <c r="G36" s="167">
        <v>-43754</v>
      </c>
      <c r="H36" s="159"/>
      <c r="I36" s="297">
        <v>-3212</v>
      </c>
      <c r="J36" s="161"/>
      <c r="K36" s="167">
        <v>-10939</v>
      </c>
      <c r="L36" s="161"/>
      <c r="M36" s="297">
        <v>-2358</v>
      </c>
    </row>
    <row r="37" spans="1:13" ht="15.9" customHeight="1">
      <c r="A37" s="80"/>
      <c r="B37" s="77"/>
      <c r="C37" s="77"/>
      <c r="D37" s="77"/>
      <c r="E37" s="75"/>
      <c r="F37" s="75"/>
      <c r="G37" s="169"/>
      <c r="H37" s="66"/>
      <c r="I37" s="306"/>
      <c r="J37" s="78"/>
      <c r="K37" s="170"/>
      <c r="L37" s="79"/>
      <c r="M37" s="298"/>
    </row>
    <row r="38" spans="1:13" ht="15.9" customHeight="1">
      <c r="A38" s="156"/>
      <c r="B38" s="149" t="s">
        <v>201</v>
      </c>
      <c r="C38" s="156"/>
      <c r="D38" s="156"/>
      <c r="E38" s="157"/>
      <c r="F38" s="157"/>
      <c r="G38" s="171">
        <f>SUM(G26:G36)</f>
        <v>1113182</v>
      </c>
      <c r="H38" s="159"/>
      <c r="I38" s="160">
        <f>SUM(I26:I36)</f>
        <v>241304</v>
      </c>
      <c r="J38" s="161"/>
      <c r="K38" s="171">
        <f>SUM(K26:K36)</f>
        <v>629499</v>
      </c>
      <c r="L38" s="161"/>
      <c r="M38" s="160">
        <f>SUM(M26:M36)</f>
        <v>-29208</v>
      </c>
    </row>
    <row r="39" spans="1:13" ht="15.9" customHeight="1">
      <c r="A39" s="156"/>
      <c r="B39" s="156"/>
      <c r="C39" s="156" t="s">
        <v>108</v>
      </c>
      <c r="D39" s="156"/>
      <c r="E39" s="157"/>
      <c r="F39" s="157"/>
      <c r="G39" s="170">
        <v>-92925</v>
      </c>
      <c r="H39" s="156"/>
      <c r="I39" s="298">
        <v>-64236</v>
      </c>
      <c r="J39" s="175"/>
      <c r="K39" s="170">
        <v>-64552</v>
      </c>
      <c r="L39" s="175"/>
      <c r="M39" s="298">
        <v>-39426</v>
      </c>
    </row>
    <row r="40" spans="1:13" ht="15.9" customHeight="1">
      <c r="A40" s="156"/>
      <c r="B40" s="156"/>
      <c r="C40" s="156" t="s">
        <v>188</v>
      </c>
      <c r="D40" s="156"/>
      <c r="E40" s="157"/>
      <c r="F40" s="157"/>
      <c r="G40" s="174">
        <v>12138</v>
      </c>
      <c r="H40" s="156"/>
      <c r="I40" s="299">
        <v>-5299</v>
      </c>
      <c r="J40" s="175"/>
      <c r="K40" s="174">
        <v>13395</v>
      </c>
      <c r="L40" s="175"/>
      <c r="M40" s="299">
        <v>14879</v>
      </c>
    </row>
    <row r="41" spans="1:13" ht="15.9" customHeight="1">
      <c r="B41" s="149"/>
      <c r="C41" s="149"/>
      <c r="D41" s="149"/>
      <c r="E41" s="157"/>
      <c r="F41" s="157"/>
      <c r="G41" s="165"/>
      <c r="H41" s="159"/>
      <c r="I41" s="296"/>
      <c r="J41" s="161"/>
      <c r="K41" s="165"/>
      <c r="L41" s="161"/>
      <c r="M41" s="296"/>
    </row>
    <row r="42" spans="1:13" ht="15.9" customHeight="1">
      <c r="A42" s="149" t="s">
        <v>163</v>
      </c>
      <c r="B42" s="149"/>
      <c r="C42" s="156"/>
      <c r="D42" s="156"/>
      <c r="E42" s="156"/>
      <c r="F42" s="156"/>
      <c r="G42" s="179">
        <f>SUM(G38:G40)</f>
        <v>1032395</v>
      </c>
      <c r="H42" s="159"/>
      <c r="I42" s="180">
        <f>SUM(I38:I40)</f>
        <v>171769</v>
      </c>
      <c r="J42" s="161"/>
      <c r="K42" s="179">
        <f>SUM(K38:K40)</f>
        <v>578342</v>
      </c>
      <c r="L42" s="161"/>
      <c r="M42" s="180">
        <f>SUM(M38:M40)</f>
        <v>-53755</v>
      </c>
    </row>
    <row r="43" spans="1:13" ht="15.9" customHeight="1">
      <c r="A43" s="156"/>
      <c r="B43" s="149"/>
      <c r="C43" s="156"/>
      <c r="D43" s="156"/>
      <c r="E43" s="156"/>
      <c r="F43" s="156"/>
      <c r="G43" s="160"/>
      <c r="H43" s="159"/>
      <c r="I43" s="160"/>
      <c r="J43" s="161"/>
      <c r="K43" s="160"/>
      <c r="L43" s="161"/>
      <c r="M43" s="160"/>
    </row>
    <row r="44" spans="1:13" ht="15.9" customHeight="1">
      <c r="A44" s="156"/>
      <c r="B44" s="149"/>
      <c r="C44" s="156"/>
      <c r="D44" s="156"/>
      <c r="E44" s="156"/>
      <c r="F44" s="156"/>
      <c r="G44" s="160"/>
      <c r="H44" s="159"/>
      <c r="I44" s="160"/>
      <c r="J44" s="161"/>
      <c r="K44" s="160"/>
      <c r="L44" s="161"/>
      <c r="M44" s="160"/>
    </row>
    <row r="45" spans="1:13" ht="15.9" customHeight="1">
      <c r="A45" s="156"/>
      <c r="B45" s="149"/>
      <c r="C45" s="156"/>
      <c r="D45" s="156"/>
      <c r="E45" s="156"/>
      <c r="F45" s="156"/>
      <c r="G45" s="160"/>
      <c r="H45" s="159"/>
      <c r="I45" s="160"/>
      <c r="J45" s="161"/>
      <c r="K45" s="160"/>
      <c r="L45" s="161"/>
      <c r="M45" s="160"/>
    </row>
    <row r="46" spans="1:13" ht="15.9" customHeight="1">
      <c r="A46" s="156"/>
      <c r="B46" s="149"/>
      <c r="C46" s="156"/>
      <c r="D46" s="156"/>
      <c r="E46" s="156"/>
      <c r="F46" s="156"/>
      <c r="G46" s="160"/>
      <c r="H46" s="159"/>
      <c r="I46" s="160"/>
      <c r="J46" s="161"/>
      <c r="K46" s="160"/>
      <c r="L46" s="161"/>
      <c r="M46" s="160"/>
    </row>
    <row r="47" spans="1:13" ht="15.9" customHeight="1">
      <c r="A47" s="156"/>
      <c r="B47" s="149"/>
      <c r="C47" s="156"/>
      <c r="D47" s="156"/>
      <c r="E47" s="156"/>
      <c r="F47" s="156"/>
      <c r="G47" s="160"/>
      <c r="H47" s="159"/>
      <c r="I47" s="160"/>
      <c r="J47" s="161"/>
      <c r="K47" s="160"/>
      <c r="L47" s="161"/>
      <c r="M47" s="160"/>
    </row>
    <row r="48" spans="1:13" ht="15.9" customHeight="1">
      <c r="A48" s="156"/>
      <c r="B48" s="149"/>
      <c r="C48" s="156"/>
      <c r="D48" s="156"/>
      <c r="E48" s="156"/>
      <c r="F48" s="156"/>
      <c r="G48" s="160"/>
      <c r="H48" s="159"/>
      <c r="I48" s="160"/>
      <c r="J48" s="161"/>
      <c r="K48" s="160"/>
      <c r="L48" s="161"/>
      <c r="M48" s="160"/>
    </row>
    <row r="49" spans="1:13" ht="15.9" customHeight="1">
      <c r="A49" s="156"/>
      <c r="B49" s="149"/>
      <c r="C49" s="156"/>
      <c r="D49" s="156"/>
      <c r="E49" s="156"/>
      <c r="F49" s="156"/>
      <c r="G49" s="160"/>
      <c r="H49" s="159"/>
      <c r="I49" s="160"/>
      <c r="J49" s="161"/>
      <c r="K49" s="160"/>
      <c r="L49" s="161"/>
      <c r="M49" s="160"/>
    </row>
    <row r="50" spans="1:13" ht="15.9" customHeight="1">
      <c r="A50" s="156"/>
      <c r="B50" s="149"/>
      <c r="C50" s="156"/>
      <c r="D50" s="156"/>
      <c r="E50" s="156"/>
      <c r="F50" s="156"/>
      <c r="G50" s="160"/>
      <c r="H50" s="159"/>
      <c r="I50" s="160"/>
      <c r="J50" s="161"/>
      <c r="K50" s="160"/>
      <c r="L50" s="161"/>
      <c r="M50" s="160"/>
    </row>
    <row r="51" spans="1:13" ht="15.9" customHeight="1">
      <c r="A51" s="156"/>
      <c r="B51" s="149"/>
      <c r="C51" s="156"/>
      <c r="D51" s="156"/>
      <c r="E51" s="156"/>
      <c r="F51" s="156"/>
      <c r="G51" s="160"/>
      <c r="H51" s="159"/>
      <c r="I51" s="160"/>
      <c r="J51" s="161"/>
      <c r="K51" s="160"/>
      <c r="L51" s="161"/>
      <c r="M51" s="160"/>
    </row>
    <row r="52" spans="1:13" ht="15.9" customHeight="1">
      <c r="A52" s="156"/>
      <c r="B52" s="149"/>
      <c r="C52" s="156"/>
      <c r="D52" s="156"/>
      <c r="E52" s="156"/>
      <c r="F52" s="156"/>
      <c r="G52" s="160"/>
      <c r="H52" s="159"/>
      <c r="I52" s="160"/>
      <c r="J52" s="161"/>
      <c r="K52" s="160"/>
      <c r="L52" s="161"/>
      <c r="M52" s="160"/>
    </row>
    <row r="53" spans="1:13" ht="15.9" customHeight="1">
      <c r="A53" s="156"/>
      <c r="B53" s="149"/>
      <c r="C53" s="156"/>
      <c r="D53" s="156"/>
      <c r="E53" s="156"/>
      <c r="F53" s="156"/>
      <c r="G53" s="160"/>
      <c r="H53" s="159"/>
      <c r="I53" s="160"/>
      <c r="J53" s="161"/>
      <c r="K53" s="160"/>
      <c r="L53" s="161"/>
      <c r="M53" s="160"/>
    </row>
    <row r="54" spans="1:13" ht="15.9" customHeight="1">
      <c r="A54" s="156"/>
      <c r="B54" s="149"/>
      <c r="C54" s="156"/>
      <c r="D54" s="156"/>
      <c r="E54" s="156"/>
      <c r="F54" s="156"/>
      <c r="G54" s="160"/>
      <c r="H54" s="159"/>
      <c r="I54" s="160"/>
      <c r="J54" s="161"/>
      <c r="K54" s="160"/>
      <c r="L54" s="161"/>
      <c r="M54" s="160"/>
    </row>
    <row r="55" spans="1:13" ht="15.9" customHeight="1">
      <c r="A55" s="156"/>
      <c r="B55" s="149"/>
      <c r="C55" s="156"/>
      <c r="D55" s="156"/>
      <c r="E55" s="156"/>
      <c r="F55" s="156"/>
      <c r="G55" s="160"/>
      <c r="H55" s="159"/>
      <c r="I55" s="160"/>
      <c r="J55" s="161"/>
      <c r="K55" s="160"/>
      <c r="L55" s="161"/>
      <c r="M55" s="160"/>
    </row>
    <row r="56" spans="1:13" ht="15.9" customHeight="1">
      <c r="A56" s="156"/>
      <c r="B56" s="149"/>
      <c r="C56" s="156"/>
      <c r="D56" s="156"/>
      <c r="E56" s="156"/>
      <c r="F56" s="156"/>
      <c r="G56" s="160"/>
      <c r="H56" s="159"/>
      <c r="I56" s="160"/>
      <c r="J56" s="161"/>
      <c r="K56" s="160"/>
      <c r="L56" s="161"/>
      <c r="M56" s="160"/>
    </row>
    <row r="57" spans="1:13" ht="15.9" customHeight="1">
      <c r="A57" s="156"/>
      <c r="B57" s="149"/>
      <c r="C57" s="156"/>
      <c r="D57" s="156"/>
      <c r="E57" s="156"/>
      <c r="F57" s="156"/>
      <c r="G57" s="160"/>
      <c r="H57" s="159"/>
      <c r="I57" s="160"/>
      <c r="J57" s="161"/>
      <c r="K57" s="160"/>
      <c r="L57" s="161"/>
      <c r="M57" s="160"/>
    </row>
    <row r="58" spans="1:13" ht="15.9" customHeight="1">
      <c r="A58" s="156"/>
      <c r="B58" s="149"/>
      <c r="C58" s="156"/>
      <c r="D58" s="156"/>
      <c r="E58" s="156"/>
      <c r="F58" s="156"/>
      <c r="G58" s="160"/>
      <c r="H58" s="159"/>
      <c r="I58" s="160"/>
      <c r="J58" s="161"/>
      <c r="K58" s="160"/>
      <c r="L58" s="161"/>
      <c r="M58" s="160"/>
    </row>
    <row r="59" spans="1:13" ht="15.9" customHeight="1">
      <c r="A59" s="156"/>
      <c r="B59" s="149"/>
      <c r="C59" s="156"/>
      <c r="D59" s="156"/>
      <c r="E59" s="156"/>
      <c r="F59" s="156"/>
      <c r="G59" s="160"/>
      <c r="H59" s="159"/>
      <c r="I59" s="160"/>
      <c r="J59" s="161"/>
      <c r="K59" s="160"/>
      <c r="L59" s="161"/>
      <c r="M59" s="160"/>
    </row>
    <row r="60" spans="1:13" ht="15.9" customHeight="1">
      <c r="A60" s="156"/>
      <c r="B60" s="149"/>
      <c r="C60" s="156"/>
      <c r="D60" s="156"/>
      <c r="E60" s="156"/>
      <c r="F60" s="156"/>
      <c r="G60" s="160"/>
      <c r="H60" s="159"/>
      <c r="I60" s="160"/>
      <c r="J60" s="161"/>
      <c r="K60" s="160"/>
      <c r="L60" s="161"/>
      <c r="M60" s="160"/>
    </row>
    <row r="61" spans="1:13" ht="21.9" customHeight="1">
      <c r="A61" s="176" t="str">
        <f>+'BS 2-4'!A54:L54</f>
        <v>The accompanying notes are integral part of these financial information.</v>
      </c>
      <c r="B61" s="176"/>
      <c r="C61" s="176"/>
      <c r="D61" s="176"/>
      <c r="E61" s="176"/>
      <c r="F61" s="176"/>
      <c r="G61" s="168"/>
      <c r="H61" s="176"/>
      <c r="I61" s="297"/>
      <c r="J61" s="177"/>
      <c r="K61" s="168"/>
      <c r="L61" s="177"/>
      <c r="M61" s="297"/>
    </row>
    <row r="62" spans="1:13" ht="16.5" customHeight="1">
      <c r="A62" s="1" t="s">
        <v>0</v>
      </c>
      <c r="B62" s="149"/>
      <c r="C62" s="149"/>
      <c r="D62" s="149"/>
      <c r="E62" s="150"/>
      <c r="F62" s="150"/>
      <c r="G62" s="151"/>
      <c r="H62" s="149"/>
      <c r="I62" s="291"/>
      <c r="J62" s="149"/>
      <c r="K62" s="151"/>
      <c r="L62" s="149"/>
      <c r="M62" s="291"/>
    </row>
    <row r="63" spans="1:13" ht="16.5" customHeight="1">
      <c r="A63" s="68" t="s">
        <v>191</v>
      </c>
      <c r="B63" s="149"/>
      <c r="C63" s="149"/>
      <c r="D63" s="149"/>
      <c r="E63" s="150"/>
      <c r="F63" s="150"/>
      <c r="G63" s="151"/>
      <c r="H63" s="149"/>
      <c r="I63" s="291"/>
      <c r="J63" s="149"/>
      <c r="K63" s="151"/>
      <c r="L63" s="149"/>
      <c r="M63" s="291"/>
    </row>
    <row r="64" spans="1:13" ht="16.5" customHeight="1">
      <c r="A64" s="181" t="s">
        <v>175</v>
      </c>
      <c r="B64" s="182"/>
      <c r="C64" s="182"/>
      <c r="D64" s="182"/>
      <c r="E64" s="183"/>
      <c r="F64" s="183"/>
      <c r="G64" s="184"/>
      <c r="H64" s="182"/>
      <c r="I64" s="300"/>
      <c r="J64" s="182"/>
      <c r="K64" s="184"/>
      <c r="L64" s="182"/>
      <c r="M64" s="300"/>
    </row>
    <row r="65" spans="1:13" ht="16.5" customHeight="1">
      <c r="A65" s="156"/>
      <c r="B65" s="156"/>
      <c r="C65" s="156"/>
      <c r="D65" s="156"/>
      <c r="E65" s="157"/>
      <c r="F65" s="157"/>
      <c r="G65" s="158"/>
      <c r="H65" s="159"/>
      <c r="I65" s="293"/>
      <c r="J65" s="159"/>
      <c r="K65" s="158"/>
      <c r="L65" s="161"/>
      <c r="M65" s="293"/>
    </row>
    <row r="66" spans="1:13" ht="16.5" customHeight="1">
      <c r="A66" s="156"/>
      <c r="B66" s="156"/>
      <c r="C66" s="156"/>
      <c r="D66" s="156"/>
      <c r="E66" s="157"/>
      <c r="F66" s="157"/>
      <c r="G66" s="158"/>
      <c r="H66" s="159"/>
      <c r="I66" s="293"/>
      <c r="J66" s="159"/>
      <c r="K66" s="158"/>
      <c r="L66" s="161"/>
      <c r="M66" s="293"/>
    </row>
    <row r="67" spans="1:13" ht="16.5" customHeight="1">
      <c r="A67" s="156"/>
      <c r="B67" s="156"/>
      <c r="C67" s="156"/>
      <c r="D67" s="156"/>
      <c r="E67" s="33"/>
      <c r="F67" s="33"/>
      <c r="G67" s="328" t="s">
        <v>2</v>
      </c>
      <c r="H67" s="328"/>
      <c r="I67" s="328"/>
      <c r="J67" s="88"/>
      <c r="K67" s="328" t="s">
        <v>3</v>
      </c>
      <c r="L67" s="328"/>
      <c r="M67" s="328"/>
    </row>
    <row r="68" spans="1:13" ht="16.5" customHeight="1">
      <c r="A68" s="156"/>
      <c r="B68" s="156"/>
      <c r="C68" s="156"/>
      <c r="D68" s="156"/>
      <c r="E68" s="33"/>
      <c r="F68" s="33"/>
      <c r="G68" s="162" t="s">
        <v>174</v>
      </c>
      <c r="H68" s="89"/>
      <c r="I68" s="162" t="s">
        <v>128</v>
      </c>
      <c r="J68" s="89"/>
      <c r="K68" s="162" t="s">
        <v>174</v>
      </c>
      <c r="L68" s="89"/>
      <c r="M68" s="162" t="s">
        <v>128</v>
      </c>
    </row>
    <row r="69" spans="1:13" ht="16.5" customHeight="1">
      <c r="A69" s="156"/>
      <c r="B69" s="156"/>
      <c r="C69" s="156"/>
      <c r="D69" s="156"/>
      <c r="E69" s="74" t="s">
        <v>7</v>
      </c>
      <c r="F69" s="86"/>
      <c r="G69" s="163" t="s">
        <v>8</v>
      </c>
      <c r="H69" s="24"/>
      <c r="I69" s="294" t="s">
        <v>8</v>
      </c>
      <c r="J69" s="24"/>
      <c r="K69" s="163" t="s">
        <v>8</v>
      </c>
      <c r="L69" s="24"/>
      <c r="M69" s="294" t="s">
        <v>8</v>
      </c>
    </row>
    <row r="70" spans="1:13" ht="16.5" customHeight="1">
      <c r="A70" s="156"/>
      <c r="B70" s="156"/>
      <c r="C70" s="156"/>
      <c r="D70" s="156"/>
      <c r="E70" s="156"/>
      <c r="F70" s="156"/>
      <c r="G70" s="185"/>
      <c r="H70" s="156"/>
      <c r="I70" s="301"/>
      <c r="J70" s="175"/>
      <c r="K70" s="185"/>
      <c r="L70" s="175"/>
      <c r="M70" s="301"/>
    </row>
    <row r="71" spans="1:13" ht="16.5" customHeight="1">
      <c r="A71" s="6" t="s">
        <v>110</v>
      </c>
      <c r="B71" s="6"/>
      <c r="C71" s="6"/>
      <c r="D71" s="6"/>
      <c r="E71" s="166"/>
      <c r="F71" s="166"/>
      <c r="G71" s="185"/>
      <c r="H71" s="213"/>
      <c r="I71" s="301"/>
      <c r="J71" s="78"/>
      <c r="K71" s="185"/>
      <c r="L71" s="78"/>
      <c r="M71" s="301"/>
    </row>
    <row r="72" spans="1:13" ht="16.5" customHeight="1">
      <c r="A72" s="4"/>
      <c r="B72" s="4" t="s">
        <v>159</v>
      </c>
      <c r="C72" s="4"/>
      <c r="D72" s="4"/>
      <c r="E72" s="166"/>
      <c r="F72" s="166"/>
      <c r="G72" s="185">
        <v>0</v>
      </c>
      <c r="H72" s="213"/>
      <c r="I72" s="301">
        <v>-174676</v>
      </c>
      <c r="J72" s="78"/>
      <c r="K72" s="185">
        <v>0</v>
      </c>
      <c r="L72" s="78"/>
      <c r="M72" s="301">
        <v>0</v>
      </c>
    </row>
    <row r="73" spans="1:13" ht="16.5" customHeight="1">
      <c r="A73" s="4"/>
      <c r="B73" s="307" t="s">
        <v>206</v>
      </c>
      <c r="C73" s="307"/>
      <c r="D73" s="4"/>
      <c r="E73" s="166">
        <v>6</v>
      </c>
      <c r="F73" s="166"/>
      <c r="G73" s="185">
        <v>-81194</v>
      </c>
      <c r="H73" s="213"/>
      <c r="I73" s="301">
        <v>0</v>
      </c>
      <c r="J73" s="78"/>
      <c r="K73" s="185">
        <v>-81194</v>
      </c>
      <c r="L73" s="78"/>
      <c r="M73" s="301">
        <v>0</v>
      </c>
    </row>
    <row r="74" spans="1:13" ht="16.5" customHeight="1">
      <c r="A74" s="4"/>
      <c r="B74" s="4" t="s">
        <v>151</v>
      </c>
      <c r="C74" s="4"/>
      <c r="D74" s="4"/>
      <c r="E74" s="166"/>
      <c r="F74" s="166"/>
      <c r="G74" s="185">
        <v>-729081</v>
      </c>
      <c r="H74" s="213"/>
      <c r="I74" s="301">
        <v>-1025474</v>
      </c>
      <c r="J74" s="78"/>
      <c r="K74" s="185">
        <v>-22770</v>
      </c>
      <c r="L74" s="78"/>
      <c r="M74" s="301">
        <v>-24116</v>
      </c>
    </row>
    <row r="75" spans="1:13" ht="16.5" customHeight="1">
      <c r="A75" s="4"/>
      <c r="B75" s="4" t="s">
        <v>111</v>
      </c>
      <c r="C75" s="4"/>
      <c r="D75" s="4"/>
      <c r="E75" s="166">
        <v>10</v>
      </c>
      <c r="F75" s="166"/>
      <c r="G75" s="185">
        <v>-2040</v>
      </c>
      <c r="H75" s="213"/>
      <c r="I75" s="301">
        <v>-2078</v>
      </c>
      <c r="J75" s="78"/>
      <c r="K75" s="185">
        <v>-200</v>
      </c>
      <c r="L75" s="78"/>
      <c r="M75" s="301">
        <v>-2078</v>
      </c>
    </row>
    <row r="76" spans="1:13" ht="16.5" customHeight="1">
      <c r="A76" s="4"/>
      <c r="B76" s="4" t="s">
        <v>207</v>
      </c>
      <c r="C76" s="307"/>
      <c r="D76" s="4"/>
      <c r="E76" s="166"/>
      <c r="F76" s="166"/>
      <c r="G76" s="185">
        <v>-46822</v>
      </c>
      <c r="H76" s="213"/>
      <c r="I76" s="301">
        <v>0</v>
      </c>
      <c r="J76" s="78"/>
      <c r="K76" s="185">
        <v>0</v>
      </c>
      <c r="L76" s="78"/>
      <c r="M76" s="301">
        <v>0</v>
      </c>
    </row>
    <row r="77" spans="1:13" ht="16.5" customHeight="1">
      <c r="A77" s="4"/>
      <c r="B77" s="4" t="s">
        <v>112</v>
      </c>
      <c r="C77" s="4"/>
      <c r="D77" s="4"/>
      <c r="E77" s="166"/>
      <c r="F77" s="166"/>
      <c r="G77" s="185">
        <v>862</v>
      </c>
      <c r="H77" s="213"/>
      <c r="I77" s="301">
        <v>1128</v>
      </c>
      <c r="J77" s="78"/>
      <c r="K77" s="185">
        <v>4</v>
      </c>
      <c r="L77" s="78"/>
      <c r="M77" s="301">
        <v>71</v>
      </c>
    </row>
    <row r="78" spans="1:13" ht="16.5" customHeight="1">
      <c r="A78" s="4"/>
      <c r="B78" s="4" t="s">
        <v>202</v>
      </c>
      <c r="C78" s="4"/>
      <c r="D78" s="4"/>
      <c r="E78" s="166">
        <v>16.5</v>
      </c>
      <c r="F78" s="166"/>
      <c r="G78" s="185">
        <v>0</v>
      </c>
      <c r="H78" s="213"/>
      <c r="I78" s="301">
        <v>0</v>
      </c>
      <c r="J78" s="78"/>
      <c r="K78" s="185">
        <v>-669000</v>
      </c>
      <c r="L78" s="78"/>
      <c r="M78" s="301">
        <v>-889000</v>
      </c>
    </row>
    <row r="79" spans="1:13" ht="16.5" customHeight="1">
      <c r="A79" s="4"/>
      <c r="B79" s="4" t="s">
        <v>203</v>
      </c>
      <c r="C79" s="4"/>
      <c r="D79" s="4"/>
      <c r="E79" s="166">
        <v>16.5</v>
      </c>
      <c r="F79" s="166"/>
      <c r="G79" s="185">
        <v>0</v>
      </c>
      <c r="H79" s="213"/>
      <c r="I79" s="301">
        <v>0</v>
      </c>
      <c r="J79" s="78"/>
      <c r="K79" s="185">
        <v>772000</v>
      </c>
      <c r="L79" s="78"/>
      <c r="M79" s="301">
        <v>695000</v>
      </c>
    </row>
    <row r="80" spans="1:13" ht="15.9" customHeight="1">
      <c r="A80" s="156"/>
      <c r="B80" s="156" t="s">
        <v>107</v>
      </c>
      <c r="C80" s="156"/>
      <c r="D80" s="156"/>
      <c r="E80" s="156"/>
      <c r="F80" s="156"/>
      <c r="G80" s="165">
        <v>147</v>
      </c>
      <c r="H80" s="156"/>
      <c r="I80" s="296">
        <v>145</v>
      </c>
      <c r="J80" s="175"/>
      <c r="K80" s="165">
        <v>1200</v>
      </c>
      <c r="L80" s="175"/>
      <c r="M80" s="296">
        <v>7481</v>
      </c>
    </row>
    <row r="81" spans="1:13" ht="16.5" customHeight="1">
      <c r="A81" s="4"/>
      <c r="B81" s="4" t="s">
        <v>113</v>
      </c>
      <c r="C81" s="4"/>
      <c r="D81" s="4"/>
      <c r="E81" s="166"/>
      <c r="F81" s="166"/>
      <c r="G81" s="186">
        <v>2590</v>
      </c>
      <c r="H81" s="213"/>
      <c r="I81" s="302">
        <v>2311</v>
      </c>
      <c r="J81" s="78"/>
      <c r="K81" s="186">
        <v>73345</v>
      </c>
      <c r="L81" s="78"/>
      <c r="M81" s="302">
        <v>145486</v>
      </c>
    </row>
    <row r="82" spans="1:13" ht="16.5" customHeight="1">
      <c r="A82" s="156"/>
      <c r="B82" s="156"/>
      <c r="C82" s="156"/>
      <c r="D82" s="156"/>
      <c r="E82" s="156"/>
      <c r="F82" s="156"/>
      <c r="G82" s="185"/>
      <c r="H82" s="213"/>
      <c r="I82" s="301"/>
      <c r="J82" s="78"/>
      <c r="K82" s="170"/>
      <c r="L82" s="78"/>
      <c r="M82" s="298"/>
    </row>
    <row r="83" spans="1:13" ht="16.5" customHeight="1">
      <c r="A83" s="6" t="s">
        <v>185</v>
      </c>
      <c r="B83" s="4"/>
      <c r="C83" s="4"/>
      <c r="D83" s="4"/>
      <c r="E83" s="166"/>
      <c r="F83" s="166"/>
      <c r="G83" s="186">
        <f>SUM(G72:G81)</f>
        <v>-855538</v>
      </c>
      <c r="H83" s="4"/>
      <c r="I83" s="302">
        <f>SUM(I72:I81)</f>
        <v>-1198644</v>
      </c>
      <c r="J83" s="96"/>
      <c r="K83" s="186">
        <f>SUM(K72:K81)</f>
        <v>73385</v>
      </c>
      <c r="L83" s="96"/>
      <c r="M83" s="302">
        <f>SUM(M72:M81)</f>
        <v>-67156</v>
      </c>
    </row>
    <row r="84" spans="1:13" ht="16.5" customHeight="1">
      <c r="A84" s="6"/>
      <c r="B84" s="4"/>
      <c r="C84" s="4"/>
      <c r="D84" s="4"/>
      <c r="E84" s="166"/>
      <c r="F84" s="166"/>
      <c r="G84" s="185"/>
      <c r="H84" s="4"/>
      <c r="I84" s="301"/>
      <c r="J84" s="4"/>
      <c r="K84" s="185"/>
      <c r="L84" s="4"/>
      <c r="M84" s="301"/>
    </row>
    <row r="85" spans="1:13" ht="16.5" customHeight="1">
      <c r="A85" s="6" t="s">
        <v>114</v>
      </c>
      <c r="B85" s="4"/>
      <c r="C85" s="4"/>
      <c r="D85" s="4"/>
      <c r="E85" s="166"/>
      <c r="F85" s="166"/>
      <c r="G85" s="185"/>
      <c r="H85" s="4"/>
      <c r="I85" s="301"/>
      <c r="J85" s="4"/>
      <c r="K85" s="185"/>
      <c r="L85" s="4"/>
      <c r="M85" s="301"/>
    </row>
    <row r="86" spans="1:13" ht="16.5" customHeight="1">
      <c r="B86" s="4" t="s">
        <v>152</v>
      </c>
      <c r="C86" s="4"/>
      <c r="D86" s="4"/>
      <c r="E86" s="166"/>
      <c r="F86" s="166"/>
      <c r="G86" s="185">
        <v>9369000</v>
      </c>
      <c r="H86" s="188"/>
      <c r="I86" s="301">
        <v>7761000</v>
      </c>
      <c r="J86" s="188"/>
      <c r="K86" s="185">
        <v>6413000</v>
      </c>
      <c r="L86" s="188"/>
      <c r="M86" s="301">
        <v>4688000</v>
      </c>
    </row>
    <row r="87" spans="1:13" ht="16.5" customHeight="1">
      <c r="B87" s="4" t="s">
        <v>153</v>
      </c>
      <c r="C87" s="4"/>
      <c r="D87" s="4"/>
      <c r="E87" s="166"/>
      <c r="F87" s="166"/>
      <c r="G87" s="185">
        <v>-9823000</v>
      </c>
      <c r="H87" s="188"/>
      <c r="I87" s="301">
        <v>-6624000</v>
      </c>
      <c r="J87" s="188"/>
      <c r="K87" s="210">
        <v>-6777000</v>
      </c>
      <c r="L87" s="188"/>
      <c r="M87" s="214">
        <v>-4566000</v>
      </c>
    </row>
    <row r="88" spans="1:13" ht="16.5" customHeight="1">
      <c r="B88" s="4" t="s">
        <v>204</v>
      </c>
      <c r="C88" s="4"/>
      <c r="D88" s="4"/>
      <c r="E88" s="166">
        <v>16.600000000000001</v>
      </c>
      <c r="F88" s="166"/>
      <c r="G88" s="185">
        <v>0</v>
      </c>
      <c r="H88" s="188"/>
      <c r="I88" s="301">
        <v>0</v>
      </c>
      <c r="J88" s="188"/>
      <c r="K88" s="185">
        <v>430000</v>
      </c>
      <c r="L88" s="188"/>
      <c r="M88" s="301">
        <v>784000</v>
      </c>
    </row>
    <row r="89" spans="1:13" ht="16.5" customHeight="1">
      <c r="B89" s="4" t="s">
        <v>205</v>
      </c>
      <c r="C89" s="4"/>
      <c r="D89" s="4"/>
      <c r="E89" s="166">
        <v>16.600000000000001</v>
      </c>
      <c r="F89" s="166"/>
      <c r="G89" s="185">
        <v>0</v>
      </c>
      <c r="H89" s="188"/>
      <c r="I89" s="301">
        <v>0</v>
      </c>
      <c r="J89" s="188"/>
      <c r="K89" s="185">
        <v>-521000</v>
      </c>
      <c r="L89" s="188"/>
      <c r="M89" s="301">
        <v>-602000</v>
      </c>
    </row>
    <row r="90" spans="1:13" ht="16.5" customHeight="1">
      <c r="B90" s="4" t="s">
        <v>154</v>
      </c>
      <c r="C90" s="4"/>
      <c r="D90" s="4"/>
      <c r="E90" s="166">
        <v>12</v>
      </c>
      <c r="F90" s="166"/>
      <c r="G90" s="185">
        <v>561500</v>
      </c>
      <c r="H90" s="188"/>
      <c r="I90" s="301">
        <v>337000</v>
      </c>
      <c r="J90" s="188"/>
      <c r="K90" s="185">
        <v>0</v>
      </c>
      <c r="L90" s="188"/>
      <c r="M90" s="301">
        <v>0</v>
      </c>
    </row>
    <row r="91" spans="1:13" ht="16.5" customHeight="1">
      <c r="B91" s="4" t="s">
        <v>155</v>
      </c>
      <c r="C91" s="4"/>
      <c r="D91" s="4"/>
      <c r="E91" s="166">
        <v>12</v>
      </c>
      <c r="F91" s="166"/>
      <c r="G91" s="185">
        <v>-274250</v>
      </c>
      <c r="H91" s="188"/>
      <c r="I91" s="301">
        <v>-408000</v>
      </c>
      <c r="J91" s="188"/>
      <c r="K91" s="185">
        <v>-165000</v>
      </c>
      <c r="L91" s="188"/>
      <c r="M91" s="301">
        <v>-165000</v>
      </c>
    </row>
    <row r="92" spans="1:13" ht="16.5" customHeight="1">
      <c r="B92" s="4" t="s">
        <v>115</v>
      </c>
      <c r="C92" s="4"/>
      <c r="D92" s="4"/>
      <c r="E92" s="166"/>
      <c r="F92" s="166"/>
      <c r="G92" s="186">
        <v>-36607</v>
      </c>
      <c r="H92" s="188"/>
      <c r="I92" s="302">
        <v>-93833</v>
      </c>
      <c r="J92" s="188"/>
      <c r="K92" s="186">
        <v>-20098</v>
      </c>
      <c r="L92" s="188"/>
      <c r="M92" s="302">
        <v>-63559</v>
      </c>
    </row>
    <row r="93" spans="1:13" ht="16.5" customHeight="1">
      <c r="D93" s="4"/>
      <c r="E93" s="4"/>
      <c r="F93" s="4"/>
      <c r="G93" s="185"/>
      <c r="H93" s="4"/>
      <c r="I93" s="301"/>
      <c r="J93" s="4"/>
      <c r="K93" s="185"/>
      <c r="L93" s="4"/>
      <c r="M93" s="301"/>
    </row>
    <row r="94" spans="1:13" ht="16.5" customHeight="1">
      <c r="A94" s="6" t="s">
        <v>186</v>
      </c>
      <c r="B94" s="4"/>
      <c r="C94" s="4"/>
      <c r="D94" s="4"/>
      <c r="E94" s="166"/>
      <c r="F94" s="166"/>
      <c r="G94" s="186">
        <f>SUM(G86:G92)</f>
        <v>-203357</v>
      </c>
      <c r="H94" s="96"/>
      <c r="I94" s="302">
        <f>SUM(I86:I92)</f>
        <v>972167</v>
      </c>
      <c r="J94" s="96"/>
      <c r="K94" s="186">
        <f>SUM(K86:K92)</f>
        <v>-640098</v>
      </c>
      <c r="L94" s="96"/>
      <c r="M94" s="302">
        <f>SUM(M86:M92)</f>
        <v>75441</v>
      </c>
    </row>
    <row r="95" spans="1:13" ht="16.5" customHeight="1">
      <c r="A95" s="6"/>
      <c r="B95" s="4"/>
      <c r="C95" s="4"/>
      <c r="D95" s="4"/>
      <c r="E95" s="166"/>
      <c r="F95" s="166"/>
      <c r="G95" s="185"/>
      <c r="H95" s="96"/>
      <c r="I95" s="301"/>
      <c r="J95" s="96"/>
      <c r="K95" s="185"/>
      <c r="L95" s="96"/>
      <c r="M95" s="301"/>
    </row>
    <row r="96" spans="1:13" ht="16.5" customHeight="1">
      <c r="A96" s="6" t="s">
        <v>156</v>
      </c>
      <c r="B96" s="6"/>
      <c r="C96" s="6"/>
      <c r="D96" s="6"/>
      <c r="E96" s="166"/>
      <c r="F96" s="166"/>
      <c r="G96" s="185">
        <f>SUM(G42,G83,G94)</f>
        <v>-26500</v>
      </c>
      <c r="H96" s="96"/>
      <c r="I96" s="301">
        <f>SUM(I42,I83,I94)</f>
        <v>-54708</v>
      </c>
      <c r="J96" s="96"/>
      <c r="K96" s="185">
        <f>SUM(K42,K83,K94)</f>
        <v>11629</v>
      </c>
      <c r="L96" s="96"/>
      <c r="M96" s="301">
        <f>SUM(M42,M83,M94)</f>
        <v>-45470</v>
      </c>
    </row>
    <row r="97" spans="1:13" ht="16.5" customHeight="1">
      <c r="A97" s="4"/>
      <c r="B97" s="4" t="s">
        <v>157</v>
      </c>
      <c r="C97" s="4"/>
      <c r="D97" s="4"/>
      <c r="E97" s="166"/>
      <c r="F97" s="166"/>
      <c r="G97" s="185">
        <v>127279</v>
      </c>
      <c r="H97" s="96"/>
      <c r="I97" s="301">
        <v>190141</v>
      </c>
      <c r="J97" s="96"/>
      <c r="K97" s="185">
        <v>22570</v>
      </c>
      <c r="L97" s="96"/>
      <c r="M97" s="301">
        <v>81428</v>
      </c>
    </row>
    <row r="98" spans="1:13" ht="16.5" customHeight="1">
      <c r="A98" s="4"/>
      <c r="B98" s="4" t="s">
        <v>166</v>
      </c>
      <c r="C98" s="4"/>
      <c r="D98" s="4"/>
      <c r="E98" s="166"/>
      <c r="F98" s="166"/>
      <c r="G98" s="209">
        <v>126</v>
      </c>
      <c r="H98" s="96"/>
      <c r="I98" s="303">
        <v>-29</v>
      </c>
      <c r="J98" s="96"/>
      <c r="K98" s="209">
        <v>126</v>
      </c>
      <c r="L98" s="96"/>
      <c r="M98" s="303">
        <v>-29</v>
      </c>
    </row>
    <row r="99" spans="1:13" ht="16.5" customHeight="1">
      <c r="A99" s="4"/>
      <c r="B99" s="4"/>
      <c r="C99" s="6"/>
      <c r="D99" s="6"/>
      <c r="E99" s="166"/>
      <c r="F99" s="166"/>
      <c r="G99" s="185"/>
      <c r="H99" s="96"/>
      <c r="I99" s="301"/>
      <c r="J99" s="96"/>
      <c r="K99" s="185"/>
      <c r="L99" s="96"/>
      <c r="M99" s="301"/>
    </row>
    <row r="100" spans="1:13" ht="16.5" customHeight="1" thickBot="1">
      <c r="A100" s="6" t="s">
        <v>158</v>
      </c>
      <c r="B100" s="4"/>
      <c r="C100" s="4"/>
      <c r="D100" s="4"/>
      <c r="E100" s="166"/>
      <c r="F100" s="166"/>
      <c r="G100" s="201">
        <f>SUM(G96:G98)</f>
        <v>100905</v>
      </c>
      <c r="H100" s="96"/>
      <c r="I100" s="304">
        <f>SUM(I96:I98)</f>
        <v>135404</v>
      </c>
      <c r="J100" s="96"/>
      <c r="K100" s="201">
        <f>SUM(K96:K98)</f>
        <v>34325</v>
      </c>
      <c r="L100" s="96"/>
      <c r="M100" s="304">
        <f>SUM(M96:M98)</f>
        <v>35929</v>
      </c>
    </row>
    <row r="101" spans="1:13" ht="16.5" customHeight="1" thickTop="1">
      <c r="A101" s="6"/>
      <c r="B101" s="4"/>
      <c r="C101" s="4"/>
      <c r="D101" s="4"/>
      <c r="E101" s="166"/>
      <c r="F101" s="166"/>
      <c r="G101" s="185"/>
      <c r="H101" s="96"/>
      <c r="I101" s="301"/>
      <c r="J101" s="96"/>
      <c r="K101" s="185"/>
      <c r="L101" s="96"/>
      <c r="M101" s="301"/>
    </row>
    <row r="102" spans="1:13" ht="16.5" customHeight="1">
      <c r="A102" s="6" t="s">
        <v>116</v>
      </c>
      <c r="B102" s="4"/>
      <c r="C102" s="4"/>
      <c r="D102" s="4"/>
      <c r="E102" s="166"/>
      <c r="F102" s="166"/>
      <c r="G102" s="185"/>
      <c r="H102" s="96"/>
      <c r="I102" s="301"/>
      <c r="J102" s="96"/>
      <c r="K102" s="185"/>
      <c r="L102" s="96"/>
      <c r="M102" s="301"/>
    </row>
    <row r="103" spans="1:13" ht="16.5" customHeight="1">
      <c r="A103" s="4"/>
      <c r="B103" s="4" t="s">
        <v>209</v>
      </c>
      <c r="C103" s="4"/>
      <c r="D103" s="4"/>
      <c r="E103" s="166"/>
      <c r="F103" s="166"/>
      <c r="G103" s="185"/>
      <c r="H103" s="96"/>
      <c r="I103" s="301"/>
      <c r="J103" s="96"/>
      <c r="K103" s="185"/>
      <c r="L103" s="96"/>
      <c r="M103" s="301"/>
    </row>
    <row r="104" spans="1:13" ht="16.5" customHeight="1">
      <c r="A104" s="4"/>
      <c r="B104" s="4"/>
      <c r="C104" s="4" t="s">
        <v>210</v>
      </c>
      <c r="D104" s="4"/>
      <c r="E104" s="166"/>
      <c r="F104" s="166"/>
      <c r="G104" s="185">
        <v>84482</v>
      </c>
      <c r="H104" s="96"/>
      <c r="I104" s="301">
        <v>185631</v>
      </c>
      <c r="J104" s="96"/>
      <c r="K104" s="185">
        <v>1318</v>
      </c>
      <c r="L104" s="96"/>
      <c r="M104" s="301">
        <v>3484</v>
      </c>
    </row>
    <row r="105" spans="1:13" ht="16.5" customHeight="1">
      <c r="A105" s="6"/>
      <c r="B105" s="4"/>
      <c r="C105" s="4"/>
      <c r="D105" s="4"/>
      <c r="E105" s="166"/>
      <c r="F105" s="166"/>
      <c r="G105" s="178"/>
      <c r="H105" s="96"/>
      <c r="I105" s="301"/>
      <c r="J105" s="96"/>
      <c r="K105" s="178"/>
      <c r="L105" s="96"/>
      <c r="M105" s="301"/>
    </row>
    <row r="106" spans="1:13" ht="16.5" customHeight="1">
      <c r="A106" s="6"/>
      <c r="B106" s="4"/>
      <c r="C106" s="4"/>
      <c r="D106" s="4"/>
      <c r="E106" s="166"/>
      <c r="F106" s="166"/>
      <c r="G106" s="178"/>
      <c r="H106" s="96"/>
      <c r="I106" s="301"/>
      <c r="J106" s="96"/>
      <c r="K106" s="178"/>
      <c r="L106" s="96"/>
      <c r="M106" s="301"/>
    </row>
    <row r="107" spans="1:13" ht="16.5" customHeight="1">
      <c r="A107" s="6"/>
      <c r="B107" s="4"/>
      <c r="C107" s="4"/>
      <c r="D107" s="4"/>
      <c r="E107" s="166"/>
      <c r="F107" s="166"/>
      <c r="G107" s="178"/>
      <c r="H107" s="96"/>
      <c r="I107" s="301"/>
      <c r="J107" s="96"/>
      <c r="K107" s="178"/>
      <c r="L107" s="96"/>
      <c r="M107" s="301"/>
    </row>
    <row r="108" spans="1:13" ht="16.5" customHeight="1">
      <c r="A108" s="6"/>
      <c r="B108" s="4"/>
      <c r="C108" s="4"/>
      <c r="D108" s="4"/>
      <c r="E108" s="166"/>
      <c r="F108" s="166"/>
      <c r="G108" s="178"/>
      <c r="H108" s="96"/>
      <c r="I108" s="301"/>
      <c r="J108" s="96"/>
      <c r="K108" s="178"/>
      <c r="L108" s="96"/>
      <c r="M108" s="301"/>
    </row>
    <row r="109" spans="1:13" ht="16.5" customHeight="1">
      <c r="A109" s="6"/>
      <c r="B109" s="4"/>
      <c r="C109" s="4"/>
      <c r="D109" s="4"/>
      <c r="E109" s="166"/>
      <c r="F109" s="166"/>
      <c r="G109" s="178"/>
      <c r="H109" s="96"/>
      <c r="I109" s="301"/>
      <c r="J109" s="96"/>
      <c r="K109" s="178"/>
      <c r="L109" s="96"/>
      <c r="M109" s="301"/>
    </row>
    <row r="110" spans="1:13" ht="16.5" customHeight="1">
      <c r="A110" s="6"/>
      <c r="B110" s="4"/>
      <c r="C110" s="4"/>
      <c r="D110" s="4"/>
      <c r="E110" s="166"/>
      <c r="F110" s="166"/>
      <c r="G110" s="178"/>
      <c r="H110" s="96"/>
      <c r="I110" s="301"/>
      <c r="J110" s="96"/>
      <c r="K110" s="178"/>
      <c r="L110" s="96"/>
      <c r="M110" s="301"/>
    </row>
    <row r="111" spans="1:13" ht="16.5" customHeight="1">
      <c r="A111" s="6"/>
      <c r="B111" s="4"/>
      <c r="C111" s="4"/>
      <c r="D111" s="4"/>
      <c r="E111" s="166"/>
      <c r="F111" s="166"/>
      <c r="G111" s="178"/>
      <c r="H111" s="96"/>
      <c r="I111" s="301"/>
      <c r="J111" s="96"/>
      <c r="K111" s="178"/>
      <c r="L111" s="96"/>
      <c r="M111" s="301"/>
    </row>
    <row r="112" spans="1:13" ht="16.5" customHeight="1">
      <c r="A112" s="6"/>
      <c r="B112" s="4"/>
      <c r="C112" s="4"/>
      <c r="D112" s="4"/>
      <c r="E112" s="166"/>
      <c r="F112" s="166"/>
      <c r="G112" s="178"/>
      <c r="H112" s="96"/>
      <c r="I112" s="301"/>
      <c r="J112" s="96"/>
      <c r="K112" s="178"/>
      <c r="L112" s="96"/>
      <c r="M112" s="301"/>
    </row>
    <row r="113" spans="1:13" ht="16.5" customHeight="1">
      <c r="A113" s="6"/>
      <c r="B113" s="4"/>
      <c r="C113" s="4"/>
      <c r="D113" s="4"/>
      <c r="E113" s="166"/>
      <c r="F113" s="166"/>
      <c r="G113" s="178"/>
      <c r="H113" s="96"/>
      <c r="I113" s="301"/>
      <c r="J113" s="96"/>
      <c r="K113" s="178"/>
      <c r="L113" s="96"/>
      <c r="M113" s="301"/>
    </row>
    <row r="114" spans="1:13" ht="16.5" customHeight="1">
      <c r="A114" s="6"/>
      <c r="B114" s="4"/>
      <c r="C114" s="4"/>
      <c r="D114" s="4"/>
      <c r="E114" s="166"/>
      <c r="F114" s="166"/>
      <c r="G114" s="178"/>
      <c r="H114" s="96"/>
      <c r="I114" s="301"/>
      <c r="J114" s="96"/>
      <c r="K114" s="178"/>
      <c r="L114" s="96"/>
      <c r="M114" s="301"/>
    </row>
    <row r="115" spans="1:13" ht="18.75" customHeight="1">
      <c r="A115" s="6"/>
      <c r="B115" s="4"/>
      <c r="C115" s="4"/>
      <c r="D115" s="4"/>
      <c r="E115" s="166"/>
      <c r="F115" s="166"/>
      <c r="G115" s="178"/>
      <c r="H115" s="96"/>
      <c r="I115" s="301"/>
      <c r="J115" s="96"/>
      <c r="K115" s="178"/>
      <c r="L115" s="96"/>
      <c r="M115" s="301"/>
    </row>
    <row r="116" spans="1:13" ht="16.5" customHeight="1">
      <c r="A116" s="6"/>
      <c r="B116" s="4"/>
      <c r="C116" s="4"/>
      <c r="D116" s="4"/>
      <c r="E116" s="166"/>
      <c r="F116" s="166"/>
      <c r="G116" s="178"/>
      <c r="H116" s="96"/>
      <c r="I116" s="301"/>
      <c r="J116" s="96"/>
      <c r="K116" s="178"/>
      <c r="L116" s="96"/>
      <c r="M116" s="301"/>
    </row>
    <row r="117" spans="1:13" ht="16.5" customHeight="1">
      <c r="A117" s="6"/>
      <c r="B117" s="4"/>
      <c r="C117" s="4"/>
      <c r="D117" s="4"/>
      <c r="E117" s="166"/>
      <c r="F117" s="166"/>
      <c r="G117" s="178"/>
      <c r="H117" s="96"/>
      <c r="I117" s="301"/>
      <c r="J117" s="96"/>
      <c r="K117" s="178"/>
      <c r="L117" s="96"/>
      <c r="M117" s="301"/>
    </row>
    <row r="118" spans="1:13" ht="16.5" customHeight="1">
      <c r="A118" s="6"/>
      <c r="B118" s="4"/>
      <c r="C118" s="4"/>
      <c r="D118" s="4"/>
      <c r="E118" s="166"/>
      <c r="F118" s="166"/>
      <c r="G118" s="178"/>
      <c r="H118" s="96"/>
      <c r="I118" s="301"/>
      <c r="J118" s="96"/>
      <c r="K118" s="178"/>
      <c r="L118" s="96"/>
      <c r="M118" s="301"/>
    </row>
    <row r="119" spans="1:13" ht="12">
      <c r="A119" s="6"/>
      <c r="B119" s="4"/>
      <c r="C119" s="4"/>
      <c r="D119" s="4"/>
      <c r="E119" s="166"/>
      <c r="F119" s="166"/>
      <c r="G119" s="178"/>
      <c r="H119" s="96"/>
      <c r="I119" s="301"/>
      <c r="J119" s="96"/>
      <c r="K119" s="178"/>
      <c r="L119" s="96"/>
      <c r="M119" s="301"/>
    </row>
    <row r="120" spans="1:13" ht="21.9" customHeight="1">
      <c r="A120" s="189" t="s">
        <v>28</v>
      </c>
      <c r="B120" s="189"/>
      <c r="C120" s="189"/>
      <c r="D120" s="189"/>
      <c r="E120" s="190"/>
      <c r="F120" s="190"/>
      <c r="G120" s="187"/>
      <c r="H120" s="189"/>
      <c r="I120" s="302"/>
      <c r="J120" s="189"/>
      <c r="K120" s="187"/>
      <c r="L120" s="189"/>
      <c r="M120" s="302"/>
    </row>
  </sheetData>
  <mergeCells count="4">
    <mergeCell ref="G6:I6"/>
    <mergeCell ref="K6:M6"/>
    <mergeCell ref="G67:I67"/>
    <mergeCell ref="K67:M67"/>
  </mergeCells>
  <pageMargins left="0.78740157480314998" right="0.511811023622047" top="0.511811023622047" bottom="0.59055118110236204" header="0.47244094488188998" footer="0.39370078740157499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PL 5-6 (3M)</vt:lpstr>
      <vt:lpstr>EQ7</vt:lpstr>
      <vt:lpstr>EQ8</vt:lpstr>
      <vt:lpstr>CF 9-10 En</vt:lpstr>
      <vt:lpstr>'BS 2-4'!Print_Area</vt:lpstr>
      <vt:lpstr>'CF 9-10 En'!Print_Area</vt:lpstr>
      <vt:lpstr>'PL 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Pheeraphat Satayaprasert (TH)</cp:lastModifiedBy>
  <cp:lastPrinted>2024-05-14T09:53:48Z</cp:lastPrinted>
  <dcterms:created xsi:type="dcterms:W3CDTF">2021-06-08T07:55:36Z</dcterms:created>
  <dcterms:modified xsi:type="dcterms:W3CDTF">2024-05-14T10:20:34Z</dcterms:modified>
</cp:coreProperties>
</file>