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anapon\Desktop\ทำงบส่งลูกค้า\"/>
    </mc:Choice>
  </mc:AlternateContent>
  <xr:revisionPtr revIDLastSave="0" documentId="13_ncr:1_{251A061F-1148-4B77-A052-5EEDE45431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A_FS" sheetId="2" r:id="rId1"/>
    <sheet name="THA_PL" sheetId="3" r:id="rId2"/>
    <sheet name="THA_SE" sheetId="4" r:id="rId3"/>
    <sheet name="THA_CF" sheetId="5" r:id="rId4"/>
  </sheets>
  <externalReferences>
    <externalReference r:id="rId5"/>
  </externalReference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THA_CF!$A$1:$H$74</definedName>
    <definedName name="_xlnm.Print_Area" localSheetId="0">THA_FS!$A$1:$I$76</definedName>
    <definedName name="_xlnm.Print_Area" localSheetId="1">THA_PL!$A$1:$I$40</definedName>
    <definedName name="_xlnm.Print_Area" localSheetId="2">THA_SE!$A$1:$L$19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5" l="1"/>
  <c r="F76" i="5"/>
  <c r="H20" i="4"/>
  <c r="F20" i="4"/>
  <c r="D20" i="4"/>
  <c r="L20" i="4"/>
  <c r="H21" i="4"/>
  <c r="F21" i="4"/>
  <c r="D21" i="4"/>
  <c r="L21" i="4"/>
  <c r="J21" i="4"/>
  <c r="H75" i="5" l="1"/>
  <c r="F75" i="5"/>
  <c r="J20" i="4"/>
</calcChain>
</file>

<file path=xl/sharedStrings.xml><?xml version="1.0" encoding="utf-8"?>
<sst xmlns="http://schemas.openxmlformats.org/spreadsheetml/2006/main" count="211" uniqueCount="161">
  <si>
    <t>บริษัท นอร์ทอีส รับเบอร์ จำกัด (มหาชน)</t>
  </si>
  <si>
    <t>งบฐานะการเงิน</t>
  </si>
  <si>
    <t>ณ วันที่ 31 มีนาคม 2567 และวันที่ 31 ธันวาคม 2566</t>
  </si>
  <si>
    <t>สินทรัพย์</t>
  </si>
  <si>
    <t>พันบาท</t>
  </si>
  <si>
    <t>31 มีนาคม 2567</t>
  </si>
  <si>
    <t>31 ธันวาคม 2566</t>
  </si>
  <si>
    <t>(ยังไม่ได้ตรวจสอบ)</t>
  </si>
  <si>
    <t>หมายเหตุ</t>
  </si>
  <si>
    <t>(สอบทานแล้ว)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</si>
  <si>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</si>
  <si>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</si>
  <si>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</si>
  <si>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</si>
  <si>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-</t>
  </si>
  <si>
    <t xml:space="preserve">บุคคลที่เกี่ยวข้องกัน </t>
  </si>
  <si>
    <t>3, 4</t>
  </si>
  <si>
    <t>บุคคลและบริษัทอื่น</t>
  </si>
  <si>
    <t>สินค้าคงเหลือ</t>
  </si>
  <si>
    <t>สินทรัพย์ชีวภาพ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</si>
  <si>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</si>
  <si>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</si>
  <si>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</si>
  <si>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</si>
  <si>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5, 13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</si>
  <si>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</si>
  <si>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</si>
  <si>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</si>
  <si>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</si>
  <si>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 - 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</si>
  <si>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</si>
  <si>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</si>
  <si>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</si>
  <si>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</si>
  <si>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</si>
  <si>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</si>
  <si>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</si>
  <si>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บุคคลและบริษัทที่เกี่ยวข้องกัน </t>
  </si>
  <si>
    <t xml:space="preserve">บุคคลและบริษัทอื่น </t>
  </si>
  <si>
    <t>เงินกู้ยืมระยะยาวจากสถาบันการเงินส่วนที่ครบกำหนดชำระภายในหนึ่งปี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</si>
  <si>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</si>
  <si>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</si>
  <si>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</si>
  <si>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</si>
  <si>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</si>
  <si>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</si>
  <si>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</si>
  <si>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</si>
  <si>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3, 9</t>
  </si>
  <si>
    <t>หนี้สินภาษีเงินได้รอการตัดบัญชี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</si>
  <si>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</si>
  <si>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</si>
  <si>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</si>
  <si>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</si>
  <si>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 xml:space="preserve">ทุนเรือนหุ้น - หุ้นสามัญ มูลค่าหุ้นละ 0.50 บาท </t>
  </si>
  <si>
    <t>ทุนจดทะเบียน - 2,009,467,890 หุ้น มูลค่าหุ้นละ 0.50 บาท</t>
  </si>
  <si>
    <t>10, 14</t>
  </si>
  <si>
    <t>ทุนที่ออกและชำระเต็มมูลค่าแล้ว - 1,847,789,748 หุ้น มูลค่าหุ้นละ 0.50 บาท</t>
  </si>
  <si>
    <t>ส่วนเกินมูลค่าหุ้น</t>
  </si>
  <si>
    <t>กำไรสะสม</t>
  </si>
  <si>
    <t>จัดสรรเป็นทุนสำรองตามกฏหมาย</t>
  </si>
  <si>
    <t>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</si>
  <si>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</si>
  <si>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</si>
  <si>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</si>
  <si>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 และ 2566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</si>
  <si>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</si>
  <si>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</si>
  <si>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</si>
  <si>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</si>
  <si>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</si>
  <si>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</si>
  <si>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</si>
  <si>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</si>
  <si>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</si>
  <si>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ขาดทุนจากการวัดมูลค่ายุติธรรมของตราสารอนุพันธ์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</si>
  <si>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</si>
  <si>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</si>
  <si>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</si>
  <si>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</si>
  <si>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</si>
  <si>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</si>
  <si>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กำไรเบ็ดเสร็จอื่นสำหรับปี</t>
  </si>
  <si>
    <t>รายการที่จะไม่มีการจัดประเภทรายการใหม่ไว้ในกำไรหรือขาดทุนในภายหลัง</t>
  </si>
  <si>
    <t>- กำไรจากการวัดมูลค่าใหม่ของประมาณการตามหลักคณิตศาสตร์ประกันภัยของหนี้สิน</t>
  </si>
  <si>
    <t xml:space="preserve">ผลประโยชน์ของพนักงานหลังออกจากงาน (สุทธิจากผลกระทบภาษีเงินได้จำนวน </t>
  </si>
  <si>
    <t>91 พันบาทในปี 2566)</t>
  </si>
  <si>
    <t>7, 8</t>
  </si>
  <si>
    <t>กำไรเบ็ดเสร็จรวมสำหรับงวด</t>
  </si>
  <si>
    <t>กำไรต่อหุ้นขั้นพื้นฐาน (บาท)</t>
  </si>
  <si>
    <t>งบการเปลี่ยนแปลงส่วนของผู้ถือหุ้น</t>
  </si>
  <si>
    <t>จัดสรรเป็น</t>
  </si>
  <si>
    <t>ทุนที่ออกและชำระ</t>
  </si>
  <si>
    <t>ส่วนเกิน</t>
  </si>
  <si>
    <t>ทุนสำรอง</t>
  </si>
  <si>
    <t>ที่ยังไม่ได้</t>
  </si>
  <si>
    <t>รวมส่วนของ</t>
  </si>
  <si>
    <t>เต็มมูลค่าแล้ว</t>
  </si>
  <si>
    <t>มูลค่าหุ้น</t>
  </si>
  <si>
    <t xml:space="preserve">ตามกฎหมาย   </t>
  </si>
  <si>
    <t>จัดสรร</t>
  </si>
  <si>
    <t xml:space="preserve">ผู้ถือหุ้น </t>
  </si>
  <si>
    <t>ยอดคงเหลือต้นงวด ณ วันที่ 1 มกราคม 2567</t>
  </si>
  <si>
    <t>ยอดคงเหลือสิ้นงวด ณ วันที่ 31 มีนาคม 2567</t>
  </si>
  <si>
    <t>ยอดคงเหลือต้นงวด ณ วันที่ 1 มกราคม 2566</t>
  </si>
  <si>
    <t>ยอดคงเหลือสิ้นงวด ณ วันที่ 31 มีนาคม 2566</t>
  </si>
  <si>
    <t>ยอดคงเหลือสิ้นปี ณ วันที่ 31 ธันวาคม 2565</t>
  </si>
  <si>
    <t>diff</t>
  </si>
  <si>
    <t>ยอดคงเหลือสิ้นปี ณ วันที่ 31 ธันวาคม 2564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</si>
  <si>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</si>
  <si>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</si>
  <si>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</si>
  <si>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</si>
  <si>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</si>
  <si>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ขาดทุน (กำไร) จากอัตราแลกเปลี่ยนที่ยังไม่เกิดขึ้น</t>
  </si>
  <si>
    <t>กำไรจากการวัดมูลค่าสินทรัพย์ชีวภาพ</t>
  </si>
  <si>
    <t>กำไรจากการจำหน่ายอุปกรณ์</t>
  </si>
  <si>
    <t>ขาดทุนที่ยังไม่เกิดขึ้นจากการวัดมูลค่ายุติธรรมของตราสารอนุพันธ์</t>
  </si>
  <si>
    <t>ขาดทุนจากการตัดจำหน่ายสินทรัพย์</t>
  </si>
  <si>
    <t>ขาดทุน (กลับรายการขาดทุน) จากภาระผูกพันตามสัญญาซื้อสินค้า</t>
  </si>
  <si>
    <t>ขาดทุนจากการด้อยค่าของลูกหนี้อื่น</t>
  </si>
  <si>
    <t>ดอกเบี้ยรับ</t>
  </si>
  <si>
    <t>ดอกเบี้ยจ่าย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</si>
  <si>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</si>
  <si>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</si>
  <si>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สินทรัพย์ไม่หมุนเวียนอื่น</t>
  </si>
  <si>
    <t>หนี้สินดำเนินงานเพิ่มขึ้น</t>
  </si>
  <si>
    <t>กระแสเงินสดสุทธิได้มาจากการดำเนินงาน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</si>
  <si>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</si>
  <si>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</si>
  <si>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</si>
  <si>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</si>
  <si>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</si>
  <si>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อาคารและอุปกรณ์เพิ่มขึ้น</t>
  </si>
  <si>
    <t>สินทรัพย์ไม่มีตัวตนเพิ่มขึ้น</t>
  </si>
  <si>
    <t xml:space="preserve">เงินสดรับจากการจำหน่ายอุปกรณ์ </t>
  </si>
  <si>
    <t>กระแสเงินสดสุทธิใช้ไปในกิจกรรมลงทุน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</si>
  <si>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</si>
  <si>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</si>
  <si>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</si>
  <si>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</si>
  <si>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</si>
  <si>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</si>
  <si>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กระแสเงินสดใช้ไปในกิจกรรมจัดหาเงิน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</si>
  <si>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</si>
  <si>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</si>
  <si>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</si>
  <si>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</si>
  <si>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ก)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</si>
  <si>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</si>
  <si>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</si>
  <si>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</si>
  <si>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</si>
  <si>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</si>
  <si>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เจ้าหนี้จากการซื้อสินทรัพย์ถาวร (เจ้าหนี้อื่น) ลดลง (เพิ่มขึ้น)</t>
  </si>
  <si>
    <t>ดอกเบี้ยเงินกู้ยืมซึ่งบันทึกเป็นต้นทุนของสินทรัพย์ถาวร</t>
  </si>
  <si>
    <t>สินทรัพย์ชีวภาพที่โอนไปเป็นสินค้าคงเหลือ</t>
  </si>
  <si>
    <t>เงินมัดจำและเงินประกันที่โอนไปเป็นสินทรัพย์ถาวร</t>
  </si>
  <si>
    <t>สินทรัพย์สิทธิการใช้และหนี้สินตามสัญญาเช่าเพิ่มขึ้นจากสัญญาเช่าใหม่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</si>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</sst>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.000_);_(* \(#,##0.000\);_(* &quot;-&quot;??_);_(@_)"/>
    <numFmt numFmtId="190" formatCode="_-* #,##0_-;\-* #,##0_-;_-* &quot;-&quot;??_-;_-@_-"/>
  </numFmts>
  <fonts count="1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b/>
      <sz val="15"/>
      <color rgb="FFFFFF00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87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5" fontId="4" fillId="0" borderId="0" xfId="1" quotePrefix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0" fontId="4" fillId="0" borderId="0" xfId="1" quotePrefix="1" applyFont="1" applyAlignment="1">
      <alignment vertical="center"/>
    </xf>
    <xf numFmtId="187" fontId="4" fillId="0" borderId="2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187" fontId="4" fillId="0" borderId="0" xfId="4" applyNumberFormat="1" applyFont="1" applyFill="1" applyAlignment="1">
      <alignment vertical="center"/>
    </xf>
    <xf numFmtId="187" fontId="4" fillId="0" borderId="0" xfId="1" applyNumberFormat="1" applyFont="1" applyAlignment="1">
      <alignment horizontal="right" vertical="center" wrapText="1"/>
    </xf>
    <xf numFmtId="187" fontId="4" fillId="0" borderId="3" xfId="3" applyNumberFormat="1" applyFont="1" applyFill="1" applyBorder="1" applyAlignment="1">
      <alignment vertical="center"/>
    </xf>
    <xf numFmtId="0" fontId="4" fillId="0" borderId="4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87" fontId="4" fillId="0" borderId="0" xfId="1" applyNumberFormat="1" applyFont="1" applyAlignment="1">
      <alignment vertical="center" wrapText="1"/>
    </xf>
    <xf numFmtId="187" fontId="4" fillId="0" borderId="1" xfId="3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87" fontId="4" fillId="0" borderId="3" xfId="3" applyNumberFormat="1" applyFont="1" applyFill="1" applyBorder="1" applyAlignment="1">
      <alignment horizontal="right" vertical="center"/>
    </xf>
    <xf numFmtId="187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2" fillId="0" borderId="0" xfId="2" applyFont="1" applyAlignment="1">
      <alignment vertical="center"/>
    </xf>
    <xf numFmtId="0" fontId="4" fillId="0" borderId="2" xfId="2" quotePrefix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2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0" fontId="3" fillId="0" borderId="0" xfId="2" applyFont="1" applyAlignment="1">
      <alignment horizontal="lef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4" fillId="0" borderId="4" xfId="3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189" fontId="4" fillId="0" borderId="3" xfId="3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Alignment="1">
      <alignment vertical="center"/>
    </xf>
    <xf numFmtId="0" fontId="4" fillId="0" borderId="0" xfId="1" quotePrefix="1" applyFont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87" fontId="4" fillId="0" borderId="5" xfId="3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10" fillId="0" borderId="0" xfId="1" applyFont="1" applyAlignment="1">
      <alignment vertical="center"/>
    </xf>
    <xf numFmtId="187" fontId="10" fillId="0" borderId="0" xfId="1" applyNumberFormat="1" applyFont="1" applyAlignment="1">
      <alignment vertical="center"/>
    </xf>
    <xf numFmtId="0" fontId="4" fillId="0" borderId="2" xfId="1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87" fontId="11" fillId="0" borderId="0" xfId="3" applyNumberFormat="1" applyFont="1" applyFill="1" applyBorder="1" applyAlignment="1">
      <alignment vertical="center"/>
    </xf>
    <xf numFmtId="187" fontId="11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top"/>
    </xf>
    <xf numFmtId="187" fontId="4" fillId="0" borderId="2" xfId="3" applyNumberFormat="1" applyFont="1" applyFill="1" applyBorder="1" applyAlignment="1">
      <alignment horizontal="center" vertical="center"/>
    </xf>
    <xf numFmtId="188" fontId="10" fillId="0" borderId="0" xfId="5" applyFont="1" applyFill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6">
    <cellStyle name="Comma 2" xfId="5" xr:uid="{D30119F3-06CC-4444-B2AD-30787CC3C73A}"/>
    <cellStyle name="Comma 5" xfId="4" xr:uid="{FAAC7CB2-87E5-4BA3-8A10-A13B053E0BDC}"/>
    <cellStyle name="Comma_T-59-Q1" xfId="3" xr:uid="{A0E5D944-2CDF-4591-ADEE-3D894C86373D}"/>
    <cellStyle name="Normal" xfId="0" builtinId="0"/>
    <cellStyle name="Normal 2" xfId="2" xr:uid="{9BD00EEF-2654-4C91-A4F4-42E731C4D343}"/>
    <cellStyle name="Normal 9" xfId="1" xr:uid="{A49A5E6F-30DC-49BB-A579-5DE665374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49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DD608D-3BA2-407E-8E79-80D3F3C09BC4}"/>
            </a:ext>
          </a:extLst>
        </xdr:cNvPr>
        <xdr:cNvSpPr txBox="1"/>
      </xdr:nvSpPr>
      <xdr:spPr>
        <a:xfrm>
          <a:off x="7448550" y="13710871"/>
          <a:ext cx="187842" cy="285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apon\Desktop\&#3607;&#3635;&#3591;&#3610;&#3626;&#3656;&#3591;&#3621;&#3641;&#3585;&#3588;&#3657;&#3634;\NER_03.31.24_TE2.xlsx" TargetMode="External"/><Relationship Id="rId1" Type="http://schemas.openxmlformats.org/officeDocument/2006/relationships/externalLinkPath" Target="NER_03.31.24_T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A_FS"/>
      <sheetName val="THA_PL"/>
      <sheetName val="THA_SE"/>
      <sheetName val="THA_CF"/>
      <sheetName val="ENG_FS"/>
      <sheetName val="ENG_PL"/>
      <sheetName val="ENG_SE"/>
      <sheetName val="ENG_CF"/>
    </sheetNames>
    <sheetDataSet>
      <sheetData sheetId="0">
        <row r="1">
          <cell r="A1" t="str">
            <v>บริษัท นอร์ทอีส รับเบอร์ จำกัด (มหาชน)</v>
          </cell>
        </row>
        <row r="12">
          <cell r="G12">
            <v>41103</v>
          </cell>
          <cell r="I12">
            <v>61185</v>
          </cell>
        </row>
        <row r="67">
          <cell r="G67">
            <v>923895</v>
          </cell>
          <cell r="I67">
            <v>923895</v>
          </cell>
        </row>
        <row r="68">
          <cell r="G68">
            <v>1571731</v>
          </cell>
          <cell r="I68">
            <v>1571731</v>
          </cell>
        </row>
        <row r="70">
          <cell r="G70">
            <v>100473</v>
          </cell>
          <cell r="I70">
            <v>100473</v>
          </cell>
        </row>
        <row r="71">
          <cell r="G71">
            <v>5326111</v>
          </cell>
          <cell r="I71">
            <v>4872496</v>
          </cell>
        </row>
        <row r="72">
          <cell r="G72">
            <v>7922210</v>
          </cell>
          <cell r="I72">
            <v>7468595</v>
          </cell>
        </row>
      </sheetData>
      <sheetData sheetId="1">
        <row r="3">
          <cell r="A3" t="str">
            <v>สำหรับงวดสามเดือนสิ้นสุดวันที่ 31 มีนาคม 2567 และ 2566</v>
          </cell>
        </row>
      </sheetData>
      <sheetData sheetId="2">
        <row r="3">
          <cell r="A3" t="str">
            <v>สำหรับงวดสามเดือนสิ้นสุดวันที่ 31 มีนาคม 2567 และ 2566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8893-6722-42D8-AF41-5DC842B44DE1}">
  <sheetPr>
    <tabColor rgb="FF00B050"/>
  </sheetPr>
  <dimension ref="A1:I239"/>
  <sheetViews>
    <sheetView tabSelected="1" view="pageBreakPreview" zoomScaleSheetLayoutView="100" workbookViewId="0">
      <selection activeCell="L74" sqref="L74"/>
    </sheetView>
  </sheetViews>
  <sheetFormatPr defaultColWidth="9.25" defaultRowHeight="21" customHeight="1" x14ac:dyDescent="0.2"/>
  <cols>
    <col min="1" max="3" width="2.5" style="3" customWidth="1"/>
    <col min="4" max="4" width="58.5" style="3" customWidth="1"/>
    <col min="5" max="5" width="14.75" style="3" customWidth="1"/>
    <col min="6" max="6" width="1.5" style="3" customWidth="1"/>
    <col min="7" max="7" width="16.5" style="30" customWidth="1"/>
    <col min="8" max="8" width="1.5" style="3" customWidth="1"/>
    <col min="9" max="9" width="16.5" style="3" customWidth="1"/>
    <col min="10" max="16384" width="9.25" style="3"/>
  </cols>
  <sheetData>
    <row r="1" spans="1:9" ht="22.15" customHeight="1" x14ac:dyDescent="0.2">
      <c r="A1" s="1" t="s">
        <v>0</v>
      </c>
      <c r="B1" s="2"/>
      <c r="C1" s="2"/>
      <c r="D1" s="2"/>
      <c r="G1" s="3"/>
    </row>
    <row r="2" spans="1:9" ht="22.15" customHeight="1" x14ac:dyDescent="0.2">
      <c r="A2" s="1" t="s">
        <v>1</v>
      </c>
      <c r="G2" s="3"/>
    </row>
    <row r="3" spans="1:9" ht="22.15" customHeight="1" x14ac:dyDescent="0.2">
      <c r="A3" s="1" t="s">
        <v>2</v>
      </c>
      <c r="G3" s="3"/>
    </row>
    <row r="4" spans="1:9" ht="21.75" customHeight="1" x14ac:dyDescent="0.2">
      <c r="A4" s="4"/>
      <c r="G4" s="3"/>
    </row>
    <row r="5" spans="1:9" ht="22.15" customHeight="1" x14ac:dyDescent="0.2">
      <c r="A5" s="1" t="s">
        <v>3</v>
      </c>
      <c r="G5" s="3"/>
      <c r="I5" s="5"/>
    </row>
    <row r="6" spans="1:9" ht="21.75" customHeight="1" x14ac:dyDescent="0.2">
      <c r="A6" s="2"/>
      <c r="G6" s="3"/>
    </row>
    <row r="7" spans="1:9" ht="22.15" customHeight="1" x14ac:dyDescent="0.2">
      <c r="A7" s="2"/>
      <c r="G7" s="61" t="s">
        <v>4</v>
      </c>
      <c r="H7" s="61"/>
      <c r="I7" s="61"/>
    </row>
    <row r="8" spans="1:9" ht="22.15" customHeight="1" x14ac:dyDescent="0.2">
      <c r="A8" s="2"/>
      <c r="G8" s="7" t="s">
        <v>5</v>
      </c>
      <c r="H8" s="8"/>
      <c r="I8" s="9" t="s">
        <v>6</v>
      </c>
    </row>
    <row r="9" spans="1:9" ht="22.15" customHeight="1" x14ac:dyDescent="0.2">
      <c r="A9" s="2"/>
      <c r="E9" s="8"/>
      <c r="G9" s="8" t="s">
        <v>7</v>
      </c>
      <c r="H9" s="8"/>
      <c r="I9" s="8"/>
    </row>
    <row r="10" spans="1:9" ht="22.15" customHeight="1" x14ac:dyDescent="0.2">
      <c r="A10" s="2"/>
      <c r="E10" s="6" t="s">
        <v>8</v>
      </c>
      <c r="G10" s="10" t="s">
        <v>9</v>
      </c>
      <c r="H10" s="11"/>
      <c r="I10" s="10" t="s">
        <v>10</v>
      </c>
    </row>
    <row r="11" spans="1:9" ht="22.15" customHeight="1" x14ac:dyDescent="0.2">
      <c r="A11" s="2" t="s">
        <v>11</v>
      </c>
      <c r="E11" s="8"/>
      <c r="F11" s="8"/>
      <c r="G11" s="3"/>
    </row>
    <row r="12" spans="1:9" ht="22.15" customHeight="1" x14ac:dyDescent="0.2">
      <c r="A12" s="3" t="s">
        <v>12</v>
      </c>
      <c r="E12" s="8"/>
      <c r="F12" s="8"/>
      <c r="G12" s="12">
        <v>41103</v>
      </c>
      <c r="I12" s="12">
        <v>61185</v>
      </c>
    </row>
    <row r="13" spans="1:9" ht="22.15" customHeight="1" x14ac:dyDescent="0.2">
      <c r="A13" s="13" t="s">
        <v>13</v>
      </c>
      <c r="E13" s="8"/>
      <c r="F13" s="8"/>
      <c r="G13" s="12"/>
      <c r="I13" s="12"/>
    </row>
    <row r="14" spans="1:9" ht="22.15" customHeight="1" x14ac:dyDescent="0.2">
      <c r="A14" s="13" t="s">
        <v>14</v>
      </c>
      <c r="B14" s="3" t="s">
        <v>15</v>
      </c>
      <c r="E14" s="8" t="s">
        <v>16</v>
      </c>
      <c r="F14" s="8"/>
      <c r="G14" s="12">
        <v>0</v>
      </c>
      <c r="I14" s="12">
        <v>2083</v>
      </c>
    </row>
    <row r="15" spans="1:9" ht="22.15" customHeight="1" x14ac:dyDescent="0.2">
      <c r="A15" s="13" t="s">
        <v>14</v>
      </c>
      <c r="B15" s="3" t="s">
        <v>17</v>
      </c>
      <c r="E15" s="8">
        <v>4</v>
      </c>
      <c r="F15" s="8"/>
      <c r="G15" s="12">
        <v>1340696</v>
      </c>
      <c r="I15" s="12">
        <v>688205</v>
      </c>
    </row>
    <row r="16" spans="1:9" ht="22.15" customHeight="1" x14ac:dyDescent="0.2">
      <c r="A16" s="3" t="s">
        <v>18</v>
      </c>
      <c r="E16" s="8"/>
      <c r="F16" s="8"/>
      <c r="G16" s="12">
        <v>13338924</v>
      </c>
      <c r="I16" s="12">
        <v>13842279</v>
      </c>
    </row>
    <row r="17" spans="1:9" ht="22.15" customHeight="1" x14ac:dyDescent="0.2">
      <c r="A17" s="3" t="s">
        <v>19</v>
      </c>
      <c r="E17" s="8"/>
      <c r="F17" s="8"/>
      <c r="G17" s="12">
        <v>3723</v>
      </c>
      <c r="I17" s="12">
        <v>647</v>
      </c>
    </row>
    <row r="18" spans="1:9" ht="22.15" customHeight="1" x14ac:dyDescent="0.2">
      <c r="A18" s="3" t="s">
        <v>20</v>
      </c>
      <c r="E18" s="8"/>
      <c r="F18" s="8"/>
      <c r="G18" s="12">
        <v>23642</v>
      </c>
      <c r="I18" s="12">
        <v>32476</v>
      </c>
    </row>
    <row r="19" spans="1:9" ht="22.15" customHeight="1" x14ac:dyDescent="0.2">
      <c r="A19" s="2" t="s">
        <v>21</v>
      </c>
      <c r="E19" s="8"/>
      <c r="F19" s="8"/>
      <c r="G19" s="14">
        <v>14748088</v>
      </c>
      <c r="I19" s="14">
        <v>14626875</v>
      </c>
    </row>
    <row r="20" spans="1:9" ht="21.75" customHeight="1" x14ac:dyDescent="0.2">
      <c r="A20" s="2"/>
      <c r="E20" s="8"/>
      <c r="F20" s="8"/>
      <c r="G20" s="5"/>
      <c r="I20" s="5"/>
    </row>
    <row r="21" spans="1:9" s="2" customFormat="1" ht="22.15" customHeight="1" x14ac:dyDescent="0.2">
      <c r="A21" s="2" t="s">
        <v>22</v>
      </c>
      <c r="E21" s="15"/>
      <c r="F21" s="15"/>
      <c r="G21" s="16"/>
      <c r="I21" s="16"/>
    </row>
    <row r="22" spans="1:9" s="2" customFormat="1" ht="22.15" customHeight="1" x14ac:dyDescent="0.2">
      <c r="A22" s="3" t="s">
        <v>23</v>
      </c>
      <c r="E22" s="8" t="s">
        <v>24</v>
      </c>
      <c r="F22" s="15"/>
      <c r="G22" s="17">
        <v>444735</v>
      </c>
      <c r="I22" s="17">
        <v>424118</v>
      </c>
    </row>
    <row r="23" spans="1:9" s="2" customFormat="1" ht="22.15" customHeight="1" x14ac:dyDescent="0.2">
      <c r="A23" s="3" t="s">
        <v>25</v>
      </c>
      <c r="E23" s="8">
        <v>5</v>
      </c>
      <c r="F23" s="8"/>
      <c r="G23" s="17">
        <v>1774233</v>
      </c>
      <c r="I23" s="17">
        <v>1764155</v>
      </c>
    </row>
    <row r="24" spans="1:9" s="2" customFormat="1" ht="22.15" customHeight="1" x14ac:dyDescent="0.2">
      <c r="A24" s="3" t="s">
        <v>26</v>
      </c>
      <c r="E24" s="8">
        <v>3</v>
      </c>
      <c r="F24" s="8"/>
      <c r="G24" s="17">
        <v>14122</v>
      </c>
      <c r="I24" s="17">
        <v>13879</v>
      </c>
    </row>
    <row r="25" spans="1:9" s="2" customFormat="1" ht="22.15" customHeight="1" x14ac:dyDescent="0.2">
      <c r="A25" s="3" t="s">
        <v>27</v>
      </c>
      <c r="E25" s="8"/>
      <c r="F25" s="8"/>
      <c r="G25" s="17">
        <v>2827</v>
      </c>
      <c r="I25" s="17">
        <v>2939</v>
      </c>
    </row>
    <row r="26" spans="1:9" ht="22.15" customHeight="1" x14ac:dyDescent="0.2">
      <c r="A26" s="3" t="s">
        <v>28</v>
      </c>
      <c r="E26" s="8">
        <v>7</v>
      </c>
      <c r="F26" s="8"/>
      <c r="G26" s="12">
        <v>2254</v>
      </c>
      <c r="I26" s="12">
        <v>1461</v>
      </c>
    </row>
    <row r="27" spans="1:9" ht="22.15" customHeight="1" x14ac:dyDescent="0.2">
      <c r="A27" s="3" t="s">
        <v>29</v>
      </c>
      <c r="E27" s="8"/>
      <c r="F27" s="8"/>
      <c r="G27" s="12">
        <v>3885</v>
      </c>
      <c r="I27" s="12">
        <v>5688</v>
      </c>
    </row>
    <row r="28" spans="1:9" ht="22.15" customHeight="1" x14ac:dyDescent="0.2">
      <c r="A28" s="2" t="s">
        <v>30</v>
      </c>
      <c r="E28" s="8"/>
      <c r="F28" s="8"/>
      <c r="G28" s="14">
        <v>2242056</v>
      </c>
      <c r="I28" s="14">
        <v>2212240</v>
      </c>
    </row>
    <row r="29" spans="1:9" ht="21.75" customHeight="1" x14ac:dyDescent="0.2">
      <c r="A29" s="2"/>
      <c r="E29" s="8"/>
      <c r="F29" s="8"/>
      <c r="G29" s="18"/>
      <c r="I29" s="18"/>
    </row>
    <row r="30" spans="1:9" ht="22.15" customHeight="1" thickBot="1" x14ac:dyDescent="0.25">
      <c r="A30" s="2" t="s">
        <v>31</v>
      </c>
      <c r="E30" s="8"/>
      <c r="F30" s="8"/>
      <c r="G30" s="19">
        <v>16990144</v>
      </c>
      <c r="I30" s="19">
        <v>16839115</v>
      </c>
    </row>
    <row r="31" spans="1:9" ht="21.75" customHeight="1" thickTop="1" x14ac:dyDescent="0.2">
      <c r="A31" s="2"/>
      <c r="E31" s="8"/>
      <c r="F31" s="8"/>
      <c r="G31" s="8"/>
      <c r="I31" s="12"/>
    </row>
    <row r="32" spans="1:9" ht="22.15" customHeight="1" x14ac:dyDescent="0.2">
      <c r="A32" s="3" t="s">
        <v>32</v>
      </c>
      <c r="E32" s="8"/>
      <c r="F32" s="8"/>
      <c r="G32" s="8"/>
      <c r="I32" s="12"/>
    </row>
    <row r="33" spans="1:9" ht="22.15" customHeight="1" x14ac:dyDescent="0.2">
      <c r="A33" s="1" t="s">
        <v>0</v>
      </c>
      <c r="B33" s="2"/>
      <c r="C33" s="2"/>
      <c r="D33" s="2"/>
      <c r="E33" s="8"/>
      <c r="F33" s="8"/>
      <c r="G33" s="8"/>
    </row>
    <row r="34" spans="1:9" ht="22.15" customHeight="1" x14ac:dyDescent="0.2">
      <c r="A34" s="1" t="s">
        <v>1</v>
      </c>
      <c r="E34" s="8"/>
      <c r="F34" s="8"/>
      <c r="G34" s="8"/>
    </row>
    <row r="35" spans="1:9" ht="22.15" customHeight="1" x14ac:dyDescent="0.2">
      <c r="A35" s="1" t="s">
        <v>2</v>
      </c>
      <c r="E35" s="8"/>
      <c r="F35" s="8"/>
      <c r="G35" s="8"/>
    </row>
    <row r="36" spans="1:9" ht="16.5" customHeight="1" x14ac:dyDescent="0.2">
      <c r="A36" s="4"/>
      <c r="G36" s="3"/>
    </row>
    <row r="37" spans="1:9" ht="22.15" customHeight="1" x14ac:dyDescent="0.2">
      <c r="A37" s="1" t="s">
        <v>33</v>
      </c>
      <c r="E37" s="8"/>
      <c r="F37" s="8"/>
      <c r="G37" s="8"/>
    </row>
    <row r="38" spans="1:9" ht="16.5" customHeight="1" x14ac:dyDescent="0.2">
      <c r="A38" s="4"/>
      <c r="G38" s="3"/>
    </row>
    <row r="39" spans="1:9" ht="22.15" customHeight="1" x14ac:dyDescent="0.2">
      <c r="A39" s="2"/>
      <c r="E39" s="8"/>
      <c r="F39" s="8"/>
      <c r="G39" s="61" t="s">
        <v>4</v>
      </c>
      <c r="H39" s="61"/>
      <c r="I39" s="61"/>
    </row>
    <row r="40" spans="1:9" ht="22.15" customHeight="1" x14ac:dyDescent="0.2">
      <c r="A40" s="2"/>
      <c r="E40" s="8"/>
      <c r="F40" s="8"/>
      <c r="G40" s="20" t="s">
        <v>5</v>
      </c>
      <c r="H40" s="8"/>
      <c r="I40" s="20" t="s">
        <v>6</v>
      </c>
    </row>
    <row r="41" spans="1:9" ht="22.15" customHeight="1" x14ac:dyDescent="0.2">
      <c r="A41" s="2"/>
      <c r="E41" s="8"/>
      <c r="F41" s="8"/>
      <c r="G41" s="21" t="s">
        <v>7</v>
      </c>
      <c r="H41" s="8"/>
      <c r="I41" s="21"/>
    </row>
    <row r="42" spans="1:9" ht="22.15" customHeight="1" x14ac:dyDescent="0.2">
      <c r="A42" s="2"/>
      <c r="E42" s="6" t="s">
        <v>8</v>
      </c>
      <c r="F42" s="8"/>
      <c r="G42" s="10" t="s">
        <v>9</v>
      </c>
      <c r="H42" s="22"/>
      <c r="I42" s="10" t="s">
        <v>10</v>
      </c>
    </row>
    <row r="43" spans="1:9" ht="22.15" customHeight="1" x14ac:dyDescent="0.2">
      <c r="A43" s="2" t="s">
        <v>34</v>
      </c>
      <c r="E43" s="8"/>
      <c r="F43" s="8"/>
      <c r="G43" s="3"/>
    </row>
    <row r="44" spans="1:9" ht="22.15" customHeight="1" x14ac:dyDescent="0.2">
      <c r="A44" s="3" t="s">
        <v>35</v>
      </c>
      <c r="E44" s="8">
        <v>5</v>
      </c>
      <c r="F44" s="8"/>
      <c r="G44" s="12">
        <v>3359314</v>
      </c>
      <c r="I44" s="12">
        <v>3860300</v>
      </c>
    </row>
    <row r="45" spans="1:9" ht="22.15" customHeight="1" x14ac:dyDescent="0.2">
      <c r="A45" s="3" t="s">
        <v>36</v>
      </c>
      <c r="E45" s="8"/>
      <c r="F45" s="8"/>
      <c r="G45" s="12"/>
      <c r="I45" s="12"/>
    </row>
    <row r="46" spans="1:9" ht="22.15" customHeight="1" x14ac:dyDescent="0.2">
      <c r="A46" s="13" t="s">
        <v>14</v>
      </c>
      <c r="B46" s="3" t="s">
        <v>37</v>
      </c>
      <c r="E46" s="8">
        <v>3</v>
      </c>
      <c r="F46" s="8"/>
      <c r="G46" s="12">
        <v>16890</v>
      </c>
      <c r="I46" s="12">
        <v>1797</v>
      </c>
    </row>
    <row r="47" spans="1:9" ht="22.15" customHeight="1" x14ac:dyDescent="0.2">
      <c r="A47" s="13" t="s">
        <v>14</v>
      </c>
      <c r="B47" s="3" t="s">
        <v>38</v>
      </c>
      <c r="E47" s="8">
        <v>6</v>
      </c>
      <c r="F47" s="8"/>
      <c r="G47" s="12">
        <v>396441</v>
      </c>
      <c r="I47" s="12">
        <v>212024</v>
      </c>
    </row>
    <row r="48" spans="1:9" ht="22.15" customHeight="1" x14ac:dyDescent="0.2">
      <c r="A48" s="3" t="s">
        <v>39</v>
      </c>
      <c r="E48" s="8"/>
      <c r="F48" s="8"/>
      <c r="G48" s="12">
        <v>148863</v>
      </c>
      <c r="I48" s="12">
        <v>149436</v>
      </c>
    </row>
    <row r="49" spans="1:9" ht="22.15" customHeight="1" x14ac:dyDescent="0.2">
      <c r="A49" s="3" t="s">
        <v>40</v>
      </c>
      <c r="E49" s="8">
        <v>3</v>
      </c>
      <c r="F49" s="8"/>
      <c r="G49" s="12">
        <v>5574</v>
      </c>
      <c r="I49" s="12">
        <v>5310</v>
      </c>
    </row>
    <row r="50" spans="1:9" ht="22.15" customHeight="1" x14ac:dyDescent="0.2">
      <c r="A50" s="3" t="s">
        <v>41</v>
      </c>
      <c r="E50" s="8"/>
      <c r="F50" s="8"/>
      <c r="G50" s="12">
        <v>63591</v>
      </c>
      <c r="I50" s="12">
        <v>40259</v>
      </c>
    </row>
    <row r="51" spans="1:9" ht="22.15" customHeight="1" x14ac:dyDescent="0.2">
      <c r="A51" s="23" t="s">
        <v>42</v>
      </c>
      <c r="E51" s="9"/>
      <c r="F51" s="9"/>
      <c r="G51" s="12">
        <v>20919</v>
      </c>
      <c r="I51" s="12">
        <v>11482</v>
      </c>
    </row>
    <row r="52" spans="1:9" ht="22.15" customHeight="1" x14ac:dyDescent="0.2">
      <c r="A52" s="2" t="s">
        <v>43</v>
      </c>
      <c r="E52" s="8"/>
      <c r="F52" s="8"/>
      <c r="G52" s="14">
        <v>4011592</v>
      </c>
      <c r="I52" s="14">
        <v>4280608</v>
      </c>
    </row>
    <row r="53" spans="1:9" ht="21.75" customHeight="1" x14ac:dyDescent="0.2">
      <c r="A53" s="4"/>
      <c r="G53" s="3"/>
    </row>
    <row r="54" spans="1:9" ht="22.15" customHeight="1" x14ac:dyDescent="0.2">
      <c r="A54" s="2" t="s">
        <v>44</v>
      </c>
      <c r="E54" s="8"/>
      <c r="F54" s="8"/>
      <c r="G54" s="24"/>
      <c r="I54" s="24"/>
    </row>
    <row r="55" spans="1:9" ht="22.15" customHeight="1" x14ac:dyDescent="0.2">
      <c r="A55" s="3" t="s">
        <v>45</v>
      </c>
      <c r="E55" s="8"/>
      <c r="F55" s="8"/>
      <c r="G55" s="12">
        <v>244327</v>
      </c>
      <c r="I55" s="12">
        <v>280067</v>
      </c>
    </row>
    <row r="56" spans="1:9" ht="22.15" customHeight="1" x14ac:dyDescent="0.2">
      <c r="A56" s="3" t="s">
        <v>46</v>
      </c>
      <c r="E56" s="8">
        <v>3</v>
      </c>
      <c r="F56" s="8"/>
      <c r="G56" s="12">
        <v>7505</v>
      </c>
      <c r="I56" s="12">
        <v>7293</v>
      </c>
    </row>
    <row r="57" spans="1:9" ht="22.15" customHeight="1" x14ac:dyDescent="0.2">
      <c r="A57" s="3" t="s">
        <v>47</v>
      </c>
      <c r="E57" s="8" t="s">
        <v>48</v>
      </c>
      <c r="F57" s="8"/>
      <c r="G57" s="12">
        <v>4781917</v>
      </c>
      <c r="I57" s="12">
        <v>4779235</v>
      </c>
    </row>
    <row r="58" spans="1:9" ht="22.15" customHeight="1" x14ac:dyDescent="0.2">
      <c r="A58" s="3" t="s">
        <v>49</v>
      </c>
      <c r="E58" s="8">
        <v>7</v>
      </c>
      <c r="F58" s="8"/>
      <c r="G58" s="12">
        <v>2702</v>
      </c>
      <c r="I58" s="12">
        <v>4154</v>
      </c>
    </row>
    <row r="59" spans="1:9" ht="22.15" customHeight="1" x14ac:dyDescent="0.2">
      <c r="A59" s="3" t="s">
        <v>50</v>
      </c>
      <c r="E59" s="8">
        <v>8</v>
      </c>
      <c r="F59" s="8"/>
      <c r="G59" s="25">
        <v>19891</v>
      </c>
      <c r="I59" s="25">
        <v>19163</v>
      </c>
    </row>
    <row r="60" spans="1:9" ht="22.15" customHeight="1" x14ac:dyDescent="0.2">
      <c r="A60" s="2" t="s">
        <v>51</v>
      </c>
      <c r="E60" s="8"/>
      <c r="F60" s="8"/>
      <c r="G60" s="14">
        <v>5056342</v>
      </c>
      <c r="I60" s="14">
        <v>5089912</v>
      </c>
    </row>
    <row r="61" spans="1:9" ht="21.75" customHeight="1" x14ac:dyDescent="0.2">
      <c r="A61" s="4"/>
      <c r="G61" s="3"/>
    </row>
    <row r="62" spans="1:9" ht="22.15" customHeight="1" x14ac:dyDescent="0.2">
      <c r="A62" s="2" t="s">
        <v>52</v>
      </c>
      <c r="E62" s="8"/>
      <c r="F62" s="8"/>
      <c r="G62" s="25">
        <v>9067934</v>
      </c>
      <c r="I62" s="25">
        <v>9370520</v>
      </c>
    </row>
    <row r="63" spans="1:9" ht="21.75" customHeight="1" x14ac:dyDescent="0.2">
      <c r="A63" s="4"/>
      <c r="G63" s="3"/>
    </row>
    <row r="64" spans="1:9" ht="22.15" customHeight="1" x14ac:dyDescent="0.2">
      <c r="A64" s="2" t="s">
        <v>53</v>
      </c>
      <c r="E64" s="8"/>
      <c r="F64" s="8"/>
      <c r="G64" s="5"/>
      <c r="I64" s="5"/>
    </row>
    <row r="65" spans="1:9" ht="22.15" customHeight="1" x14ac:dyDescent="0.2">
      <c r="A65" s="26" t="s">
        <v>54</v>
      </c>
      <c r="E65" s="8"/>
      <c r="F65" s="8"/>
      <c r="G65" s="5"/>
      <c r="I65" s="5"/>
    </row>
    <row r="66" spans="1:9" ht="22.15" customHeight="1" thickBot="1" x14ac:dyDescent="0.25">
      <c r="A66" s="26" t="s">
        <v>55</v>
      </c>
      <c r="E66" s="8" t="s">
        <v>56</v>
      </c>
      <c r="F66" s="8"/>
      <c r="G66" s="27">
        <v>1004734</v>
      </c>
      <c r="I66" s="27">
        <v>1004734</v>
      </c>
    </row>
    <row r="67" spans="1:9" ht="22.15" customHeight="1" thickTop="1" x14ac:dyDescent="0.2">
      <c r="A67" s="3" t="s">
        <v>57</v>
      </c>
      <c r="E67" s="8">
        <v>10</v>
      </c>
      <c r="F67" s="8"/>
      <c r="G67" s="12">
        <v>923895</v>
      </c>
      <c r="I67" s="12">
        <v>923895</v>
      </c>
    </row>
    <row r="68" spans="1:9" ht="22.15" customHeight="1" x14ac:dyDescent="0.2">
      <c r="A68" s="3" t="s">
        <v>58</v>
      </c>
      <c r="E68" s="8"/>
      <c r="F68" s="8"/>
      <c r="G68" s="12">
        <v>1571731</v>
      </c>
      <c r="I68" s="12">
        <v>1571731</v>
      </c>
    </row>
    <row r="69" spans="1:9" ht="22.15" customHeight="1" x14ac:dyDescent="0.2">
      <c r="A69" s="3" t="s">
        <v>59</v>
      </c>
      <c r="E69" s="8"/>
      <c r="F69" s="8"/>
      <c r="G69" s="12"/>
      <c r="I69" s="12"/>
    </row>
    <row r="70" spans="1:9" ht="22.15" customHeight="1" x14ac:dyDescent="0.2">
      <c r="A70" s="13" t="s">
        <v>14</v>
      </c>
      <c r="B70" s="3" t="s">
        <v>60</v>
      </c>
      <c r="E70" s="8"/>
      <c r="F70" s="8"/>
      <c r="G70" s="12">
        <v>100473</v>
      </c>
      <c r="I70" s="12">
        <v>100473</v>
      </c>
    </row>
    <row r="71" spans="1:9" ht="22.15" customHeight="1" x14ac:dyDescent="0.2">
      <c r="A71" s="13" t="s">
        <v>14</v>
      </c>
      <c r="B71" s="3" t="s">
        <v>61</v>
      </c>
      <c r="E71" s="8"/>
      <c r="F71" s="8"/>
      <c r="G71" s="12">
        <v>5326111</v>
      </c>
      <c r="I71" s="12">
        <v>4872496</v>
      </c>
    </row>
    <row r="72" spans="1:9" ht="22.15" customHeight="1" x14ac:dyDescent="0.2">
      <c r="A72" s="2" t="s">
        <v>62</v>
      </c>
      <c r="E72" s="8"/>
      <c r="F72" s="8"/>
      <c r="G72" s="14">
        <v>7922210</v>
      </c>
      <c r="I72" s="14">
        <v>7468595</v>
      </c>
    </row>
    <row r="73" spans="1:9" ht="21.75" customHeight="1" x14ac:dyDescent="0.2">
      <c r="A73" s="4"/>
      <c r="G73" s="3"/>
    </row>
    <row r="74" spans="1:9" ht="22.15" customHeight="1" thickBot="1" x14ac:dyDescent="0.25">
      <c r="A74" s="2" t="s">
        <v>63</v>
      </c>
      <c r="E74" s="8"/>
      <c r="F74" s="8"/>
      <c r="G74" s="19">
        <v>16990144</v>
      </c>
      <c r="I74" s="19">
        <v>16839115</v>
      </c>
    </row>
    <row r="75" spans="1:9" ht="21.75" customHeight="1" thickTop="1" x14ac:dyDescent="0.2">
      <c r="A75" s="4"/>
      <c r="G75" s="3"/>
    </row>
    <row r="76" spans="1:9" ht="22.15" customHeight="1" x14ac:dyDescent="0.2">
      <c r="A76" s="3" t="s">
        <v>32</v>
      </c>
      <c r="E76" s="8"/>
      <c r="G76" s="3"/>
    </row>
    <row r="77" spans="1:9" ht="22.15" customHeight="1" x14ac:dyDescent="0.2">
      <c r="G77" s="28"/>
      <c r="H77" s="29"/>
      <c r="I77" s="28"/>
    </row>
    <row r="78" spans="1:9" ht="22.15" customHeight="1" x14ac:dyDescent="0.2">
      <c r="G78" s="3"/>
    </row>
    <row r="79" spans="1:9" ht="22.15" customHeight="1" x14ac:dyDescent="0.2">
      <c r="G79" s="3"/>
    </row>
    <row r="80" spans="1:9" ht="22.15" customHeight="1" x14ac:dyDescent="0.2">
      <c r="G80" s="3"/>
    </row>
    <row r="81" spans="7:7" ht="22.15" customHeight="1" x14ac:dyDescent="0.2">
      <c r="G81" s="3"/>
    </row>
    <row r="82" spans="7:7" ht="22.15" customHeight="1" x14ac:dyDescent="0.2">
      <c r="G82" s="3"/>
    </row>
    <row r="83" spans="7:7" ht="22.15" customHeight="1" x14ac:dyDescent="0.2">
      <c r="G83" s="3"/>
    </row>
    <row r="84" spans="7:7" ht="22.15" customHeight="1" x14ac:dyDescent="0.2">
      <c r="G84" s="3"/>
    </row>
    <row r="85" spans="7:7" ht="22.15" customHeight="1" x14ac:dyDescent="0.2">
      <c r="G85" s="3"/>
    </row>
    <row r="86" spans="7:7" ht="22.15" customHeight="1" x14ac:dyDescent="0.2">
      <c r="G86" s="3"/>
    </row>
    <row r="87" spans="7:7" ht="22.15" customHeight="1" x14ac:dyDescent="0.2">
      <c r="G87" s="3"/>
    </row>
    <row r="88" spans="7:7" ht="22.15" customHeight="1" x14ac:dyDescent="0.2">
      <c r="G88" s="3"/>
    </row>
    <row r="89" spans="7:7" ht="22.15" customHeight="1" x14ac:dyDescent="0.2">
      <c r="G89" s="3"/>
    </row>
    <row r="90" spans="7:7" ht="22.15" customHeight="1" x14ac:dyDescent="0.2">
      <c r="G90" s="3"/>
    </row>
    <row r="91" spans="7:7" ht="22.15" customHeight="1" x14ac:dyDescent="0.2">
      <c r="G91" s="3"/>
    </row>
    <row r="92" spans="7:7" ht="22.15" customHeight="1" x14ac:dyDescent="0.2">
      <c r="G92" s="3"/>
    </row>
    <row r="93" spans="7:7" ht="22.15" customHeight="1" x14ac:dyDescent="0.2">
      <c r="G93" s="3"/>
    </row>
    <row r="94" spans="7:7" ht="22.15" customHeight="1" x14ac:dyDescent="0.2">
      <c r="G94" s="3"/>
    </row>
    <row r="95" spans="7:7" ht="22.15" customHeight="1" x14ac:dyDescent="0.2">
      <c r="G95" s="3"/>
    </row>
    <row r="96" spans="7:7" ht="22.15" customHeight="1" x14ac:dyDescent="0.2">
      <c r="G96" s="3"/>
    </row>
    <row r="97" spans="7:7" ht="22.15" customHeight="1" x14ac:dyDescent="0.2">
      <c r="G97" s="3"/>
    </row>
    <row r="98" spans="7:7" ht="22.15" customHeight="1" x14ac:dyDescent="0.2">
      <c r="G98" s="3"/>
    </row>
    <row r="99" spans="7:7" ht="22.15" customHeight="1" x14ac:dyDescent="0.2">
      <c r="G99" s="3"/>
    </row>
    <row r="100" spans="7:7" ht="22.15" customHeight="1" x14ac:dyDescent="0.2">
      <c r="G100" s="3"/>
    </row>
    <row r="101" spans="7:7" ht="22.15" customHeight="1" x14ac:dyDescent="0.2">
      <c r="G101" s="3"/>
    </row>
    <row r="102" spans="7:7" ht="22.15" customHeight="1" x14ac:dyDescent="0.2">
      <c r="G102" s="3"/>
    </row>
    <row r="103" spans="7:7" ht="22.15" customHeight="1" x14ac:dyDescent="0.2">
      <c r="G103" s="3"/>
    </row>
    <row r="104" spans="7:7" ht="22.15" customHeight="1" x14ac:dyDescent="0.2">
      <c r="G104" s="3"/>
    </row>
    <row r="105" spans="7:7" ht="22.15" customHeight="1" x14ac:dyDescent="0.2">
      <c r="G105" s="3"/>
    </row>
    <row r="106" spans="7:7" ht="22.15" customHeight="1" x14ac:dyDescent="0.2">
      <c r="G106" s="3"/>
    </row>
    <row r="107" spans="7:7" ht="22.15" customHeight="1" x14ac:dyDescent="0.2">
      <c r="G107" s="3"/>
    </row>
    <row r="108" spans="7:7" ht="22.15" customHeight="1" x14ac:dyDescent="0.2">
      <c r="G108" s="3"/>
    </row>
    <row r="109" spans="7:7" ht="22.15" customHeight="1" x14ac:dyDescent="0.2">
      <c r="G109" s="3"/>
    </row>
    <row r="110" spans="7:7" ht="22.15" customHeight="1" x14ac:dyDescent="0.2">
      <c r="G110" s="3"/>
    </row>
    <row r="111" spans="7:7" ht="22.15" customHeight="1" x14ac:dyDescent="0.2">
      <c r="G111" s="3"/>
    </row>
    <row r="112" spans="7:7" ht="22.15" customHeight="1" x14ac:dyDescent="0.2">
      <c r="G112" s="3"/>
    </row>
    <row r="113" spans="7:7" ht="22.15" customHeight="1" x14ac:dyDescent="0.2">
      <c r="G113" s="3"/>
    </row>
    <row r="114" spans="7:7" ht="22.15" customHeight="1" x14ac:dyDescent="0.2">
      <c r="G114" s="3"/>
    </row>
    <row r="115" spans="7:7" ht="22.15" customHeight="1" x14ac:dyDescent="0.2">
      <c r="G115" s="3"/>
    </row>
    <row r="116" spans="7:7" ht="22.15" customHeight="1" x14ac:dyDescent="0.2">
      <c r="G116" s="3"/>
    </row>
    <row r="117" spans="7:7" ht="22.15" customHeight="1" x14ac:dyDescent="0.2">
      <c r="G117" s="3"/>
    </row>
    <row r="118" spans="7:7" ht="22.15" customHeight="1" x14ac:dyDescent="0.2">
      <c r="G118" s="3"/>
    </row>
    <row r="119" spans="7:7" ht="22.15" customHeight="1" x14ac:dyDescent="0.2">
      <c r="G119" s="3"/>
    </row>
    <row r="120" spans="7:7" ht="22.15" customHeight="1" x14ac:dyDescent="0.2">
      <c r="G120" s="3"/>
    </row>
    <row r="121" spans="7:7" ht="22.15" customHeight="1" x14ac:dyDescent="0.2">
      <c r="G121" s="3"/>
    </row>
    <row r="122" spans="7:7" ht="22.15" customHeight="1" x14ac:dyDescent="0.2">
      <c r="G122" s="3"/>
    </row>
    <row r="123" spans="7:7" ht="22.15" customHeight="1" x14ac:dyDescent="0.2">
      <c r="G123" s="3"/>
    </row>
    <row r="124" spans="7:7" ht="22.15" customHeight="1" x14ac:dyDescent="0.2">
      <c r="G124" s="3"/>
    </row>
    <row r="125" spans="7:7" ht="22.15" customHeight="1" x14ac:dyDescent="0.2">
      <c r="G125" s="3"/>
    </row>
    <row r="126" spans="7:7" ht="22.15" customHeight="1" x14ac:dyDescent="0.2">
      <c r="G126" s="3"/>
    </row>
    <row r="127" spans="7:7" ht="22.15" customHeight="1" x14ac:dyDescent="0.2">
      <c r="G127" s="3"/>
    </row>
    <row r="128" spans="7:7" ht="22.15" customHeight="1" x14ac:dyDescent="0.2">
      <c r="G128" s="3"/>
    </row>
    <row r="129" spans="7:7" ht="22.15" customHeight="1" x14ac:dyDescent="0.2">
      <c r="G129" s="3"/>
    </row>
    <row r="130" spans="7:7" ht="22.15" customHeight="1" x14ac:dyDescent="0.2">
      <c r="G130" s="3"/>
    </row>
    <row r="131" spans="7:7" ht="22.15" customHeight="1" x14ac:dyDescent="0.2">
      <c r="G131" s="3"/>
    </row>
    <row r="132" spans="7:7" ht="22.15" customHeight="1" x14ac:dyDescent="0.2">
      <c r="G132" s="3"/>
    </row>
    <row r="133" spans="7:7" ht="22.15" customHeight="1" x14ac:dyDescent="0.2">
      <c r="G133" s="3"/>
    </row>
    <row r="134" spans="7:7" ht="22.15" customHeight="1" x14ac:dyDescent="0.2">
      <c r="G134" s="3"/>
    </row>
    <row r="135" spans="7:7" ht="21" customHeight="1" x14ac:dyDescent="0.2">
      <c r="G135" s="3"/>
    </row>
    <row r="136" spans="7:7" ht="21" customHeight="1" x14ac:dyDescent="0.2">
      <c r="G136" s="3"/>
    </row>
    <row r="137" spans="7:7" ht="21" customHeight="1" x14ac:dyDescent="0.2">
      <c r="G137" s="3"/>
    </row>
    <row r="138" spans="7:7" ht="21" customHeight="1" x14ac:dyDescent="0.2">
      <c r="G138" s="3"/>
    </row>
    <row r="139" spans="7:7" ht="21" customHeight="1" x14ac:dyDescent="0.2">
      <c r="G139" s="3"/>
    </row>
    <row r="140" spans="7:7" ht="21" customHeight="1" x14ac:dyDescent="0.2">
      <c r="G140" s="3"/>
    </row>
    <row r="141" spans="7:7" ht="21" customHeight="1" x14ac:dyDescent="0.2">
      <c r="G141" s="3"/>
    </row>
    <row r="142" spans="7:7" ht="21" customHeight="1" x14ac:dyDescent="0.2">
      <c r="G142" s="3"/>
    </row>
    <row r="143" spans="7:7" ht="21" customHeight="1" x14ac:dyDescent="0.2">
      <c r="G143" s="3"/>
    </row>
    <row r="144" spans="7:7" ht="21" customHeight="1" x14ac:dyDescent="0.2">
      <c r="G144" s="3"/>
    </row>
    <row r="145" spans="7:7" ht="21" customHeight="1" x14ac:dyDescent="0.2">
      <c r="G145" s="3"/>
    </row>
    <row r="146" spans="7:7" ht="21" customHeight="1" x14ac:dyDescent="0.2">
      <c r="G146" s="3"/>
    </row>
    <row r="147" spans="7:7" ht="21" customHeight="1" x14ac:dyDescent="0.2">
      <c r="G147" s="3"/>
    </row>
    <row r="148" spans="7:7" ht="21" customHeight="1" x14ac:dyDescent="0.2">
      <c r="G148" s="3"/>
    </row>
    <row r="149" spans="7:7" ht="21" customHeight="1" x14ac:dyDescent="0.2">
      <c r="G149" s="3"/>
    </row>
    <row r="150" spans="7:7" ht="21" customHeight="1" x14ac:dyDescent="0.2">
      <c r="G150" s="3"/>
    </row>
    <row r="151" spans="7:7" ht="21" customHeight="1" x14ac:dyDescent="0.2">
      <c r="G151" s="3"/>
    </row>
    <row r="152" spans="7:7" ht="21" customHeight="1" x14ac:dyDescent="0.2">
      <c r="G152" s="3"/>
    </row>
    <row r="153" spans="7:7" ht="21" customHeight="1" x14ac:dyDescent="0.2">
      <c r="G153" s="3"/>
    </row>
    <row r="154" spans="7:7" ht="21" customHeight="1" x14ac:dyDescent="0.2">
      <c r="G154" s="3"/>
    </row>
    <row r="155" spans="7:7" ht="21" customHeight="1" x14ac:dyDescent="0.2">
      <c r="G155" s="3"/>
    </row>
    <row r="156" spans="7:7" ht="21" customHeight="1" x14ac:dyDescent="0.2">
      <c r="G156" s="3"/>
    </row>
    <row r="157" spans="7:7" ht="21" customHeight="1" x14ac:dyDescent="0.2">
      <c r="G157" s="3"/>
    </row>
    <row r="158" spans="7:7" ht="21" customHeight="1" x14ac:dyDescent="0.2">
      <c r="G158" s="3"/>
    </row>
    <row r="159" spans="7:7" ht="21" customHeight="1" x14ac:dyDescent="0.2">
      <c r="G159" s="3"/>
    </row>
    <row r="160" spans="7:7" ht="21" customHeight="1" x14ac:dyDescent="0.2">
      <c r="G160" s="3"/>
    </row>
    <row r="161" spans="7:7" ht="21" customHeight="1" x14ac:dyDescent="0.2">
      <c r="G161" s="3"/>
    </row>
    <row r="162" spans="7:7" ht="21" customHeight="1" x14ac:dyDescent="0.2">
      <c r="G162" s="3"/>
    </row>
    <row r="163" spans="7:7" ht="21" customHeight="1" x14ac:dyDescent="0.2">
      <c r="G163" s="3"/>
    </row>
    <row r="164" spans="7:7" ht="21" customHeight="1" x14ac:dyDescent="0.2">
      <c r="G164" s="3"/>
    </row>
    <row r="165" spans="7:7" ht="21" customHeight="1" x14ac:dyDescent="0.2">
      <c r="G165" s="3"/>
    </row>
    <row r="166" spans="7:7" ht="21" customHeight="1" x14ac:dyDescent="0.2">
      <c r="G166" s="3"/>
    </row>
    <row r="167" spans="7:7" ht="21" customHeight="1" x14ac:dyDescent="0.2">
      <c r="G167" s="3"/>
    </row>
    <row r="168" spans="7:7" ht="21" customHeight="1" x14ac:dyDescent="0.2">
      <c r="G168" s="3"/>
    </row>
    <row r="169" spans="7:7" ht="21" customHeight="1" x14ac:dyDescent="0.2">
      <c r="G169" s="3"/>
    </row>
    <row r="170" spans="7:7" ht="21" customHeight="1" x14ac:dyDescent="0.2">
      <c r="G170" s="3"/>
    </row>
    <row r="171" spans="7:7" ht="21" customHeight="1" x14ac:dyDescent="0.2">
      <c r="G171" s="3"/>
    </row>
    <row r="172" spans="7:7" ht="21" customHeight="1" x14ac:dyDescent="0.2">
      <c r="G172" s="3"/>
    </row>
    <row r="173" spans="7:7" ht="21" customHeight="1" x14ac:dyDescent="0.2">
      <c r="G173" s="3"/>
    </row>
    <row r="174" spans="7:7" ht="21" customHeight="1" x14ac:dyDescent="0.2">
      <c r="G174" s="3"/>
    </row>
    <row r="175" spans="7:7" ht="21" customHeight="1" x14ac:dyDescent="0.2">
      <c r="G175" s="3"/>
    </row>
    <row r="176" spans="7:7" ht="21" customHeight="1" x14ac:dyDescent="0.2">
      <c r="G176" s="3"/>
    </row>
    <row r="177" spans="7:7" ht="21" customHeight="1" x14ac:dyDescent="0.2">
      <c r="G177" s="3"/>
    </row>
    <row r="178" spans="7:7" ht="21" customHeight="1" x14ac:dyDescent="0.2">
      <c r="G178" s="3"/>
    </row>
    <row r="179" spans="7:7" ht="21" customHeight="1" x14ac:dyDescent="0.2">
      <c r="G179" s="3"/>
    </row>
    <row r="180" spans="7:7" ht="21" customHeight="1" x14ac:dyDescent="0.2">
      <c r="G180" s="3"/>
    </row>
    <row r="181" spans="7:7" ht="21" customHeight="1" x14ac:dyDescent="0.2">
      <c r="G181" s="3"/>
    </row>
    <row r="182" spans="7:7" ht="21" customHeight="1" x14ac:dyDescent="0.2">
      <c r="G182" s="3"/>
    </row>
    <row r="183" spans="7:7" ht="21" customHeight="1" x14ac:dyDescent="0.2">
      <c r="G183" s="3"/>
    </row>
    <row r="184" spans="7:7" ht="21" customHeight="1" x14ac:dyDescent="0.2">
      <c r="G184" s="3"/>
    </row>
    <row r="185" spans="7:7" ht="21" customHeight="1" x14ac:dyDescent="0.2">
      <c r="G185" s="3"/>
    </row>
    <row r="186" spans="7:7" ht="21" customHeight="1" x14ac:dyDescent="0.2">
      <c r="G186" s="3"/>
    </row>
    <row r="187" spans="7:7" ht="21" customHeight="1" x14ac:dyDescent="0.2">
      <c r="G187" s="3"/>
    </row>
    <row r="188" spans="7:7" ht="21" customHeight="1" x14ac:dyDescent="0.2">
      <c r="G188" s="3"/>
    </row>
    <row r="189" spans="7:7" ht="21" customHeight="1" x14ac:dyDescent="0.2">
      <c r="G189" s="3"/>
    </row>
    <row r="190" spans="7:7" ht="21" customHeight="1" x14ac:dyDescent="0.2">
      <c r="G190" s="3"/>
    </row>
    <row r="191" spans="7:7" ht="21" customHeight="1" x14ac:dyDescent="0.2">
      <c r="G191" s="3"/>
    </row>
    <row r="192" spans="7:7" ht="21" customHeight="1" x14ac:dyDescent="0.2">
      <c r="G192" s="3"/>
    </row>
    <row r="193" spans="7:7" ht="21" customHeight="1" x14ac:dyDescent="0.2">
      <c r="G193" s="3"/>
    </row>
    <row r="194" spans="7:7" ht="21" customHeight="1" x14ac:dyDescent="0.2">
      <c r="G194" s="3"/>
    </row>
    <row r="195" spans="7:7" ht="21" customHeight="1" x14ac:dyDescent="0.2">
      <c r="G195" s="3"/>
    </row>
    <row r="196" spans="7:7" ht="21" customHeight="1" x14ac:dyDescent="0.2">
      <c r="G196" s="3"/>
    </row>
    <row r="197" spans="7:7" ht="21" customHeight="1" x14ac:dyDescent="0.2">
      <c r="G197" s="3"/>
    </row>
    <row r="198" spans="7:7" ht="21" customHeight="1" x14ac:dyDescent="0.2">
      <c r="G198" s="3"/>
    </row>
    <row r="199" spans="7:7" ht="21" customHeight="1" x14ac:dyDescent="0.2">
      <c r="G199" s="3"/>
    </row>
    <row r="200" spans="7:7" ht="21" customHeight="1" x14ac:dyDescent="0.2">
      <c r="G200" s="3"/>
    </row>
    <row r="201" spans="7:7" ht="21" customHeight="1" x14ac:dyDescent="0.2">
      <c r="G201" s="3"/>
    </row>
    <row r="202" spans="7:7" ht="21" customHeight="1" x14ac:dyDescent="0.2">
      <c r="G202" s="3"/>
    </row>
    <row r="203" spans="7:7" ht="21" customHeight="1" x14ac:dyDescent="0.2">
      <c r="G203" s="3"/>
    </row>
    <row r="204" spans="7:7" ht="21" customHeight="1" x14ac:dyDescent="0.2">
      <c r="G204" s="3"/>
    </row>
    <row r="205" spans="7:7" ht="21" customHeight="1" x14ac:dyDescent="0.2">
      <c r="G205" s="3"/>
    </row>
    <row r="206" spans="7:7" ht="21" customHeight="1" x14ac:dyDescent="0.2">
      <c r="G206" s="3"/>
    </row>
    <row r="207" spans="7:7" ht="21" customHeight="1" x14ac:dyDescent="0.2">
      <c r="G207" s="3"/>
    </row>
    <row r="208" spans="7:7" ht="21" customHeight="1" x14ac:dyDescent="0.2">
      <c r="G208" s="3"/>
    </row>
    <row r="209" spans="7:7" ht="21" customHeight="1" x14ac:dyDescent="0.2">
      <c r="G209" s="3"/>
    </row>
    <row r="210" spans="7:7" ht="21" customHeight="1" x14ac:dyDescent="0.2">
      <c r="G210" s="3"/>
    </row>
    <row r="211" spans="7:7" ht="21" customHeight="1" x14ac:dyDescent="0.2">
      <c r="G211" s="3"/>
    </row>
    <row r="212" spans="7:7" ht="21" customHeight="1" x14ac:dyDescent="0.2">
      <c r="G212" s="3"/>
    </row>
    <row r="213" spans="7:7" ht="21" customHeight="1" x14ac:dyDescent="0.2">
      <c r="G213" s="3"/>
    </row>
    <row r="214" spans="7:7" ht="21" customHeight="1" x14ac:dyDescent="0.2">
      <c r="G214" s="3"/>
    </row>
    <row r="215" spans="7:7" ht="21" customHeight="1" x14ac:dyDescent="0.2">
      <c r="G215" s="3"/>
    </row>
    <row r="216" spans="7:7" ht="21" customHeight="1" x14ac:dyDescent="0.2">
      <c r="G216" s="3"/>
    </row>
    <row r="217" spans="7:7" ht="21" customHeight="1" x14ac:dyDescent="0.2">
      <c r="G217" s="3"/>
    </row>
    <row r="218" spans="7:7" ht="21" customHeight="1" x14ac:dyDescent="0.2">
      <c r="G218" s="3"/>
    </row>
    <row r="219" spans="7:7" ht="21" customHeight="1" x14ac:dyDescent="0.2">
      <c r="G219" s="3"/>
    </row>
    <row r="220" spans="7:7" ht="21" customHeight="1" x14ac:dyDescent="0.2">
      <c r="G220" s="3"/>
    </row>
    <row r="221" spans="7:7" ht="21" customHeight="1" x14ac:dyDescent="0.2">
      <c r="G221" s="3"/>
    </row>
    <row r="222" spans="7:7" ht="21" customHeight="1" x14ac:dyDescent="0.2">
      <c r="G222" s="3"/>
    </row>
    <row r="223" spans="7:7" ht="21" customHeight="1" x14ac:dyDescent="0.2">
      <c r="G223" s="3"/>
    </row>
    <row r="224" spans="7:7" ht="21" customHeight="1" x14ac:dyDescent="0.2">
      <c r="G224" s="3"/>
    </row>
    <row r="225" spans="7:7" ht="21" customHeight="1" x14ac:dyDescent="0.2">
      <c r="G225" s="3"/>
    </row>
    <row r="226" spans="7:7" ht="21" customHeight="1" x14ac:dyDescent="0.2">
      <c r="G226" s="3"/>
    </row>
    <row r="227" spans="7:7" ht="21" customHeight="1" x14ac:dyDescent="0.2">
      <c r="G227" s="3"/>
    </row>
    <row r="228" spans="7:7" ht="21" customHeight="1" x14ac:dyDescent="0.2">
      <c r="G228" s="3"/>
    </row>
    <row r="229" spans="7:7" ht="21" customHeight="1" x14ac:dyDescent="0.2">
      <c r="G229" s="3"/>
    </row>
    <row r="230" spans="7:7" ht="21" customHeight="1" x14ac:dyDescent="0.2">
      <c r="G230" s="3"/>
    </row>
    <row r="231" spans="7:7" ht="21" customHeight="1" x14ac:dyDescent="0.2">
      <c r="G231" s="3"/>
    </row>
    <row r="232" spans="7:7" ht="21" customHeight="1" x14ac:dyDescent="0.2">
      <c r="G232" s="3"/>
    </row>
    <row r="233" spans="7:7" ht="21" customHeight="1" x14ac:dyDescent="0.2">
      <c r="G233" s="3"/>
    </row>
    <row r="234" spans="7:7" ht="21" customHeight="1" x14ac:dyDescent="0.2">
      <c r="G234" s="3"/>
    </row>
    <row r="235" spans="7:7" ht="21" customHeight="1" x14ac:dyDescent="0.2">
      <c r="G235" s="3"/>
    </row>
    <row r="236" spans="7:7" ht="21" customHeight="1" x14ac:dyDescent="0.2">
      <c r="G236" s="3"/>
    </row>
    <row r="237" spans="7:7" ht="21" customHeight="1" x14ac:dyDescent="0.2">
      <c r="G237" s="3"/>
    </row>
    <row r="238" spans="7:7" ht="21" customHeight="1" x14ac:dyDescent="0.2">
      <c r="G238" s="3"/>
    </row>
    <row r="239" spans="7:7" ht="21" customHeight="1" x14ac:dyDescent="0.2">
      <c r="G239" s="3"/>
    </row>
  </sheetData>
  <mergeCells count="2">
    <mergeCell ref="G7:I7"/>
    <mergeCell ref="G39:I39"/>
  </mergeCells>
  <pageMargins left="0.55000000000000004" right="0.196850393700787" top="0.51" bottom="0.39370078740157499" header="0.196850393700787" footer="0.196850393700787"/>
  <pageSetup paperSize="9" scale="80" firstPageNumber="2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7F825-27D4-49DA-A7F5-0404C74EB0D4}">
  <sheetPr>
    <tabColor rgb="FF00B050"/>
  </sheetPr>
  <dimension ref="A1:K88"/>
  <sheetViews>
    <sheetView view="pageBreakPreview" zoomScale="115" zoomScaleSheetLayoutView="115" workbookViewId="0">
      <selection activeCell="D3" sqref="D3"/>
    </sheetView>
  </sheetViews>
  <sheetFormatPr defaultColWidth="9.25" defaultRowHeight="20.65" customHeight="1" x14ac:dyDescent="0.2"/>
  <cols>
    <col min="1" max="3" width="2.5" style="3" customWidth="1"/>
    <col min="4" max="4" width="53.75" style="3" customWidth="1"/>
    <col min="5" max="5" width="13.75" style="3" customWidth="1"/>
    <col min="6" max="6" width="1.5" style="3" customWidth="1"/>
    <col min="7" max="7" width="16.5" style="3" customWidth="1"/>
    <col min="8" max="8" width="1.5" style="3" customWidth="1"/>
    <col min="9" max="9" width="16.5" style="3" customWidth="1"/>
    <col min="10" max="10" width="9.25" style="3"/>
    <col min="11" max="11" width="10" style="3" bestFit="1" customWidth="1"/>
    <col min="12" max="16384" width="9.25" style="3"/>
  </cols>
  <sheetData>
    <row r="1" spans="1:11" ht="22.15" customHeight="1" x14ac:dyDescent="0.2">
      <c r="A1" s="1" t="s">
        <v>0</v>
      </c>
      <c r="B1" s="2"/>
      <c r="C1" s="2"/>
      <c r="D1" s="2"/>
      <c r="I1" s="9" t="s">
        <v>7</v>
      </c>
    </row>
    <row r="2" spans="1:11" ht="22.15" customHeight="1" x14ac:dyDescent="0.2">
      <c r="A2" s="31" t="s">
        <v>64</v>
      </c>
      <c r="I2" s="9" t="s">
        <v>9</v>
      </c>
    </row>
    <row r="3" spans="1:11" ht="22.15" customHeight="1" x14ac:dyDescent="0.2">
      <c r="A3" s="1" t="s">
        <v>65</v>
      </c>
    </row>
    <row r="4" spans="1:11" ht="22.15" customHeight="1" x14ac:dyDescent="0.2">
      <c r="A4" s="2"/>
    </row>
    <row r="5" spans="1:11" ht="22.15" customHeight="1" x14ac:dyDescent="0.2">
      <c r="A5" s="2"/>
      <c r="G5" s="61" t="s">
        <v>4</v>
      </c>
      <c r="H5" s="61"/>
      <c r="I5" s="61"/>
    </row>
    <row r="6" spans="1:11" ht="22.15" customHeight="1" x14ac:dyDescent="0.2">
      <c r="A6" s="2"/>
      <c r="E6" s="6" t="s">
        <v>8</v>
      </c>
      <c r="G6" s="32">
        <v>2567</v>
      </c>
      <c r="H6" s="33"/>
      <c r="I6" s="32">
        <v>2566</v>
      </c>
    </row>
    <row r="7" spans="1:11" ht="22.15" customHeight="1" x14ac:dyDescent="0.2">
      <c r="A7" s="2" t="s">
        <v>66</v>
      </c>
      <c r="E7" s="8"/>
      <c r="F7" s="8"/>
      <c r="G7" s="8"/>
    </row>
    <row r="8" spans="1:11" ht="22.15" customHeight="1" x14ac:dyDescent="0.2">
      <c r="A8" s="3" t="s">
        <v>67</v>
      </c>
      <c r="B8" s="34"/>
      <c r="E8" s="35">
        <v>3</v>
      </c>
      <c r="F8" s="8"/>
      <c r="G8" s="36">
        <v>6541851</v>
      </c>
      <c r="I8" s="36">
        <v>6254399</v>
      </c>
    </row>
    <row r="9" spans="1:11" ht="22.15" customHeight="1" x14ac:dyDescent="0.2">
      <c r="A9" s="3" t="s">
        <v>68</v>
      </c>
      <c r="B9" s="34"/>
      <c r="E9" s="8"/>
      <c r="F9" s="8"/>
      <c r="G9" s="36">
        <v>567</v>
      </c>
      <c r="I9" s="36">
        <v>30374</v>
      </c>
    </row>
    <row r="10" spans="1:11" ht="22.15" customHeight="1" x14ac:dyDescent="0.2">
      <c r="A10" s="3" t="s">
        <v>69</v>
      </c>
      <c r="E10" s="35">
        <v>3</v>
      </c>
      <c r="F10" s="8"/>
      <c r="G10" s="36">
        <v>2396</v>
      </c>
      <c r="I10" s="36">
        <v>3713</v>
      </c>
    </row>
    <row r="11" spans="1:11" ht="22.15" customHeight="1" x14ac:dyDescent="0.2">
      <c r="A11" s="2" t="s">
        <v>70</v>
      </c>
      <c r="E11" s="8"/>
      <c r="F11" s="8"/>
      <c r="G11" s="37">
        <v>6544814</v>
      </c>
      <c r="I11" s="37">
        <v>6288486</v>
      </c>
    </row>
    <row r="12" spans="1:11" ht="22.15" customHeight="1" x14ac:dyDescent="0.2">
      <c r="A12" s="2"/>
      <c r="E12" s="8"/>
      <c r="F12" s="8"/>
      <c r="G12" s="18"/>
      <c r="I12" s="18"/>
    </row>
    <row r="13" spans="1:11" ht="22.15" customHeight="1" x14ac:dyDescent="0.2">
      <c r="A13" s="2" t="s">
        <v>71</v>
      </c>
      <c r="E13" s="8"/>
      <c r="F13" s="8"/>
      <c r="G13" s="18"/>
      <c r="I13" s="18"/>
    </row>
    <row r="14" spans="1:11" ht="22.15" customHeight="1" x14ac:dyDescent="0.2">
      <c r="A14" s="3" t="s">
        <v>72</v>
      </c>
      <c r="E14" s="35">
        <v>3</v>
      </c>
      <c r="F14" s="35"/>
      <c r="G14" s="36">
        <v>5780406</v>
      </c>
      <c r="I14" s="36">
        <v>5646815</v>
      </c>
      <c r="K14" s="5"/>
    </row>
    <row r="15" spans="1:11" ht="22.15" customHeight="1" x14ac:dyDescent="0.2">
      <c r="A15" s="3" t="s">
        <v>73</v>
      </c>
      <c r="E15" s="35"/>
      <c r="F15" s="35"/>
      <c r="G15" s="36">
        <v>92118</v>
      </c>
      <c r="I15" s="36">
        <v>152866</v>
      </c>
    </row>
    <row r="16" spans="1:11" ht="22.15" customHeight="1" x14ac:dyDescent="0.2">
      <c r="A16" s="3" t="s">
        <v>74</v>
      </c>
      <c r="E16" s="35">
        <v>3</v>
      </c>
      <c r="F16" s="35"/>
      <c r="G16" s="36">
        <v>60201</v>
      </c>
      <c r="I16" s="36">
        <v>26698</v>
      </c>
    </row>
    <row r="17" spans="1:9" ht="22.15" customHeight="1" x14ac:dyDescent="0.2">
      <c r="A17" s="3" t="s">
        <v>75</v>
      </c>
      <c r="B17" s="34"/>
      <c r="E17" s="8"/>
      <c r="F17" s="8"/>
      <c r="G17" s="36">
        <v>22789</v>
      </c>
      <c r="I17" s="36">
        <v>19478</v>
      </c>
    </row>
    <row r="18" spans="1:9" ht="22.15" customHeight="1" x14ac:dyDescent="0.2">
      <c r="A18" s="2" t="s">
        <v>76</v>
      </c>
      <c r="E18" s="8"/>
      <c r="F18" s="8"/>
      <c r="G18" s="14">
        <v>5955514</v>
      </c>
      <c r="I18" s="14">
        <v>5845857</v>
      </c>
    </row>
    <row r="19" spans="1:9" ht="22.15" customHeight="1" x14ac:dyDescent="0.2">
      <c r="A19" s="38"/>
      <c r="E19" s="8"/>
      <c r="F19" s="8"/>
      <c r="G19" s="18"/>
      <c r="I19" s="18"/>
    </row>
    <row r="20" spans="1:9" ht="22.15" customHeight="1" x14ac:dyDescent="0.2">
      <c r="A20" s="39" t="s">
        <v>77</v>
      </c>
      <c r="E20" s="8"/>
      <c r="F20" s="8"/>
      <c r="G20" s="12">
        <v>589300</v>
      </c>
      <c r="I20" s="12">
        <v>442629</v>
      </c>
    </row>
    <row r="21" spans="1:9" ht="22.15" customHeight="1" x14ac:dyDescent="0.2">
      <c r="A21" s="39"/>
      <c r="E21" s="8"/>
      <c r="F21" s="8"/>
      <c r="G21" s="12"/>
      <c r="I21" s="12"/>
    </row>
    <row r="22" spans="1:9" ht="22.15" customHeight="1" x14ac:dyDescent="0.2">
      <c r="A22" s="39" t="s">
        <v>78</v>
      </c>
      <c r="E22" s="35">
        <v>3</v>
      </c>
      <c r="F22" s="8"/>
      <c r="G22" s="25">
        <v>114384</v>
      </c>
      <c r="I22" s="25">
        <v>112627</v>
      </c>
    </row>
    <row r="23" spans="1:9" ht="22.15" customHeight="1" x14ac:dyDescent="0.2">
      <c r="A23" s="39"/>
      <c r="E23" s="8"/>
      <c r="F23" s="8"/>
      <c r="G23" s="12"/>
      <c r="I23" s="12"/>
    </row>
    <row r="24" spans="1:9" ht="22.15" customHeight="1" x14ac:dyDescent="0.2">
      <c r="A24" s="39" t="s">
        <v>79</v>
      </c>
      <c r="E24" s="8"/>
      <c r="F24" s="8"/>
      <c r="G24" s="12">
        <v>474916</v>
      </c>
      <c r="I24" s="12">
        <v>330002</v>
      </c>
    </row>
    <row r="25" spans="1:9" ht="22.15" customHeight="1" x14ac:dyDescent="0.2">
      <c r="A25" s="38"/>
      <c r="E25" s="8"/>
      <c r="F25" s="8"/>
      <c r="G25" s="12"/>
      <c r="I25" s="12"/>
    </row>
    <row r="26" spans="1:9" ht="22.15" customHeight="1" x14ac:dyDescent="0.2">
      <c r="A26" s="4" t="s">
        <v>80</v>
      </c>
      <c r="E26" s="8">
        <v>7</v>
      </c>
      <c r="F26" s="8"/>
      <c r="G26" s="40">
        <v>21301</v>
      </c>
      <c r="I26" s="40">
        <v>15623</v>
      </c>
    </row>
    <row r="27" spans="1:9" ht="22.15" customHeight="1" x14ac:dyDescent="0.2">
      <c r="E27" s="8"/>
      <c r="F27" s="8"/>
      <c r="G27" s="41"/>
      <c r="I27" s="41"/>
    </row>
    <row r="28" spans="1:9" ht="22.15" customHeight="1" x14ac:dyDescent="0.2">
      <c r="A28" s="2" t="s">
        <v>81</v>
      </c>
      <c r="E28" s="8"/>
      <c r="F28" s="8"/>
      <c r="G28" s="12">
        <v>453615</v>
      </c>
      <c r="I28" s="12">
        <v>314379</v>
      </c>
    </row>
    <row r="29" spans="1:9" ht="22.15" customHeight="1" x14ac:dyDescent="0.2">
      <c r="A29" s="2"/>
      <c r="E29" s="8"/>
      <c r="F29" s="8"/>
      <c r="G29" s="12"/>
      <c r="I29" s="12"/>
    </row>
    <row r="30" spans="1:9" ht="22.15" customHeight="1" x14ac:dyDescent="0.2">
      <c r="A30" s="2" t="s">
        <v>82</v>
      </c>
      <c r="E30" s="8"/>
      <c r="F30" s="8"/>
      <c r="G30" s="12"/>
      <c r="I30" s="12"/>
    </row>
    <row r="31" spans="1:9" ht="22.15" customHeight="1" x14ac:dyDescent="0.2">
      <c r="A31" s="42" t="s">
        <v>83</v>
      </c>
      <c r="E31" s="8"/>
      <c r="F31" s="8"/>
      <c r="G31" s="12"/>
      <c r="I31" s="12"/>
    </row>
    <row r="32" spans="1:9" ht="22.15" customHeight="1" x14ac:dyDescent="0.2">
      <c r="A32" s="13" t="s">
        <v>84</v>
      </c>
      <c r="E32" s="8"/>
      <c r="F32" s="8"/>
      <c r="G32" s="12"/>
      <c r="I32" s="12"/>
    </row>
    <row r="33" spans="1:9" ht="22.15" customHeight="1" x14ac:dyDescent="0.2">
      <c r="A33" s="3" t="s">
        <v>85</v>
      </c>
      <c r="E33" s="8"/>
      <c r="F33" s="8"/>
      <c r="G33" s="12"/>
      <c r="I33" s="12"/>
    </row>
    <row r="34" spans="1:9" ht="22.15" customHeight="1" x14ac:dyDescent="0.2">
      <c r="A34" s="26" t="s">
        <v>86</v>
      </c>
      <c r="E34" s="8" t="s">
        <v>87</v>
      </c>
      <c r="F34" s="8"/>
      <c r="G34" s="40">
        <v>0</v>
      </c>
      <c r="I34" s="40">
        <v>365</v>
      </c>
    </row>
    <row r="35" spans="1:9" ht="22.15" customHeight="1" x14ac:dyDescent="0.2">
      <c r="E35" s="8"/>
      <c r="F35" s="8"/>
      <c r="G35" s="18"/>
      <c r="I35" s="18"/>
    </row>
    <row r="36" spans="1:9" ht="22.15" customHeight="1" thickBot="1" x14ac:dyDescent="0.25">
      <c r="A36" s="2" t="s">
        <v>88</v>
      </c>
      <c r="E36" s="8"/>
      <c r="F36" s="8"/>
      <c r="G36" s="19">
        <v>453615</v>
      </c>
      <c r="I36" s="19">
        <v>314744</v>
      </c>
    </row>
    <row r="37" spans="1:9" ht="22.15" customHeight="1" thickTop="1" x14ac:dyDescent="0.2">
      <c r="A37" s="2"/>
      <c r="E37" s="8"/>
      <c r="F37" s="8"/>
      <c r="G37" s="12"/>
      <c r="I37" s="12"/>
    </row>
    <row r="38" spans="1:9" ht="22.15" customHeight="1" thickBot="1" x14ac:dyDescent="0.25">
      <c r="A38" s="2" t="s">
        <v>89</v>
      </c>
      <c r="E38" s="8">
        <v>11</v>
      </c>
      <c r="F38" s="8"/>
      <c r="G38" s="43">
        <v>0.24549055899209327</v>
      </c>
      <c r="I38" s="43">
        <v>0.17013784033899956</v>
      </c>
    </row>
    <row r="39" spans="1:9" ht="22.15" customHeight="1" thickTop="1" x14ac:dyDescent="0.2">
      <c r="A39" s="2"/>
      <c r="E39" s="8"/>
      <c r="F39" s="8"/>
      <c r="G39" s="12"/>
      <c r="I39" s="12"/>
    </row>
    <row r="40" spans="1:9" ht="22.15" customHeight="1" x14ac:dyDescent="0.2">
      <c r="A40" s="3" t="s">
        <v>32</v>
      </c>
      <c r="E40" s="8"/>
      <c r="F40" s="8"/>
      <c r="G40" s="44"/>
      <c r="I40" s="44"/>
    </row>
    <row r="41" spans="1:9" ht="22.15" customHeight="1" x14ac:dyDescent="0.2">
      <c r="E41" s="8"/>
      <c r="G41" s="45"/>
      <c r="I41" s="45"/>
    </row>
    <row r="42" spans="1:9" ht="22.15" customHeight="1" x14ac:dyDescent="0.2">
      <c r="E42" s="8"/>
      <c r="G42" s="45"/>
      <c r="I42" s="45"/>
    </row>
    <row r="43" spans="1:9" ht="22.15" customHeight="1" x14ac:dyDescent="0.2"/>
    <row r="44" spans="1:9" ht="22.15" customHeight="1" x14ac:dyDescent="0.2"/>
    <row r="45" spans="1:9" ht="22.15" customHeight="1" x14ac:dyDescent="0.2"/>
    <row r="46" spans="1:9" ht="22.15" customHeight="1" x14ac:dyDescent="0.2"/>
    <row r="47" spans="1:9" ht="22.15" customHeight="1" x14ac:dyDescent="0.2"/>
    <row r="48" spans="1:9" ht="22.15" customHeight="1" x14ac:dyDescent="0.2"/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  <row r="60" ht="22.15" customHeight="1" x14ac:dyDescent="0.2"/>
    <row r="61" ht="22.15" customHeight="1" x14ac:dyDescent="0.2"/>
    <row r="62" ht="22.15" customHeight="1" x14ac:dyDescent="0.2"/>
    <row r="63" ht="22.15" customHeight="1" x14ac:dyDescent="0.2"/>
    <row r="64" ht="22.15" customHeight="1" x14ac:dyDescent="0.2"/>
    <row r="65" ht="22.15" customHeight="1" x14ac:dyDescent="0.2"/>
    <row r="66" ht="22.15" customHeight="1" x14ac:dyDescent="0.2"/>
    <row r="67" ht="22.15" customHeight="1" x14ac:dyDescent="0.2"/>
    <row r="68" ht="22.15" customHeight="1" x14ac:dyDescent="0.2"/>
    <row r="69" ht="22.15" customHeight="1" x14ac:dyDescent="0.2"/>
    <row r="70" ht="22.15" customHeight="1" x14ac:dyDescent="0.2"/>
    <row r="71" ht="22.15" customHeight="1" x14ac:dyDescent="0.2"/>
    <row r="72" ht="22.15" customHeight="1" x14ac:dyDescent="0.2"/>
    <row r="73" ht="22.15" customHeight="1" x14ac:dyDescent="0.2"/>
    <row r="74" ht="22.15" customHeight="1" x14ac:dyDescent="0.2"/>
    <row r="75" ht="22.15" customHeight="1" x14ac:dyDescent="0.2"/>
    <row r="76" ht="22.15" customHeight="1" x14ac:dyDescent="0.2"/>
    <row r="77" ht="22.15" customHeight="1" x14ac:dyDescent="0.2"/>
    <row r="78" ht="22.15" customHeight="1" x14ac:dyDescent="0.2"/>
    <row r="79" ht="22.15" customHeight="1" x14ac:dyDescent="0.2"/>
    <row r="80" ht="22.15" customHeight="1" x14ac:dyDescent="0.2"/>
    <row r="81" ht="22.15" customHeight="1" x14ac:dyDescent="0.2"/>
    <row r="82" ht="22.15" customHeight="1" x14ac:dyDescent="0.2"/>
    <row r="83" ht="22.15" customHeight="1" x14ac:dyDescent="0.2"/>
    <row r="84" ht="22.15" customHeight="1" x14ac:dyDescent="0.2"/>
    <row r="85" ht="22.15" customHeight="1" x14ac:dyDescent="0.2"/>
    <row r="86" ht="22.15" customHeight="1" x14ac:dyDescent="0.2"/>
    <row r="87" ht="22.15" customHeight="1" x14ac:dyDescent="0.2"/>
    <row r="88" ht="22.15" customHeight="1" x14ac:dyDescent="0.2"/>
  </sheetData>
  <mergeCells count="1">
    <mergeCell ref="G5:I5"/>
  </mergeCells>
  <pageMargins left="0.61" right="0.196850393700787" top="0.78740157480314998" bottom="0.66" header="0.196850393700787" footer="0.17"/>
  <pageSetup paperSize="9" scale="79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70BD-1818-45B3-9D11-D3F97E4F25EC}">
  <sheetPr>
    <tabColor rgb="FF00B050"/>
  </sheetPr>
  <dimension ref="A1:L32"/>
  <sheetViews>
    <sheetView view="pageBreakPreview" zoomScaleSheetLayoutView="100" workbookViewId="0">
      <selection activeCell="D12" sqref="D12"/>
    </sheetView>
  </sheetViews>
  <sheetFormatPr defaultColWidth="9.25" defaultRowHeight="24" customHeight="1" x14ac:dyDescent="0.2"/>
  <cols>
    <col min="1" max="1" width="36.5" style="3" customWidth="1"/>
    <col min="2" max="2" width="7.5" style="3" customWidth="1"/>
    <col min="3" max="3" width="1.125" style="3" customWidth="1"/>
    <col min="4" max="4" width="15.5" style="3" customWidth="1"/>
    <col min="5" max="5" width="1.125" style="3" customWidth="1"/>
    <col min="6" max="6" width="15.5" style="3" customWidth="1"/>
    <col min="7" max="7" width="1.125" style="3" customWidth="1"/>
    <col min="8" max="8" width="15.5" style="3" customWidth="1"/>
    <col min="9" max="9" width="1.125" style="3" customWidth="1"/>
    <col min="10" max="10" width="15.5" style="3" customWidth="1"/>
    <col min="11" max="11" width="1.125" style="3" customWidth="1"/>
    <col min="12" max="12" width="15.5" style="3" customWidth="1"/>
    <col min="13" max="16384" width="9.25" style="3"/>
  </cols>
  <sheetData>
    <row r="1" spans="1:12" ht="22.15" customHeight="1" x14ac:dyDescent="0.2">
      <c r="A1" s="1" t="s">
        <v>0</v>
      </c>
      <c r="B1" s="2"/>
      <c r="C1" s="2"/>
      <c r="D1" s="2"/>
      <c r="L1" s="46" t="s">
        <v>7</v>
      </c>
    </row>
    <row r="2" spans="1:12" ht="22.15" customHeight="1" x14ac:dyDescent="0.2">
      <c r="A2" s="1" t="s">
        <v>90</v>
      </c>
      <c r="L2" s="9" t="s">
        <v>9</v>
      </c>
    </row>
    <row r="3" spans="1:12" ht="22.15" customHeight="1" x14ac:dyDescent="0.2">
      <c r="A3" s="1" t="s">
        <v>65</v>
      </c>
    </row>
    <row r="4" spans="1:12" ht="22.15" customHeight="1" x14ac:dyDescent="0.2">
      <c r="A4" s="2"/>
    </row>
    <row r="5" spans="1:12" ht="22.15" customHeight="1" x14ac:dyDescent="0.2">
      <c r="D5" s="61" t="s">
        <v>4</v>
      </c>
      <c r="E5" s="61"/>
      <c r="F5" s="61"/>
      <c r="G5" s="61"/>
      <c r="H5" s="61"/>
      <c r="I5" s="61"/>
      <c r="J5" s="61"/>
      <c r="K5" s="61"/>
      <c r="L5" s="61"/>
    </row>
    <row r="6" spans="1:12" ht="22.15" customHeight="1" x14ac:dyDescent="0.2">
      <c r="D6" s="35"/>
      <c r="H6" s="62" t="s">
        <v>59</v>
      </c>
      <c r="I6" s="62"/>
      <c r="J6" s="62"/>
      <c r="L6" s="35"/>
    </row>
    <row r="7" spans="1:12" ht="22.15" customHeight="1" x14ac:dyDescent="0.2">
      <c r="H7" s="47" t="s">
        <v>91</v>
      </c>
      <c r="I7" s="26"/>
      <c r="J7" s="47"/>
      <c r="L7" s="35"/>
    </row>
    <row r="8" spans="1:12" ht="22.15" customHeight="1" x14ac:dyDescent="0.2">
      <c r="D8" s="35" t="s">
        <v>92</v>
      </c>
      <c r="F8" s="35" t="s">
        <v>93</v>
      </c>
      <c r="H8" s="47" t="s">
        <v>94</v>
      </c>
      <c r="I8" s="26"/>
      <c r="J8" s="47" t="s">
        <v>95</v>
      </c>
      <c r="L8" s="35" t="s">
        <v>96</v>
      </c>
    </row>
    <row r="9" spans="1:12" ht="22.15" customHeight="1" x14ac:dyDescent="0.2">
      <c r="C9" s="8"/>
      <c r="D9" s="48" t="s">
        <v>97</v>
      </c>
      <c r="E9" s="8"/>
      <c r="F9" s="48" t="s">
        <v>98</v>
      </c>
      <c r="G9" s="8"/>
      <c r="H9" s="49" t="s">
        <v>99</v>
      </c>
      <c r="I9" s="11"/>
      <c r="J9" s="49" t="s">
        <v>100</v>
      </c>
      <c r="K9" s="8"/>
      <c r="L9" s="48" t="s">
        <v>101</v>
      </c>
    </row>
    <row r="10" spans="1:12" ht="22.15" customHeight="1" x14ac:dyDescent="0.2">
      <c r="A10" s="4" t="s">
        <v>102</v>
      </c>
      <c r="D10" s="12">
        <v>923895</v>
      </c>
      <c r="E10" s="5"/>
      <c r="F10" s="5">
        <v>1571731</v>
      </c>
      <c r="G10" s="5"/>
      <c r="H10" s="12">
        <v>100473</v>
      </c>
      <c r="I10" s="12"/>
      <c r="J10" s="12">
        <v>4872496</v>
      </c>
      <c r="K10" s="5"/>
      <c r="L10" s="12">
        <v>7468595</v>
      </c>
    </row>
    <row r="11" spans="1:12" ht="22.15" customHeight="1" x14ac:dyDescent="0.2">
      <c r="A11" s="3" t="s">
        <v>88</v>
      </c>
      <c r="D11" s="12">
        <v>0</v>
      </c>
      <c r="E11" s="5"/>
      <c r="F11" s="12">
        <v>0</v>
      </c>
      <c r="G11" s="5"/>
      <c r="H11" s="12">
        <v>0</v>
      </c>
      <c r="I11" s="12"/>
      <c r="J11" s="12">
        <v>453615</v>
      </c>
      <c r="K11" s="5"/>
      <c r="L11" s="12">
        <v>453615</v>
      </c>
    </row>
    <row r="12" spans="1:12" ht="22.15" customHeight="1" thickBot="1" x14ac:dyDescent="0.25">
      <c r="A12" s="4" t="s">
        <v>103</v>
      </c>
      <c r="D12" s="50">
        <v>923895</v>
      </c>
      <c r="E12" s="5"/>
      <c r="F12" s="50">
        <v>1571731</v>
      </c>
      <c r="G12" s="5"/>
      <c r="H12" s="50">
        <v>100473</v>
      </c>
      <c r="I12" s="12"/>
      <c r="J12" s="50">
        <v>5326111</v>
      </c>
      <c r="K12" s="5"/>
      <c r="L12" s="50">
        <v>7922210</v>
      </c>
    </row>
    <row r="13" spans="1:12" ht="22.15" customHeight="1" thickTop="1" x14ac:dyDescent="0.2">
      <c r="A13" s="4"/>
      <c r="B13" s="8"/>
      <c r="D13" s="12"/>
      <c r="E13" s="5"/>
      <c r="F13" s="12"/>
      <c r="G13" s="5"/>
      <c r="H13" s="12"/>
      <c r="I13" s="12"/>
      <c r="J13" s="12"/>
      <c r="K13" s="5"/>
      <c r="L13" s="12"/>
    </row>
    <row r="14" spans="1:12" ht="22.15" customHeight="1" x14ac:dyDescent="0.2">
      <c r="A14" s="4" t="s">
        <v>104</v>
      </c>
      <c r="B14" s="8"/>
      <c r="D14" s="12">
        <v>923895</v>
      </c>
      <c r="E14" s="5"/>
      <c r="F14" s="12">
        <v>1571731</v>
      </c>
      <c r="G14" s="5"/>
      <c r="H14" s="12">
        <v>100473</v>
      </c>
      <c r="I14" s="12"/>
      <c r="J14" s="12">
        <v>3991734</v>
      </c>
      <c r="K14" s="5"/>
      <c r="L14" s="12">
        <v>6587833</v>
      </c>
    </row>
    <row r="15" spans="1:12" ht="22.15" customHeight="1" x14ac:dyDescent="0.2">
      <c r="A15" s="3" t="s">
        <v>88</v>
      </c>
      <c r="B15" s="8"/>
      <c r="D15" s="12">
        <v>0</v>
      </c>
      <c r="E15" s="5"/>
      <c r="F15" s="12">
        <v>0</v>
      </c>
      <c r="G15" s="5"/>
      <c r="H15" s="12">
        <v>0</v>
      </c>
      <c r="I15" s="12"/>
      <c r="J15" s="12">
        <v>314744</v>
      </c>
      <c r="K15" s="5"/>
      <c r="L15" s="12">
        <v>314744</v>
      </c>
    </row>
    <row r="16" spans="1:12" ht="22.15" customHeight="1" thickBot="1" x14ac:dyDescent="0.25">
      <c r="A16" s="4" t="s">
        <v>105</v>
      </c>
      <c r="B16" s="8"/>
      <c r="D16" s="50">
        <v>923895</v>
      </c>
      <c r="E16" s="5"/>
      <c r="F16" s="50">
        <v>1571731</v>
      </c>
      <c r="G16" s="5"/>
      <c r="H16" s="50">
        <v>100473</v>
      </c>
      <c r="I16" s="12"/>
      <c r="J16" s="50">
        <v>4306478</v>
      </c>
      <c r="K16" s="5"/>
      <c r="L16" s="50">
        <v>6902577</v>
      </c>
    </row>
    <row r="17" spans="1:12" ht="22.15" customHeight="1" thickTop="1" x14ac:dyDescent="0.2">
      <c r="A17" s="4"/>
      <c r="B17" s="8"/>
      <c r="D17" s="12"/>
      <c r="E17" s="5"/>
      <c r="F17" s="5"/>
      <c r="G17" s="5"/>
      <c r="H17" s="12"/>
      <c r="I17" s="12"/>
      <c r="J17" s="12"/>
      <c r="K17" s="5"/>
      <c r="L17" s="12"/>
    </row>
    <row r="18" spans="1:12" ht="22.15" customHeight="1" x14ac:dyDescent="0.2">
      <c r="A18" s="4"/>
      <c r="B18" s="8"/>
      <c r="D18" s="12"/>
      <c r="E18" s="5"/>
      <c r="F18" s="5"/>
      <c r="G18" s="5"/>
      <c r="H18" s="12"/>
      <c r="I18" s="12"/>
      <c r="J18" s="12"/>
      <c r="K18" s="5"/>
      <c r="L18" s="12"/>
    </row>
    <row r="19" spans="1:12" ht="22.15" customHeight="1" x14ac:dyDescent="0.2">
      <c r="A19" s="3" t="s">
        <v>32</v>
      </c>
      <c r="B19" s="8"/>
      <c r="D19" s="12"/>
      <c r="E19" s="5"/>
      <c r="F19" s="5"/>
      <c r="G19" s="5"/>
      <c r="H19" s="12"/>
      <c r="I19" s="12"/>
      <c r="J19" s="12"/>
      <c r="K19" s="5"/>
      <c r="L19" s="12"/>
    </row>
    <row r="20" spans="1:12" s="52" customFormat="1" ht="22.15" hidden="1" customHeight="1" x14ac:dyDescent="0.2">
      <c r="A20" s="51" t="s">
        <v>106</v>
      </c>
      <c r="B20" s="52" t="s">
        <v>107</v>
      </c>
      <c r="D20" s="53">
        <f>D16-[1]THA_FS!G67</f>
        <v>0</v>
      </c>
      <c r="F20" s="53">
        <f>F16-[1]THA_FS!G68</f>
        <v>0</v>
      </c>
      <c r="H20" s="53">
        <f>H16-[1]THA_FS!G70</f>
        <v>0</v>
      </c>
      <c r="I20" s="53"/>
      <c r="J20" s="53">
        <f>J16-[1]THA_FS!G71</f>
        <v>-1019633</v>
      </c>
      <c r="L20" s="53">
        <f>L16-[1]THA_FS!G72</f>
        <v>-1019633</v>
      </c>
    </row>
    <row r="21" spans="1:12" s="52" customFormat="1" ht="22.15" hidden="1" customHeight="1" x14ac:dyDescent="0.2">
      <c r="A21" s="51" t="s">
        <v>108</v>
      </c>
      <c r="B21" s="52" t="s">
        <v>107</v>
      </c>
      <c r="D21" s="53">
        <f>+D12-[1]THA_FS!I67</f>
        <v>0</v>
      </c>
      <c r="F21" s="53">
        <f>+F12-[1]THA_FS!I68</f>
        <v>0</v>
      </c>
      <c r="H21" s="53">
        <f>+H12-[1]THA_FS!I70</f>
        <v>0</v>
      </c>
      <c r="I21" s="53"/>
      <c r="J21" s="53">
        <f>+J12-[1]THA_FS!I71</f>
        <v>453615</v>
      </c>
      <c r="L21" s="53">
        <f>L12-[1]THA_FS!I72</f>
        <v>453615</v>
      </c>
    </row>
    <row r="22" spans="1:12" ht="22.15" hidden="1" customHeight="1" x14ac:dyDescent="0.2"/>
    <row r="23" spans="1:12" ht="22.15" customHeight="1" x14ac:dyDescent="0.2"/>
    <row r="24" spans="1:12" ht="22.15" customHeight="1" x14ac:dyDescent="0.2"/>
    <row r="25" spans="1:12" ht="22.15" customHeight="1" x14ac:dyDescent="0.2"/>
    <row r="26" spans="1:12" ht="22.15" customHeight="1" x14ac:dyDescent="0.2"/>
    <row r="27" spans="1:12" ht="22.15" customHeight="1" x14ac:dyDescent="0.2"/>
    <row r="28" spans="1:12" ht="22.15" customHeight="1" x14ac:dyDescent="0.2"/>
    <row r="29" spans="1:12" ht="22.15" customHeight="1" x14ac:dyDescent="0.2"/>
    <row r="30" spans="1:12" ht="22.15" customHeight="1" x14ac:dyDescent="0.2"/>
    <row r="31" spans="1:12" ht="22.15" customHeight="1" x14ac:dyDescent="0.2"/>
    <row r="32" spans="1:12" ht="22.15" customHeight="1" x14ac:dyDescent="0.2"/>
  </sheetData>
  <mergeCells count="2">
    <mergeCell ref="D5:L5"/>
    <mergeCell ref="H6:J6"/>
  </mergeCells>
  <pageMargins left="0.59055118110236204" right="0.196850393700787" top="0.78740157480314998" bottom="0.39370078740157499" header="0.196850393700787" footer="0.196850393700787"/>
  <pageSetup paperSize="9" scale="74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FBA1-F0EB-4888-B506-B324DF6D2CCC}">
  <sheetPr>
    <tabColor rgb="FF00B050"/>
  </sheetPr>
  <dimension ref="A1:H123"/>
  <sheetViews>
    <sheetView view="pageBreakPreview" zoomScaleSheetLayoutView="100" workbookViewId="0">
      <selection activeCell="E7" sqref="E7"/>
    </sheetView>
  </sheetViews>
  <sheetFormatPr defaultColWidth="9.25" defaultRowHeight="21" customHeight="1" x14ac:dyDescent="0.2"/>
  <cols>
    <col min="1" max="3" width="2.5" style="3" customWidth="1"/>
    <col min="4" max="4" width="58.25" style="3" customWidth="1"/>
    <col min="5" max="5" width="1.5" style="3" customWidth="1"/>
    <col min="6" max="6" width="17.375" style="3" customWidth="1"/>
    <col min="7" max="7" width="1.5" style="3" customWidth="1"/>
    <col min="8" max="8" width="17.375" style="3" customWidth="1"/>
    <col min="9" max="16384" width="9.25" style="3"/>
  </cols>
  <sheetData>
    <row r="1" spans="1:8" ht="22.15" customHeight="1" x14ac:dyDescent="0.2">
      <c r="A1" s="1" t="s">
        <v>0</v>
      </c>
      <c r="B1" s="2"/>
      <c r="C1" s="2"/>
      <c r="D1" s="2"/>
      <c r="H1" s="9" t="s">
        <v>7</v>
      </c>
    </row>
    <row r="2" spans="1:8" ht="22.15" customHeight="1" x14ac:dyDescent="0.2">
      <c r="A2" s="1" t="s">
        <v>109</v>
      </c>
      <c r="H2" s="9" t="s">
        <v>9</v>
      </c>
    </row>
    <row r="3" spans="1:8" ht="22.15" customHeight="1" x14ac:dyDescent="0.2">
      <c r="A3" s="1" t="s">
        <v>65</v>
      </c>
    </row>
    <row r="4" spans="1:8" ht="22.15" customHeight="1" x14ac:dyDescent="0.2">
      <c r="A4" s="2"/>
      <c r="E4" s="8"/>
      <c r="F4" s="61" t="s">
        <v>4</v>
      </c>
      <c r="G4" s="61"/>
      <c r="H4" s="61"/>
    </row>
    <row r="5" spans="1:8" ht="22.15" customHeight="1" x14ac:dyDescent="0.2">
      <c r="A5" s="2"/>
      <c r="E5" s="8"/>
      <c r="F5" s="54">
        <v>2567</v>
      </c>
      <c r="G5" s="8"/>
      <c r="H5" s="54">
        <v>2566</v>
      </c>
    </row>
    <row r="6" spans="1:8" ht="22.15" customHeight="1" x14ac:dyDescent="0.2">
      <c r="A6" s="2" t="s">
        <v>110</v>
      </c>
      <c r="F6" s="5"/>
      <c r="H6" s="5"/>
    </row>
    <row r="7" spans="1:8" ht="22.15" customHeight="1" x14ac:dyDescent="0.2">
      <c r="A7" s="3" t="s">
        <v>81</v>
      </c>
      <c r="F7" s="36">
        <v>453615</v>
      </c>
      <c r="H7" s="36">
        <v>314379</v>
      </c>
    </row>
    <row r="8" spans="1:8" ht="22.15" customHeight="1" x14ac:dyDescent="0.2">
      <c r="A8" s="42" t="s">
        <v>111</v>
      </c>
      <c r="F8" s="36"/>
      <c r="H8" s="36"/>
    </row>
    <row r="9" spans="1:8" ht="22.15" customHeight="1" x14ac:dyDescent="0.2">
      <c r="A9" s="3" t="s">
        <v>80</v>
      </c>
      <c r="F9" s="36">
        <v>21301</v>
      </c>
      <c r="H9" s="36">
        <v>15623</v>
      </c>
    </row>
    <row r="10" spans="1:8" ht="22.15" customHeight="1" x14ac:dyDescent="0.2">
      <c r="A10" s="3" t="s">
        <v>112</v>
      </c>
      <c r="B10" s="55"/>
      <c r="C10" s="55"/>
      <c r="D10" s="55"/>
      <c r="F10" s="36">
        <v>56235</v>
      </c>
      <c r="H10" s="36">
        <v>46288</v>
      </c>
    </row>
    <row r="11" spans="1:8" ht="22.15" customHeight="1" x14ac:dyDescent="0.2">
      <c r="A11" s="3" t="s">
        <v>113</v>
      </c>
      <c r="B11" s="55"/>
      <c r="C11" s="55"/>
      <c r="D11" s="55"/>
      <c r="F11" s="36">
        <v>728</v>
      </c>
      <c r="H11" s="36">
        <v>701</v>
      </c>
    </row>
    <row r="12" spans="1:8" ht="22.15" customHeight="1" x14ac:dyDescent="0.2">
      <c r="A12" s="3" t="s">
        <v>114</v>
      </c>
      <c r="B12" s="55"/>
      <c r="C12" s="55"/>
      <c r="D12" s="55"/>
      <c r="F12" s="36">
        <v>-335</v>
      </c>
      <c r="H12" s="36">
        <v>1322</v>
      </c>
    </row>
    <row r="13" spans="1:8" ht="22.15" customHeight="1" x14ac:dyDescent="0.2">
      <c r="A13" s="3" t="s">
        <v>115</v>
      </c>
      <c r="B13" s="55"/>
      <c r="C13" s="55"/>
      <c r="D13" s="55"/>
      <c r="F13" s="36">
        <v>-3394</v>
      </c>
      <c r="H13" s="36">
        <v>-1032</v>
      </c>
    </row>
    <row r="14" spans="1:8" ht="22.15" customHeight="1" x14ac:dyDescent="0.2">
      <c r="A14" s="3" t="s">
        <v>116</v>
      </c>
      <c r="B14" s="55"/>
      <c r="C14" s="55"/>
      <c r="D14" s="55"/>
      <c r="F14" s="36">
        <v>0</v>
      </c>
      <c r="H14" s="36">
        <v>-1291</v>
      </c>
    </row>
    <row r="15" spans="1:8" ht="22.15" customHeight="1" x14ac:dyDescent="0.2">
      <c r="A15" s="3" t="s">
        <v>117</v>
      </c>
      <c r="B15" s="55"/>
      <c r="C15" s="55"/>
      <c r="D15" s="55"/>
      <c r="F15" s="36">
        <v>9578</v>
      </c>
      <c r="H15" s="36">
        <v>14874</v>
      </c>
    </row>
    <row r="16" spans="1:8" ht="22.15" customHeight="1" x14ac:dyDescent="0.2">
      <c r="A16" s="3" t="s">
        <v>118</v>
      </c>
      <c r="B16" s="55"/>
      <c r="C16" s="55"/>
      <c r="D16" s="55"/>
      <c r="F16" s="36">
        <v>17</v>
      </c>
      <c r="H16" s="36">
        <v>70</v>
      </c>
    </row>
    <row r="17" spans="1:8" ht="22.15" customHeight="1" x14ac:dyDescent="0.2">
      <c r="A17" s="3" t="s">
        <v>119</v>
      </c>
      <c r="B17" s="55"/>
      <c r="C17" s="55"/>
      <c r="D17" s="55"/>
      <c r="F17" s="36">
        <v>1</v>
      </c>
      <c r="H17" s="36">
        <v>-16968</v>
      </c>
    </row>
    <row r="18" spans="1:8" ht="22.15" customHeight="1" x14ac:dyDescent="0.2">
      <c r="A18" s="3" t="s">
        <v>120</v>
      </c>
      <c r="B18" s="55"/>
      <c r="C18" s="55"/>
      <c r="D18" s="55"/>
      <c r="F18" s="36">
        <v>0</v>
      </c>
      <c r="H18" s="36">
        <v>25</v>
      </c>
    </row>
    <row r="19" spans="1:8" ht="22.15" customHeight="1" x14ac:dyDescent="0.2">
      <c r="A19" s="3" t="s">
        <v>121</v>
      </c>
      <c r="D19" s="55"/>
      <c r="F19" s="36">
        <v>-1089</v>
      </c>
      <c r="H19" s="36">
        <v>-402</v>
      </c>
    </row>
    <row r="20" spans="1:8" ht="22.15" customHeight="1" x14ac:dyDescent="0.2">
      <c r="A20" s="3" t="s">
        <v>122</v>
      </c>
      <c r="D20" s="55"/>
      <c r="F20" s="36">
        <v>114379</v>
      </c>
      <c r="H20" s="36">
        <v>112627</v>
      </c>
    </row>
    <row r="21" spans="1:8" ht="22.15" customHeight="1" x14ac:dyDescent="0.2">
      <c r="A21" s="42" t="s">
        <v>123</v>
      </c>
      <c r="F21" s="12"/>
      <c r="H21" s="56"/>
    </row>
    <row r="22" spans="1:8" ht="22.15" customHeight="1" x14ac:dyDescent="0.2">
      <c r="A22" s="3" t="s">
        <v>124</v>
      </c>
      <c r="F22" s="36">
        <v>-649284</v>
      </c>
      <c r="H22" s="36">
        <v>-99485</v>
      </c>
    </row>
    <row r="23" spans="1:8" ht="22.15" customHeight="1" x14ac:dyDescent="0.2">
      <c r="A23" s="3" t="s">
        <v>18</v>
      </c>
      <c r="F23" s="36">
        <v>503673</v>
      </c>
      <c r="H23" s="36">
        <v>487400</v>
      </c>
    </row>
    <row r="24" spans="1:8" ht="22.15" customHeight="1" x14ac:dyDescent="0.2">
      <c r="A24" s="3" t="s">
        <v>20</v>
      </c>
      <c r="F24" s="36">
        <v>8834</v>
      </c>
      <c r="H24" s="36">
        <v>-756</v>
      </c>
    </row>
    <row r="25" spans="1:8" ht="22.15" customHeight="1" x14ac:dyDescent="0.2">
      <c r="A25" s="3" t="s">
        <v>125</v>
      </c>
      <c r="F25" s="36">
        <v>-48</v>
      </c>
      <c r="H25" s="36">
        <v>804</v>
      </c>
    </row>
    <row r="26" spans="1:8" ht="22.15" customHeight="1" x14ac:dyDescent="0.2">
      <c r="A26" s="42" t="s">
        <v>126</v>
      </c>
      <c r="F26" s="36"/>
      <c r="H26" s="57"/>
    </row>
    <row r="27" spans="1:8" ht="22.15" customHeight="1" x14ac:dyDescent="0.2">
      <c r="A27" s="3" t="s">
        <v>36</v>
      </c>
      <c r="F27" s="36">
        <v>171268</v>
      </c>
      <c r="H27" s="36">
        <v>150104</v>
      </c>
    </row>
    <row r="28" spans="1:8" ht="22.15" customHeight="1" x14ac:dyDescent="0.2">
      <c r="A28" s="3" t="s">
        <v>42</v>
      </c>
      <c r="F28" s="40">
        <v>9436</v>
      </c>
      <c r="H28" s="40">
        <v>9</v>
      </c>
    </row>
    <row r="29" spans="1:8" ht="22.15" customHeight="1" x14ac:dyDescent="0.2">
      <c r="A29" s="3" t="s">
        <v>127</v>
      </c>
      <c r="F29" s="36">
        <v>694915</v>
      </c>
      <c r="H29" s="36">
        <v>1024292</v>
      </c>
    </row>
    <row r="30" spans="1:8" ht="22.15" customHeight="1" x14ac:dyDescent="0.2">
      <c r="A30" s="3" t="s">
        <v>128</v>
      </c>
      <c r="F30" s="36">
        <v>0</v>
      </c>
      <c r="H30" s="36">
        <v>15636</v>
      </c>
    </row>
    <row r="31" spans="1:8" ht="22.15" customHeight="1" x14ac:dyDescent="0.2">
      <c r="A31" s="3" t="s">
        <v>129</v>
      </c>
      <c r="F31" s="36">
        <v>-214</v>
      </c>
      <c r="H31" s="36">
        <v>-436</v>
      </c>
    </row>
    <row r="32" spans="1:8" ht="22.15" customHeight="1" x14ac:dyDescent="0.2">
      <c r="A32" s="2" t="s">
        <v>130</v>
      </c>
      <c r="F32" s="14">
        <v>694701</v>
      </c>
      <c r="H32" s="14">
        <v>1039492</v>
      </c>
    </row>
    <row r="33" spans="1:8" ht="22.15" customHeight="1" x14ac:dyDescent="0.2">
      <c r="A33" s="2"/>
      <c r="F33" s="12"/>
      <c r="H33" s="12"/>
    </row>
    <row r="34" spans="1:8" ht="22.15" customHeight="1" x14ac:dyDescent="0.2">
      <c r="A34" s="2" t="s">
        <v>131</v>
      </c>
      <c r="F34" s="36"/>
      <c r="H34" s="36"/>
    </row>
    <row r="35" spans="1:8" ht="22.15" customHeight="1" x14ac:dyDescent="0.2">
      <c r="A35" s="3" t="s">
        <v>132</v>
      </c>
      <c r="F35" s="36">
        <v>-20617</v>
      </c>
      <c r="H35" s="36">
        <v>-25291</v>
      </c>
    </row>
    <row r="36" spans="1:8" ht="22.15" customHeight="1" x14ac:dyDescent="0.2">
      <c r="A36" s="3" t="s">
        <v>133</v>
      </c>
      <c r="F36" s="36">
        <v>-37301</v>
      </c>
      <c r="H36" s="36">
        <v>-43383</v>
      </c>
    </row>
    <row r="37" spans="1:8" ht="22.15" customHeight="1" x14ac:dyDescent="0.2">
      <c r="A37" s="58" t="s">
        <v>134</v>
      </c>
      <c r="F37" s="36">
        <v>-55</v>
      </c>
      <c r="H37" s="36">
        <v>-296</v>
      </c>
    </row>
    <row r="38" spans="1:8" ht="22.15" customHeight="1" x14ac:dyDescent="0.2">
      <c r="A38" s="3" t="s">
        <v>135</v>
      </c>
      <c r="F38" s="36">
        <v>0</v>
      </c>
      <c r="H38" s="36">
        <v>2757</v>
      </c>
    </row>
    <row r="39" spans="1:8" ht="22.15" customHeight="1" x14ac:dyDescent="0.2">
      <c r="A39" s="3" t="s">
        <v>128</v>
      </c>
      <c r="F39" s="36">
        <v>764</v>
      </c>
      <c r="H39" s="36">
        <v>322</v>
      </c>
    </row>
    <row r="40" spans="1:8" ht="22.15" customHeight="1" x14ac:dyDescent="0.2">
      <c r="A40" s="2" t="s">
        <v>136</v>
      </c>
      <c r="F40" s="59">
        <v>-57209</v>
      </c>
      <c r="H40" s="59">
        <v>-65891</v>
      </c>
    </row>
    <row r="41" spans="1:8" ht="22.15" customHeight="1" x14ac:dyDescent="0.2">
      <c r="A41" s="1" t="s">
        <v>0</v>
      </c>
      <c r="B41" s="2"/>
      <c r="C41" s="2"/>
      <c r="D41" s="2"/>
      <c r="F41" s="36"/>
      <c r="H41" s="9" t="s">
        <v>7</v>
      </c>
    </row>
    <row r="42" spans="1:8" ht="22.15" customHeight="1" x14ac:dyDescent="0.2">
      <c r="A42" s="1" t="s">
        <v>137</v>
      </c>
      <c r="F42" s="36"/>
      <c r="H42" s="9" t="s">
        <v>9</v>
      </c>
    </row>
    <row r="43" spans="1:8" ht="22.15" customHeight="1" x14ac:dyDescent="0.2">
      <c r="A43" s="1" t="s">
        <v>65</v>
      </c>
      <c r="F43" s="36"/>
      <c r="H43" s="36"/>
    </row>
    <row r="44" spans="1:8" ht="22.15" customHeight="1" x14ac:dyDescent="0.2">
      <c r="A44" s="2"/>
      <c r="F44" s="61" t="s">
        <v>4</v>
      </c>
      <c r="G44" s="61"/>
      <c r="H44" s="61"/>
    </row>
    <row r="45" spans="1:8" ht="22.15" customHeight="1" x14ac:dyDescent="0.2">
      <c r="A45" s="2"/>
      <c r="F45" s="54">
        <v>2567</v>
      </c>
      <c r="G45" s="8"/>
      <c r="H45" s="54">
        <v>2566</v>
      </c>
    </row>
    <row r="46" spans="1:8" ht="22.15" customHeight="1" x14ac:dyDescent="0.2">
      <c r="A46" s="2" t="s">
        <v>138</v>
      </c>
      <c r="F46" s="36"/>
      <c r="H46" s="36"/>
    </row>
    <row r="47" spans="1:8" ht="22.15" customHeight="1" x14ac:dyDescent="0.2">
      <c r="A47" s="3" t="s">
        <v>139</v>
      </c>
      <c r="F47" s="36">
        <v>-500986</v>
      </c>
      <c r="H47" s="36">
        <v>-1574515</v>
      </c>
    </row>
    <row r="48" spans="1:8" ht="22.15" customHeight="1" x14ac:dyDescent="0.2">
      <c r="A48" s="3" t="s">
        <v>140</v>
      </c>
      <c r="F48" s="36">
        <v>-36313</v>
      </c>
      <c r="H48" s="36">
        <v>-36751</v>
      </c>
    </row>
    <row r="49" spans="1:8" ht="22.15" customHeight="1" x14ac:dyDescent="0.2">
      <c r="A49" s="3" t="s">
        <v>141</v>
      </c>
      <c r="F49" s="36">
        <v>-1204</v>
      </c>
      <c r="H49" s="36">
        <v>-1935</v>
      </c>
    </row>
    <row r="50" spans="1:8" ht="22.15" customHeight="1" x14ac:dyDescent="0.2">
      <c r="A50" s="3" t="s">
        <v>142</v>
      </c>
      <c r="F50" s="36">
        <v>-119071</v>
      </c>
      <c r="H50" s="36">
        <v>-112465</v>
      </c>
    </row>
    <row r="51" spans="1:8" ht="22.15" customHeight="1" x14ac:dyDescent="0.2">
      <c r="A51" s="2" t="s">
        <v>143</v>
      </c>
      <c r="F51" s="37">
        <v>-657574</v>
      </c>
      <c r="H51" s="37">
        <v>-1725666</v>
      </c>
    </row>
    <row r="52" spans="1:8" ht="20.100000000000001" customHeight="1" x14ac:dyDescent="0.2">
      <c r="A52" s="2"/>
      <c r="F52" s="36"/>
      <c r="H52" s="36"/>
    </row>
    <row r="53" spans="1:8" ht="22.15" customHeight="1" x14ac:dyDescent="0.2">
      <c r="A53" s="2" t="s">
        <v>144</v>
      </c>
      <c r="F53" s="36">
        <v>-20082</v>
      </c>
      <c r="H53" s="36">
        <v>-752065</v>
      </c>
    </row>
    <row r="54" spans="1:8" ht="20.100000000000001" customHeight="1" x14ac:dyDescent="0.2">
      <c r="A54" s="2"/>
      <c r="F54" s="36"/>
      <c r="H54" s="36"/>
    </row>
    <row r="55" spans="1:8" ht="22.15" customHeight="1" x14ac:dyDescent="0.2">
      <c r="A55" s="2" t="s">
        <v>145</v>
      </c>
      <c r="F55" s="40">
        <v>61185</v>
      </c>
      <c r="H55" s="40">
        <v>1395823</v>
      </c>
    </row>
    <row r="56" spans="1:8" ht="20.100000000000001" customHeight="1" x14ac:dyDescent="0.2">
      <c r="A56" s="2"/>
      <c r="F56" s="36"/>
      <c r="H56" s="36"/>
    </row>
    <row r="57" spans="1:8" ht="22.15" customHeight="1" thickBot="1" x14ac:dyDescent="0.25">
      <c r="A57" s="2" t="s">
        <v>146</v>
      </c>
      <c r="F57" s="19">
        <v>41103</v>
      </c>
      <c r="H57" s="19">
        <v>643758</v>
      </c>
    </row>
    <row r="58" spans="1:8" ht="20.100000000000001" customHeight="1" thickTop="1" x14ac:dyDescent="0.2">
      <c r="A58" s="2"/>
      <c r="F58" s="36"/>
      <c r="H58" s="36"/>
    </row>
    <row r="59" spans="1:8" ht="22.15" customHeight="1" x14ac:dyDescent="0.2">
      <c r="A59" s="2" t="s">
        <v>147</v>
      </c>
      <c r="F59" s="36"/>
      <c r="H59" s="36"/>
    </row>
    <row r="60" spans="1:8" ht="22.15" customHeight="1" x14ac:dyDescent="0.2">
      <c r="A60" s="2" t="s">
        <v>148</v>
      </c>
      <c r="F60" s="36"/>
      <c r="H60" s="36"/>
    </row>
    <row r="61" spans="1:8" ht="22.15" customHeight="1" x14ac:dyDescent="0.2">
      <c r="A61" s="3" t="s">
        <v>149</v>
      </c>
      <c r="F61" s="36">
        <v>35</v>
      </c>
      <c r="H61" s="36">
        <v>35</v>
      </c>
    </row>
    <row r="62" spans="1:8" ht="22.15" customHeight="1" x14ac:dyDescent="0.2">
      <c r="A62" s="3" t="s">
        <v>150</v>
      </c>
      <c r="F62" s="36">
        <v>7967</v>
      </c>
      <c r="H62" s="36">
        <v>39288</v>
      </c>
    </row>
    <row r="63" spans="1:8" ht="22.15" customHeight="1" x14ac:dyDescent="0.2">
      <c r="A63" s="3" t="s">
        <v>151</v>
      </c>
      <c r="F63" s="36">
        <v>33101</v>
      </c>
      <c r="H63" s="36">
        <v>604435</v>
      </c>
    </row>
    <row r="64" spans="1:8" ht="22.15" customHeight="1" thickBot="1" x14ac:dyDescent="0.25">
      <c r="A64" s="3" t="s">
        <v>152</v>
      </c>
      <c r="F64" s="50">
        <v>41103</v>
      </c>
      <c r="H64" s="50">
        <v>643758</v>
      </c>
    </row>
    <row r="65" spans="1:8" ht="22.15" customHeight="1" thickTop="1" x14ac:dyDescent="0.2">
      <c r="A65" s="2" t="s">
        <v>153</v>
      </c>
      <c r="F65" s="36"/>
      <c r="H65" s="36"/>
    </row>
    <row r="66" spans="1:8" ht="22.15" customHeight="1" x14ac:dyDescent="0.2">
      <c r="A66" s="3" t="s">
        <v>154</v>
      </c>
      <c r="F66" s="36">
        <v>-23580</v>
      </c>
      <c r="H66" s="36">
        <v>8623</v>
      </c>
    </row>
    <row r="67" spans="1:8" ht="22.15" customHeight="1" x14ac:dyDescent="0.2">
      <c r="A67" s="3" t="s">
        <v>155</v>
      </c>
      <c r="F67" s="36">
        <v>1994</v>
      </c>
      <c r="H67" s="36">
        <v>2412</v>
      </c>
    </row>
    <row r="68" spans="1:8" ht="22.15" customHeight="1" x14ac:dyDescent="0.2">
      <c r="A68" s="3" t="s">
        <v>156</v>
      </c>
      <c r="F68" s="36">
        <v>318</v>
      </c>
      <c r="H68" s="36">
        <v>995</v>
      </c>
    </row>
    <row r="69" spans="1:8" ht="22.15" customHeight="1" x14ac:dyDescent="0.2">
      <c r="A69" s="3" t="s">
        <v>157</v>
      </c>
      <c r="F69" s="36">
        <v>1851</v>
      </c>
      <c r="H69" s="36">
        <v>2695</v>
      </c>
    </row>
    <row r="70" spans="1:8" ht="22.15" customHeight="1" x14ac:dyDescent="0.2">
      <c r="A70" s="3" t="s">
        <v>158</v>
      </c>
      <c r="F70" s="36">
        <v>1680</v>
      </c>
      <c r="H70" s="36">
        <v>0</v>
      </c>
    </row>
    <row r="71" spans="1:8" ht="22.15" customHeight="1" x14ac:dyDescent="0.2">
      <c r="A71" s="3" t="s">
        <v>159</v>
      </c>
      <c r="F71" s="36"/>
      <c r="H71" s="36"/>
    </row>
    <row r="72" spans="1:8" ht="22.15" customHeight="1" x14ac:dyDescent="0.2">
      <c r="B72" s="3" t="s">
        <v>160</v>
      </c>
      <c r="F72" s="36">
        <v>0</v>
      </c>
      <c r="H72" s="36">
        <v>719</v>
      </c>
    </row>
    <row r="73" spans="1:8" ht="20.100000000000001" customHeight="1" x14ac:dyDescent="0.2">
      <c r="F73" s="36"/>
      <c r="H73" s="36"/>
    </row>
    <row r="74" spans="1:8" ht="22.15" customHeight="1" x14ac:dyDescent="0.2">
      <c r="A74" s="3" t="s">
        <v>32</v>
      </c>
      <c r="F74" s="5"/>
      <c r="H74" s="5"/>
    </row>
    <row r="75" spans="1:8" s="52" customFormat="1" ht="22.15" hidden="1" customHeight="1" x14ac:dyDescent="0.2">
      <c r="F75" s="60">
        <f>F64-F57</f>
        <v>0</v>
      </c>
      <c r="H75" s="60">
        <f>H64-H57</f>
        <v>0</v>
      </c>
    </row>
    <row r="76" spans="1:8" ht="22.15" hidden="1" customHeight="1" x14ac:dyDescent="0.2">
      <c r="F76" s="53">
        <f>F57-[1]THA_FS!G12</f>
        <v>0</v>
      </c>
      <c r="G76" s="52"/>
      <c r="H76" s="53">
        <f>H57-[1]THA_FS!I12</f>
        <v>582573</v>
      </c>
    </row>
    <row r="77" spans="1:8" ht="22.15" customHeight="1" x14ac:dyDescent="0.2"/>
    <row r="78" spans="1:8" ht="22.15" customHeight="1" x14ac:dyDescent="0.2"/>
    <row r="79" spans="1:8" ht="22.15" customHeight="1" x14ac:dyDescent="0.2"/>
    <row r="80" spans="1:8" ht="22.15" customHeight="1" x14ac:dyDescent="0.2"/>
    <row r="81" ht="22.15" customHeight="1" x14ac:dyDescent="0.2"/>
    <row r="82" ht="22.15" customHeight="1" x14ac:dyDescent="0.2"/>
    <row r="83" ht="22.15" customHeight="1" x14ac:dyDescent="0.2"/>
    <row r="84" ht="22.15" customHeight="1" x14ac:dyDescent="0.2"/>
    <row r="85" ht="22.15" customHeight="1" x14ac:dyDescent="0.2"/>
    <row r="86" ht="22.15" customHeight="1" x14ac:dyDescent="0.2"/>
    <row r="87" ht="22.15" customHeight="1" x14ac:dyDescent="0.2"/>
    <row r="88" ht="22.15" customHeight="1" x14ac:dyDescent="0.2"/>
    <row r="89" ht="22.15" customHeight="1" x14ac:dyDescent="0.2"/>
    <row r="90" ht="22.15" customHeight="1" x14ac:dyDescent="0.2"/>
    <row r="91" ht="22.15" customHeight="1" x14ac:dyDescent="0.2"/>
    <row r="92" ht="22.15" customHeight="1" x14ac:dyDescent="0.2"/>
    <row r="93" ht="22.15" customHeight="1" x14ac:dyDescent="0.2"/>
    <row r="94" ht="22.15" customHeight="1" x14ac:dyDescent="0.2"/>
    <row r="95" ht="22.15" customHeight="1" x14ac:dyDescent="0.2"/>
    <row r="96" ht="22.15" customHeight="1" x14ac:dyDescent="0.2"/>
    <row r="97" ht="22.15" customHeight="1" x14ac:dyDescent="0.2"/>
    <row r="98" ht="22.15" customHeight="1" x14ac:dyDescent="0.2"/>
    <row r="99" ht="22.15" customHeight="1" x14ac:dyDescent="0.2"/>
    <row r="100" ht="22.15" customHeight="1" x14ac:dyDescent="0.2"/>
    <row r="101" ht="22.15" customHeight="1" x14ac:dyDescent="0.2"/>
    <row r="102" ht="22.15" customHeight="1" x14ac:dyDescent="0.2"/>
    <row r="103" ht="22.15" customHeight="1" x14ac:dyDescent="0.2"/>
    <row r="104" ht="22.15" customHeight="1" x14ac:dyDescent="0.2"/>
    <row r="105" ht="22.15" customHeight="1" x14ac:dyDescent="0.2"/>
    <row r="106" ht="22.15" customHeight="1" x14ac:dyDescent="0.2"/>
    <row r="107" ht="22.15" customHeight="1" x14ac:dyDescent="0.2"/>
    <row r="108" ht="22.15" customHeight="1" x14ac:dyDescent="0.2"/>
    <row r="109" ht="22.15" customHeight="1" x14ac:dyDescent="0.2"/>
    <row r="110" ht="22.15" customHeight="1" x14ac:dyDescent="0.2"/>
    <row r="111" ht="22.15" customHeight="1" x14ac:dyDescent="0.2"/>
    <row r="112" ht="22.15" customHeight="1" x14ac:dyDescent="0.2"/>
    <row r="113" ht="22.15" customHeight="1" x14ac:dyDescent="0.2"/>
    <row r="114" ht="22.15" customHeight="1" x14ac:dyDescent="0.2"/>
    <row r="115" ht="22.15" customHeight="1" x14ac:dyDescent="0.2"/>
    <row r="116" ht="22.15" customHeight="1" x14ac:dyDescent="0.2"/>
    <row r="117" ht="22.15" customHeight="1" x14ac:dyDescent="0.2"/>
    <row r="118" ht="22.15" customHeight="1" x14ac:dyDescent="0.2"/>
    <row r="119" ht="22.15" customHeight="1" x14ac:dyDescent="0.2"/>
    <row r="120" ht="22.15" customHeight="1" x14ac:dyDescent="0.2"/>
    <row r="121" ht="22.15" customHeight="1" x14ac:dyDescent="0.2"/>
    <row r="122" ht="22.15" customHeight="1" x14ac:dyDescent="0.2"/>
    <row r="123" ht="22.15" customHeight="1" x14ac:dyDescent="0.2"/>
  </sheetData>
  <mergeCells count="2">
    <mergeCell ref="F4:H4"/>
    <mergeCell ref="F44:H44"/>
  </mergeCells>
  <pageMargins left="0.7" right="0.196850393700787" top="0.55000000000000004" bottom="0.43" header="0.196850393700787" footer="0.196850393700787"/>
  <pageSetup paperSize="9" scale="85" firstPageNumber="6" orientation="portrait" useFirstPageNumber="1" r:id="rId1"/>
  <headerFooter alignWithMargins="0">
    <oddFooter>&amp;R&amp;"Angsana New,Regular"&amp;18&amp;P</oddFooter>
  </headerFooter>
  <rowBreaks count="1" manualBreakCount="1">
    <brk id="4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Tanapon</dc:creator>
  <cp:lastModifiedBy>Tanapon Boonto</cp:lastModifiedBy>
  <dcterms:created xsi:type="dcterms:W3CDTF">2015-06-05T18:17:20Z</dcterms:created>
  <dcterms:modified xsi:type="dcterms:W3CDTF">2024-05-09T04:03:00Z</dcterms:modified>
</cp:coreProperties>
</file>