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Tanapon\Desktop\ทำงบส่งลูกค้า\"/>
    </mc:Choice>
  </mc:AlternateContent>
  <xr:revisionPtr revIDLastSave="0" documentId="13_ncr:1_{DD334DB4-C80D-4EA7-859C-CDB68C853A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NG_FS" sheetId="2" r:id="rId1"/>
    <sheet name="ENG_PL" sheetId="3" r:id="rId2"/>
    <sheet name="ENG_SE" sheetId="4" r:id="rId3"/>
    <sheet name="ENG_CF" sheetId="5" r:id="rId4"/>
  </sheets>
  <externalReferences>
    <externalReference r:id="rId5"/>
  </externalReference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ENG_CF!$A$1:$G$75</definedName>
    <definedName name="_xlnm.Print_Area" localSheetId="0">ENG_FS!$A$1:$I$76</definedName>
    <definedName name="_xlnm.Print_Area" localSheetId="1">ENG_PL!$A$1:$I$39</definedName>
    <definedName name="_xlnm.Print_Area" localSheetId="2">ENG_SE!$A$1:$L$19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4" l="1"/>
  <c r="G68" i="4"/>
  <c r="E77" i="5" l="1"/>
  <c r="E76" i="5"/>
  <c r="G77" i="5"/>
  <c r="G76" i="5"/>
</calcChain>
</file>

<file path=xl/sharedStrings.xml><?xml version="1.0" encoding="utf-8"?>
<sst xmlns="http://schemas.openxmlformats.org/spreadsheetml/2006/main" count="205" uniqueCount="160">
  <si>
    <t>NORTH EAST RUBBER PUBLIC COMPANY LIMITED</t>
  </si>
  <si>
    <t>STATEMENTS OF FINANCIAL POSITION</t>
  </si>
  <si>
    <t>AS AT MARCH 31, 2024 AND DECEMBER 31, 2023</t>
  </si>
  <si>
    <t>ASSETS</t>
  </si>
  <si>
    <t>In Thousand Baht</t>
  </si>
  <si>
    <t>(Unaudited)</t>
  </si>
  <si>
    <t>Note</t>
  </si>
  <si>
    <t>(Reviewed)</t>
  </si>
  <si>
    <t>(Audited)</t>
  </si>
  <si>
    <t>CURRENT ASSETS</t>
  </si>
  <si>
    <t>Cash and cash equivalents</t>
  </si>
  <si>
    <t xml:space="preserve">Trade and other receivables </t>
  </si>
  <si>
    <t>-</t>
  </si>
  <si>
    <t>Related parties</t>
  </si>
  <si>
    <t>Other parties</t>
  </si>
  <si>
    <t>Inventories</t>
  </si>
  <si>
    <t>Biological assets</t>
  </si>
  <si>
    <t>Other current financial assets</t>
  </si>
  <si>
    <t>Total Current Assets</t>
  </si>
  <si>
    <t>NON-CURRENT ASSETS</t>
  </si>
  <si>
    <t>Restricted deposits at banks</t>
  </si>
  <si>
    <t>Property, plant and equipment - net</t>
  </si>
  <si>
    <t>Right-of-use assets - net</t>
  </si>
  <si>
    <t>Intangible assets - net</t>
  </si>
  <si>
    <t>Deferred tax assets</t>
  </si>
  <si>
    <t>Other non-current assets - Deposits and guarantees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</si>
  <si>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</si>
  <si>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</si>
  <si>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</si>
  <si>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</si>
  <si>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</si>
  <si>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</si>
  <si>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</si>
  <si>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</si>
  <si>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</si>
  <si>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Income tax payable</t>
  </si>
  <si>
    <t>Other current financial liabilities</t>
  </si>
  <si>
    <t>Total Current Liabilities</t>
  </si>
  <si>
    <t>NON-CURRENT LIABILITIES</t>
  </si>
  <si>
    <t>Long-term borrowings from financial institutions - net</t>
  </si>
  <si>
    <t>Lease liabilities - net</t>
  </si>
  <si>
    <t>Debentures - net</t>
  </si>
  <si>
    <t>Deferred tax liabilities</t>
  </si>
  <si>
    <t>Liability for post-employment benefits</t>
  </si>
  <si>
    <t>Total Non-Current Liabilities</t>
  </si>
  <si>
    <t xml:space="preserve">Total Liabilities </t>
  </si>
  <si>
    <t>SHAREHOLDERS’ EQUITY</t>
  </si>
  <si>
    <t>Share capital - common shares, Baht 0.50 par value</t>
  </si>
  <si>
    <t xml:space="preserve">Authorized share capital - 2,009,467,890 shares, Baht 0.50 par value </t>
  </si>
  <si>
    <t>Issued and fully paid-up share capital - 1,847,789,748 shares, Baht 0.50 par value</t>
  </si>
  <si>
    <t>Premium on shares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</si>
  <si>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</si>
  <si>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</si>
  <si>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</si>
  <si>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</si>
  <si>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</si>
  <si>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(UNAUDITED)</t>
  </si>
  <si>
    <t>STATEMENTS OF COMPREHENSIVE INCOME</t>
  </si>
  <si>
    <t>(REVIEWED)</t>
  </si>
  <si>
    <t>FOR THE THREE-MONTH PERIODS ENDED MARCH 31, 2024 AND 2023</t>
  </si>
  <si>
    <t>2024</t>
  </si>
  <si>
    <t>2023</t>
  </si>
  <si>
    <t xml:space="preserve">REVENUES </t>
  </si>
  <si>
    <t>Sales</t>
  </si>
  <si>
    <t>Gain on exchange rate</t>
  </si>
  <si>
    <t>Other income</t>
  </si>
  <si>
    <t>Total Revenues</t>
  </si>
  <si>
    <t xml:space="preserve">EXPENSES </t>
  </si>
  <si>
    <t>Cost of sales</t>
  </si>
  <si>
    <t>Distribution costs</t>
  </si>
  <si>
    <t>Administrative expenses</t>
  </si>
  <si>
    <t>Loss on valuation of fair value of derivatives</t>
  </si>
  <si>
    <t>Total Expenses</t>
  </si>
  <si>
    <t>Profit from Operating Activities</t>
  </si>
  <si>
    <t>Finance Costs</t>
  </si>
  <si>
    <t>PROFIT BEFORE  INCOME TAX EXPENSE</t>
  </si>
  <si>
    <t>Income Tax Expense</t>
  </si>
  <si>
    <t>PROFIT FOR THE PERIOD</t>
  </si>
  <si>
    <t xml:space="preserve">Other Comprehensive Income </t>
  </si>
  <si>
    <t xml:space="preserve">Item that will not be reclassified subsequently to profit or loss </t>
  </si>
  <si>
    <t xml:space="preserve">- Actuarial gain on re-measusement of liability for post-employment </t>
  </si>
  <si>
    <t>benefits (net of income tax effect of Baht 91 thousand in 2023)</t>
  </si>
  <si>
    <t>TOTAL COMPREHENSIVE INCOME FOR THE PERIOD</t>
  </si>
  <si>
    <t>Basic Earnings per Share (Baht)</t>
  </si>
  <si>
    <t>STATEMENTS OF CHANGES IN SHAREHOLDERS’ EQUITY</t>
  </si>
  <si>
    <t>Retained Earnings</t>
  </si>
  <si>
    <t>Issued and Fully</t>
  </si>
  <si>
    <t>Appropriated</t>
  </si>
  <si>
    <t>Total</t>
  </si>
  <si>
    <t>Paid-up</t>
  </si>
  <si>
    <t xml:space="preserve">Premium </t>
  </si>
  <si>
    <t>for</t>
  </si>
  <si>
    <t xml:space="preserve">Shareholders’ </t>
  </si>
  <si>
    <t>Share Capital</t>
  </si>
  <si>
    <t>on Shares</t>
  </si>
  <si>
    <t>Legal Reserve</t>
  </si>
  <si>
    <t>Equity</t>
  </si>
  <si>
    <t>Beginning Balance as at January 1, 2024</t>
  </si>
  <si>
    <t>Total comprehensive income for the period</t>
  </si>
  <si>
    <t>Ending Balance as at March 31, 2024</t>
  </si>
  <si>
    <t>Beginning Balance as at January 1, 2023</t>
  </si>
  <si>
    <t>Ending Balance as at March 31, 2023</t>
  </si>
  <si>
    <t>STATEMENTS OF CASH FLOWS</t>
  </si>
  <si>
    <t>CASH FLOWS FROM OPERATING ACTIVITIES</t>
  </si>
  <si>
    <t>Profit for the period</t>
  </si>
  <si>
    <t>Adjustments</t>
  </si>
  <si>
    <t xml:space="preserve">Income tax expense </t>
  </si>
  <si>
    <t>Depreciation and amortization</t>
  </si>
  <si>
    <t>Expenses on post-employment benefits</t>
  </si>
  <si>
    <t>Unrealized loss (gain) on exchange rate</t>
  </si>
  <si>
    <t>Gain on valuation of biological assets</t>
  </si>
  <si>
    <t>Gain on sales of equipment</t>
  </si>
  <si>
    <t>Unrealized loss on valuation of fair value of derivatives</t>
  </si>
  <si>
    <t>Loss on written-off assets</t>
  </si>
  <si>
    <t>Loss (reversal of loss) on purchase commitment of inventories</t>
  </si>
  <si>
    <t>Loss on impairment of other receivable</t>
  </si>
  <si>
    <t>Interest income</t>
  </si>
  <si>
    <t>Interest expense</t>
  </si>
  <si>
    <t>Decrease (increase) in operating assets</t>
  </si>
  <si>
    <t xml:space="preserve">Inventories </t>
  </si>
  <si>
    <t>Other non-current assets</t>
  </si>
  <si>
    <t>Increase in operating liabilities</t>
  </si>
  <si>
    <t>Net cash flows provided by operations</t>
  </si>
  <si>
    <t>Interest received</t>
  </si>
  <si>
    <t>Income tax paid</t>
  </si>
  <si>
    <t>Net Cash Flows Provided by Operating Activities</t>
  </si>
  <si>
    <t>CASH FLOWS FROM INVESTING ACTIVITIES</t>
  </si>
  <si>
    <t>Increase in restricted deposits at banks</t>
  </si>
  <si>
    <t>Additions to plant and equipment</t>
  </si>
  <si>
    <t>Additions to intangible assets</t>
  </si>
  <si>
    <t>Proceeds from sales of equipment</t>
  </si>
  <si>
    <t>Net Cash Flows Used in Investing Activities</t>
  </si>
  <si>
    <t>STATEMENTS OF CASH FLOWS (Continued)</t>
  </si>
  <si>
    <t>CASH FLOWS FROM FINANCING ACTIVITIES</t>
  </si>
  <si>
    <t>Decrease in bank overdrafts and short-term borrowings from financial institutions</t>
  </si>
  <si>
    <t>Repayment of long-term borrowings from financial institutions</t>
  </si>
  <si>
    <t>Payments of lease liabilities</t>
  </si>
  <si>
    <t>Interest paid</t>
  </si>
  <si>
    <t>Cash Flows Used in Financing Activities</t>
  </si>
  <si>
    <t>DECREASE IN CASH AND CASH EQUIVALENTS</t>
  </si>
  <si>
    <t>Cash and Cash Equivalents at Beginning of Period</t>
  </si>
  <si>
    <t>CASH AND CASH EQUIVALENTS AT END OF PERIOD</t>
  </si>
  <si>
    <t>Supplementary disclosures of cash flow information:</t>
  </si>
  <si>
    <t>a. Cash and cash equivalents at end of period:</t>
  </si>
  <si>
    <t>Cash in hand</t>
  </si>
  <si>
    <t>Current accounts at banks</t>
  </si>
  <si>
    <t>Savings deposits at banks</t>
  </si>
  <si>
    <t>b. Non-cash transactions:</t>
  </si>
  <si>
    <t>Decrease (Increase) in payables on purchase of fixed assets (other payables)</t>
  </si>
  <si>
    <t>Interest on loans capitalized as cost of fixed assets</t>
  </si>
  <si>
    <t>Transfer of biological assets to inventiories</t>
  </si>
  <si>
    <t>Transfer of deposits and guarantees to fixed assets</t>
  </si>
  <si>
    <t>Increase in right-of-use assets and lease liabilities from the new lease</t>
  </si>
  <si>
    <t>Decrease in right-of-use assets and lease liabilities from cancellation of lease and</t>
  </si>
  <si>
    <t>re-measurement of lease liabilities</t>
  </si>
  <si>
    <t>3, 4</t>
  </si>
  <si>
    <t>5, 13</t>
  </si>
  <si>
    <t>3, 9</t>
  </si>
  <si>
    <t>10, 14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</si>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</sst>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7" formatCode="_(* #,##0_);_(* \(#,##0\);_(* &quot;-&quot;??_);_(@_)"/>
    <numFmt numFmtId="188" formatCode="[$-409]mmmm\ d\,\ yyyy;@"/>
    <numFmt numFmtId="189" formatCode="_-* #,##0.00_-;\-* #,##0.00_-;_-* &quot;-&quot;??_-;_-@_-"/>
    <numFmt numFmtId="190" formatCode="_-* #,##0_-;\-* #,##0_-;_-* &quot;-&quot;??_-;_-@_-"/>
    <numFmt numFmtId="191" formatCode="_(* #,##0.000_);_(* \(#,##0.000\);_(* &quot;-&quot;??_);_(@_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sz val="11"/>
      <color theme="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3" applyFont="1" applyAlignment="1">
      <alignment vertical="center"/>
    </xf>
    <xf numFmtId="187" fontId="4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188" fontId="4" fillId="0" borderId="2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8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87" fontId="4" fillId="0" borderId="0" xfId="4" applyNumberFormat="1" applyFont="1" applyFill="1" applyBorder="1" applyAlignment="1">
      <alignment vertical="center"/>
    </xf>
    <xf numFmtId="0" fontId="4" fillId="0" borderId="0" xfId="2" quotePrefix="1" applyFont="1" applyAlignment="1">
      <alignment vertical="center"/>
    </xf>
    <xf numFmtId="187" fontId="4" fillId="0" borderId="3" xfId="4" applyNumberFormat="1" applyFont="1" applyFill="1" applyBorder="1" applyAlignment="1">
      <alignment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vertical="center"/>
    </xf>
    <xf numFmtId="187" fontId="4" fillId="0" borderId="0" xfId="5" applyNumberFormat="1" applyFont="1" applyFill="1" applyAlignment="1">
      <alignment vertical="center"/>
    </xf>
    <xf numFmtId="187" fontId="4" fillId="0" borderId="0" xfId="2" applyNumberFormat="1" applyFont="1" applyAlignment="1">
      <alignment horizontal="right" vertical="center" wrapText="1"/>
    </xf>
    <xf numFmtId="187" fontId="4" fillId="0" borderId="4" xfId="4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187" fontId="4" fillId="0" borderId="0" xfId="2" applyNumberFormat="1" applyFont="1" applyAlignment="1">
      <alignment vertical="center" wrapText="1"/>
    </xf>
    <xf numFmtId="187" fontId="4" fillId="0" borderId="1" xfId="4" applyNumberFormat="1" applyFont="1" applyFill="1" applyBorder="1" applyAlignment="1">
      <alignment vertical="center"/>
    </xf>
    <xf numFmtId="187" fontId="4" fillId="0" borderId="4" xfId="4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0" borderId="3" xfId="1" quotePrefix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187" fontId="4" fillId="0" borderId="0" xfId="4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 wrapText="1"/>
    </xf>
    <xf numFmtId="187" fontId="4" fillId="0" borderId="3" xfId="4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 wrapText="1"/>
    </xf>
    <xf numFmtId="187" fontId="4" fillId="0" borderId="2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190" fontId="4" fillId="0" borderId="1" xfId="6" applyNumberFormat="1" applyFont="1" applyFill="1" applyBorder="1" applyAlignment="1">
      <alignment horizontal="center" vertical="center"/>
    </xf>
    <xf numFmtId="190" fontId="4" fillId="0" borderId="0" xfId="6" applyNumberFormat="1" applyFont="1" applyFill="1" applyAlignment="1">
      <alignment vertical="center"/>
    </xf>
    <xf numFmtId="191" fontId="4" fillId="0" borderId="4" xfId="4" applyNumberFormat="1" applyFont="1" applyFill="1" applyBorder="1" applyAlignment="1">
      <alignment vertical="center"/>
    </xf>
    <xf numFmtId="191" fontId="4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 wrapText="1"/>
    </xf>
    <xf numFmtId="0" fontId="4" fillId="0" borderId="0" xfId="1" applyFont="1" applyAlignment="1">
      <alignment vertical="center"/>
    </xf>
    <xf numFmtId="187" fontId="4" fillId="0" borderId="5" xfId="4" applyNumberFormat="1" applyFont="1" applyFill="1" applyBorder="1" applyAlignment="1">
      <alignment vertical="center"/>
    </xf>
    <xf numFmtId="0" fontId="2" fillId="0" borderId="0" xfId="7" applyFont="1" applyAlignment="1">
      <alignment vertical="center"/>
    </xf>
    <xf numFmtId="0" fontId="4" fillId="0" borderId="3" xfId="2" quotePrefix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87" fontId="4" fillId="0" borderId="1" xfId="4" applyNumberFormat="1" applyFont="1" applyFill="1" applyBorder="1" applyAlignment="1">
      <alignment horizontal="right" vertical="center"/>
    </xf>
    <xf numFmtId="187" fontId="4" fillId="0" borderId="3" xfId="4" applyNumberFormat="1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189" fontId="9" fillId="0" borderId="0" xfId="6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</cellXfs>
  <cellStyles count="8">
    <cellStyle name="Comma 2" xfId="6" xr:uid="{B2338AEB-6730-4335-A553-9C5071951090}"/>
    <cellStyle name="Comma 5" xfId="5" xr:uid="{BC90633A-5B44-401D-95BC-83E47213FE6E}"/>
    <cellStyle name="Comma_T-59-Q1" xfId="4" xr:uid="{7B844D42-4E82-4044-8323-57D27D649BCA}"/>
    <cellStyle name="Normal" xfId="0" builtinId="0"/>
    <cellStyle name="Normal 12" xfId="7" xr:uid="{95F5A9B0-59A2-41A8-80B1-63256C15590E}"/>
    <cellStyle name="Normal 2" xfId="1" xr:uid="{DA182FC5-9354-48E1-A6C8-4AB759EA253E}"/>
    <cellStyle name="Normal 2 2" xfId="3" xr:uid="{D0B6BCBA-F7B4-429D-B34D-DF86A78CB618}"/>
    <cellStyle name="Normal 9" xfId="2" xr:uid="{AE8E8C1E-214D-4571-BD3B-2B11284C1A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napon\Desktop\&#3607;&#3635;&#3591;&#3610;&#3626;&#3656;&#3591;&#3621;&#3641;&#3585;&#3588;&#3657;&#3634;\NER_03.31.24_TE2.xlsx" TargetMode="External"/><Relationship Id="rId1" Type="http://schemas.openxmlformats.org/officeDocument/2006/relationships/externalLinkPath" Target="NER_03.31.24_T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A_FS"/>
      <sheetName val="THA_PL"/>
      <sheetName val="THA_SE"/>
      <sheetName val="THA_CF"/>
      <sheetName val="ENG_FS"/>
      <sheetName val="ENG_PL"/>
      <sheetName val="ENG_SE"/>
      <sheetName val="ENG_CF"/>
    </sheetNames>
    <sheetDataSet>
      <sheetData sheetId="0">
        <row r="1">
          <cell r="A1" t="str">
            <v>บริษัท นอร์ทอีส รับเบอร์ จำกัด (มหาชน)</v>
          </cell>
        </row>
      </sheetData>
      <sheetData sheetId="1">
        <row r="3">
          <cell r="A3" t="str">
            <v>สำหรับงวดสามเดือนสิ้นสุดวันที่ 31 มีนาคม 2567 และ 2566</v>
          </cell>
        </row>
      </sheetData>
      <sheetData sheetId="2">
        <row r="3">
          <cell r="A3" t="str">
            <v>สำหรับงวดสามเดือนสิ้นสุดวันที่ 31 มีนาคม 2567 และ 2566</v>
          </cell>
        </row>
      </sheetData>
      <sheetData sheetId="3" refreshError="1"/>
      <sheetData sheetId="4" refreshError="1">
        <row r="12">
          <cell r="G12">
            <v>41103</v>
          </cell>
          <cell r="I12">
            <v>61185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D678E-3259-4245-8C43-C08A287830A2}">
  <sheetPr>
    <tabColor rgb="FF00B050"/>
  </sheetPr>
  <dimension ref="A1:I126"/>
  <sheetViews>
    <sheetView tabSelected="1" view="pageBreakPreview" zoomScaleSheetLayoutView="100" workbookViewId="0">
      <selection activeCell="K7" sqref="K7"/>
    </sheetView>
  </sheetViews>
  <sheetFormatPr defaultColWidth="9.25" defaultRowHeight="21" customHeight="1" x14ac:dyDescent="0.2"/>
  <cols>
    <col min="1" max="3" width="2.5" style="3" customWidth="1"/>
    <col min="4" max="4" width="63.5" style="3" customWidth="1"/>
    <col min="5" max="5" width="15.5" style="3" customWidth="1"/>
    <col min="6" max="6" width="1.5" style="3" customWidth="1"/>
    <col min="7" max="7" width="16.5" style="31" customWidth="1"/>
    <col min="8" max="8" width="1.5" style="3" customWidth="1"/>
    <col min="9" max="9" width="16.5" style="3" customWidth="1"/>
    <col min="10" max="16384" width="9.25" style="3"/>
  </cols>
  <sheetData>
    <row r="1" spans="1:9" ht="22.15" customHeight="1" x14ac:dyDescent="0.2">
      <c r="A1" s="1" t="s">
        <v>0</v>
      </c>
      <c r="B1" s="2"/>
      <c r="C1" s="2"/>
      <c r="D1" s="2"/>
      <c r="G1" s="3"/>
    </row>
    <row r="2" spans="1:9" ht="22.15" customHeight="1" x14ac:dyDescent="0.2">
      <c r="A2" s="2" t="s">
        <v>1</v>
      </c>
      <c r="G2" s="3"/>
    </row>
    <row r="3" spans="1:9" ht="22.15" customHeight="1" x14ac:dyDescent="0.2">
      <c r="A3" s="4" t="s">
        <v>2</v>
      </c>
      <c r="G3" s="3"/>
    </row>
    <row r="4" spans="1:9" ht="22.15" customHeight="1" x14ac:dyDescent="0.2">
      <c r="A4" s="4"/>
      <c r="G4" s="3"/>
    </row>
    <row r="5" spans="1:9" ht="22.15" customHeight="1" x14ac:dyDescent="0.2">
      <c r="A5" s="2" t="s">
        <v>3</v>
      </c>
      <c r="D5" s="5"/>
      <c r="G5" s="3"/>
      <c r="I5" s="6"/>
    </row>
    <row r="6" spans="1:9" ht="22.15" customHeight="1" x14ac:dyDescent="0.2">
      <c r="A6" s="2"/>
      <c r="G6" s="3"/>
    </row>
    <row r="7" spans="1:9" ht="22.15" customHeight="1" x14ac:dyDescent="0.2">
      <c r="A7" s="2"/>
      <c r="G7" s="55" t="s">
        <v>4</v>
      </c>
      <c r="H7" s="55"/>
      <c r="I7" s="55"/>
    </row>
    <row r="8" spans="1:9" ht="22.15" customHeight="1" x14ac:dyDescent="0.2">
      <c r="A8" s="2"/>
      <c r="G8" s="8">
        <v>45382</v>
      </c>
      <c r="H8" s="9"/>
      <c r="I8" s="10">
        <v>45291</v>
      </c>
    </row>
    <row r="9" spans="1:9" ht="22.15" customHeight="1" x14ac:dyDescent="0.2">
      <c r="A9" s="2"/>
      <c r="E9" s="11"/>
      <c r="G9" s="12" t="s">
        <v>5</v>
      </c>
      <c r="H9" s="9"/>
      <c r="I9" s="12"/>
    </row>
    <row r="10" spans="1:9" ht="22.15" customHeight="1" x14ac:dyDescent="0.2">
      <c r="A10" s="2"/>
      <c r="E10" s="13" t="s">
        <v>6</v>
      </c>
      <c r="G10" s="14" t="s">
        <v>7</v>
      </c>
      <c r="H10" s="12"/>
      <c r="I10" s="14" t="s">
        <v>8</v>
      </c>
    </row>
    <row r="11" spans="1:9" ht="22.15" customHeight="1" x14ac:dyDescent="0.2">
      <c r="A11" s="2" t="s">
        <v>9</v>
      </c>
      <c r="E11" s="9"/>
      <c r="F11" s="9"/>
      <c r="G11" s="3"/>
    </row>
    <row r="12" spans="1:9" ht="22.15" customHeight="1" x14ac:dyDescent="0.2">
      <c r="A12" s="3" t="s">
        <v>10</v>
      </c>
      <c r="E12" s="9"/>
      <c r="F12" s="9"/>
      <c r="G12" s="15">
        <v>41103</v>
      </c>
      <c r="I12" s="15">
        <v>61185</v>
      </c>
    </row>
    <row r="13" spans="1:9" ht="22.15" customHeight="1" x14ac:dyDescent="0.2">
      <c r="A13" s="16" t="s">
        <v>11</v>
      </c>
      <c r="E13" s="9"/>
      <c r="F13" s="9"/>
      <c r="G13" s="15"/>
      <c r="I13" s="15"/>
    </row>
    <row r="14" spans="1:9" ht="22.15" customHeight="1" x14ac:dyDescent="0.2">
      <c r="A14" s="16" t="s">
        <v>12</v>
      </c>
      <c r="B14" s="3" t="s">
        <v>13</v>
      </c>
      <c r="E14" s="9" t="s">
        <v>155</v>
      </c>
      <c r="F14" s="9"/>
      <c r="G14" s="15">
        <v>0</v>
      </c>
      <c r="I14" s="15">
        <v>2083</v>
      </c>
    </row>
    <row r="15" spans="1:9" ht="22.15" customHeight="1" x14ac:dyDescent="0.2">
      <c r="A15" s="16" t="s">
        <v>12</v>
      </c>
      <c r="B15" s="3" t="s">
        <v>14</v>
      </c>
      <c r="E15" s="9">
        <v>4</v>
      </c>
      <c r="F15" s="9"/>
      <c r="G15" s="15">
        <v>1340696</v>
      </c>
      <c r="I15" s="15">
        <v>688205</v>
      </c>
    </row>
    <row r="16" spans="1:9" ht="22.15" customHeight="1" x14ac:dyDescent="0.2">
      <c r="A16" s="3" t="s">
        <v>15</v>
      </c>
      <c r="E16" s="9"/>
      <c r="F16" s="9"/>
      <c r="G16" s="15">
        <v>13338924</v>
      </c>
      <c r="I16" s="15">
        <v>13842279</v>
      </c>
    </row>
    <row r="17" spans="1:9" ht="22.15" customHeight="1" x14ac:dyDescent="0.2">
      <c r="A17" s="3" t="s">
        <v>16</v>
      </c>
      <c r="E17" s="9"/>
      <c r="F17" s="9"/>
      <c r="G17" s="15">
        <v>3723</v>
      </c>
      <c r="I17" s="15">
        <v>647</v>
      </c>
    </row>
    <row r="18" spans="1:9" ht="22.15" customHeight="1" x14ac:dyDescent="0.2">
      <c r="A18" s="3" t="s">
        <v>17</v>
      </c>
      <c r="E18" s="9"/>
      <c r="F18" s="9"/>
      <c r="G18" s="15">
        <v>23642</v>
      </c>
      <c r="I18" s="15">
        <v>32476</v>
      </c>
    </row>
    <row r="19" spans="1:9" ht="22.15" customHeight="1" x14ac:dyDescent="0.2">
      <c r="A19" s="2" t="s">
        <v>18</v>
      </c>
      <c r="E19" s="9"/>
      <c r="F19" s="9"/>
      <c r="G19" s="17">
        <v>14748088</v>
      </c>
      <c r="I19" s="17">
        <v>14626875</v>
      </c>
    </row>
    <row r="20" spans="1:9" ht="22.15" customHeight="1" x14ac:dyDescent="0.2">
      <c r="A20" s="2"/>
      <c r="E20" s="9"/>
      <c r="F20" s="9"/>
      <c r="G20" s="6"/>
      <c r="I20" s="6"/>
    </row>
    <row r="21" spans="1:9" s="2" customFormat="1" ht="22.15" customHeight="1" x14ac:dyDescent="0.2">
      <c r="A21" s="2" t="s">
        <v>19</v>
      </c>
      <c r="E21" s="18"/>
      <c r="F21" s="18"/>
      <c r="G21" s="19"/>
      <c r="I21" s="19"/>
    </row>
    <row r="22" spans="1:9" s="2" customFormat="1" ht="22.15" customHeight="1" x14ac:dyDescent="0.2">
      <c r="A22" s="3" t="s">
        <v>20</v>
      </c>
      <c r="E22" s="9" t="s">
        <v>156</v>
      </c>
      <c r="F22" s="18"/>
      <c r="G22" s="20">
        <v>444735</v>
      </c>
      <c r="I22" s="20">
        <v>424118</v>
      </c>
    </row>
    <row r="23" spans="1:9" s="2" customFormat="1" ht="22.15" customHeight="1" x14ac:dyDescent="0.2">
      <c r="A23" s="3" t="s">
        <v>21</v>
      </c>
      <c r="E23" s="9">
        <v>5</v>
      </c>
      <c r="F23" s="9"/>
      <c r="G23" s="20">
        <v>1774233</v>
      </c>
      <c r="I23" s="20">
        <v>1764155</v>
      </c>
    </row>
    <row r="24" spans="1:9" s="2" customFormat="1" ht="22.15" customHeight="1" x14ac:dyDescent="0.2">
      <c r="A24" s="3" t="s">
        <v>22</v>
      </c>
      <c r="E24" s="9">
        <v>3</v>
      </c>
      <c r="F24" s="9"/>
      <c r="G24" s="20">
        <v>14122</v>
      </c>
      <c r="I24" s="20">
        <v>13879</v>
      </c>
    </row>
    <row r="25" spans="1:9" s="2" customFormat="1" ht="22.15" customHeight="1" x14ac:dyDescent="0.2">
      <c r="A25" s="3" t="s">
        <v>23</v>
      </c>
      <c r="E25" s="9"/>
      <c r="F25" s="9"/>
      <c r="G25" s="20">
        <v>2827</v>
      </c>
      <c r="I25" s="20">
        <v>2939</v>
      </c>
    </row>
    <row r="26" spans="1:9" ht="22.15" customHeight="1" x14ac:dyDescent="0.2">
      <c r="A26" s="3" t="s">
        <v>24</v>
      </c>
      <c r="E26" s="9">
        <v>7</v>
      </c>
      <c r="F26" s="9"/>
      <c r="G26" s="20">
        <v>2254</v>
      </c>
      <c r="H26" s="2"/>
      <c r="I26" s="20">
        <v>1461</v>
      </c>
    </row>
    <row r="27" spans="1:9" ht="22.15" customHeight="1" x14ac:dyDescent="0.2">
      <c r="A27" s="3" t="s">
        <v>25</v>
      </c>
      <c r="E27" s="9"/>
      <c r="F27" s="9"/>
      <c r="G27" s="20">
        <v>3885</v>
      </c>
      <c r="H27" s="2"/>
      <c r="I27" s="20">
        <v>5688</v>
      </c>
    </row>
    <row r="28" spans="1:9" ht="22.15" customHeight="1" x14ac:dyDescent="0.2">
      <c r="A28" s="2" t="s">
        <v>26</v>
      </c>
      <c r="E28" s="9"/>
      <c r="F28" s="9"/>
      <c r="G28" s="17">
        <v>2242056</v>
      </c>
      <c r="I28" s="17">
        <v>2212240</v>
      </c>
    </row>
    <row r="29" spans="1:9" ht="22.15" customHeight="1" x14ac:dyDescent="0.2">
      <c r="A29" s="2"/>
      <c r="E29" s="9"/>
      <c r="F29" s="9"/>
      <c r="G29" s="21"/>
      <c r="I29" s="21"/>
    </row>
    <row r="30" spans="1:9" ht="22.15" customHeight="1" thickBot="1" x14ac:dyDescent="0.25">
      <c r="A30" s="2" t="s">
        <v>27</v>
      </c>
      <c r="E30" s="9"/>
      <c r="F30" s="9"/>
      <c r="G30" s="22">
        <v>16990144</v>
      </c>
      <c r="I30" s="22">
        <v>16839115</v>
      </c>
    </row>
    <row r="31" spans="1:9" ht="22.15" customHeight="1" thickTop="1" x14ac:dyDescent="0.2">
      <c r="A31" s="2"/>
      <c r="E31" s="9"/>
      <c r="F31" s="9"/>
      <c r="G31" s="9"/>
      <c r="I31" s="15"/>
    </row>
    <row r="32" spans="1:9" ht="22.15" customHeight="1" x14ac:dyDescent="0.2">
      <c r="A32" s="23" t="s">
        <v>28</v>
      </c>
      <c r="E32" s="9"/>
      <c r="F32" s="9"/>
      <c r="G32" s="9"/>
      <c r="I32" s="15"/>
    </row>
    <row r="33" spans="1:9" ht="22.15" customHeight="1" x14ac:dyDescent="0.2">
      <c r="A33" s="2" t="s">
        <v>0</v>
      </c>
      <c r="B33" s="2"/>
      <c r="C33" s="2"/>
      <c r="D33" s="2"/>
      <c r="E33" s="9"/>
      <c r="F33" s="9"/>
      <c r="G33" s="9"/>
    </row>
    <row r="34" spans="1:9" ht="22.15" customHeight="1" x14ac:dyDescent="0.2">
      <c r="A34" s="2" t="s">
        <v>1</v>
      </c>
      <c r="E34" s="9"/>
      <c r="F34" s="9"/>
      <c r="G34" s="9"/>
    </row>
    <row r="35" spans="1:9" ht="22.15" customHeight="1" x14ac:dyDescent="0.2">
      <c r="A35" s="2" t="s">
        <v>2</v>
      </c>
      <c r="E35" s="9"/>
      <c r="F35" s="9"/>
      <c r="G35" s="9"/>
    </row>
    <row r="36" spans="1:9" ht="22.15" customHeight="1" x14ac:dyDescent="0.2">
      <c r="A36" s="2"/>
      <c r="E36" s="9"/>
      <c r="F36" s="9"/>
      <c r="G36" s="15"/>
      <c r="I36" s="15"/>
    </row>
    <row r="37" spans="1:9" ht="22.15" customHeight="1" x14ac:dyDescent="0.2">
      <c r="A37" s="2" t="s">
        <v>29</v>
      </c>
      <c r="E37" s="9"/>
      <c r="F37" s="9"/>
      <c r="G37" s="9"/>
    </row>
    <row r="38" spans="1:9" ht="22.15" customHeight="1" x14ac:dyDescent="0.2">
      <c r="A38" s="2"/>
      <c r="E38" s="9"/>
      <c r="F38" s="9"/>
      <c r="G38" s="15"/>
      <c r="I38" s="15"/>
    </row>
    <row r="39" spans="1:9" ht="22.15" customHeight="1" x14ac:dyDescent="0.2">
      <c r="A39" s="2"/>
      <c r="G39" s="55" t="s">
        <v>4</v>
      </c>
      <c r="H39" s="55"/>
      <c r="I39" s="55"/>
    </row>
    <row r="40" spans="1:9" ht="22.15" customHeight="1" x14ac:dyDescent="0.2">
      <c r="A40" s="2"/>
      <c r="G40" s="8">
        <v>45382</v>
      </c>
      <c r="H40" s="9"/>
      <c r="I40" s="10">
        <v>45291</v>
      </c>
    </row>
    <row r="41" spans="1:9" ht="22.15" customHeight="1" x14ac:dyDescent="0.2">
      <c r="A41" s="2"/>
      <c r="G41" s="24" t="s">
        <v>5</v>
      </c>
      <c r="H41" s="9"/>
      <c r="I41" s="24"/>
    </row>
    <row r="42" spans="1:9" ht="22.15" customHeight="1" x14ac:dyDescent="0.2">
      <c r="A42" s="2"/>
      <c r="E42" s="13" t="s">
        <v>6</v>
      </c>
      <c r="G42" s="25" t="s">
        <v>7</v>
      </c>
      <c r="H42" s="26"/>
      <c r="I42" s="25" t="s">
        <v>8</v>
      </c>
    </row>
    <row r="43" spans="1:9" ht="22.15" customHeight="1" x14ac:dyDescent="0.2">
      <c r="A43" s="2" t="s">
        <v>30</v>
      </c>
      <c r="E43" s="9"/>
      <c r="F43" s="9"/>
      <c r="G43" s="3"/>
    </row>
    <row r="44" spans="1:9" ht="22.15" customHeight="1" x14ac:dyDescent="0.2">
      <c r="A44" s="3" t="s">
        <v>31</v>
      </c>
      <c r="E44" s="9">
        <v>5</v>
      </c>
      <c r="F44" s="9"/>
      <c r="G44" s="15">
        <v>3359314</v>
      </c>
      <c r="I44" s="15">
        <v>3860300</v>
      </c>
    </row>
    <row r="45" spans="1:9" ht="22.15" customHeight="1" x14ac:dyDescent="0.2">
      <c r="A45" s="3" t="s">
        <v>32</v>
      </c>
      <c r="E45" s="9"/>
      <c r="F45" s="9"/>
      <c r="G45" s="3"/>
      <c r="I45" s="15"/>
    </row>
    <row r="46" spans="1:9" ht="22.15" customHeight="1" x14ac:dyDescent="0.2">
      <c r="A46" s="16" t="s">
        <v>12</v>
      </c>
      <c r="B46" s="3" t="s">
        <v>13</v>
      </c>
      <c r="E46" s="9">
        <v>3</v>
      </c>
      <c r="F46" s="9"/>
      <c r="G46" s="15">
        <v>16890</v>
      </c>
      <c r="I46" s="15">
        <v>1797</v>
      </c>
    </row>
    <row r="47" spans="1:9" ht="22.15" customHeight="1" x14ac:dyDescent="0.2">
      <c r="A47" s="16" t="s">
        <v>12</v>
      </c>
      <c r="B47" s="3" t="s">
        <v>14</v>
      </c>
      <c r="E47" s="9">
        <v>6</v>
      </c>
      <c r="F47" s="9"/>
      <c r="G47" s="15">
        <v>396441</v>
      </c>
      <c r="I47" s="15">
        <v>212024</v>
      </c>
    </row>
    <row r="48" spans="1:9" ht="22.15" customHeight="1" x14ac:dyDescent="0.2">
      <c r="A48" s="3" t="s">
        <v>33</v>
      </c>
      <c r="E48" s="9"/>
      <c r="F48" s="9"/>
      <c r="G48" s="15">
        <v>148863</v>
      </c>
      <c r="I48" s="15">
        <v>149436</v>
      </c>
    </row>
    <row r="49" spans="1:9" ht="22.15" customHeight="1" x14ac:dyDescent="0.2">
      <c r="A49" s="3" t="s">
        <v>34</v>
      </c>
      <c r="E49" s="9">
        <v>3</v>
      </c>
      <c r="F49" s="9"/>
      <c r="G49" s="15">
        <v>5574</v>
      </c>
      <c r="I49" s="15">
        <v>5310</v>
      </c>
    </row>
    <row r="50" spans="1:9" ht="22.15" customHeight="1" x14ac:dyDescent="0.2">
      <c r="A50" s="3" t="s">
        <v>35</v>
      </c>
      <c r="E50" s="9"/>
      <c r="F50" s="9"/>
      <c r="G50" s="15">
        <v>63591</v>
      </c>
      <c r="I50" s="15">
        <v>40259</v>
      </c>
    </row>
    <row r="51" spans="1:9" ht="22.15" customHeight="1" x14ac:dyDescent="0.2">
      <c r="A51" s="3" t="s">
        <v>36</v>
      </c>
      <c r="E51" s="9"/>
      <c r="F51" s="27"/>
      <c r="G51" s="15">
        <v>20919</v>
      </c>
      <c r="I51" s="15">
        <v>11482</v>
      </c>
    </row>
    <row r="52" spans="1:9" ht="22.15" customHeight="1" x14ac:dyDescent="0.2">
      <c r="A52" s="2" t="s">
        <v>37</v>
      </c>
      <c r="E52" s="9"/>
      <c r="F52" s="9"/>
      <c r="G52" s="17">
        <v>4011592</v>
      </c>
      <c r="I52" s="17">
        <v>4280608</v>
      </c>
    </row>
    <row r="53" spans="1:9" ht="22.15" customHeight="1" x14ac:dyDescent="0.2">
      <c r="A53" s="2"/>
      <c r="E53" s="9"/>
      <c r="F53" s="9"/>
      <c r="G53" s="15"/>
      <c r="I53" s="15"/>
    </row>
    <row r="54" spans="1:9" ht="22.15" customHeight="1" x14ac:dyDescent="0.2">
      <c r="A54" s="2" t="s">
        <v>38</v>
      </c>
      <c r="E54" s="9"/>
      <c r="F54" s="9"/>
      <c r="G54" s="28"/>
      <c r="I54" s="28"/>
    </row>
    <row r="55" spans="1:9" ht="22.15" customHeight="1" x14ac:dyDescent="0.2">
      <c r="A55" s="3" t="s">
        <v>39</v>
      </c>
      <c r="E55" s="9"/>
      <c r="F55" s="9"/>
      <c r="G55" s="15">
        <v>244327</v>
      </c>
      <c r="I55" s="15">
        <v>280067</v>
      </c>
    </row>
    <row r="56" spans="1:9" ht="22.15" customHeight="1" x14ac:dyDescent="0.2">
      <c r="A56" s="3" t="s">
        <v>40</v>
      </c>
      <c r="E56" s="9">
        <v>3</v>
      </c>
      <c r="F56" s="9"/>
      <c r="G56" s="15">
        <v>7505</v>
      </c>
      <c r="I56" s="15">
        <v>7293</v>
      </c>
    </row>
    <row r="57" spans="1:9" ht="22.15" customHeight="1" x14ac:dyDescent="0.2">
      <c r="A57" s="3" t="s">
        <v>41</v>
      </c>
      <c r="E57" s="9" t="s">
        <v>157</v>
      </c>
      <c r="F57" s="9"/>
      <c r="G57" s="15">
        <v>4781917</v>
      </c>
      <c r="I57" s="15">
        <v>4779235</v>
      </c>
    </row>
    <row r="58" spans="1:9" ht="22.15" customHeight="1" x14ac:dyDescent="0.2">
      <c r="A58" s="3" t="s">
        <v>42</v>
      </c>
      <c r="E58" s="9">
        <v>7</v>
      </c>
      <c r="F58" s="9"/>
      <c r="G58" s="15">
        <v>2702</v>
      </c>
      <c r="I58" s="15">
        <v>4154</v>
      </c>
    </row>
    <row r="59" spans="1:9" ht="22.15" customHeight="1" x14ac:dyDescent="0.2">
      <c r="A59" s="3" t="s">
        <v>43</v>
      </c>
      <c r="E59" s="9">
        <v>8</v>
      </c>
      <c r="F59" s="9"/>
      <c r="G59" s="15">
        <v>19891</v>
      </c>
      <c r="I59" s="15">
        <v>19163</v>
      </c>
    </row>
    <row r="60" spans="1:9" ht="22.15" customHeight="1" x14ac:dyDescent="0.2">
      <c r="A60" s="2" t="s">
        <v>44</v>
      </c>
      <c r="E60" s="9"/>
      <c r="F60" s="9"/>
      <c r="G60" s="17">
        <v>5056342</v>
      </c>
      <c r="I60" s="17">
        <v>5089912</v>
      </c>
    </row>
    <row r="61" spans="1:9" ht="22.15" customHeight="1" x14ac:dyDescent="0.2">
      <c r="A61" s="2"/>
      <c r="E61" s="9"/>
      <c r="F61" s="9"/>
      <c r="G61" s="15"/>
      <c r="I61" s="15"/>
    </row>
    <row r="62" spans="1:9" ht="22.15" customHeight="1" x14ac:dyDescent="0.2">
      <c r="A62" s="2" t="s">
        <v>45</v>
      </c>
      <c r="E62" s="9"/>
      <c r="F62" s="9"/>
      <c r="G62" s="29">
        <v>9067934</v>
      </c>
      <c r="I62" s="29">
        <v>9370520</v>
      </c>
    </row>
    <row r="63" spans="1:9" ht="22.15" customHeight="1" x14ac:dyDescent="0.2">
      <c r="A63" s="2"/>
      <c r="E63" s="9"/>
      <c r="F63" s="9"/>
      <c r="G63" s="15"/>
      <c r="I63" s="15"/>
    </row>
    <row r="64" spans="1:9" ht="22.15" customHeight="1" x14ac:dyDescent="0.2">
      <c r="A64" s="2" t="s">
        <v>46</v>
      </c>
      <c r="E64" s="9"/>
      <c r="F64" s="9"/>
      <c r="G64" s="6"/>
      <c r="I64" s="6"/>
    </row>
    <row r="65" spans="1:9" ht="22.15" customHeight="1" x14ac:dyDescent="0.2">
      <c r="A65" s="3" t="s">
        <v>47</v>
      </c>
      <c r="E65" s="9"/>
      <c r="F65" s="9"/>
      <c r="G65" s="6"/>
      <c r="I65" s="6"/>
    </row>
    <row r="66" spans="1:9" ht="22.15" customHeight="1" thickBot="1" x14ac:dyDescent="0.25">
      <c r="A66" s="3" t="s">
        <v>48</v>
      </c>
      <c r="E66" s="9" t="s">
        <v>158</v>
      </c>
      <c r="F66" s="9"/>
      <c r="G66" s="30">
        <v>1004734</v>
      </c>
      <c r="I66" s="30">
        <v>1004734</v>
      </c>
    </row>
    <row r="67" spans="1:9" ht="22.15" customHeight="1" thickTop="1" x14ac:dyDescent="0.2">
      <c r="A67" s="3" t="s">
        <v>49</v>
      </c>
      <c r="E67" s="9">
        <v>10</v>
      </c>
      <c r="F67" s="9"/>
      <c r="G67" s="15">
        <v>923895</v>
      </c>
      <c r="I67" s="15">
        <v>923895</v>
      </c>
    </row>
    <row r="68" spans="1:9" ht="22.15" customHeight="1" x14ac:dyDescent="0.2">
      <c r="A68" s="3" t="s">
        <v>50</v>
      </c>
      <c r="E68" s="9"/>
      <c r="F68" s="9"/>
      <c r="G68" s="15">
        <v>1571731</v>
      </c>
      <c r="I68" s="15">
        <v>1571731</v>
      </c>
    </row>
    <row r="69" spans="1:9" ht="22.15" customHeight="1" x14ac:dyDescent="0.2">
      <c r="A69" s="3" t="s">
        <v>51</v>
      </c>
      <c r="E69" s="9"/>
      <c r="F69" s="9"/>
      <c r="G69" s="15"/>
      <c r="I69" s="15"/>
    </row>
    <row r="70" spans="1:9" ht="22.15" customHeight="1" x14ac:dyDescent="0.2">
      <c r="A70" s="16" t="s">
        <v>12</v>
      </c>
      <c r="B70" s="3" t="s">
        <v>52</v>
      </c>
      <c r="E70" s="9"/>
      <c r="F70" s="9"/>
      <c r="G70" s="15">
        <v>100473</v>
      </c>
      <c r="I70" s="15">
        <v>100473</v>
      </c>
    </row>
    <row r="71" spans="1:9" ht="22.15" customHeight="1" x14ac:dyDescent="0.2">
      <c r="A71" s="16" t="s">
        <v>12</v>
      </c>
      <c r="B71" s="3" t="s">
        <v>53</v>
      </c>
      <c r="E71" s="9"/>
      <c r="F71" s="9"/>
      <c r="G71" s="15">
        <v>5326111</v>
      </c>
      <c r="I71" s="15">
        <v>4872496</v>
      </c>
    </row>
    <row r="72" spans="1:9" ht="22.15" customHeight="1" x14ac:dyDescent="0.2">
      <c r="A72" s="2" t="s">
        <v>54</v>
      </c>
      <c r="E72" s="9"/>
      <c r="F72" s="9"/>
      <c r="G72" s="17">
        <v>7922210</v>
      </c>
      <c r="I72" s="17">
        <v>7468595</v>
      </c>
    </row>
    <row r="73" spans="1:9" ht="22.15" customHeight="1" x14ac:dyDescent="0.2">
      <c r="A73" s="2"/>
      <c r="E73" s="9"/>
      <c r="F73" s="9"/>
      <c r="G73" s="15"/>
      <c r="I73" s="15"/>
    </row>
    <row r="74" spans="1:9" ht="22.15" customHeight="1" thickBot="1" x14ac:dyDescent="0.25">
      <c r="A74" s="2" t="s">
        <v>55</v>
      </c>
      <c r="E74" s="9"/>
      <c r="F74" s="9"/>
      <c r="G74" s="22">
        <v>16990144</v>
      </c>
      <c r="I74" s="22">
        <v>16839115</v>
      </c>
    </row>
    <row r="75" spans="1:9" ht="22.15" customHeight="1" thickTop="1" x14ac:dyDescent="0.2">
      <c r="A75" s="2"/>
      <c r="E75" s="9"/>
      <c r="F75" s="9"/>
      <c r="G75" s="15"/>
      <c r="I75" s="15"/>
    </row>
    <row r="76" spans="1:9" ht="22.15" customHeight="1" x14ac:dyDescent="0.2">
      <c r="A76" s="3" t="s">
        <v>28</v>
      </c>
      <c r="E76" s="9"/>
      <c r="G76" s="3"/>
    </row>
    <row r="77" spans="1:9" ht="22.15" customHeight="1" x14ac:dyDescent="0.2"/>
    <row r="78" spans="1:9" ht="22.15" customHeight="1" x14ac:dyDescent="0.2"/>
    <row r="79" spans="1:9" ht="22.15" customHeight="1" x14ac:dyDescent="0.2"/>
    <row r="80" spans="1:9" ht="22.15" customHeight="1" x14ac:dyDescent="0.2"/>
    <row r="81" ht="22.15" customHeight="1" x14ac:dyDescent="0.2"/>
    <row r="82" ht="22.15" customHeight="1" x14ac:dyDescent="0.2"/>
    <row r="83" ht="22.15" customHeight="1" x14ac:dyDescent="0.2"/>
    <row r="84" ht="22.15" customHeight="1" x14ac:dyDescent="0.2"/>
    <row r="85" ht="22.15" customHeight="1" x14ac:dyDescent="0.2"/>
    <row r="86" ht="22.15" customHeight="1" x14ac:dyDescent="0.2"/>
    <row r="87" ht="22.15" customHeight="1" x14ac:dyDescent="0.2"/>
    <row r="88" ht="22.15" customHeight="1" x14ac:dyDescent="0.2"/>
    <row r="89" ht="22.15" customHeight="1" x14ac:dyDescent="0.2"/>
    <row r="90" ht="22.15" customHeight="1" x14ac:dyDescent="0.2"/>
    <row r="91" ht="22.15" customHeight="1" x14ac:dyDescent="0.2"/>
    <row r="92" ht="22.15" customHeight="1" x14ac:dyDescent="0.2"/>
    <row r="93" ht="22.15" customHeight="1" x14ac:dyDescent="0.2"/>
    <row r="94" ht="22.15" customHeight="1" x14ac:dyDescent="0.2"/>
    <row r="95" ht="22.15" customHeight="1" x14ac:dyDescent="0.2"/>
    <row r="96" ht="22.15" customHeight="1" x14ac:dyDescent="0.2"/>
    <row r="97" ht="22.15" customHeight="1" x14ac:dyDescent="0.2"/>
    <row r="98" ht="22.15" customHeight="1" x14ac:dyDescent="0.2"/>
    <row r="99" ht="22.15" customHeight="1" x14ac:dyDescent="0.2"/>
    <row r="100" ht="22.15" customHeight="1" x14ac:dyDescent="0.2"/>
    <row r="101" ht="22.15" customHeight="1" x14ac:dyDescent="0.2"/>
    <row r="102" ht="22.15" customHeight="1" x14ac:dyDescent="0.2"/>
    <row r="103" ht="22.15" customHeight="1" x14ac:dyDescent="0.2"/>
    <row r="104" ht="22.15" customHeight="1" x14ac:dyDescent="0.2"/>
    <row r="105" ht="22.15" customHeight="1" x14ac:dyDescent="0.2"/>
    <row r="106" ht="22.15" customHeight="1" x14ac:dyDescent="0.2"/>
    <row r="107" ht="22.15" customHeight="1" x14ac:dyDescent="0.2"/>
    <row r="108" ht="22.15" customHeight="1" x14ac:dyDescent="0.2"/>
    <row r="109" ht="22.15" customHeight="1" x14ac:dyDescent="0.2"/>
    <row r="110" ht="22.15" customHeight="1" x14ac:dyDescent="0.2"/>
    <row r="111" ht="22.15" customHeight="1" x14ac:dyDescent="0.2"/>
    <row r="112" ht="22.15" customHeight="1" x14ac:dyDescent="0.2"/>
    <row r="113" ht="22.15" customHeight="1" x14ac:dyDescent="0.2"/>
    <row r="114" ht="22.15" customHeight="1" x14ac:dyDescent="0.2"/>
    <row r="115" ht="22.15" customHeight="1" x14ac:dyDescent="0.2"/>
    <row r="116" ht="22.15" customHeight="1" x14ac:dyDescent="0.2"/>
    <row r="117" ht="22.15" customHeight="1" x14ac:dyDescent="0.2"/>
    <row r="118" ht="22.15" customHeight="1" x14ac:dyDescent="0.2"/>
    <row r="119" ht="22.15" customHeight="1" x14ac:dyDescent="0.2"/>
    <row r="120" ht="22.15" customHeight="1" x14ac:dyDescent="0.2"/>
    <row r="121" ht="22.15" customHeight="1" x14ac:dyDescent="0.2"/>
    <row r="122" ht="22.15" customHeight="1" x14ac:dyDescent="0.2"/>
    <row r="123" ht="22.15" customHeight="1" x14ac:dyDescent="0.2"/>
    <row r="124" ht="22.15" customHeight="1" x14ac:dyDescent="0.2"/>
    <row r="125" ht="22.15" customHeight="1" x14ac:dyDescent="0.2"/>
    <row r="126" ht="22.15" customHeight="1" x14ac:dyDescent="0.2"/>
  </sheetData>
  <mergeCells count="2">
    <mergeCell ref="G7:I7"/>
    <mergeCell ref="G39:I39"/>
  </mergeCells>
  <pageMargins left="0.59055118110236204" right="0.196850393700787" top="0.78740157480314998" bottom="0.39370078740157499" header="0.196850393700787" footer="0.196850393700787"/>
  <pageSetup paperSize="9" scale="73" firstPageNumber="2" orientation="portrait" useFirstPageNumber="1" r:id="rId1"/>
  <headerFooter alignWithMargins="0">
    <oddFooter>&amp;R&amp;"Angsana New,Regular"&amp;18 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202C-1A4A-4DB4-8C8F-5FF2FA24D593}">
  <sheetPr>
    <tabColor rgb="FF00B050"/>
  </sheetPr>
  <dimension ref="A1:I74"/>
  <sheetViews>
    <sheetView view="pageBreakPreview" zoomScaleSheetLayoutView="100" workbookViewId="0">
      <selection activeCell="L5" sqref="L5"/>
    </sheetView>
  </sheetViews>
  <sheetFormatPr defaultColWidth="9.25" defaultRowHeight="20.65" customHeight="1" x14ac:dyDescent="0.2"/>
  <cols>
    <col min="1" max="3" width="2.5" style="3" customWidth="1"/>
    <col min="4" max="4" width="56.25" style="3" customWidth="1"/>
    <col min="5" max="5" width="13.75" style="3" customWidth="1"/>
    <col min="6" max="6" width="1.5" style="3" customWidth="1"/>
    <col min="7" max="7" width="16.75" style="31" customWidth="1"/>
    <col min="8" max="8" width="1.5" style="3" customWidth="1"/>
    <col min="9" max="9" width="16.75" style="3" customWidth="1"/>
    <col min="10" max="16384" width="9.25" style="3"/>
  </cols>
  <sheetData>
    <row r="1" spans="1:9" ht="22.15" customHeight="1" x14ac:dyDescent="0.2">
      <c r="A1" s="2" t="s">
        <v>0</v>
      </c>
      <c r="B1" s="2"/>
      <c r="C1" s="2"/>
      <c r="D1" s="2"/>
      <c r="G1" s="3"/>
      <c r="I1" s="12" t="s">
        <v>56</v>
      </c>
    </row>
    <row r="2" spans="1:9" ht="22.15" customHeight="1" x14ac:dyDescent="0.2">
      <c r="A2" s="4" t="s">
        <v>57</v>
      </c>
      <c r="G2" s="3"/>
      <c r="I2" s="12" t="s">
        <v>58</v>
      </c>
    </row>
    <row r="3" spans="1:9" ht="22.15" customHeight="1" x14ac:dyDescent="0.2">
      <c r="A3" s="2" t="s">
        <v>59</v>
      </c>
      <c r="G3" s="3"/>
    </row>
    <row r="4" spans="1:9" ht="22.15" customHeight="1" x14ac:dyDescent="0.2">
      <c r="A4" s="2"/>
      <c r="G4" s="3"/>
    </row>
    <row r="5" spans="1:9" ht="22.15" customHeight="1" x14ac:dyDescent="0.2">
      <c r="A5" s="2"/>
      <c r="G5" s="55" t="s">
        <v>4</v>
      </c>
      <c r="H5" s="55"/>
      <c r="I5" s="55"/>
    </row>
    <row r="6" spans="1:9" ht="22.15" customHeight="1" x14ac:dyDescent="0.2">
      <c r="A6" s="2"/>
      <c r="E6" s="13" t="s">
        <v>6</v>
      </c>
      <c r="G6" s="32" t="s">
        <v>60</v>
      </c>
      <c r="H6" s="33"/>
      <c r="I6" s="32" t="s">
        <v>61</v>
      </c>
    </row>
    <row r="7" spans="1:9" ht="22.15" customHeight="1" x14ac:dyDescent="0.2">
      <c r="A7" s="2" t="s">
        <v>62</v>
      </c>
      <c r="E7" s="9"/>
      <c r="F7" s="9"/>
      <c r="G7" s="9"/>
    </row>
    <row r="8" spans="1:9" ht="22.15" customHeight="1" x14ac:dyDescent="0.2">
      <c r="A8" s="3" t="s">
        <v>63</v>
      </c>
      <c r="B8" s="34"/>
      <c r="E8" s="9">
        <v>3</v>
      </c>
      <c r="F8" s="9"/>
      <c r="G8" s="35">
        <v>6541851</v>
      </c>
      <c r="I8" s="35">
        <v>6254399</v>
      </c>
    </row>
    <row r="9" spans="1:9" ht="22.15" customHeight="1" x14ac:dyDescent="0.2">
      <c r="A9" s="23" t="s">
        <v>64</v>
      </c>
      <c r="B9" s="34"/>
      <c r="E9" s="36"/>
      <c r="F9" s="9"/>
      <c r="G9" s="35">
        <v>567</v>
      </c>
      <c r="I9" s="35">
        <v>30374</v>
      </c>
    </row>
    <row r="10" spans="1:9" ht="22.15" customHeight="1" x14ac:dyDescent="0.2">
      <c r="A10" s="3" t="s">
        <v>65</v>
      </c>
      <c r="E10" s="9">
        <v>3</v>
      </c>
      <c r="F10" s="9"/>
      <c r="G10" s="35">
        <v>2396</v>
      </c>
      <c r="I10" s="35">
        <v>3713</v>
      </c>
    </row>
    <row r="11" spans="1:9" ht="22.15" customHeight="1" x14ac:dyDescent="0.2">
      <c r="A11" s="2" t="s">
        <v>66</v>
      </c>
      <c r="E11" s="9"/>
      <c r="F11" s="9"/>
      <c r="G11" s="37">
        <v>6544814</v>
      </c>
      <c r="I11" s="37">
        <v>6288486</v>
      </c>
    </row>
    <row r="12" spans="1:9" ht="21.75" customHeight="1" x14ac:dyDescent="0.2">
      <c r="A12" s="2"/>
      <c r="E12" s="9"/>
      <c r="F12" s="9"/>
      <c r="G12" s="21"/>
      <c r="I12" s="21"/>
    </row>
    <row r="13" spans="1:9" ht="22.15" customHeight="1" x14ac:dyDescent="0.2">
      <c r="A13" s="2" t="s">
        <v>67</v>
      </c>
      <c r="E13" s="9"/>
      <c r="F13" s="9"/>
      <c r="G13" s="21"/>
      <c r="I13" s="21"/>
    </row>
    <row r="14" spans="1:9" ht="22.15" customHeight="1" x14ac:dyDescent="0.2">
      <c r="A14" s="3" t="s">
        <v>68</v>
      </c>
      <c r="E14" s="36">
        <v>3</v>
      </c>
      <c r="F14" s="36"/>
      <c r="G14" s="35">
        <v>5780406</v>
      </c>
      <c r="I14" s="35">
        <v>5646815</v>
      </c>
    </row>
    <row r="15" spans="1:9" ht="22.15" customHeight="1" x14ac:dyDescent="0.2">
      <c r="A15" s="23" t="s">
        <v>69</v>
      </c>
      <c r="E15" s="36"/>
      <c r="F15" s="36"/>
      <c r="G15" s="35">
        <v>92118</v>
      </c>
      <c r="I15" s="35">
        <v>152866</v>
      </c>
    </row>
    <row r="16" spans="1:9" ht="22.15" customHeight="1" x14ac:dyDescent="0.2">
      <c r="A16" s="3" t="s">
        <v>70</v>
      </c>
      <c r="E16" s="36">
        <v>3</v>
      </c>
      <c r="F16" s="36"/>
      <c r="G16" s="35">
        <v>60201</v>
      </c>
      <c r="I16" s="35">
        <v>26698</v>
      </c>
    </row>
    <row r="17" spans="1:9" ht="22.15" customHeight="1" x14ac:dyDescent="0.2">
      <c r="A17" s="3" t="s">
        <v>71</v>
      </c>
      <c r="B17" s="34"/>
      <c r="E17" s="36"/>
      <c r="F17" s="9"/>
      <c r="G17" s="35">
        <v>22789</v>
      </c>
      <c r="I17" s="35">
        <v>19478</v>
      </c>
    </row>
    <row r="18" spans="1:9" ht="22.15" customHeight="1" x14ac:dyDescent="0.2">
      <c r="A18" s="2" t="s">
        <v>72</v>
      </c>
      <c r="E18" s="9"/>
      <c r="F18" s="9"/>
      <c r="G18" s="17">
        <v>5955514</v>
      </c>
      <c r="I18" s="17">
        <v>5845857</v>
      </c>
    </row>
    <row r="19" spans="1:9" ht="21.75" customHeight="1" x14ac:dyDescent="0.2">
      <c r="A19" s="38"/>
      <c r="E19" s="9"/>
      <c r="F19" s="9"/>
      <c r="G19" s="21"/>
      <c r="I19" s="21"/>
    </row>
    <row r="20" spans="1:9" ht="22.15" customHeight="1" x14ac:dyDescent="0.2">
      <c r="A20" s="1" t="s">
        <v>73</v>
      </c>
      <c r="E20" s="9"/>
      <c r="F20" s="9"/>
      <c r="G20" s="15">
        <v>589300</v>
      </c>
      <c r="I20" s="15">
        <v>442629</v>
      </c>
    </row>
    <row r="21" spans="1:9" ht="21.75" customHeight="1" x14ac:dyDescent="0.2">
      <c r="A21" s="1"/>
      <c r="E21" s="9"/>
      <c r="F21" s="9"/>
      <c r="G21" s="15"/>
      <c r="I21" s="15"/>
    </row>
    <row r="22" spans="1:9" ht="22.15" customHeight="1" x14ac:dyDescent="0.2">
      <c r="A22" s="1" t="s">
        <v>74</v>
      </c>
      <c r="E22" s="9">
        <v>3</v>
      </c>
      <c r="F22" s="9"/>
      <c r="G22" s="29">
        <v>114384</v>
      </c>
      <c r="I22" s="29">
        <v>112627</v>
      </c>
    </row>
    <row r="23" spans="1:9" ht="21.75" customHeight="1" x14ac:dyDescent="0.2">
      <c r="A23" s="1"/>
      <c r="E23" s="9"/>
      <c r="F23" s="9"/>
      <c r="G23" s="15"/>
      <c r="I23" s="15"/>
    </row>
    <row r="24" spans="1:9" ht="22.15" customHeight="1" x14ac:dyDescent="0.2">
      <c r="A24" s="1" t="s">
        <v>75</v>
      </c>
      <c r="E24" s="9"/>
      <c r="F24" s="9"/>
      <c r="G24" s="15">
        <v>474916</v>
      </c>
      <c r="I24" s="15">
        <v>330002</v>
      </c>
    </row>
    <row r="25" spans="1:9" ht="21.75" customHeight="1" x14ac:dyDescent="0.2">
      <c r="A25" s="1"/>
      <c r="E25" s="9"/>
      <c r="F25" s="9"/>
      <c r="G25" s="15"/>
      <c r="I25" s="15"/>
    </row>
    <row r="26" spans="1:9" ht="22.15" customHeight="1" x14ac:dyDescent="0.2">
      <c r="A26" s="4" t="s">
        <v>76</v>
      </c>
      <c r="E26" s="9">
        <v>7</v>
      </c>
      <c r="F26" s="9"/>
      <c r="G26" s="29">
        <v>21301</v>
      </c>
      <c r="I26" s="29">
        <v>15623</v>
      </c>
    </row>
    <row r="27" spans="1:9" ht="21.75" customHeight="1" x14ac:dyDescent="0.2">
      <c r="E27" s="9"/>
      <c r="F27" s="9"/>
      <c r="G27" s="39"/>
      <c r="I27" s="39"/>
    </row>
    <row r="28" spans="1:9" ht="22.15" customHeight="1" x14ac:dyDescent="0.2">
      <c r="A28" s="2" t="s">
        <v>77</v>
      </c>
      <c r="E28" s="9"/>
      <c r="F28" s="9"/>
      <c r="G28" s="15">
        <v>453615</v>
      </c>
      <c r="I28" s="15">
        <v>314379</v>
      </c>
    </row>
    <row r="29" spans="1:9" ht="21.75" customHeight="1" x14ac:dyDescent="0.2">
      <c r="A29" s="2"/>
      <c r="E29" s="9"/>
      <c r="F29" s="9"/>
      <c r="G29" s="15"/>
      <c r="I29" s="15"/>
    </row>
    <row r="30" spans="1:9" ht="22.15" customHeight="1" x14ac:dyDescent="0.2">
      <c r="A30" s="2" t="s">
        <v>78</v>
      </c>
      <c r="E30" s="9"/>
      <c r="F30" s="9"/>
      <c r="G30" s="15"/>
      <c r="I30" s="15"/>
    </row>
    <row r="31" spans="1:9" ht="22.15" customHeight="1" x14ac:dyDescent="0.2">
      <c r="A31" s="40" t="s">
        <v>79</v>
      </c>
      <c r="E31" s="9"/>
      <c r="F31" s="9"/>
      <c r="G31" s="15"/>
      <c r="I31" s="15"/>
    </row>
    <row r="32" spans="1:9" ht="22.15" customHeight="1" x14ac:dyDescent="0.2">
      <c r="A32" s="16" t="s">
        <v>80</v>
      </c>
      <c r="E32" s="9"/>
      <c r="F32" s="9"/>
      <c r="G32" s="15"/>
      <c r="I32" s="15"/>
    </row>
    <row r="33" spans="1:9" ht="22.15" customHeight="1" x14ac:dyDescent="0.2">
      <c r="A33" s="3" t="s">
        <v>81</v>
      </c>
      <c r="E33" s="9" t="s">
        <v>159</v>
      </c>
      <c r="F33" s="9"/>
      <c r="G33" s="41">
        <v>0</v>
      </c>
      <c r="H33" s="42"/>
      <c r="I33" s="41">
        <v>365</v>
      </c>
    </row>
    <row r="34" spans="1:9" ht="21.75" customHeight="1" x14ac:dyDescent="0.2">
      <c r="A34" s="2"/>
      <c r="E34" s="9"/>
      <c r="F34" s="9"/>
      <c r="G34" s="21"/>
      <c r="I34" s="21"/>
    </row>
    <row r="35" spans="1:9" ht="22.15" customHeight="1" thickBot="1" x14ac:dyDescent="0.25">
      <c r="A35" s="2" t="s">
        <v>82</v>
      </c>
      <c r="E35" s="9"/>
      <c r="F35" s="9"/>
      <c r="G35" s="22">
        <v>453615</v>
      </c>
      <c r="I35" s="22">
        <v>314744</v>
      </c>
    </row>
    <row r="36" spans="1:9" ht="21.75" customHeight="1" thickTop="1" x14ac:dyDescent="0.2">
      <c r="A36" s="2"/>
      <c r="E36" s="9"/>
      <c r="F36" s="9"/>
      <c r="G36" s="15"/>
      <c r="I36" s="15"/>
    </row>
    <row r="37" spans="1:9" ht="22.15" customHeight="1" thickBot="1" x14ac:dyDescent="0.25">
      <c r="A37" s="5" t="s">
        <v>83</v>
      </c>
      <c r="E37" s="9">
        <v>11</v>
      </c>
      <c r="F37" s="9"/>
      <c r="G37" s="43">
        <v>0.24549055899209327</v>
      </c>
      <c r="H37" s="44"/>
      <c r="I37" s="43">
        <v>0.17013784033899956</v>
      </c>
    </row>
    <row r="38" spans="1:9" ht="21.75" customHeight="1" thickTop="1" x14ac:dyDescent="0.2">
      <c r="A38" s="2"/>
      <c r="E38" s="9"/>
      <c r="F38" s="9"/>
      <c r="G38" s="15"/>
      <c r="I38" s="15"/>
    </row>
    <row r="39" spans="1:9" ht="22.15" customHeight="1" x14ac:dyDescent="0.2">
      <c r="A39" s="3" t="s">
        <v>28</v>
      </c>
      <c r="G39" s="3"/>
      <c r="I39" s="45"/>
    </row>
    <row r="40" spans="1:9" ht="22.15" customHeight="1" x14ac:dyDescent="0.2"/>
    <row r="41" spans="1:9" ht="22.15" customHeight="1" x14ac:dyDescent="0.2"/>
    <row r="42" spans="1:9" ht="22.15" customHeight="1" x14ac:dyDescent="0.2"/>
    <row r="43" spans="1:9" ht="22.15" customHeight="1" x14ac:dyDescent="0.2"/>
    <row r="44" spans="1:9" ht="22.15" customHeight="1" x14ac:dyDescent="0.2"/>
    <row r="45" spans="1:9" ht="22.15" customHeight="1" x14ac:dyDescent="0.2"/>
    <row r="46" spans="1:9" ht="22.15" customHeight="1" x14ac:dyDescent="0.2"/>
    <row r="47" spans="1:9" ht="22.15" customHeight="1" x14ac:dyDescent="0.2"/>
    <row r="48" spans="1:9" ht="22.15" customHeight="1" x14ac:dyDescent="0.2"/>
    <row r="49" ht="22.15" customHeight="1" x14ac:dyDescent="0.2"/>
    <row r="50" ht="22.15" customHeight="1" x14ac:dyDescent="0.2"/>
    <row r="51" ht="22.15" customHeight="1" x14ac:dyDescent="0.2"/>
    <row r="52" ht="22.15" customHeight="1" x14ac:dyDescent="0.2"/>
    <row r="53" ht="22.15" customHeight="1" x14ac:dyDescent="0.2"/>
    <row r="54" ht="22.15" customHeight="1" x14ac:dyDescent="0.2"/>
    <row r="55" ht="22.15" customHeight="1" x14ac:dyDescent="0.2"/>
    <row r="56" ht="22.15" customHeight="1" x14ac:dyDescent="0.2"/>
    <row r="57" ht="22.15" customHeight="1" x14ac:dyDescent="0.2"/>
    <row r="58" ht="22.15" customHeight="1" x14ac:dyDescent="0.2"/>
    <row r="59" ht="22.15" customHeight="1" x14ac:dyDescent="0.2"/>
    <row r="60" ht="22.15" customHeight="1" x14ac:dyDescent="0.2"/>
    <row r="61" ht="22.15" customHeight="1" x14ac:dyDescent="0.2"/>
    <row r="62" ht="22.15" customHeight="1" x14ac:dyDescent="0.2"/>
    <row r="63" ht="22.15" customHeight="1" x14ac:dyDescent="0.2"/>
    <row r="64" ht="22.15" customHeight="1" x14ac:dyDescent="0.2"/>
    <row r="65" ht="22.15" customHeight="1" x14ac:dyDescent="0.2"/>
    <row r="66" ht="22.15" customHeight="1" x14ac:dyDescent="0.2"/>
    <row r="67" ht="22.15" customHeight="1" x14ac:dyDescent="0.2"/>
    <row r="68" ht="22.15" customHeight="1" x14ac:dyDescent="0.2"/>
    <row r="69" ht="22.15" customHeight="1" x14ac:dyDescent="0.2"/>
    <row r="70" ht="22.15" customHeight="1" x14ac:dyDescent="0.2"/>
    <row r="71" ht="22.15" customHeight="1" x14ac:dyDescent="0.2"/>
    <row r="72" ht="22.15" customHeight="1" x14ac:dyDescent="0.2"/>
    <row r="73" ht="22.15" customHeight="1" x14ac:dyDescent="0.2"/>
    <row r="74" ht="22.15" customHeight="1" x14ac:dyDescent="0.2"/>
  </sheetData>
  <mergeCells count="1">
    <mergeCell ref="G5:I5"/>
  </mergeCells>
  <pageMargins left="0.7" right="0.196850393700787" top="0.85" bottom="0.39370078740157499" header="0.196850393700787" footer="0.196850393700787"/>
  <pageSetup paperSize="9" scale="81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1ECEE-0A6B-4397-83DA-AA489FF19D67}">
  <sheetPr>
    <tabColor rgb="FF00B050"/>
  </sheetPr>
  <dimension ref="A1:L68"/>
  <sheetViews>
    <sheetView view="pageBreakPreview" zoomScaleSheetLayoutView="100" workbookViewId="0">
      <selection activeCell="A11" sqref="A11"/>
    </sheetView>
  </sheetViews>
  <sheetFormatPr defaultColWidth="9.25" defaultRowHeight="24" customHeight="1" x14ac:dyDescent="0.2"/>
  <cols>
    <col min="1" max="1" width="56.125" style="3" customWidth="1"/>
    <col min="2" max="2" width="6.375" style="3" customWidth="1"/>
    <col min="3" max="3" width="1.125" style="3" customWidth="1"/>
    <col min="4" max="4" width="14" style="3" customWidth="1"/>
    <col min="5" max="5" width="1.125" style="3" customWidth="1"/>
    <col min="6" max="6" width="14" style="3" customWidth="1"/>
    <col min="7" max="7" width="1.125" style="3" customWidth="1"/>
    <col min="8" max="8" width="13.5" style="3" customWidth="1"/>
    <col min="9" max="9" width="1.125" style="3" customWidth="1"/>
    <col min="10" max="10" width="14" style="3" customWidth="1"/>
    <col min="11" max="11" width="1.125" style="3" customWidth="1"/>
    <col min="12" max="12" width="15" style="3" customWidth="1"/>
    <col min="13" max="16384" width="9.25" style="3"/>
  </cols>
  <sheetData>
    <row r="1" spans="1:12" ht="22.15" customHeight="1" x14ac:dyDescent="0.2">
      <c r="A1" s="2" t="s">
        <v>0</v>
      </c>
      <c r="B1" s="2"/>
      <c r="C1" s="2"/>
      <c r="D1" s="2"/>
      <c r="L1" s="12" t="s">
        <v>56</v>
      </c>
    </row>
    <row r="2" spans="1:12" ht="22.15" customHeight="1" x14ac:dyDescent="0.2">
      <c r="A2" s="2" t="s">
        <v>84</v>
      </c>
      <c r="L2" s="12" t="s">
        <v>58</v>
      </c>
    </row>
    <row r="3" spans="1:12" ht="22.15" customHeight="1" x14ac:dyDescent="0.2">
      <c r="A3" s="2" t="s">
        <v>59</v>
      </c>
    </row>
    <row r="4" spans="1:12" ht="22.15" customHeight="1" x14ac:dyDescent="0.2">
      <c r="A4" s="2"/>
    </row>
    <row r="5" spans="1:12" ht="22.15" customHeight="1" x14ac:dyDescent="0.2">
      <c r="D5" s="55" t="s">
        <v>4</v>
      </c>
      <c r="E5" s="55"/>
      <c r="F5" s="55"/>
      <c r="G5" s="55"/>
      <c r="H5" s="55"/>
      <c r="I5" s="55"/>
      <c r="J5" s="55"/>
      <c r="K5" s="55"/>
      <c r="L5" s="55"/>
    </row>
    <row r="6" spans="1:12" ht="22.15" customHeight="1" x14ac:dyDescent="0.2">
      <c r="D6" s="9"/>
      <c r="H6" s="56" t="s">
        <v>85</v>
      </c>
      <c r="I6" s="56"/>
      <c r="J6" s="56"/>
      <c r="L6" s="9"/>
    </row>
    <row r="7" spans="1:12" ht="22.15" customHeight="1" x14ac:dyDescent="0.2">
      <c r="D7" s="9" t="s">
        <v>86</v>
      </c>
      <c r="H7" s="12" t="s">
        <v>87</v>
      </c>
      <c r="I7" s="46"/>
      <c r="J7" s="12"/>
      <c r="L7" s="9" t="s">
        <v>88</v>
      </c>
    </row>
    <row r="8" spans="1:12" ht="22.15" customHeight="1" x14ac:dyDescent="0.2">
      <c r="D8" s="9" t="s">
        <v>89</v>
      </c>
      <c r="F8" s="11" t="s">
        <v>90</v>
      </c>
      <c r="H8" s="12" t="s">
        <v>91</v>
      </c>
      <c r="I8" s="46"/>
      <c r="J8" s="12"/>
      <c r="L8" s="9" t="s">
        <v>92</v>
      </c>
    </row>
    <row r="9" spans="1:12" ht="22.15" customHeight="1" x14ac:dyDescent="0.2">
      <c r="C9" s="9"/>
      <c r="D9" s="7" t="s">
        <v>93</v>
      </c>
      <c r="E9" s="9"/>
      <c r="F9" s="13" t="s">
        <v>94</v>
      </c>
      <c r="G9" s="9"/>
      <c r="H9" s="14" t="s">
        <v>95</v>
      </c>
      <c r="I9" s="12"/>
      <c r="J9" s="14" t="s">
        <v>53</v>
      </c>
      <c r="K9" s="9"/>
      <c r="L9" s="7" t="s">
        <v>96</v>
      </c>
    </row>
    <row r="10" spans="1:12" ht="22.15" customHeight="1" x14ac:dyDescent="0.2">
      <c r="A10" s="4" t="s">
        <v>97</v>
      </c>
      <c r="D10" s="15">
        <v>923895</v>
      </c>
      <c r="E10" s="6"/>
      <c r="F10" s="15">
        <v>1571731</v>
      </c>
      <c r="G10" s="6"/>
      <c r="H10" s="15">
        <v>100473</v>
      </c>
      <c r="I10" s="15"/>
      <c r="J10" s="15">
        <v>4872496</v>
      </c>
      <c r="K10" s="6"/>
      <c r="L10" s="39">
        <v>7468595</v>
      </c>
    </row>
    <row r="11" spans="1:12" ht="22.15" customHeight="1" x14ac:dyDescent="0.2">
      <c r="A11" s="3" t="s">
        <v>98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453615</v>
      </c>
      <c r="K11" s="6"/>
      <c r="L11" s="15">
        <v>453615</v>
      </c>
    </row>
    <row r="12" spans="1:12" ht="22.15" customHeight="1" thickBot="1" x14ac:dyDescent="0.25">
      <c r="A12" s="2" t="s">
        <v>99</v>
      </c>
      <c r="D12" s="47">
        <v>923895</v>
      </c>
      <c r="E12" s="6"/>
      <c r="F12" s="47">
        <v>1571731</v>
      </c>
      <c r="G12" s="6"/>
      <c r="H12" s="47">
        <v>100473</v>
      </c>
      <c r="I12" s="15"/>
      <c r="J12" s="47">
        <v>5326111</v>
      </c>
      <c r="K12" s="6"/>
      <c r="L12" s="47">
        <v>7922210</v>
      </c>
    </row>
    <row r="13" spans="1:12" ht="22.15" customHeight="1" thickTop="1" x14ac:dyDescent="0.2">
      <c r="A13" s="48"/>
      <c r="D13" s="15"/>
      <c r="E13" s="6"/>
      <c r="F13" s="15"/>
      <c r="G13" s="6"/>
      <c r="H13" s="15"/>
      <c r="I13" s="15"/>
      <c r="J13" s="15"/>
      <c r="K13" s="6"/>
      <c r="L13" s="15"/>
    </row>
    <row r="14" spans="1:12" ht="22.15" customHeight="1" x14ac:dyDescent="0.2">
      <c r="A14" s="4" t="s">
        <v>100</v>
      </c>
      <c r="B14" s="9"/>
      <c r="D14" s="15">
        <v>923895</v>
      </c>
      <c r="E14" s="6"/>
      <c r="F14" s="15">
        <v>1571731</v>
      </c>
      <c r="G14" s="6"/>
      <c r="H14" s="15">
        <v>100473</v>
      </c>
      <c r="I14" s="15"/>
      <c r="J14" s="15">
        <v>3991734</v>
      </c>
      <c r="K14" s="6"/>
      <c r="L14" s="15">
        <v>6587833</v>
      </c>
    </row>
    <row r="15" spans="1:12" ht="22.15" customHeight="1" x14ac:dyDescent="0.2">
      <c r="A15" s="3" t="s">
        <v>98</v>
      </c>
      <c r="B15" s="9"/>
      <c r="D15" s="15">
        <v>0</v>
      </c>
      <c r="E15" s="6"/>
      <c r="F15" s="15">
        <v>0</v>
      </c>
      <c r="G15" s="6"/>
      <c r="H15" s="15">
        <v>0</v>
      </c>
      <c r="I15" s="15"/>
      <c r="J15" s="15">
        <v>314744</v>
      </c>
      <c r="K15" s="6"/>
      <c r="L15" s="15">
        <v>314744</v>
      </c>
    </row>
    <row r="16" spans="1:12" ht="22.15" customHeight="1" thickBot="1" x14ac:dyDescent="0.25">
      <c r="A16" s="2" t="s">
        <v>101</v>
      </c>
      <c r="B16" s="9"/>
      <c r="D16" s="47">
        <v>923895</v>
      </c>
      <c r="E16" s="6"/>
      <c r="F16" s="47">
        <v>1571731</v>
      </c>
      <c r="G16" s="6"/>
      <c r="H16" s="47">
        <v>100473</v>
      </c>
      <c r="I16" s="15"/>
      <c r="J16" s="47">
        <v>4306478</v>
      </c>
      <c r="K16" s="6"/>
      <c r="L16" s="47">
        <v>6902577</v>
      </c>
    </row>
    <row r="17" spans="1:12" ht="22.15" customHeight="1" thickTop="1" x14ac:dyDescent="0.2">
      <c r="B17" s="9"/>
      <c r="D17" s="15"/>
      <c r="E17" s="6"/>
      <c r="F17" s="6"/>
      <c r="G17" s="6"/>
      <c r="H17" s="15"/>
      <c r="I17" s="15"/>
      <c r="J17" s="15"/>
      <c r="K17" s="6"/>
      <c r="L17" s="15"/>
    </row>
    <row r="18" spans="1:12" ht="22.15" customHeight="1" x14ac:dyDescent="0.2">
      <c r="B18" s="9"/>
      <c r="D18" s="15"/>
      <c r="E18" s="6"/>
      <c r="F18" s="6"/>
      <c r="G18" s="6"/>
      <c r="H18" s="15"/>
      <c r="I18" s="15"/>
      <c r="J18" s="15"/>
      <c r="K18" s="6"/>
      <c r="L18" s="15"/>
    </row>
    <row r="19" spans="1:12" ht="22.15" customHeight="1" x14ac:dyDescent="0.2">
      <c r="A19" s="3" t="s">
        <v>28</v>
      </c>
      <c r="B19" s="9"/>
      <c r="D19" s="15"/>
      <c r="E19" s="6"/>
      <c r="F19" s="6"/>
      <c r="G19" s="6"/>
      <c r="H19" s="15"/>
      <c r="I19" s="15"/>
      <c r="J19" s="15"/>
      <c r="K19" s="6"/>
      <c r="L19" s="15"/>
    </row>
    <row r="20" spans="1:12" ht="22.15" customHeight="1" x14ac:dyDescent="0.2"/>
    <row r="21" spans="1:12" ht="22.15" customHeight="1" x14ac:dyDescent="0.2"/>
    <row r="22" spans="1:12" ht="22.15" customHeight="1" x14ac:dyDescent="0.2"/>
    <row r="23" spans="1:12" ht="22.15" customHeight="1" x14ac:dyDescent="0.2"/>
    <row r="24" spans="1:12" ht="22.15" customHeight="1" x14ac:dyDescent="0.2"/>
    <row r="25" spans="1:12" ht="22.15" customHeight="1" x14ac:dyDescent="0.2"/>
    <row r="26" spans="1:12" ht="22.15" customHeight="1" x14ac:dyDescent="0.2"/>
    <row r="27" spans="1:12" ht="22.15" customHeight="1" x14ac:dyDescent="0.2"/>
    <row r="28" spans="1:12" ht="23.1" customHeight="1" x14ac:dyDescent="0.2"/>
    <row r="29" spans="1:12" ht="23.1" customHeight="1" x14ac:dyDescent="0.2"/>
    <row r="68" spans="7:9" ht="24" customHeight="1" x14ac:dyDescent="0.2">
      <c r="G68" s="3">
        <f>SUM(G63:G67)</f>
        <v>0</v>
      </c>
      <c r="I68" s="3">
        <f>SUM(I63:I67)</f>
        <v>0</v>
      </c>
    </row>
  </sheetData>
  <mergeCells count="2">
    <mergeCell ref="D5:L5"/>
    <mergeCell ref="H6:J6"/>
  </mergeCells>
  <pageMargins left="0.55000000000000004" right="0.196850393700787" top="0.78740157480314998" bottom="0.39370078740157499" header="0.196850393700787" footer="0.196850393700787"/>
  <pageSetup paperSize="9" scale="68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2E24-AA7A-46CA-83E2-030ABE140746}">
  <sheetPr>
    <tabColor rgb="FF00B050"/>
  </sheetPr>
  <dimension ref="A1:J78"/>
  <sheetViews>
    <sheetView view="pageBreakPreview" zoomScaleSheetLayoutView="100" workbookViewId="0">
      <selection activeCell="J11" sqref="J11"/>
    </sheetView>
  </sheetViews>
  <sheetFormatPr defaultColWidth="9.25" defaultRowHeight="22.15" customHeight="1" x14ac:dyDescent="0.2"/>
  <cols>
    <col min="1" max="3" width="2.5" style="3" customWidth="1"/>
    <col min="4" max="4" width="72.75" style="3" customWidth="1"/>
    <col min="5" max="5" width="17.75" style="3" customWidth="1"/>
    <col min="6" max="6" width="1.5" style="3" customWidth="1"/>
    <col min="7" max="7" width="17.75" style="3" customWidth="1"/>
    <col min="8" max="8" width="14.625" style="3" bestFit="1" customWidth="1"/>
    <col min="9" max="9" width="9.25" style="3"/>
    <col min="10" max="10" width="14.625" style="3" bestFit="1" customWidth="1"/>
    <col min="11" max="16384" width="9.25" style="3"/>
  </cols>
  <sheetData>
    <row r="1" spans="1:10" ht="22.15" customHeight="1" x14ac:dyDescent="0.2">
      <c r="A1" s="2" t="s">
        <v>0</v>
      </c>
      <c r="B1" s="2"/>
      <c r="C1" s="2"/>
      <c r="D1" s="2"/>
      <c r="G1" s="12" t="s">
        <v>56</v>
      </c>
    </row>
    <row r="2" spans="1:10" ht="22.15" customHeight="1" x14ac:dyDescent="0.2">
      <c r="A2" s="2" t="s">
        <v>102</v>
      </c>
      <c r="G2" s="12" t="s">
        <v>58</v>
      </c>
    </row>
    <row r="3" spans="1:10" ht="22.15" customHeight="1" x14ac:dyDescent="0.2">
      <c r="A3" s="2" t="s">
        <v>59</v>
      </c>
    </row>
    <row r="5" spans="1:10" ht="22.15" customHeight="1" x14ac:dyDescent="0.2">
      <c r="A5" s="2"/>
      <c r="E5" s="55" t="s">
        <v>4</v>
      </c>
      <c r="F5" s="55"/>
      <c r="G5" s="55"/>
    </row>
    <row r="6" spans="1:10" ht="22.15" customHeight="1" x14ac:dyDescent="0.2">
      <c r="A6" s="2"/>
      <c r="E6" s="49">
        <v>2024</v>
      </c>
      <c r="F6" s="9"/>
      <c r="G6" s="49">
        <v>2023</v>
      </c>
    </row>
    <row r="7" spans="1:10" ht="22.15" customHeight="1" x14ac:dyDescent="0.2">
      <c r="A7" s="2" t="s">
        <v>103</v>
      </c>
      <c r="E7" s="6"/>
      <c r="G7" s="6"/>
    </row>
    <row r="8" spans="1:10" ht="22.15" customHeight="1" x14ac:dyDescent="0.2">
      <c r="A8" s="23" t="s">
        <v>104</v>
      </c>
      <c r="E8" s="35">
        <v>453615</v>
      </c>
      <c r="G8" s="35">
        <v>314379</v>
      </c>
      <c r="H8" s="6"/>
      <c r="J8" s="6"/>
    </row>
    <row r="9" spans="1:10" ht="22.15" customHeight="1" x14ac:dyDescent="0.2">
      <c r="A9" s="40" t="s">
        <v>105</v>
      </c>
      <c r="E9" s="35"/>
      <c r="G9" s="35"/>
      <c r="H9" s="6"/>
      <c r="J9" s="6"/>
    </row>
    <row r="10" spans="1:10" ht="22.15" customHeight="1" x14ac:dyDescent="0.2">
      <c r="A10" s="3" t="s">
        <v>106</v>
      </c>
      <c r="E10" s="35">
        <v>21301</v>
      </c>
      <c r="F10" s="35"/>
      <c r="G10" s="35">
        <v>15623</v>
      </c>
      <c r="H10" s="6"/>
      <c r="J10" s="6"/>
    </row>
    <row r="11" spans="1:10" ht="22.15" customHeight="1" x14ac:dyDescent="0.2">
      <c r="A11" s="3" t="s">
        <v>107</v>
      </c>
      <c r="B11" s="50"/>
      <c r="C11" s="50"/>
      <c r="D11" s="50"/>
      <c r="E11" s="35">
        <v>56235</v>
      </c>
      <c r="G11" s="35">
        <v>46288</v>
      </c>
      <c r="H11" s="6"/>
      <c r="J11" s="6"/>
    </row>
    <row r="12" spans="1:10" ht="22.15" customHeight="1" x14ac:dyDescent="0.2">
      <c r="A12" s="3" t="s">
        <v>108</v>
      </c>
      <c r="B12" s="50"/>
      <c r="C12" s="50"/>
      <c r="D12" s="50"/>
      <c r="E12" s="35">
        <v>728</v>
      </c>
      <c r="G12" s="35">
        <v>701</v>
      </c>
      <c r="H12" s="6"/>
      <c r="J12" s="6"/>
    </row>
    <row r="13" spans="1:10" ht="22.15" customHeight="1" x14ac:dyDescent="0.2">
      <c r="A13" s="3" t="s">
        <v>109</v>
      </c>
      <c r="B13" s="50"/>
      <c r="C13" s="50"/>
      <c r="D13" s="50"/>
      <c r="E13" s="35">
        <v>-335</v>
      </c>
      <c r="G13" s="35">
        <v>1322</v>
      </c>
      <c r="H13" s="6"/>
      <c r="J13" s="6"/>
    </row>
    <row r="14" spans="1:10" ht="22.15" customHeight="1" x14ac:dyDescent="0.2">
      <c r="A14" s="3" t="s">
        <v>110</v>
      </c>
      <c r="B14" s="50"/>
      <c r="C14" s="50"/>
      <c r="D14" s="50"/>
      <c r="E14" s="35">
        <v>-3394</v>
      </c>
      <c r="G14" s="35">
        <v>-1032</v>
      </c>
      <c r="H14" s="6"/>
      <c r="J14" s="6"/>
    </row>
    <row r="15" spans="1:10" ht="22.15" customHeight="1" x14ac:dyDescent="0.2">
      <c r="A15" s="3" t="s">
        <v>111</v>
      </c>
      <c r="B15" s="50"/>
      <c r="C15" s="50"/>
      <c r="D15" s="50"/>
      <c r="E15" s="35">
        <v>0</v>
      </c>
      <c r="G15" s="35">
        <v>-1291</v>
      </c>
      <c r="H15" s="6"/>
      <c r="J15" s="6"/>
    </row>
    <row r="16" spans="1:10" ht="22.15" customHeight="1" x14ac:dyDescent="0.2">
      <c r="A16" s="3" t="s">
        <v>112</v>
      </c>
      <c r="B16" s="50"/>
      <c r="C16" s="50"/>
      <c r="D16" s="50"/>
      <c r="E16" s="35">
        <v>9578</v>
      </c>
      <c r="G16" s="35">
        <v>14874</v>
      </c>
      <c r="H16" s="6"/>
      <c r="J16" s="6"/>
    </row>
    <row r="17" spans="1:10" ht="22.15" customHeight="1" x14ac:dyDescent="0.2">
      <c r="A17" s="3" t="s">
        <v>113</v>
      </c>
      <c r="B17" s="50"/>
      <c r="C17" s="50"/>
      <c r="D17" s="50"/>
      <c r="E17" s="35">
        <v>17</v>
      </c>
      <c r="G17" s="35">
        <v>70</v>
      </c>
      <c r="H17" s="6"/>
      <c r="J17" s="6"/>
    </row>
    <row r="18" spans="1:10" ht="22.15" customHeight="1" x14ac:dyDescent="0.2">
      <c r="A18" s="3" t="s">
        <v>114</v>
      </c>
      <c r="B18" s="50"/>
      <c r="C18" s="50"/>
      <c r="D18" s="50"/>
      <c r="E18" s="35">
        <v>1</v>
      </c>
      <c r="G18" s="35">
        <v>-16968</v>
      </c>
      <c r="H18" s="6"/>
      <c r="J18" s="6"/>
    </row>
    <row r="19" spans="1:10" ht="22.15" customHeight="1" x14ac:dyDescent="0.2">
      <c r="A19" s="3" t="s">
        <v>115</v>
      </c>
      <c r="B19" s="50"/>
      <c r="C19" s="50"/>
      <c r="D19" s="50"/>
      <c r="E19" s="35">
        <v>0</v>
      </c>
      <c r="G19" s="35">
        <v>25</v>
      </c>
      <c r="H19" s="6"/>
      <c r="J19" s="6"/>
    </row>
    <row r="20" spans="1:10" ht="22.15" customHeight="1" x14ac:dyDescent="0.2">
      <c r="A20" s="3" t="s">
        <v>116</v>
      </c>
      <c r="D20" s="50"/>
      <c r="E20" s="35">
        <v>-1089</v>
      </c>
      <c r="G20" s="35">
        <v>-402</v>
      </c>
      <c r="H20" s="6"/>
      <c r="J20" s="6"/>
    </row>
    <row r="21" spans="1:10" ht="22.15" customHeight="1" x14ac:dyDescent="0.2">
      <c r="A21" s="3" t="s">
        <v>117</v>
      </c>
      <c r="D21" s="50"/>
      <c r="E21" s="35">
        <v>114379</v>
      </c>
      <c r="G21" s="35">
        <v>112627</v>
      </c>
      <c r="H21" s="6"/>
      <c r="J21" s="6"/>
    </row>
    <row r="22" spans="1:10" ht="22.15" customHeight="1" x14ac:dyDescent="0.2">
      <c r="A22" s="40" t="s">
        <v>118</v>
      </c>
      <c r="E22" s="35"/>
      <c r="G22" s="35"/>
      <c r="H22" s="6"/>
      <c r="J22" s="6"/>
    </row>
    <row r="23" spans="1:10" ht="22.15" customHeight="1" x14ac:dyDescent="0.2">
      <c r="A23" s="3" t="s">
        <v>11</v>
      </c>
      <c r="E23" s="35">
        <v>-649284</v>
      </c>
      <c r="G23" s="35">
        <v>-99485</v>
      </c>
      <c r="H23" s="6"/>
      <c r="J23" s="6"/>
    </row>
    <row r="24" spans="1:10" ht="22.15" customHeight="1" x14ac:dyDescent="0.2">
      <c r="A24" s="3" t="s">
        <v>119</v>
      </c>
      <c r="E24" s="35">
        <v>503673</v>
      </c>
      <c r="G24" s="35">
        <v>487400</v>
      </c>
      <c r="H24" s="6"/>
      <c r="J24" s="6"/>
    </row>
    <row r="25" spans="1:10" ht="22.15" customHeight="1" x14ac:dyDescent="0.2">
      <c r="A25" s="3" t="s">
        <v>17</v>
      </c>
      <c r="E25" s="35">
        <v>8834</v>
      </c>
      <c r="G25" s="35">
        <v>-756</v>
      </c>
      <c r="H25" s="6"/>
      <c r="J25" s="6"/>
    </row>
    <row r="26" spans="1:10" ht="22.15" customHeight="1" x14ac:dyDescent="0.2">
      <c r="A26" s="3" t="s">
        <v>120</v>
      </c>
      <c r="E26" s="35">
        <v>-48</v>
      </c>
      <c r="G26" s="35">
        <v>804</v>
      </c>
      <c r="H26" s="6"/>
      <c r="J26" s="6"/>
    </row>
    <row r="27" spans="1:10" ht="22.15" customHeight="1" x14ac:dyDescent="0.2">
      <c r="A27" s="40" t="s">
        <v>121</v>
      </c>
      <c r="E27" s="35"/>
      <c r="G27" s="35"/>
      <c r="H27" s="6"/>
      <c r="J27" s="6"/>
    </row>
    <row r="28" spans="1:10" ht="22.15" customHeight="1" x14ac:dyDescent="0.2">
      <c r="A28" s="3" t="s">
        <v>32</v>
      </c>
      <c r="E28" s="35">
        <v>171268</v>
      </c>
      <c r="G28" s="35">
        <v>150104</v>
      </c>
      <c r="H28" s="6"/>
      <c r="J28" s="6"/>
    </row>
    <row r="29" spans="1:10" ht="22.15" customHeight="1" x14ac:dyDescent="0.2">
      <c r="A29" s="3" t="s">
        <v>36</v>
      </c>
      <c r="E29" s="51">
        <v>9436</v>
      </c>
      <c r="G29" s="51">
        <v>9</v>
      </c>
      <c r="H29" s="6"/>
      <c r="J29" s="6"/>
    </row>
    <row r="30" spans="1:10" ht="22.15" customHeight="1" x14ac:dyDescent="0.2">
      <c r="A30" s="3" t="s">
        <v>122</v>
      </c>
      <c r="E30" s="35">
        <v>694915</v>
      </c>
      <c r="G30" s="35">
        <v>1024292</v>
      </c>
      <c r="H30" s="6"/>
      <c r="J30" s="6"/>
    </row>
    <row r="31" spans="1:10" ht="22.15" customHeight="1" x14ac:dyDescent="0.2">
      <c r="A31" s="3" t="s">
        <v>123</v>
      </c>
      <c r="E31" s="35">
        <v>0</v>
      </c>
      <c r="G31" s="35">
        <v>15636</v>
      </c>
      <c r="H31" s="6"/>
      <c r="J31" s="6"/>
    </row>
    <row r="32" spans="1:10" ht="22.15" customHeight="1" x14ac:dyDescent="0.2">
      <c r="A32" s="3" t="s">
        <v>124</v>
      </c>
      <c r="E32" s="35">
        <v>-214</v>
      </c>
      <c r="G32" s="35">
        <v>-436</v>
      </c>
      <c r="H32" s="6"/>
      <c r="J32" s="6"/>
    </row>
    <row r="33" spans="1:10" ht="22.15" customHeight="1" x14ac:dyDescent="0.2">
      <c r="A33" s="2" t="s">
        <v>125</v>
      </c>
      <c r="E33" s="17">
        <v>694701</v>
      </c>
      <c r="G33" s="17">
        <v>1039492</v>
      </c>
      <c r="H33" s="6"/>
      <c r="J33" s="6"/>
    </row>
    <row r="34" spans="1:10" ht="22.15" customHeight="1" x14ac:dyDescent="0.2">
      <c r="A34" s="2"/>
      <c r="E34" s="15"/>
      <c r="G34" s="15"/>
      <c r="H34" s="6"/>
      <c r="J34" s="6"/>
    </row>
    <row r="35" spans="1:10" ht="22.15" customHeight="1" x14ac:dyDescent="0.2">
      <c r="A35" s="2" t="s">
        <v>126</v>
      </c>
      <c r="E35" s="35"/>
      <c r="G35" s="35"/>
      <c r="H35" s="6"/>
      <c r="J35" s="6"/>
    </row>
    <row r="36" spans="1:10" ht="22.15" customHeight="1" x14ac:dyDescent="0.2">
      <c r="A36" s="3" t="s">
        <v>127</v>
      </c>
      <c r="E36" s="35">
        <v>-20617</v>
      </c>
      <c r="G36" s="35">
        <v>-25291</v>
      </c>
      <c r="H36" s="6"/>
      <c r="J36" s="6"/>
    </row>
    <row r="37" spans="1:10" ht="22.15" customHeight="1" x14ac:dyDescent="0.2">
      <c r="A37" s="3" t="s">
        <v>128</v>
      </c>
      <c r="E37" s="35">
        <v>-37301</v>
      </c>
      <c r="G37" s="35">
        <v>-43383</v>
      </c>
      <c r="H37" s="6"/>
      <c r="J37" s="6"/>
    </row>
    <row r="38" spans="1:10" ht="22.15" customHeight="1" x14ac:dyDescent="0.2">
      <c r="A38" s="3" t="s">
        <v>129</v>
      </c>
      <c r="E38" s="35">
        <v>-55</v>
      </c>
      <c r="G38" s="35">
        <v>-296</v>
      </c>
      <c r="H38" s="6"/>
      <c r="J38" s="6"/>
    </row>
    <row r="39" spans="1:10" ht="22.15" customHeight="1" x14ac:dyDescent="0.2">
      <c r="A39" s="3" t="s">
        <v>130</v>
      </c>
      <c r="E39" s="35">
        <v>0</v>
      </c>
      <c r="G39" s="35">
        <v>2757</v>
      </c>
      <c r="H39" s="6"/>
      <c r="J39" s="6"/>
    </row>
    <row r="40" spans="1:10" ht="22.15" customHeight="1" x14ac:dyDescent="0.2">
      <c r="A40" s="3" t="s">
        <v>123</v>
      </c>
      <c r="E40" s="35">
        <v>764</v>
      </c>
      <c r="G40" s="35">
        <v>322</v>
      </c>
      <c r="H40" s="6"/>
      <c r="J40" s="6"/>
    </row>
    <row r="41" spans="1:10" ht="22.15" customHeight="1" x14ac:dyDescent="0.2">
      <c r="A41" s="2" t="s">
        <v>131</v>
      </c>
      <c r="E41" s="52">
        <v>-57209</v>
      </c>
      <c r="G41" s="52">
        <v>-65891</v>
      </c>
      <c r="H41" s="6"/>
      <c r="J41" s="6"/>
    </row>
    <row r="42" spans="1:10" ht="22.15" customHeight="1" x14ac:dyDescent="0.2">
      <c r="A42" s="2" t="s">
        <v>0</v>
      </c>
      <c r="B42" s="2"/>
      <c r="C42" s="2"/>
      <c r="D42" s="2"/>
      <c r="E42" s="35"/>
      <c r="G42" s="12" t="s">
        <v>56</v>
      </c>
      <c r="H42" s="6"/>
      <c r="J42" s="6"/>
    </row>
    <row r="43" spans="1:10" ht="22.15" customHeight="1" x14ac:dyDescent="0.2">
      <c r="A43" s="5" t="s">
        <v>132</v>
      </c>
      <c r="E43" s="35"/>
      <c r="G43" s="12" t="s">
        <v>58</v>
      </c>
      <c r="H43" s="6"/>
      <c r="J43" s="6"/>
    </row>
    <row r="44" spans="1:10" ht="22.15" customHeight="1" x14ac:dyDescent="0.2">
      <c r="A44" s="2" t="s">
        <v>59</v>
      </c>
      <c r="E44" s="35"/>
      <c r="G44" s="35"/>
      <c r="H44" s="6"/>
      <c r="J44" s="6"/>
    </row>
    <row r="45" spans="1:10" ht="22.15" customHeight="1" x14ac:dyDescent="0.2">
      <c r="A45" s="2"/>
      <c r="E45" s="35"/>
      <c r="G45" s="35"/>
      <c r="H45" s="6"/>
      <c r="J45" s="6"/>
    </row>
    <row r="46" spans="1:10" ht="22.15" customHeight="1" x14ac:dyDescent="0.2">
      <c r="A46" s="2"/>
      <c r="E46" s="55" t="s">
        <v>4</v>
      </c>
      <c r="F46" s="55"/>
      <c r="G46" s="55"/>
      <c r="H46" s="6"/>
      <c r="J46" s="6"/>
    </row>
    <row r="47" spans="1:10" ht="22.15" customHeight="1" x14ac:dyDescent="0.2">
      <c r="A47" s="2"/>
      <c r="E47" s="49">
        <v>2024</v>
      </c>
      <c r="F47" s="9"/>
      <c r="G47" s="49">
        <v>2023</v>
      </c>
      <c r="H47" s="6"/>
      <c r="J47" s="6"/>
    </row>
    <row r="48" spans="1:10" ht="22.15" customHeight="1" x14ac:dyDescent="0.2">
      <c r="A48" s="2" t="s">
        <v>133</v>
      </c>
      <c r="E48" s="35"/>
      <c r="G48" s="35"/>
      <c r="H48" s="6"/>
      <c r="J48" s="6"/>
    </row>
    <row r="49" spans="1:10" ht="22.15" customHeight="1" x14ac:dyDescent="0.2">
      <c r="A49" s="3" t="s">
        <v>134</v>
      </c>
      <c r="E49" s="35">
        <v>-500986</v>
      </c>
      <c r="G49" s="35">
        <v>-1574515</v>
      </c>
      <c r="H49" s="6"/>
      <c r="J49" s="6"/>
    </row>
    <row r="50" spans="1:10" ht="22.15" customHeight="1" x14ac:dyDescent="0.2">
      <c r="A50" s="3" t="s">
        <v>135</v>
      </c>
      <c r="E50" s="35">
        <v>-36313</v>
      </c>
      <c r="G50" s="35">
        <v>-36751</v>
      </c>
      <c r="H50" s="6"/>
      <c r="J50" s="6"/>
    </row>
    <row r="51" spans="1:10" ht="22.15" customHeight="1" x14ac:dyDescent="0.2">
      <c r="A51" s="3" t="s">
        <v>136</v>
      </c>
      <c r="E51" s="35">
        <v>-1204</v>
      </c>
      <c r="G51" s="35">
        <v>-1935</v>
      </c>
      <c r="H51" s="6"/>
      <c r="J51" s="6"/>
    </row>
    <row r="52" spans="1:10" ht="22.15" customHeight="1" x14ac:dyDescent="0.2">
      <c r="A52" s="3" t="s">
        <v>137</v>
      </c>
      <c r="E52" s="35">
        <v>-119071</v>
      </c>
      <c r="G52" s="35">
        <v>-112465</v>
      </c>
      <c r="H52" s="6"/>
      <c r="J52" s="6"/>
    </row>
    <row r="53" spans="1:10" ht="22.15" customHeight="1" x14ac:dyDescent="0.2">
      <c r="A53" s="2" t="s">
        <v>138</v>
      </c>
      <c r="E53" s="37">
        <v>-657574</v>
      </c>
      <c r="G53" s="37">
        <v>-1725666</v>
      </c>
      <c r="H53" s="6"/>
      <c r="J53" s="6"/>
    </row>
    <row r="54" spans="1:10" ht="20.100000000000001" customHeight="1" x14ac:dyDescent="0.2">
      <c r="A54" s="2"/>
      <c r="E54" s="35"/>
      <c r="G54" s="35"/>
      <c r="H54" s="6"/>
      <c r="J54" s="6"/>
    </row>
    <row r="55" spans="1:10" ht="22.15" customHeight="1" x14ac:dyDescent="0.2">
      <c r="A55" s="2" t="s">
        <v>139</v>
      </c>
      <c r="E55" s="35">
        <v>-20082</v>
      </c>
      <c r="G55" s="35">
        <v>-752065</v>
      </c>
      <c r="H55" s="6"/>
      <c r="J55" s="6"/>
    </row>
    <row r="56" spans="1:10" ht="20.100000000000001" customHeight="1" x14ac:dyDescent="0.2">
      <c r="A56" s="2"/>
      <c r="E56" s="35"/>
      <c r="G56" s="35"/>
      <c r="H56" s="6"/>
      <c r="J56" s="6"/>
    </row>
    <row r="57" spans="1:10" ht="22.15" customHeight="1" x14ac:dyDescent="0.2">
      <c r="A57" s="2" t="s">
        <v>140</v>
      </c>
      <c r="E57" s="51">
        <v>61185</v>
      </c>
      <c r="G57" s="51">
        <v>1395823</v>
      </c>
      <c r="H57" s="6"/>
      <c r="J57" s="6"/>
    </row>
    <row r="58" spans="1:10" ht="20.100000000000001" customHeight="1" x14ac:dyDescent="0.2">
      <c r="A58" s="2"/>
      <c r="E58" s="35"/>
      <c r="G58" s="35"/>
      <c r="H58" s="6"/>
      <c r="J58" s="6"/>
    </row>
    <row r="59" spans="1:10" ht="22.15" customHeight="1" thickBot="1" x14ac:dyDescent="0.25">
      <c r="A59" s="2" t="s">
        <v>141</v>
      </c>
      <c r="E59" s="22">
        <v>41103</v>
      </c>
      <c r="G59" s="22">
        <v>643758</v>
      </c>
      <c r="H59" s="6"/>
      <c r="J59" s="6"/>
    </row>
    <row r="60" spans="1:10" ht="20.100000000000001" customHeight="1" thickTop="1" x14ac:dyDescent="0.2">
      <c r="A60" s="2"/>
      <c r="E60" s="35"/>
      <c r="G60" s="35"/>
      <c r="H60" s="6"/>
      <c r="J60" s="6"/>
    </row>
    <row r="61" spans="1:10" ht="22.15" customHeight="1" x14ac:dyDescent="0.2">
      <c r="A61" s="2" t="s">
        <v>142</v>
      </c>
      <c r="E61" s="35"/>
      <c r="G61" s="35"/>
      <c r="H61" s="6"/>
      <c r="J61" s="6"/>
    </row>
    <row r="62" spans="1:10" ht="22.15" customHeight="1" x14ac:dyDescent="0.2">
      <c r="A62" s="2" t="s">
        <v>143</v>
      </c>
      <c r="E62" s="35"/>
      <c r="G62" s="35"/>
      <c r="H62" s="6"/>
      <c r="J62" s="6"/>
    </row>
    <row r="63" spans="1:10" ht="22.15" customHeight="1" x14ac:dyDescent="0.2">
      <c r="A63" s="3" t="s">
        <v>144</v>
      </c>
      <c r="E63" s="35">
        <v>35</v>
      </c>
      <c r="G63" s="35">
        <v>35</v>
      </c>
      <c r="H63" s="6"/>
      <c r="J63" s="6"/>
    </row>
    <row r="64" spans="1:10" ht="22.15" customHeight="1" x14ac:dyDescent="0.2">
      <c r="A64" s="3" t="s">
        <v>145</v>
      </c>
      <c r="E64" s="35">
        <v>7967</v>
      </c>
      <c r="G64" s="35">
        <v>39288</v>
      </c>
      <c r="H64" s="6"/>
      <c r="J64" s="6"/>
    </row>
    <row r="65" spans="1:10" ht="22.15" customHeight="1" x14ac:dyDescent="0.2">
      <c r="A65" s="3" t="s">
        <v>146</v>
      </c>
      <c r="E65" s="35">
        <v>33101</v>
      </c>
      <c r="G65" s="35">
        <v>604435</v>
      </c>
      <c r="H65" s="6"/>
      <c r="J65" s="6"/>
    </row>
    <row r="66" spans="1:10" ht="22.15" customHeight="1" thickBot="1" x14ac:dyDescent="0.25">
      <c r="A66" s="3" t="s">
        <v>88</v>
      </c>
      <c r="E66" s="47">
        <v>41103</v>
      </c>
      <c r="G66" s="47">
        <v>643758</v>
      </c>
      <c r="H66" s="6"/>
      <c r="J66" s="6"/>
    </row>
    <row r="67" spans="1:10" ht="22.15" customHeight="1" thickTop="1" x14ac:dyDescent="0.2">
      <c r="A67" s="2" t="s">
        <v>147</v>
      </c>
      <c r="E67" s="35"/>
      <c r="G67" s="35"/>
      <c r="H67" s="6"/>
      <c r="J67" s="6"/>
    </row>
    <row r="68" spans="1:10" ht="22.15" customHeight="1" x14ac:dyDescent="0.2">
      <c r="A68" s="3" t="s">
        <v>148</v>
      </c>
      <c r="E68" s="35">
        <v>-23580</v>
      </c>
      <c r="G68" s="35">
        <v>8623</v>
      </c>
      <c r="H68" s="6"/>
      <c r="J68" s="6"/>
    </row>
    <row r="69" spans="1:10" ht="22.15" customHeight="1" x14ac:dyDescent="0.2">
      <c r="A69" s="3" t="s">
        <v>149</v>
      </c>
      <c r="E69" s="35">
        <v>1994</v>
      </c>
      <c r="G69" s="35">
        <v>2412</v>
      </c>
      <c r="H69" s="6"/>
      <c r="J69" s="6"/>
    </row>
    <row r="70" spans="1:10" ht="22.15" customHeight="1" x14ac:dyDescent="0.2">
      <c r="A70" s="3" t="s">
        <v>150</v>
      </c>
      <c r="E70" s="35">
        <v>318</v>
      </c>
      <c r="G70" s="35">
        <v>995</v>
      </c>
      <c r="H70" s="6"/>
      <c r="J70" s="6"/>
    </row>
    <row r="71" spans="1:10" ht="22.15" customHeight="1" x14ac:dyDescent="0.2">
      <c r="A71" s="3" t="s">
        <v>151</v>
      </c>
      <c r="E71" s="35">
        <v>1851</v>
      </c>
      <c r="G71" s="35">
        <v>2695</v>
      </c>
      <c r="H71" s="6"/>
      <c r="J71" s="6"/>
    </row>
    <row r="72" spans="1:10" ht="22.15" customHeight="1" x14ac:dyDescent="0.2">
      <c r="A72" s="3" t="s">
        <v>152</v>
      </c>
      <c r="E72" s="35">
        <v>1680</v>
      </c>
      <c r="G72" s="35">
        <v>0</v>
      </c>
      <c r="H72" s="6"/>
      <c r="J72" s="6"/>
    </row>
    <row r="73" spans="1:10" ht="22.15" customHeight="1" x14ac:dyDescent="0.2">
      <c r="A73" s="3" t="s">
        <v>153</v>
      </c>
      <c r="H73" s="6"/>
      <c r="J73" s="6"/>
    </row>
    <row r="74" spans="1:10" ht="22.15" customHeight="1" x14ac:dyDescent="0.2">
      <c r="B74" s="3" t="s">
        <v>154</v>
      </c>
      <c r="E74" s="35">
        <v>0</v>
      </c>
      <c r="G74" s="35">
        <v>719</v>
      </c>
      <c r="H74" s="6"/>
      <c r="J74" s="6"/>
    </row>
    <row r="75" spans="1:10" ht="22.15" customHeight="1" x14ac:dyDescent="0.2">
      <c r="A75" s="3" t="s">
        <v>28</v>
      </c>
      <c r="E75" s="6"/>
      <c r="G75" s="6"/>
    </row>
    <row r="76" spans="1:10" s="53" customFormat="1" ht="22.15" hidden="1" customHeight="1" x14ac:dyDescent="0.2">
      <c r="E76" s="54">
        <f>E66-E59</f>
        <v>0</v>
      </c>
      <c r="G76" s="54">
        <f>G66-G59</f>
        <v>0</v>
      </c>
    </row>
    <row r="77" spans="1:10" ht="22.15" hidden="1" customHeight="1" x14ac:dyDescent="0.2">
      <c r="E77" s="54">
        <f>E59-[1]ENG_FS!G12</f>
        <v>0</v>
      </c>
      <c r="F77" s="53"/>
      <c r="G77" s="54">
        <f>G59-[1]ENG_FS!I12</f>
        <v>582573</v>
      </c>
    </row>
    <row r="78" spans="1:10" ht="22.15" hidden="1" customHeight="1" x14ac:dyDescent="0.2"/>
  </sheetData>
  <mergeCells count="2">
    <mergeCell ref="E5:G5"/>
    <mergeCell ref="E46:G46"/>
  </mergeCells>
  <pageMargins left="0.55000000000000004" right="0.196850393700787" top="0.7" bottom="0.45" header="0.196850393700787" footer="0.196850393700787"/>
  <pageSetup paperSize="9" scale="77" firstPageNumber="6" orientation="portrait" useFirstPageNumber="1" r:id="rId1"/>
  <headerFooter alignWithMargins="0">
    <oddFooter>&amp;R&amp;"Angsana New,Regular"&amp;18&amp;P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Tanapon</dc:creator>
  <cp:lastModifiedBy>Tanapon Boonto</cp:lastModifiedBy>
  <dcterms:created xsi:type="dcterms:W3CDTF">2015-06-05T18:17:20Z</dcterms:created>
  <dcterms:modified xsi:type="dcterms:W3CDTF">2024-05-09T04:25:50Z</dcterms:modified>
</cp:coreProperties>
</file>