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305" activeTab="4"/>
  </bookViews>
  <sheets>
    <sheet name="BS-3-4" sheetId="1" r:id="rId1"/>
    <sheet name="PL_5" sheetId="2" r:id="rId2"/>
    <sheet name="CH-Consol FS 6-7 " sheetId="3" r:id="rId3"/>
    <sheet name="CH-Separate FS 8-9" sheetId="4" r:id="rId4"/>
    <sheet name="CF 10-12" sheetId="5" r:id="rId5"/>
  </sheets>
  <definedNames>
    <definedName name="_Hlk120336604" localSheetId="4">'CF 10-12'!#REF!</definedName>
    <definedName name="_xlnm.Print_Area" localSheetId="0">'BS-3-4'!$A$1:$J$80</definedName>
    <definedName name="_xlnm.Print_Area" localSheetId="4">'CF 10-12'!$A$1:$J$95</definedName>
    <definedName name="_xlnm.Print_Area" localSheetId="2">'CH-Consol FS 6-7 '!$A$1:$V$50</definedName>
    <definedName name="_xlnm.Print_Area" localSheetId="3">'CH-Separate FS 8-9'!$A$1:$P$57</definedName>
    <definedName name="_xlnm.Print_Area" localSheetId="1">PL_5!$A$1:$J$52</definedName>
    <definedName name="Z_A3B3E038_AAE0_4F24_B01A_BCF5B017EAC3_.wvu.PrintArea" localSheetId="4" hidden="1">'CF 10-12'!$A$1:$J$95</definedName>
    <definedName name="Z_A3B3E038_AAE0_4F24_B01A_BCF5B017EAC3_.wvu.PrintArea" localSheetId="2" hidden="1">'CH-Consol FS 6-7 '!#REF!</definedName>
    <definedName name="Z_A3B3E038_AAE0_4F24_B01A_BCF5B017EAC3_.wvu.PrintArea" localSheetId="3" hidden="1">'CH-Separate FS 8-9'!#REF!</definedName>
    <definedName name="Z_A3B3E038_AAE0_4F24_B01A_BCF5B017EAC3_.wvu.PrintArea" localSheetId="1" hidden="1">PL_5!$A$3:$J$51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N39" i="3" l="1"/>
  <c r="J17" i="1" l="1"/>
  <c r="H17" i="1"/>
  <c r="F17" i="1"/>
  <c r="D17" i="1"/>
  <c r="D43" i="2"/>
  <c r="J86" i="5"/>
  <c r="H86" i="5"/>
  <c r="D86" i="5"/>
  <c r="J68" i="5"/>
  <c r="H68" i="5"/>
  <c r="D68" i="5"/>
  <c r="D43" i="3"/>
  <c r="F43" i="3"/>
  <c r="H43" i="3"/>
  <c r="J43" i="3"/>
  <c r="L43" i="3"/>
  <c r="N43" i="3"/>
  <c r="P43" i="3"/>
  <c r="R43" i="3"/>
  <c r="T43" i="3"/>
  <c r="L44" i="4" l="1"/>
  <c r="L53" i="4"/>
  <c r="N47" i="3"/>
  <c r="D49" i="2" l="1"/>
  <c r="V42" i="3" l="1"/>
  <c r="V43" i="3" s="1"/>
  <c r="T46" i="3" l="1"/>
  <c r="P49" i="3"/>
  <c r="R49" i="3" s="1"/>
  <c r="V49" i="3" s="1"/>
  <c r="P46" i="3"/>
  <c r="P39" i="3"/>
  <c r="R39" i="3" s="1"/>
  <c r="V39" i="3" s="1"/>
  <c r="M50" i="3"/>
  <c r="L46" i="3"/>
  <c r="F18" i="2"/>
  <c r="D18" i="2"/>
  <c r="R46" i="3" l="1"/>
  <c r="L48" i="3"/>
  <c r="L50" i="3" s="1"/>
  <c r="H75" i="1" l="1"/>
  <c r="N55" i="4"/>
  <c r="P55" i="4" s="1"/>
  <c r="N44" i="4" l="1"/>
  <c r="P44" i="4"/>
  <c r="N16" i="4"/>
  <c r="L54" i="4" l="1"/>
  <c r="H54" i="4"/>
  <c r="F54" i="4"/>
  <c r="D54" i="4"/>
  <c r="N53" i="4"/>
  <c r="P53" i="4" s="1"/>
  <c r="N52" i="4"/>
  <c r="L49" i="4"/>
  <c r="N49" i="4" s="1"/>
  <c r="P49" i="4" s="1"/>
  <c r="J49" i="4"/>
  <c r="H49" i="4"/>
  <c r="H56" i="4" s="1"/>
  <c r="F49" i="4"/>
  <c r="F56" i="4" s="1"/>
  <c r="D49" i="4"/>
  <c r="N48" i="4"/>
  <c r="P48" i="4" s="1"/>
  <c r="U50" i="3"/>
  <c r="S50" i="3"/>
  <c r="Q50" i="3"/>
  <c r="O50" i="3"/>
  <c r="K50" i="3"/>
  <c r="I50" i="3"/>
  <c r="G50" i="3"/>
  <c r="E50" i="3"/>
  <c r="T48" i="3"/>
  <c r="T50" i="3" s="1"/>
  <c r="J48" i="3"/>
  <c r="J50" i="3" s="1"/>
  <c r="H48" i="3"/>
  <c r="H50" i="3" s="1"/>
  <c r="F48" i="3"/>
  <c r="F50" i="3" s="1"/>
  <c r="D48" i="3"/>
  <c r="D50" i="3" s="1"/>
  <c r="N48" i="3"/>
  <c r="N50" i="3" s="1"/>
  <c r="L56" i="4" l="1"/>
  <c r="D56" i="4"/>
  <c r="N56" i="4"/>
  <c r="N54" i="4"/>
  <c r="P47" i="3"/>
  <c r="P48" i="3" s="1"/>
  <c r="P50" i="3" s="1"/>
  <c r="F84" i="5" l="1"/>
  <c r="F86" i="5" s="1"/>
  <c r="F58" i="5"/>
  <c r="F57" i="5"/>
  <c r="F68" i="5" s="1"/>
  <c r="J49" i="2"/>
  <c r="J43" i="2"/>
  <c r="J35" i="2"/>
  <c r="J36" i="2" s="1"/>
  <c r="J18" i="2"/>
  <c r="J12" i="2"/>
  <c r="F51" i="2"/>
  <c r="F49" i="2"/>
  <c r="F43" i="2"/>
  <c r="F35" i="2"/>
  <c r="F36" i="2" s="1"/>
  <c r="F12" i="2"/>
  <c r="F20" i="2" s="1"/>
  <c r="F24" i="2" s="1"/>
  <c r="F26" i="2" s="1"/>
  <c r="J20" i="2" l="1"/>
  <c r="J24" i="2" s="1"/>
  <c r="J26" i="2" s="1"/>
  <c r="J10" i="5" s="1"/>
  <c r="J27" i="5" s="1"/>
  <c r="F37" i="2"/>
  <c r="F53" i="2" s="1"/>
  <c r="F10" i="5"/>
  <c r="F27" i="5" s="1"/>
  <c r="F50" i="5" s="1"/>
  <c r="J51" i="2"/>
  <c r="J37" i="2"/>
  <c r="J53" i="2" s="1"/>
  <c r="K22" i="3"/>
  <c r="M22" i="3"/>
  <c r="O22" i="3"/>
  <c r="Q22" i="3"/>
  <c r="S22" i="3"/>
  <c r="U22" i="3"/>
  <c r="F53" i="5" l="1"/>
  <c r="F88" i="5" s="1"/>
  <c r="F90" i="5" s="1"/>
  <c r="J50" i="5"/>
  <c r="J53" i="5" s="1"/>
  <c r="J88" i="5" s="1"/>
  <c r="J90" i="5" s="1"/>
  <c r="H77" i="1"/>
  <c r="E22" i="3" l="1"/>
  <c r="G22" i="3"/>
  <c r="I22" i="3"/>
  <c r="H49" i="2"/>
  <c r="H43" i="2"/>
  <c r="H26" i="4" l="1"/>
  <c r="F26" i="4"/>
  <c r="D26" i="4"/>
  <c r="N25" i="4"/>
  <c r="P25" i="4" s="1"/>
  <c r="N24" i="4"/>
  <c r="L21" i="4"/>
  <c r="N21" i="4" s="1"/>
  <c r="J21" i="4"/>
  <c r="H21" i="4"/>
  <c r="F21" i="4"/>
  <c r="D21" i="4"/>
  <c r="N20" i="4"/>
  <c r="P20" i="4" s="1"/>
  <c r="P16" i="4"/>
  <c r="T21" i="3"/>
  <c r="T22" i="3" s="1"/>
  <c r="J21" i="3"/>
  <c r="J22" i="3" s="1"/>
  <c r="H21" i="3"/>
  <c r="H22" i="3" s="1"/>
  <c r="F21" i="3"/>
  <c r="F22" i="3" s="1"/>
  <c r="D21" i="3"/>
  <c r="D22" i="3" s="1"/>
  <c r="P20" i="3"/>
  <c r="P19" i="3"/>
  <c r="L21" i="3"/>
  <c r="L22" i="3" s="1"/>
  <c r="P16" i="3"/>
  <c r="R16" i="3" s="1"/>
  <c r="V16" i="3" s="1"/>
  <c r="D51" i="2"/>
  <c r="V46" i="3"/>
  <c r="H35" i="2"/>
  <c r="H36" i="2" s="1"/>
  <c r="D35" i="2"/>
  <c r="D36" i="2" s="1"/>
  <c r="H18" i="2"/>
  <c r="H12" i="2"/>
  <c r="D12" i="2"/>
  <c r="J75" i="1"/>
  <c r="J77" i="1" s="1"/>
  <c r="F75" i="1"/>
  <c r="F77" i="1" s="1"/>
  <c r="J59" i="1"/>
  <c r="H59" i="1"/>
  <c r="F59" i="1"/>
  <c r="D59" i="1"/>
  <c r="J51" i="1"/>
  <c r="H51" i="1"/>
  <c r="F51" i="1"/>
  <c r="D51" i="1"/>
  <c r="J29" i="1"/>
  <c r="H29" i="1"/>
  <c r="D29" i="1"/>
  <c r="P21" i="4" l="1"/>
  <c r="R47" i="3"/>
  <c r="R48" i="3" s="1"/>
  <c r="R50" i="3" s="1"/>
  <c r="D27" i="4"/>
  <c r="D75" i="1"/>
  <c r="F60" i="1"/>
  <c r="F79" i="1" s="1"/>
  <c r="F27" i="4"/>
  <c r="H27" i="4"/>
  <c r="D20" i="2"/>
  <c r="P21" i="3"/>
  <c r="P22" i="3" s="1"/>
  <c r="H60" i="1"/>
  <c r="H79" i="1" s="1"/>
  <c r="J60" i="1"/>
  <c r="J79" i="1" s="1"/>
  <c r="H20" i="2"/>
  <c r="R19" i="3"/>
  <c r="D60" i="1"/>
  <c r="F31" i="1"/>
  <c r="H31" i="1"/>
  <c r="J31" i="1"/>
  <c r="D31" i="1"/>
  <c r="R20" i="3"/>
  <c r="V20" i="3" s="1"/>
  <c r="L26" i="4"/>
  <c r="N21" i="3"/>
  <c r="N22" i="3" s="1"/>
  <c r="F81" i="1" l="1"/>
  <c r="H81" i="1"/>
  <c r="V47" i="3"/>
  <c r="V48" i="3" s="1"/>
  <c r="V50" i="3" s="1"/>
  <c r="J81" i="1"/>
  <c r="H24" i="2"/>
  <c r="H26" i="2" s="1"/>
  <c r="D77" i="1"/>
  <c r="D24" i="2"/>
  <c r="D26" i="2" s="1"/>
  <c r="D37" i="2" s="1"/>
  <c r="D53" i="2" s="1"/>
  <c r="J26" i="4"/>
  <c r="J27" i="4" s="1"/>
  <c r="N26" i="4"/>
  <c r="L27" i="4"/>
  <c r="N27" i="4" s="1"/>
  <c r="V19" i="3"/>
  <c r="V21" i="3" s="1"/>
  <c r="V22" i="3" s="1"/>
  <c r="R21" i="3"/>
  <c r="R22" i="3" s="1"/>
  <c r="H51" i="2" l="1"/>
  <c r="J52" i="4"/>
  <c r="H10" i="5"/>
  <c r="H27" i="5" s="1"/>
  <c r="H37" i="2"/>
  <c r="H53" i="2" s="1"/>
  <c r="P24" i="4"/>
  <c r="D79" i="1"/>
  <c r="D81" i="1" s="1"/>
  <c r="D10" i="5"/>
  <c r="D27" i="5" s="1"/>
  <c r="D50" i="5" s="1"/>
  <c r="P27" i="4"/>
  <c r="P26" i="4"/>
  <c r="H50" i="5" l="1"/>
  <c r="H53" i="5" s="1"/>
  <c r="H88" i="5" s="1"/>
  <c r="H90" i="5" s="1"/>
  <c r="J54" i="4"/>
  <c r="J56" i="4" s="1"/>
  <c r="P52" i="4"/>
  <c r="D53" i="5"/>
  <c r="D88" i="5" s="1"/>
  <c r="D90" i="5" s="1"/>
  <c r="P56" i="4" l="1"/>
  <c r="P54" i="4"/>
</calcChain>
</file>

<file path=xl/sharedStrings.xml><?xml version="1.0" encoding="utf-8"?>
<sst xmlns="http://schemas.openxmlformats.org/spreadsheetml/2006/main" count="428" uniqueCount="212">
  <si>
    <t>บริษัท ทีคิวเอ็ม อัลฟา จำกัด (มหาชน) และบริษัทย่อย</t>
  </si>
  <si>
    <t>งบการเงินรวม</t>
  </si>
  <si>
    <t>งบการเงินเฉพาะกิจการ</t>
  </si>
  <si>
    <t xml:space="preserve">31 มีนาคม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</si>
  <si>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</si>
  <si>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</si>
  <si>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</si>
  <si>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</si>
  <si>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</si>
  <si>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</si>
  <si>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</si>
  <si>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รายได้ค่าบริการค้างรับและลูกหนี้หมุนเวียนอื่น</t>
  </si>
  <si>
    <t>เงินปันผลค้างรับ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</si>
  <si>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</si>
  <si>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</si>
  <si>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</si>
  <si>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</si>
  <si>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</si>
  <si>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</si>
  <si>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</si>
  <si>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</si>
  <si>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</si>
  <si>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</si>
  <si>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</si>
  <si>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</si>
  <si>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</si>
  <si>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</si>
  <si>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</si>
  <si>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</si>
  <si>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</si>
  <si>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</si>
  <si>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เจ้าหนี้ค่าเบี้ยประกันภัยและเจ้าหนี้หมุนเวียนอื่น</t>
  </si>
  <si>
    <t>ค่าเบี้ยประกันรับล่วงหน้า</t>
  </si>
  <si>
    <t>ส่วนของหนี้สินตามสัญญาเช่าที่ถึงกำหนดชำระภายในหนึ่งปี</t>
  </si>
  <si>
    <t>เงินกู้ยืมระยะสั้นจากสถาบันการเงิน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</si>
  <si>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</si>
  <si>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</si>
  <si>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</si>
  <si>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</si>
  <si>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</si>
  <si>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</si>
  <si>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</si>
  <si>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</si>
  <si>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</si>
  <si>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</si>
  <si>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</si>
  <si>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</si>
  <si>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</si>
  <si>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</si>
  <si>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</si>
  <si>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</si>
  <si>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</si>
  <si>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</si>
  <si>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</si>
  <si>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</si>
  <si>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</si>
  <si>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</si>
  <si>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</si>
  <si>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</si>
  <si>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</si>
  <si>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</si>
  <si>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</si>
  <si>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</si>
  <si>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31 มีนาคม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</si>
  <si>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</si>
  <si>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รายได้จากสัญญาที่ทำกับลูกค้า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</si>
  <si>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</si>
  <si>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</si>
  <si>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</si>
  <si>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</si>
  <si>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</si>
  <si>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ขาดทุนจากการด้อยค่าเงินลงทุนในบริษัทร่วม</t>
  </si>
  <si>
    <t>รวมค่าใช้จ่าย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</si>
  <si>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</si>
  <si>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</si>
  <si>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</si>
  <si>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</si>
  <si>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</si>
  <si>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</si>
  <si>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</si>
  <si>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</si>
  <si>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</si>
  <si>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</si>
  <si>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กำไร (ขาดทุน) เบ็ดเสร็จรวมสำหรับงวด 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</si>
  <si>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</si>
  <si>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</si>
  <si>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ส่วนของผู้ถือหุ้นเดิมก่อนการจัดโครงสร้างธุรกิจ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</si>
  <si>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</si>
  <si>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</si>
  <si>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</si>
  <si>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จากเงินลงทุนใน</t>
  </si>
  <si>
    <t>ตราสารทุน</t>
  </si>
  <si>
    <t>ส่วนของ</t>
  </si>
  <si>
    <t>ที่กำหนดให้</t>
  </si>
  <si>
    <t>รวมองค์</t>
  </si>
  <si>
    <t>รวม</t>
  </si>
  <si>
    <t>ทุน</t>
  </si>
  <si>
    <t>วัดมูลค่าด้วย</t>
  </si>
  <si>
    <t>ประกอบ</t>
  </si>
  <si>
    <t>ส่วนได้เสีย</t>
  </si>
  <si>
    <t>ส่วนเกิน</t>
  </si>
  <si>
    <t>ส่วนเกินทุนจาก</t>
  </si>
  <si>
    <t>สำรอง</t>
  </si>
  <si>
    <t>มูลค่ายุติธรรม</t>
  </si>
  <si>
    <t>อื่นของ</t>
  </si>
  <si>
    <t>ผู้ถือหุ้น</t>
  </si>
  <si>
    <t>ที่ไม่มี</t>
  </si>
  <si>
    <t>ที่ออกและ</t>
  </si>
  <si>
    <t>มูลค่าหุ้น</t>
  </si>
  <si>
    <t>การรวมธุรกิจภายใต้</t>
  </si>
  <si>
    <t>ตาม</t>
  </si>
  <si>
    <t>ยังไม่ได้</t>
  </si>
  <si>
    <t>ผ่านกำไรขาดทุน</t>
  </si>
  <si>
    <t>ของ</t>
  </si>
  <si>
    <t>อำนาจ</t>
  </si>
  <si>
    <t>ชำระแล้ว</t>
  </si>
  <si>
    <t>สามัญ</t>
  </si>
  <si>
    <t>การควบคุมเดียวกัน</t>
  </si>
  <si>
    <t>กฎหมาย</t>
  </si>
  <si>
    <t>จัดสรร</t>
  </si>
  <si>
    <t>เบ็ดเสร็จอื่น</t>
  </si>
  <si>
    <t>บริษัทใหญ่</t>
  </si>
  <si>
    <t>ควบคุม</t>
  </si>
  <si>
    <t>กำไรขาดทุนเบ็ดเสร็จสำหรับงวด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</si>
  <si>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</si>
  <si>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</si>
  <si>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สำหรับงวดสามเดือนสิ้นสุดวันที่ 31 มีนาคม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</si>
  <si>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</si>
  <si>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</si>
  <si>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</si>
  <si>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</si>
  <si>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</si>
  <si>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ยอดคงเหลือ ณ วันที่ 31 มีนาคม 2566</t>
  </si>
  <si>
    <t>งบกระแสเงินสด (ไม่ได้ตรวจสอบ)</t>
  </si>
  <si>
    <t>วันที่ 31 มีนาคม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</si>
  <si>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</si>
  <si>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</si>
  <si>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กำไรจากการปรับมูลค่ายุติธรรมของเงินลงทุนใน</t>
  </si>
  <si>
    <t xml:space="preserve">   ตราสารหนี้ที่วัดมูลค่าผ่านกำไรหรือขาดทุน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</si>
  <si>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</si>
  <si>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</si>
  <si>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</si>
  <si>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</si>
  <si>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</si>
  <si>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</si>
  <si>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เงินสดจ่ายสุทธิจากการซื้อสินทรัพย์ทางการเงินหมุนเวียนอื่น</t>
  </si>
  <si>
    <t>เงินสดรับสุทธิจากการขายสินทรัพย์ทางการเงินหมุนเวียนอื่น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</si>
  <si>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</si>
  <si>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</si>
  <si>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</si>
  <si>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</si>
  <si>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</si>
  <si>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</si>
  <si>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</si>
  <si>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</si>
  <si>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</si>
  <si>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</si>
  <si>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</si>
  <si>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ผลขาดทุนจากการด้อยค่าที่รับรู้ในกำไรหรือขาดทุน</t>
  </si>
  <si>
    <t>ขาดทุนจากการขายสินทรัพย์ทางการเงิน</t>
  </si>
  <si>
    <t>กำไรจากการจำหน่ายที่ดิน อาคารและอุปกรณ์</t>
  </si>
  <si>
    <t>กำไรจากการปรับปรุงสัญญาเช่าใหม่</t>
  </si>
  <si>
    <t>ผลขาดทุนจากเงินลงทุนในตราสารทุนที่กำหนดให้วัดมูลค่าด้วยมูลค่า</t>
  </si>
  <si>
    <t xml:space="preserve">     ขาดทุน</t>
  </si>
  <si>
    <t>12, 14</t>
  </si>
  <si>
    <t xml:space="preserve">     กำไร</t>
  </si>
  <si>
    <t>ส่วนแบ่งกำไรของบริษัทร่วมที่ใช้วิธีส่วนได้เสีย</t>
  </si>
  <si>
    <t>ส่วนแบ่งกำไรของบริษัทร่วมที่ใช้วิธีส่วนได้เสีย (สุทธิจากภาษี)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</si>
  <si>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</si>
  <si>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</si>
  <si>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</si>
  <si>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</si>
  <si>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</si>
  <si>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</si>
  <si>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</si>
  <si>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เงินให้กู้ยืมระยะสั้น</t>
  </si>
  <si>
    <t>เงินกู้ยืมระยะสั้นจากบริษัทที่เกี่ยวข้องกัน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</si>
  <si>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</si>
  <si>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</si>
  <si>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โอนไปกำไรสะสม</t>
  </si>
  <si>
    <t>เงินสดจ่ายจากการซื้อสินทรัพย์ทางการเงินไม่หมุนเวียนอื่น</t>
  </si>
  <si>
    <t>รายได้เงินปันผล</t>
  </si>
  <si>
    <t>การเปลี่ยนแปลงส่วนได้เสียในบริษัทย่อย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</si>
  <si>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</si>
  <si>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</si>
  <si>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 xml:space="preserve">    (หุ้นสามัญจำนวน 600,000,000 หุ้น มูลค่า 0.5 บาทต่อหุ้น)</t>
  </si>
  <si>
    <t>กำไรขาดทุนจากอัตราแลกเปลี่ยน</t>
  </si>
  <si>
    <t>จ่ายผลประโยชน์ระยะยาวของพนักงาน</t>
  </si>
  <si>
    <t>เงินสดรับจากการไถ่ถอนเงินลงทุนในตราสารหนี้ที่วัดมูลค่าด้วยราคาทุนตัดจำหน่าย</t>
  </si>
  <si>
    <t>เงินสดรับจากการเปลี่ยนแปลงส่วนได้เสียในความเป็นเจ้าของใน</t>
  </si>
  <si>
    <t>9, 18</t>
  </si>
  <si>
    <t>ค่าเสื่อมราคาและค่าตัดจำหน่าย</t>
  </si>
  <si>
    <t xml:space="preserve">กระแสเงินสดสุทธิได้มาจาก (ใช้ไปใน) การดำเนินงาน </t>
  </si>
  <si>
    <t>เงินให้สินเชื่อส่วนบุคคลและสินเชื่ออื่น</t>
  </si>
  <si>
    <t>6, 18</t>
  </si>
  <si>
    <t>กำไร (ขาดทุน) จากกิจกรรมดำเนินงาน</t>
  </si>
  <si>
    <t xml:space="preserve">    - สุทธิจากภาษี</t>
  </si>
  <si>
    <t>ผลกำไร (ขาดทุน)</t>
  </si>
  <si>
    <t>ภาษีเงินได้</t>
  </si>
  <si>
    <t>เงินปันผลรับ</t>
  </si>
  <si>
    <t>ดอกเบี้ยรับ</t>
  </si>
  <si>
    <t>เงินฝากธนาคารที่มีภาระค้ำประกันลดลง</t>
  </si>
  <si>
    <t xml:space="preserve">   บริษัทย่อยที่ไม่ได้มีผลทำให้เสียการควบคุม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</si>
  <si>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</si>
  <si>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</si>
  <si>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</si>
  <si>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เงินสดจ่ายเพื่อชำระเงินกู้ยืมระยะสั้นจากบริษัทที่เกี่ยวข้องกัน</t>
  </si>
  <si>
    <t xml:space="preserve">   ยุติธรรมผ่านกำไรขาดทุนเบ็ดเสร็จอื่น - สุทธิจากภาษี</t>
  </si>
  <si>
    <t>7, 18</t>
  </si>
  <si>
    <t>4, 18</t>
  </si>
  <si>
    <t>เงินสดรับจากการขายอุปกรณ์</t>
  </si>
  <si>
    <t>เงินสดจ่ายเพื่อซื้ออุปกรณ์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</si>
</sst>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20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i/>
      <sz val="15"/>
      <name val="Angsana New"/>
      <family val="1"/>
    </font>
    <font>
      <sz val="14"/>
      <name val="Arial"/>
      <family val="2"/>
    </font>
    <font>
      <sz val="15"/>
      <color indexed="10"/>
      <name val="Angsana New"/>
      <family val="1"/>
    </font>
    <font>
      <b/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4"/>
      <color rgb="FFFF0000"/>
      <name val="Angsana New"/>
      <family val="1"/>
    </font>
    <font>
      <sz val="15"/>
      <color theme="0"/>
      <name val="Angsana New"/>
      <family val="1"/>
    </font>
    <font>
      <sz val="15"/>
      <color theme="0" tint="-0.34998626667073579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88" fontId="9" fillId="0" borderId="0" applyFont="0" applyFill="0" applyBorder="0" applyAlignment="0" applyProtection="0"/>
    <xf numFmtId="0" fontId="9" fillId="0" borderId="0"/>
  </cellStyleXfs>
  <cellXfs count="196">
    <xf numFmtId="0" fontId="0" fillId="0" borderId="0" xfId="0"/>
    <xf numFmtId="189" fontId="5" fillId="0" borderId="0" xfId="1" applyNumberFormat="1" applyFont="1" applyFill="1" applyAlignment="1"/>
    <xf numFmtId="189" fontId="6" fillId="0" borderId="1" xfId="1" applyNumberFormat="1" applyFont="1" applyFill="1" applyBorder="1" applyAlignment="1"/>
    <xf numFmtId="188" fontId="5" fillId="0" borderId="0" xfId="1" applyFont="1" applyFill="1" applyAlignment="1"/>
    <xf numFmtId="189" fontId="6" fillId="0" borderId="2" xfId="1" applyNumberFormat="1" applyFont="1" applyFill="1" applyBorder="1" applyAlignment="1"/>
    <xf numFmtId="188" fontId="1" fillId="0" borderId="0" xfId="1" applyFont="1" applyFill="1" applyAlignment="1"/>
    <xf numFmtId="189" fontId="7" fillId="0" borderId="0" xfId="1" applyNumberFormat="1" applyFont="1" applyFill="1" applyAlignment="1">
      <alignment horizontal="center"/>
    </xf>
    <xf numFmtId="189" fontId="6" fillId="0" borderId="0" xfId="1" applyNumberFormat="1" applyFont="1" applyFill="1" applyAlignment="1"/>
    <xf numFmtId="189" fontId="6" fillId="0" borderId="0" xfId="1" applyNumberFormat="1" applyFont="1" applyFill="1" applyBorder="1" applyAlignment="1"/>
    <xf numFmtId="189" fontId="5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189" fontId="5" fillId="0" borderId="3" xfId="1" applyNumberFormat="1" applyFont="1" applyFill="1" applyBorder="1" applyAlignment="1">
      <alignment horizontal="right"/>
    </xf>
    <xf numFmtId="37" fontId="6" fillId="0" borderId="5" xfId="1" applyNumberFormat="1" applyFont="1" applyFill="1" applyBorder="1" applyAlignment="1"/>
    <xf numFmtId="190" fontId="6" fillId="0" borderId="5" xfId="1" applyNumberFormat="1" applyFont="1" applyFill="1" applyBorder="1" applyAlignment="1"/>
    <xf numFmtId="189" fontId="5" fillId="0" borderId="0" xfId="1" applyNumberFormat="1" applyFont="1" applyFill="1" applyBorder="1" applyAlignment="1"/>
    <xf numFmtId="189" fontId="6" fillId="0" borderId="5" xfId="1" applyNumberFormat="1" applyFont="1" applyFill="1" applyBorder="1" applyAlignment="1"/>
    <xf numFmtId="189" fontId="6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Border="1" applyAlignment="1">
      <alignment wrapText="1"/>
    </xf>
    <xf numFmtId="189" fontId="5" fillId="0" borderId="0" xfId="1" applyNumberFormat="1" applyFont="1" applyFill="1" applyAlignment="1">
      <alignment wrapText="1"/>
    </xf>
    <xf numFmtId="189" fontId="5" fillId="0" borderId="3" xfId="1" applyNumberFormat="1" applyFont="1" applyFill="1" applyBorder="1" applyAlignment="1">
      <alignment wrapText="1"/>
    </xf>
    <xf numFmtId="189" fontId="6" fillId="0" borderId="2" xfId="1" applyNumberFormat="1" applyFont="1" applyFill="1" applyBorder="1" applyAlignment="1">
      <alignment wrapText="1"/>
    </xf>
    <xf numFmtId="189" fontId="6" fillId="0" borderId="5" xfId="1" applyNumberFormat="1" applyFont="1" applyFill="1" applyBorder="1" applyAlignment="1">
      <alignment wrapText="1"/>
    </xf>
    <xf numFmtId="188" fontId="5" fillId="0" borderId="2" xfId="1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1" xfId="1" applyFont="1" applyFill="1" applyBorder="1" applyAlignment="1">
      <alignment horizontal="right"/>
    </xf>
    <xf numFmtId="188" fontId="5" fillId="0" borderId="0" xfId="1" applyFont="1" applyFill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/>
    <xf numFmtId="188" fontId="0" fillId="0" borderId="0" xfId="1" applyFont="1" applyFill="1" applyAlignment="1"/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8" fillId="0" borderId="0" xfId="0" applyFont="1" applyFill="1" applyAlignment="1">
      <alignment horizontal="left"/>
    </xf>
    <xf numFmtId="37" fontId="5" fillId="0" borderId="0" xfId="0" applyNumberFormat="1" applyFont="1" applyFill="1"/>
    <xf numFmtId="0" fontId="10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0" fontId="5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37" fontId="4" fillId="0" borderId="0" xfId="0" applyNumberFormat="1" applyFont="1" applyFill="1"/>
    <xf numFmtId="37" fontId="1" fillId="0" borderId="0" xfId="0" applyNumberFormat="1" applyFont="1" applyFill="1"/>
    <xf numFmtId="0" fontId="7" fillId="0" borderId="0" xfId="0" quotePrefix="1" applyFont="1" applyFill="1" applyAlignment="1">
      <alignment horizontal="center"/>
    </xf>
    <xf numFmtId="37" fontId="0" fillId="0" borderId="0" xfId="0" applyNumberFormat="1" applyFill="1"/>
    <xf numFmtId="37" fontId="5" fillId="0" borderId="2" xfId="0" applyNumberFormat="1" applyFont="1" applyFill="1" applyBorder="1"/>
    <xf numFmtId="190" fontId="5" fillId="0" borderId="0" xfId="0" applyNumberFormat="1" applyFont="1" applyFill="1"/>
    <xf numFmtId="37" fontId="6" fillId="0" borderId="1" xfId="0" applyNumberFormat="1" applyFont="1" applyFill="1" applyBorder="1"/>
    <xf numFmtId="37" fontId="6" fillId="0" borderId="2" xfId="0" applyNumberFormat="1" applyFont="1" applyFill="1" applyBorder="1"/>
    <xf numFmtId="0" fontId="13" fillId="0" borderId="0" xfId="0" applyFont="1" applyFill="1" applyAlignment="1">
      <alignment horizontal="left"/>
    </xf>
    <xf numFmtId="189" fontId="1" fillId="0" borderId="0" xfId="0" applyNumberFormat="1" applyFont="1" applyFill="1"/>
    <xf numFmtId="0" fontId="1" fillId="0" borderId="0" xfId="0" applyFont="1" applyFill="1"/>
    <xf numFmtId="0" fontId="4" fillId="0" borderId="0" xfId="0" applyFont="1" applyFill="1" applyAlignment="1">
      <alignment horizontal="right"/>
    </xf>
    <xf numFmtId="0" fontId="6" fillId="0" borderId="0" xfId="0" applyFont="1" applyFill="1"/>
    <xf numFmtId="190" fontId="6" fillId="0" borderId="4" xfId="0" applyNumberFormat="1" applyFont="1" applyFill="1" applyBorder="1"/>
    <xf numFmtId="190" fontId="6" fillId="0" borderId="0" xfId="0" applyNumberFormat="1" applyFont="1" applyFill="1"/>
    <xf numFmtId="188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left"/>
    </xf>
    <xf numFmtId="2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87" fontId="6" fillId="0" borderId="0" xfId="0" applyNumberFormat="1" applyFont="1" applyFill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37" fontId="0" fillId="0" borderId="0" xfId="0" applyNumberFormat="1" applyFill="1" applyAlignment="1">
      <alignment horizontal="right"/>
    </xf>
    <xf numFmtId="190" fontId="6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3" fillId="0" borderId="0" xfId="0" applyFont="1" applyFill="1" applyAlignment="1">
      <alignment horizontal="right"/>
    </xf>
    <xf numFmtId="189" fontId="0" fillId="0" borderId="0" xfId="0" applyNumberFormat="1" applyFill="1" applyAlignment="1">
      <alignment horizontal="right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horizontal="right"/>
    </xf>
    <xf numFmtId="188" fontId="5" fillId="0" borderId="0" xfId="1" applyFont="1" applyFill="1"/>
    <xf numFmtId="189" fontId="6" fillId="0" borderId="2" xfId="1" applyNumberFormat="1" applyFont="1" applyFill="1" applyBorder="1" applyAlignment="1">
      <alignment vertical="center" wrapText="1"/>
    </xf>
    <xf numFmtId="189" fontId="6" fillId="0" borderId="0" xfId="1" applyNumberFormat="1" applyFont="1" applyFill="1" applyAlignment="1">
      <alignment vertical="center" wrapText="1"/>
    </xf>
    <xf numFmtId="189" fontId="6" fillId="0" borderId="5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/>
    </xf>
    <xf numFmtId="188" fontId="1" fillId="0" borderId="0" xfId="1" applyFont="1" applyFill="1"/>
    <xf numFmtId="188" fontId="0" fillId="0" borderId="0" xfId="1" applyFont="1" applyFill="1"/>
    <xf numFmtId="188" fontId="0" fillId="0" borderId="0" xfId="0" applyNumberFormat="1" applyFill="1"/>
    <xf numFmtId="189" fontId="0" fillId="0" borderId="0" xfId="0" applyNumberFormat="1" applyFill="1"/>
    <xf numFmtId="188" fontId="3" fillId="0" borderId="0" xfId="1" applyFont="1" applyFill="1"/>
    <xf numFmtId="0" fontId="7" fillId="0" borderId="0" xfId="0" applyFont="1" applyFill="1"/>
    <xf numFmtId="189" fontId="5" fillId="0" borderId="0" xfId="0" applyNumberFormat="1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88" fontId="5" fillId="0" borderId="4" xfId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89" fontId="5" fillId="0" borderId="4" xfId="1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189" fontId="5" fillId="0" borderId="0" xfId="1" applyNumberFormat="1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189" fontId="16" fillId="0" borderId="0" xfId="0" applyNumberFormat="1" applyFont="1" applyFill="1"/>
    <xf numFmtId="0" fontId="16" fillId="0" borderId="0" xfId="0" applyFont="1" applyFill="1"/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5" fillId="0" borderId="0" xfId="0" applyNumberFormat="1" applyFont="1" applyFill="1" applyBorder="1"/>
    <xf numFmtId="0" fontId="5" fillId="0" borderId="0" xfId="0" applyFont="1"/>
    <xf numFmtId="188" fontId="16" fillId="0" borderId="0" xfId="1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 applyAlignment="1"/>
    <xf numFmtId="0" fontId="8" fillId="0" borderId="0" xfId="0" applyFont="1" applyFill="1"/>
    <xf numFmtId="0" fontId="10" fillId="0" borderId="0" xfId="0" applyFont="1" applyFill="1"/>
    <xf numFmtId="189" fontId="5" fillId="0" borderId="4" xfId="1" applyNumberFormat="1" applyFont="1" applyFill="1" applyBorder="1" applyAlignment="1"/>
    <xf numFmtId="0" fontId="7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190" fontId="5" fillId="0" borderId="0" xfId="0" applyNumberFormat="1" applyFont="1" applyFill="1" applyBorder="1"/>
    <xf numFmtId="189" fontId="6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0" fillId="0" borderId="0" xfId="1" applyNumberFormat="1" applyFont="1" applyFill="1"/>
    <xf numFmtId="189" fontId="3" fillId="0" borderId="0" xfId="1" applyNumberFormat="1" applyFont="1" applyFill="1"/>
    <xf numFmtId="189" fontId="1" fillId="0" borderId="0" xfId="1" applyNumberFormat="1" applyFont="1" applyFill="1"/>
    <xf numFmtId="189" fontId="5" fillId="0" borderId="0" xfId="1" applyNumberFormat="1" applyFont="1" applyFill="1" applyAlignment="1">
      <alignment horizontal="left"/>
    </xf>
    <xf numFmtId="0" fontId="1" fillId="0" borderId="0" xfId="0" quotePrefix="1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5" fillId="0" borderId="3" xfId="1" applyNumberFormat="1" applyFont="1" applyFill="1" applyBorder="1" applyAlignment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/>
    </xf>
    <xf numFmtId="189" fontId="17" fillId="0" borderId="0" xfId="1" applyNumberFormat="1" applyFont="1" applyFill="1"/>
    <xf numFmtId="188" fontId="18" fillId="0" borderId="0" xfId="1" applyFont="1" applyFill="1" applyAlignment="1"/>
    <xf numFmtId="0" fontId="18" fillId="0" borderId="0" xfId="0" applyFont="1" applyFill="1"/>
    <xf numFmtId="189" fontId="18" fillId="0" borderId="0" xfId="0" applyNumberFormat="1" applyFont="1" applyFill="1"/>
    <xf numFmtId="189" fontId="19" fillId="0" borderId="0" xfId="0" applyNumberFormat="1" applyFont="1" applyFill="1"/>
    <xf numFmtId="0" fontId="19" fillId="0" borderId="0" xfId="0" applyFont="1" applyFill="1"/>
    <xf numFmtId="188" fontId="19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</cellXfs>
  <cellStyles count="3">
    <cellStyle name="Comma" xfId="1" builtinId="3"/>
    <cellStyle name="Normal" xfId="0" builtinId="0"/>
    <cellStyle name="Normal 155" xfId="2"/>
  </cellStyles>
  <dxfs count="0"/>
  <tableStyles count="0" defaultTableStyle="TableStyleMedium2" defaultPivotStyle="PivotStyleLight16"/>
  <colors>
    <mruColors>
      <color rgb="FF00FFFF"/>
      <color rgb="FF66FFCC"/>
      <color rgb="FFECC666"/>
      <color rgb="FFFF99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6"/>
  <sheetViews>
    <sheetView view="pageBreakPreview" zoomScale="115" zoomScaleNormal="115" zoomScaleSheetLayoutView="115" workbookViewId="0">
      <selection activeCell="J83" sqref="J83"/>
    </sheetView>
  </sheetViews>
  <sheetFormatPr defaultColWidth="9.140625" defaultRowHeight="21.75" x14ac:dyDescent="0.45"/>
  <cols>
    <col min="1" max="1" width="51.42578125" style="46" customWidth="1"/>
    <col min="2" max="2" width="8.42578125" style="68" customWidth="1"/>
    <col min="3" max="3" width="1.42578125" style="68" customWidth="1"/>
    <col min="4" max="4" width="13.42578125" style="68" customWidth="1"/>
    <col min="5" max="5" width="1.42578125" style="68" customWidth="1"/>
    <col min="6" max="6" width="13.42578125" style="68" customWidth="1"/>
    <col min="7" max="7" width="1.42578125" style="68" customWidth="1"/>
    <col min="8" max="8" width="13.42578125" style="68" customWidth="1"/>
    <col min="9" max="9" width="1.42578125" style="68" customWidth="1"/>
    <col min="10" max="10" width="13.42578125" style="68" customWidth="1"/>
    <col min="11" max="11" width="12.42578125" style="68" bestFit="1" customWidth="1"/>
    <col min="12" max="12" width="16" style="165" bestFit="1" customWidth="1"/>
    <col min="13" max="13" width="16.42578125" style="108" bestFit="1" customWidth="1"/>
    <col min="14" max="14" width="9.140625" style="68"/>
    <col min="15" max="15" width="13.140625" style="68" bestFit="1" customWidth="1"/>
    <col min="16" max="16384" width="9.140625" style="68"/>
  </cols>
  <sheetData>
    <row r="1" spans="1:13" s="42" customFormat="1" ht="21.6" customHeight="1" x14ac:dyDescent="0.5">
      <c r="A1" s="44" t="s">
        <v>0</v>
      </c>
      <c r="L1" s="163"/>
      <c r="M1" s="109"/>
    </row>
    <row r="2" spans="1:13" s="45" customFormat="1" ht="21.6" customHeight="1" x14ac:dyDescent="0.5">
      <c r="A2" s="44" t="s">
        <v>170</v>
      </c>
      <c r="L2" s="164"/>
      <c r="M2" s="112"/>
    </row>
    <row r="3" spans="1:13" s="45" customFormat="1" ht="8.85" customHeight="1" x14ac:dyDescent="0.5">
      <c r="A3" s="44"/>
      <c r="L3" s="164"/>
      <c r="M3" s="112"/>
    </row>
    <row r="4" spans="1:13" ht="21.6" customHeight="1" x14ac:dyDescent="0.45">
      <c r="B4" s="47"/>
      <c r="C4" s="47"/>
      <c r="D4" s="188" t="s">
        <v>1</v>
      </c>
      <c r="E4" s="188"/>
      <c r="F4" s="188"/>
      <c r="G4" s="100"/>
      <c r="H4" s="188" t="s">
        <v>2</v>
      </c>
      <c r="I4" s="188"/>
      <c r="J4" s="188"/>
    </row>
    <row r="5" spans="1:13" s="49" customFormat="1" ht="19.350000000000001" customHeight="1" x14ac:dyDescent="0.45">
      <c r="A5" s="48"/>
      <c r="B5" s="103"/>
      <c r="C5" s="103"/>
      <c r="D5" s="116" t="s">
        <v>3</v>
      </c>
      <c r="E5" s="103"/>
      <c r="F5" s="103" t="s">
        <v>4</v>
      </c>
      <c r="G5" s="102"/>
      <c r="H5" s="103" t="s">
        <v>3</v>
      </c>
      <c r="I5" s="103"/>
      <c r="J5" s="103" t="s">
        <v>4</v>
      </c>
      <c r="L5" s="132"/>
      <c r="M5" s="96"/>
    </row>
    <row r="6" spans="1:13" s="49" customFormat="1" ht="19.350000000000001" customHeight="1" x14ac:dyDescent="0.5">
      <c r="A6" s="44" t="s">
        <v>5</v>
      </c>
      <c r="B6" s="101" t="s">
        <v>6</v>
      </c>
      <c r="C6" s="101"/>
      <c r="D6" s="116">
        <v>2567</v>
      </c>
      <c r="E6" s="103"/>
      <c r="F6" s="103">
        <v>2566</v>
      </c>
      <c r="G6" s="103"/>
      <c r="H6" s="103">
        <v>2567</v>
      </c>
      <c r="I6" s="103"/>
      <c r="J6" s="103">
        <v>2566</v>
      </c>
      <c r="L6" s="132"/>
      <c r="M6" s="96"/>
    </row>
    <row r="7" spans="1:13" s="49" customFormat="1" ht="19.350000000000001" customHeight="1" x14ac:dyDescent="0.5">
      <c r="A7" s="44"/>
      <c r="B7" s="101"/>
      <c r="C7" s="101"/>
      <c r="D7" s="116" t="s">
        <v>7</v>
      </c>
      <c r="F7" s="103"/>
      <c r="G7" s="103"/>
      <c r="H7" s="103" t="s">
        <v>7</v>
      </c>
      <c r="J7" s="103"/>
      <c r="L7" s="132"/>
      <c r="M7" s="96"/>
    </row>
    <row r="8" spans="1:13" s="49" customFormat="1" ht="19.350000000000001" customHeight="1" x14ac:dyDescent="0.5">
      <c r="A8" s="44"/>
      <c r="B8" s="101"/>
      <c r="C8" s="101"/>
      <c r="D8" s="189" t="s">
        <v>8</v>
      </c>
      <c r="E8" s="189"/>
      <c r="F8" s="189"/>
      <c r="G8" s="189"/>
      <c r="H8" s="189"/>
      <c r="I8" s="189"/>
      <c r="J8" s="189"/>
      <c r="L8" s="132"/>
      <c r="M8" s="96"/>
    </row>
    <row r="9" spans="1:13" s="49" customFormat="1" ht="21.6" customHeight="1" x14ac:dyDescent="0.45">
      <c r="A9" s="50" t="s">
        <v>9</v>
      </c>
      <c r="B9" s="101"/>
      <c r="C9" s="101"/>
      <c r="L9" s="132"/>
      <c r="M9" s="96"/>
    </row>
    <row r="10" spans="1:13" s="49" customFormat="1" ht="21.6" customHeight="1" x14ac:dyDescent="0.45">
      <c r="A10" s="48" t="s">
        <v>10</v>
      </c>
      <c r="B10" s="101"/>
      <c r="C10" s="101"/>
      <c r="D10" s="1">
        <v>1158802</v>
      </c>
      <c r="E10" s="1"/>
      <c r="F10" s="1">
        <v>887102</v>
      </c>
      <c r="G10" s="1"/>
      <c r="H10" s="1">
        <v>476257</v>
      </c>
      <c r="I10" s="51"/>
      <c r="J10" s="1">
        <v>150904</v>
      </c>
      <c r="K10" s="114"/>
      <c r="L10" s="132"/>
      <c r="M10" s="96"/>
    </row>
    <row r="11" spans="1:13" s="49" customFormat="1" ht="21.6" customHeight="1" x14ac:dyDescent="0.45">
      <c r="A11" s="48" t="s">
        <v>193</v>
      </c>
      <c r="B11" s="101" t="s">
        <v>209</v>
      </c>
      <c r="C11" s="101"/>
      <c r="D11" s="1">
        <v>759268</v>
      </c>
      <c r="E11" s="1"/>
      <c r="F11" s="1">
        <v>605051</v>
      </c>
      <c r="G11" s="1"/>
      <c r="H11" s="1">
        <v>0</v>
      </c>
      <c r="I11" s="51"/>
      <c r="J11" s="1">
        <v>0</v>
      </c>
      <c r="L11" s="132"/>
      <c r="M11" s="96"/>
    </row>
    <row r="12" spans="1:13" s="49" customFormat="1" ht="21.6" customHeight="1" x14ac:dyDescent="0.45">
      <c r="A12" s="52" t="s">
        <v>11</v>
      </c>
      <c r="B12" s="53">
        <v>5</v>
      </c>
      <c r="C12" s="101"/>
      <c r="D12" s="1">
        <v>1006686</v>
      </c>
      <c r="E12" s="1"/>
      <c r="F12" s="1">
        <v>981521</v>
      </c>
      <c r="G12" s="1"/>
      <c r="H12" s="1">
        <v>1798</v>
      </c>
      <c r="I12" s="51"/>
      <c r="J12" s="1">
        <v>9</v>
      </c>
      <c r="L12" s="132"/>
      <c r="M12" s="96"/>
    </row>
    <row r="13" spans="1:13" s="49" customFormat="1" ht="21.6" customHeight="1" x14ac:dyDescent="0.45">
      <c r="A13" s="122" t="s">
        <v>175</v>
      </c>
      <c r="B13" s="53" t="s">
        <v>208</v>
      </c>
      <c r="C13" s="101"/>
      <c r="D13" s="1">
        <v>300000</v>
      </c>
      <c r="E13" s="1"/>
      <c r="F13" s="1">
        <v>300000</v>
      </c>
      <c r="G13" s="1"/>
      <c r="H13" s="1">
        <v>300000</v>
      </c>
      <c r="I13" s="51"/>
      <c r="J13" s="1">
        <v>300000</v>
      </c>
      <c r="L13" s="132"/>
      <c r="M13" s="96"/>
    </row>
    <row r="14" spans="1:13" s="49" customFormat="1" ht="21.6" customHeight="1" x14ac:dyDescent="0.45">
      <c r="A14" s="122" t="s">
        <v>12</v>
      </c>
      <c r="B14" s="53">
        <v>3</v>
      </c>
      <c r="C14" s="101"/>
      <c r="D14" s="1">
        <v>0</v>
      </c>
      <c r="E14" s="1"/>
      <c r="F14" s="1">
        <v>0</v>
      </c>
      <c r="G14" s="1"/>
      <c r="H14" s="1">
        <v>0</v>
      </c>
      <c r="I14" s="51"/>
      <c r="J14" s="1">
        <v>300000</v>
      </c>
      <c r="L14" s="132"/>
      <c r="M14" s="96"/>
    </row>
    <row r="15" spans="1:13" s="49" customFormat="1" ht="21.6" customHeight="1" x14ac:dyDescent="0.45">
      <c r="A15" s="122" t="s">
        <v>13</v>
      </c>
      <c r="B15" s="53" t="s">
        <v>194</v>
      </c>
      <c r="C15" s="118"/>
      <c r="D15" s="1">
        <v>541260</v>
      </c>
      <c r="E15" s="1"/>
      <c r="F15" s="1">
        <v>450692</v>
      </c>
      <c r="G15" s="1"/>
      <c r="H15" s="1">
        <v>1</v>
      </c>
      <c r="I15" s="51"/>
      <c r="J15" s="1">
        <v>1</v>
      </c>
      <c r="L15" s="132"/>
      <c r="M15" s="96"/>
    </row>
    <row r="16" spans="1:13" s="49" customFormat="1" ht="21.6" customHeight="1" x14ac:dyDescent="0.45">
      <c r="A16" s="122" t="s">
        <v>14</v>
      </c>
      <c r="B16" s="101"/>
      <c r="C16" s="101"/>
      <c r="D16" s="1">
        <v>74983</v>
      </c>
      <c r="E16" s="1"/>
      <c r="F16" s="1">
        <v>57671</v>
      </c>
      <c r="G16" s="1"/>
      <c r="H16" s="1">
        <v>2815</v>
      </c>
      <c r="I16" s="51"/>
      <c r="J16" s="1">
        <v>1418</v>
      </c>
      <c r="K16" s="114"/>
      <c r="L16" s="132"/>
      <c r="M16" s="96"/>
    </row>
    <row r="17" spans="1:13" s="49" customFormat="1" ht="21.6" customHeight="1" x14ac:dyDescent="0.45">
      <c r="A17" s="104" t="s">
        <v>15</v>
      </c>
      <c r="B17" s="101"/>
      <c r="C17" s="101"/>
      <c r="D17" s="2">
        <f>SUM(D10:D16)</f>
        <v>3840999</v>
      </c>
      <c r="E17" s="54"/>
      <c r="F17" s="2">
        <f>SUM(F10:F16)</f>
        <v>3282037</v>
      </c>
      <c r="G17" s="54"/>
      <c r="H17" s="2">
        <f>SUM(H10:H16)</f>
        <v>780871</v>
      </c>
      <c r="I17" s="54"/>
      <c r="J17" s="2">
        <f>SUM(J10:J16)</f>
        <v>752332</v>
      </c>
      <c r="L17" s="132"/>
      <c r="M17" s="96"/>
    </row>
    <row r="18" spans="1:13" s="49" customFormat="1" ht="19.5" customHeight="1" x14ac:dyDescent="0.45">
      <c r="A18" s="48"/>
      <c r="B18" s="101"/>
      <c r="C18" s="101"/>
      <c r="D18" s="1"/>
      <c r="E18" s="51"/>
      <c r="F18" s="1"/>
      <c r="G18" s="51"/>
      <c r="H18" s="1"/>
      <c r="I18" s="51"/>
      <c r="J18" s="1"/>
      <c r="L18" s="132"/>
      <c r="M18" s="96"/>
    </row>
    <row r="19" spans="1:13" s="49" customFormat="1" ht="21.6" customHeight="1" x14ac:dyDescent="0.45">
      <c r="A19" s="50" t="s">
        <v>16</v>
      </c>
      <c r="B19" s="53"/>
      <c r="C19" s="101"/>
      <c r="D19" s="1"/>
      <c r="E19" s="51"/>
      <c r="F19" s="1"/>
      <c r="G19" s="51"/>
      <c r="H19" s="1"/>
      <c r="I19" s="51"/>
      <c r="J19" s="1"/>
      <c r="L19" s="132"/>
      <c r="M19" s="96"/>
    </row>
    <row r="20" spans="1:13" s="49" customFormat="1" ht="21.6" customHeight="1" x14ac:dyDescent="0.45">
      <c r="A20" s="49" t="s">
        <v>17</v>
      </c>
      <c r="B20" s="53">
        <v>8</v>
      </c>
      <c r="C20" s="101"/>
      <c r="D20" s="1">
        <v>5728</v>
      </c>
      <c r="E20" s="51"/>
      <c r="F20" s="1">
        <v>5725</v>
      </c>
      <c r="G20" s="51"/>
      <c r="H20" s="1">
        <v>0</v>
      </c>
      <c r="I20" s="51"/>
      <c r="J20" s="1">
        <v>0</v>
      </c>
      <c r="L20" s="132"/>
      <c r="M20" s="96"/>
    </row>
    <row r="21" spans="1:13" s="49" customFormat="1" ht="21.6" customHeight="1" x14ac:dyDescent="0.45">
      <c r="A21" s="49" t="s">
        <v>18</v>
      </c>
      <c r="B21" s="53" t="s">
        <v>190</v>
      </c>
      <c r="C21" s="101"/>
      <c r="D21" s="1">
        <v>498425</v>
      </c>
      <c r="E21" s="51"/>
      <c r="F21" s="1">
        <v>637657</v>
      </c>
      <c r="G21" s="51"/>
      <c r="H21" s="1">
        <v>383347</v>
      </c>
      <c r="I21" s="51"/>
      <c r="J21" s="1">
        <v>442775</v>
      </c>
      <c r="L21" s="132"/>
      <c r="M21" s="96"/>
    </row>
    <row r="22" spans="1:13" s="49" customFormat="1" ht="21.6" customHeight="1" x14ac:dyDescent="0.45">
      <c r="A22" s="49" t="s">
        <v>19</v>
      </c>
      <c r="B22" s="53">
        <v>11</v>
      </c>
      <c r="C22" s="101"/>
      <c r="D22" s="1">
        <v>0</v>
      </c>
      <c r="E22" s="3"/>
      <c r="F22" s="1">
        <v>0</v>
      </c>
      <c r="G22" s="51"/>
      <c r="H22" s="1">
        <v>1364197</v>
      </c>
      <c r="I22" s="51"/>
      <c r="J22" s="1">
        <v>1364197</v>
      </c>
      <c r="L22" s="132"/>
      <c r="M22" s="96"/>
    </row>
    <row r="23" spans="1:13" s="49" customFormat="1" ht="21.6" customHeight="1" x14ac:dyDescent="0.45">
      <c r="A23" s="55" t="s">
        <v>20</v>
      </c>
      <c r="B23" s="53">
        <v>10</v>
      </c>
      <c r="C23" s="101"/>
      <c r="D23" s="1">
        <v>285358</v>
      </c>
      <c r="E23" s="51"/>
      <c r="F23" s="1">
        <v>282795</v>
      </c>
      <c r="G23" s="51"/>
      <c r="H23" s="1">
        <v>248211</v>
      </c>
      <c r="I23" s="51"/>
      <c r="J23" s="1">
        <v>248032</v>
      </c>
      <c r="L23" s="132"/>
      <c r="M23" s="96"/>
    </row>
    <row r="24" spans="1:13" s="42" customFormat="1" ht="21.6" customHeight="1" x14ac:dyDescent="0.45">
      <c r="A24" s="48" t="s">
        <v>21</v>
      </c>
      <c r="B24" s="53">
        <v>12</v>
      </c>
      <c r="C24" s="107"/>
      <c r="D24" s="1">
        <v>119507</v>
      </c>
      <c r="E24" s="51"/>
      <c r="F24" s="1">
        <v>123476</v>
      </c>
      <c r="G24" s="51"/>
      <c r="H24" s="1">
        <v>19</v>
      </c>
      <c r="I24" s="51"/>
      <c r="J24" s="1">
        <v>23</v>
      </c>
      <c r="K24" s="111"/>
      <c r="L24" s="163"/>
      <c r="M24" s="109"/>
    </row>
    <row r="25" spans="1:13" s="42" customFormat="1" ht="21.6" customHeight="1" x14ac:dyDescent="0.45">
      <c r="A25" s="48" t="s">
        <v>22</v>
      </c>
      <c r="B25" s="53">
        <v>12</v>
      </c>
      <c r="C25" s="107"/>
      <c r="D25" s="1">
        <v>450737</v>
      </c>
      <c r="E25" s="51"/>
      <c r="F25" s="1">
        <v>458500</v>
      </c>
      <c r="G25" s="51"/>
      <c r="H25" s="1">
        <v>0</v>
      </c>
      <c r="I25" s="51"/>
      <c r="J25" s="1">
        <v>0</v>
      </c>
      <c r="L25" s="163"/>
      <c r="M25" s="109"/>
    </row>
    <row r="26" spans="1:13" ht="21.6" customHeight="1" x14ac:dyDescent="0.45">
      <c r="A26" s="48" t="s">
        <v>23</v>
      </c>
      <c r="B26" s="53"/>
      <c r="C26" s="107"/>
      <c r="D26" s="1">
        <v>620428</v>
      </c>
      <c r="E26" s="51"/>
      <c r="F26" s="1">
        <v>635793</v>
      </c>
      <c r="G26" s="51"/>
      <c r="H26" s="1">
        <v>7</v>
      </c>
      <c r="I26" s="51"/>
      <c r="J26" s="1">
        <v>9</v>
      </c>
      <c r="K26" s="51"/>
    </row>
    <row r="27" spans="1:13" s="49" customFormat="1" ht="21.6" customHeight="1" x14ac:dyDescent="0.45">
      <c r="A27" s="48" t="s">
        <v>24</v>
      </c>
      <c r="B27" s="53"/>
      <c r="C27" s="101"/>
      <c r="D27" s="1">
        <v>35624</v>
      </c>
      <c r="E27" s="51"/>
      <c r="F27" s="1">
        <v>31969</v>
      </c>
      <c r="G27" s="51"/>
      <c r="H27" s="1">
        <v>0</v>
      </c>
      <c r="I27" s="51"/>
      <c r="J27" s="1">
        <v>0</v>
      </c>
      <c r="L27" s="132"/>
      <c r="M27" s="96"/>
    </row>
    <row r="28" spans="1:13" s="49" customFormat="1" ht="21.6" customHeight="1" x14ac:dyDescent="0.45">
      <c r="A28" s="48" t="s">
        <v>25</v>
      </c>
      <c r="B28" s="53"/>
      <c r="C28" s="101"/>
      <c r="D28" s="1">
        <v>2513</v>
      </c>
      <c r="E28" s="51"/>
      <c r="F28" s="1">
        <v>1447</v>
      </c>
      <c r="G28" s="51"/>
      <c r="H28" s="1">
        <v>0</v>
      </c>
      <c r="I28" s="51"/>
      <c r="J28" s="1">
        <v>0</v>
      </c>
      <c r="L28" s="132"/>
      <c r="M28" s="96"/>
    </row>
    <row r="29" spans="1:13" s="49" customFormat="1" ht="21" customHeight="1" x14ac:dyDescent="0.45">
      <c r="A29" s="104" t="s">
        <v>26</v>
      </c>
      <c r="B29" s="53"/>
      <c r="C29" s="101"/>
      <c r="D29" s="2">
        <f>SUM(D20:D28)</f>
        <v>2018320</v>
      </c>
      <c r="E29" s="54"/>
      <c r="F29" s="2">
        <f>SUM(F20:F28)</f>
        <v>2177362</v>
      </c>
      <c r="G29" s="54"/>
      <c r="H29" s="2">
        <f>SUM(H20:H28)</f>
        <v>1995781</v>
      </c>
      <c r="I29" s="54"/>
      <c r="J29" s="2">
        <f>SUM(J20:J28)</f>
        <v>2055036</v>
      </c>
      <c r="L29" s="132"/>
      <c r="M29" s="96"/>
    </row>
    <row r="30" spans="1:13" s="49" customFormat="1" ht="19.5" customHeight="1" x14ac:dyDescent="0.45">
      <c r="A30" s="104"/>
      <c r="B30" s="53"/>
      <c r="C30" s="101"/>
      <c r="D30" s="54"/>
      <c r="E30" s="54"/>
      <c r="F30" s="54"/>
      <c r="G30" s="54"/>
      <c r="H30" s="54"/>
      <c r="I30" s="54"/>
      <c r="J30" s="54"/>
      <c r="L30" s="132"/>
      <c r="M30" s="96"/>
    </row>
    <row r="31" spans="1:13" s="49" customFormat="1" ht="21.6" customHeight="1" thickBot="1" x14ac:dyDescent="0.5">
      <c r="A31" s="104" t="s">
        <v>27</v>
      </c>
      <c r="B31" s="53"/>
      <c r="C31" s="101"/>
      <c r="D31" s="4">
        <f>D29+D17</f>
        <v>5859319</v>
      </c>
      <c r="E31" s="54"/>
      <c r="F31" s="4">
        <f>F29+F17</f>
        <v>5459399</v>
      </c>
      <c r="G31" s="54"/>
      <c r="H31" s="4">
        <f>H29+H17</f>
        <v>2776652</v>
      </c>
      <c r="I31" s="54"/>
      <c r="J31" s="4">
        <f>J29+J17</f>
        <v>2807368</v>
      </c>
      <c r="L31" s="132"/>
      <c r="M31" s="96"/>
    </row>
    <row r="32" spans="1:13" s="49" customFormat="1" ht="24.6" customHeight="1" thickTop="1" x14ac:dyDescent="0.45">
      <c r="A32" s="48"/>
      <c r="L32" s="132"/>
      <c r="M32" s="96"/>
    </row>
    <row r="33" spans="1:13" s="42" customFormat="1" ht="23.25" x14ac:dyDescent="0.5">
      <c r="A33" s="44" t="s">
        <v>0</v>
      </c>
      <c r="L33" s="163"/>
      <c r="M33" s="109"/>
    </row>
    <row r="34" spans="1:13" s="42" customFormat="1" ht="18.600000000000001" customHeight="1" x14ac:dyDescent="0.5">
      <c r="A34" s="44" t="s">
        <v>170</v>
      </c>
      <c r="L34" s="163"/>
      <c r="M34" s="109"/>
    </row>
    <row r="35" spans="1:13" s="45" customFormat="1" ht="6.6" customHeight="1" x14ac:dyDescent="0.5">
      <c r="A35" s="44"/>
      <c r="L35" s="164"/>
      <c r="M35" s="112"/>
    </row>
    <row r="36" spans="1:13" s="49" customFormat="1" ht="20.85" customHeight="1" x14ac:dyDescent="0.5">
      <c r="A36" s="56"/>
      <c r="B36" s="103"/>
      <c r="C36" s="103"/>
      <c r="D36" s="188" t="s">
        <v>1</v>
      </c>
      <c r="E36" s="188"/>
      <c r="F36" s="188"/>
      <c r="G36" s="170"/>
      <c r="H36" s="190" t="s">
        <v>28</v>
      </c>
      <c r="I36" s="190"/>
      <c r="J36" s="190"/>
      <c r="L36" s="132"/>
      <c r="M36" s="96"/>
    </row>
    <row r="37" spans="1:13" s="49" customFormat="1" ht="20.100000000000001" customHeight="1" x14ac:dyDescent="0.45">
      <c r="A37" s="48"/>
      <c r="B37" s="103"/>
      <c r="C37" s="103"/>
      <c r="D37" s="171" t="s">
        <v>3</v>
      </c>
      <c r="E37" s="171"/>
      <c r="F37" s="171" t="s">
        <v>4</v>
      </c>
      <c r="G37" s="170"/>
      <c r="H37" s="171" t="s">
        <v>3</v>
      </c>
      <c r="I37" s="171"/>
      <c r="J37" s="171" t="s">
        <v>4</v>
      </c>
      <c r="L37" s="132"/>
      <c r="M37" s="96"/>
    </row>
    <row r="38" spans="1:13" s="49" customFormat="1" ht="23.25" x14ac:dyDescent="0.5">
      <c r="A38" s="44" t="s">
        <v>29</v>
      </c>
      <c r="B38" s="101" t="s">
        <v>6</v>
      </c>
      <c r="C38" s="101"/>
      <c r="D38" s="171">
        <v>2567</v>
      </c>
      <c r="E38" s="171"/>
      <c r="F38" s="171">
        <v>2566</v>
      </c>
      <c r="G38" s="171"/>
      <c r="H38" s="171">
        <v>2567</v>
      </c>
      <c r="I38" s="171"/>
      <c r="J38" s="171">
        <v>2566</v>
      </c>
      <c r="L38" s="132"/>
      <c r="M38" s="96"/>
    </row>
    <row r="39" spans="1:13" s="49" customFormat="1" ht="20.100000000000001" customHeight="1" x14ac:dyDescent="0.5">
      <c r="A39" s="44"/>
      <c r="B39" s="101"/>
      <c r="C39" s="101"/>
      <c r="D39" s="171" t="s">
        <v>7</v>
      </c>
      <c r="F39" s="171"/>
      <c r="G39" s="171"/>
      <c r="H39" s="171" t="s">
        <v>7</v>
      </c>
      <c r="J39" s="171"/>
      <c r="L39" s="132"/>
      <c r="M39" s="96"/>
    </row>
    <row r="40" spans="1:13" s="49" customFormat="1" ht="23.25" x14ac:dyDescent="0.5">
      <c r="A40" s="44"/>
      <c r="B40" s="101"/>
      <c r="C40" s="101"/>
      <c r="D40" s="187" t="s">
        <v>8</v>
      </c>
      <c r="E40" s="187"/>
      <c r="F40" s="187"/>
      <c r="G40" s="187"/>
      <c r="H40" s="187"/>
      <c r="I40" s="187"/>
      <c r="J40" s="187"/>
      <c r="L40" s="132"/>
      <c r="M40" s="96"/>
    </row>
    <row r="41" spans="1:13" s="49" customFormat="1" ht="23.25" customHeight="1" x14ac:dyDescent="0.45">
      <c r="A41" s="50" t="s">
        <v>30</v>
      </c>
      <c r="B41" s="103"/>
      <c r="C41" s="103"/>
      <c r="D41" s="51"/>
      <c r="E41" s="51"/>
      <c r="F41" s="51"/>
      <c r="G41" s="51"/>
      <c r="H41" s="51"/>
      <c r="I41" s="51"/>
      <c r="J41" s="51"/>
      <c r="L41" s="132"/>
      <c r="M41" s="96"/>
    </row>
    <row r="42" spans="1:13" s="49" customFormat="1" ht="20.85" customHeight="1" x14ac:dyDescent="0.45">
      <c r="A42" s="123" t="s">
        <v>31</v>
      </c>
      <c r="B42" s="101">
        <v>13</v>
      </c>
      <c r="C42" s="101"/>
      <c r="D42" s="1">
        <v>372794</v>
      </c>
      <c r="E42" s="51"/>
      <c r="F42" s="1">
        <v>368893</v>
      </c>
      <c r="G42" s="51"/>
      <c r="H42" s="1">
        <v>2324</v>
      </c>
      <c r="I42" s="51"/>
      <c r="J42" s="1">
        <v>2830</v>
      </c>
      <c r="L42" s="166"/>
      <c r="M42" s="96"/>
    </row>
    <row r="43" spans="1:13" s="49" customFormat="1" ht="20.100000000000001" customHeight="1" x14ac:dyDescent="0.45">
      <c r="A43" s="123" t="s">
        <v>32</v>
      </c>
      <c r="B43" s="101"/>
      <c r="C43" s="101"/>
      <c r="D43" s="1">
        <v>119462</v>
      </c>
      <c r="E43" s="51"/>
      <c r="F43" s="1">
        <v>117603</v>
      </c>
      <c r="G43" s="51"/>
      <c r="H43" s="1">
        <v>0</v>
      </c>
      <c r="I43" s="51"/>
      <c r="J43" s="1">
        <v>0</v>
      </c>
      <c r="L43" s="132"/>
      <c r="M43" s="96"/>
    </row>
    <row r="44" spans="1:13" s="49" customFormat="1" ht="20.100000000000001" customHeight="1" x14ac:dyDescent="0.45">
      <c r="A44" s="122" t="s">
        <v>33</v>
      </c>
      <c r="B44" s="101" t="s">
        <v>164</v>
      </c>
      <c r="C44" s="101"/>
      <c r="D44" s="1">
        <v>84871</v>
      </c>
      <c r="E44" s="51"/>
      <c r="F44" s="1">
        <v>82383</v>
      </c>
      <c r="G44" s="51"/>
      <c r="H44" s="1">
        <v>0</v>
      </c>
      <c r="I44" s="51"/>
      <c r="J44" s="1">
        <v>0</v>
      </c>
      <c r="L44" s="132"/>
      <c r="M44" s="96"/>
    </row>
    <row r="45" spans="1:13" s="49" customFormat="1" ht="20.100000000000001" customHeight="1" x14ac:dyDescent="0.45">
      <c r="A45" s="122" t="s">
        <v>176</v>
      </c>
      <c r="B45" s="141">
        <v>14</v>
      </c>
      <c r="C45" s="101"/>
      <c r="D45" s="1">
        <v>0</v>
      </c>
      <c r="E45" s="51"/>
      <c r="F45" s="1">
        <v>5000</v>
      </c>
      <c r="G45" s="51"/>
      <c r="H45" s="1">
        <v>0</v>
      </c>
      <c r="I45" s="51"/>
      <c r="J45" s="1">
        <v>0</v>
      </c>
      <c r="L45" s="132"/>
      <c r="M45" s="96"/>
    </row>
    <row r="46" spans="1:13" s="49" customFormat="1" ht="20.100000000000001" customHeight="1" x14ac:dyDescent="0.45">
      <c r="A46" s="122" t="s">
        <v>34</v>
      </c>
      <c r="B46" s="141">
        <v>14</v>
      </c>
      <c r="C46" s="118"/>
      <c r="D46" s="1">
        <v>670000</v>
      </c>
      <c r="E46" s="51"/>
      <c r="F46" s="1">
        <v>540000</v>
      </c>
      <c r="G46" s="51"/>
      <c r="H46" s="1">
        <v>0</v>
      </c>
      <c r="I46" s="51"/>
      <c r="J46" s="1">
        <v>0</v>
      </c>
      <c r="L46" s="132"/>
      <c r="M46" s="96"/>
    </row>
    <row r="47" spans="1:13" s="49" customFormat="1" ht="20.100000000000001" customHeight="1" x14ac:dyDescent="0.45">
      <c r="A47" s="143" t="s">
        <v>177</v>
      </c>
      <c r="B47" s="141">
        <v>14</v>
      </c>
      <c r="C47" s="118"/>
      <c r="D47" s="1">
        <v>100800</v>
      </c>
      <c r="E47" s="51"/>
      <c r="F47" s="1">
        <v>100800</v>
      </c>
      <c r="G47" s="51"/>
      <c r="H47" s="1">
        <v>100800</v>
      </c>
      <c r="I47" s="51"/>
      <c r="J47" s="1">
        <v>100800</v>
      </c>
      <c r="L47" s="132"/>
      <c r="M47" s="96"/>
    </row>
    <row r="48" spans="1:13" s="49" customFormat="1" ht="20.100000000000001" customHeight="1" x14ac:dyDescent="0.45">
      <c r="A48" s="122" t="s">
        <v>35</v>
      </c>
      <c r="B48" s="101"/>
      <c r="C48" s="101"/>
      <c r="D48" s="1">
        <v>104803</v>
      </c>
      <c r="E48" s="51"/>
      <c r="F48" s="1">
        <v>69401</v>
      </c>
      <c r="G48" s="51"/>
      <c r="H48" s="1">
        <v>0</v>
      </c>
      <c r="I48" s="51"/>
      <c r="J48" s="1">
        <v>0</v>
      </c>
      <c r="L48" s="132"/>
      <c r="M48" s="96"/>
    </row>
    <row r="49" spans="1:13" s="49" customFormat="1" ht="20.100000000000001" customHeight="1" x14ac:dyDescent="0.45">
      <c r="A49" s="122" t="s">
        <v>36</v>
      </c>
      <c r="B49" s="101"/>
      <c r="C49" s="101"/>
      <c r="D49" s="1">
        <v>21370</v>
      </c>
      <c r="E49" s="51"/>
      <c r="F49" s="1">
        <v>8590</v>
      </c>
      <c r="G49" s="51"/>
      <c r="H49" s="1">
        <v>0</v>
      </c>
      <c r="I49" s="51"/>
      <c r="J49" s="1">
        <v>0</v>
      </c>
      <c r="L49" s="132"/>
      <c r="M49" s="96"/>
    </row>
    <row r="50" spans="1:13" s="49" customFormat="1" ht="20.100000000000001" customHeight="1" x14ac:dyDescent="0.45">
      <c r="A50" s="122" t="s">
        <v>37</v>
      </c>
      <c r="B50" s="145"/>
      <c r="C50" s="101"/>
      <c r="D50" s="1">
        <v>51371</v>
      </c>
      <c r="E50" s="51"/>
      <c r="F50" s="1">
        <v>48256</v>
      </c>
      <c r="G50" s="51"/>
      <c r="H50" s="1">
        <v>55</v>
      </c>
      <c r="I50" s="51"/>
      <c r="J50" s="1">
        <v>97</v>
      </c>
      <c r="L50" s="132"/>
      <c r="M50" s="96"/>
    </row>
    <row r="51" spans="1:13" s="49" customFormat="1" ht="21.6" customHeight="1" x14ac:dyDescent="0.45">
      <c r="A51" s="104" t="s">
        <v>38</v>
      </c>
      <c r="B51" s="101"/>
      <c r="C51" s="101"/>
      <c r="D51" s="2">
        <f>SUM(D42:D50)</f>
        <v>1525471</v>
      </c>
      <c r="E51" s="54"/>
      <c r="F51" s="2">
        <f>SUM(F42:F50)</f>
        <v>1340926</v>
      </c>
      <c r="G51" s="54"/>
      <c r="H51" s="2">
        <f>SUM(H42:H50)</f>
        <v>103179</v>
      </c>
      <c r="I51" s="54"/>
      <c r="J51" s="2">
        <f>SUM(J42:J50)</f>
        <v>103727</v>
      </c>
      <c r="L51" s="132"/>
      <c r="M51" s="96"/>
    </row>
    <row r="52" spans="1:13" s="49" customFormat="1" ht="9.6" customHeight="1" x14ac:dyDescent="0.45">
      <c r="A52" s="48"/>
      <c r="B52" s="101"/>
      <c r="C52" s="101"/>
      <c r="D52" s="1"/>
      <c r="E52" s="51"/>
      <c r="F52" s="1"/>
      <c r="G52" s="51"/>
      <c r="H52" s="1"/>
      <c r="I52" s="51"/>
      <c r="J52" s="1"/>
      <c r="L52" s="132"/>
      <c r="M52" s="96"/>
    </row>
    <row r="53" spans="1:13" s="49" customFormat="1" ht="20.100000000000001" customHeight="1" x14ac:dyDescent="0.45">
      <c r="A53" s="50" t="s">
        <v>39</v>
      </c>
      <c r="B53" s="101"/>
      <c r="C53" s="101"/>
      <c r="D53" s="1"/>
      <c r="E53" s="51"/>
      <c r="F53" s="1"/>
      <c r="G53" s="51"/>
      <c r="H53" s="1"/>
      <c r="I53" s="51"/>
      <c r="J53" s="1"/>
      <c r="L53" s="132"/>
      <c r="M53" s="96"/>
    </row>
    <row r="54" spans="1:13" s="49" customFormat="1" ht="20.100000000000001" customHeight="1" x14ac:dyDescent="0.45">
      <c r="A54" s="143" t="s">
        <v>178</v>
      </c>
      <c r="B54" s="101">
        <v>14</v>
      </c>
      <c r="C54" s="101"/>
      <c r="D54" s="1">
        <v>148800</v>
      </c>
      <c r="E54" s="51"/>
      <c r="F54" s="1">
        <v>174000</v>
      </c>
      <c r="G54" s="51"/>
      <c r="H54" s="1">
        <v>148800</v>
      </c>
      <c r="I54" s="51"/>
      <c r="J54" s="1">
        <v>174000</v>
      </c>
      <c r="L54" s="132"/>
      <c r="M54" s="96"/>
    </row>
    <row r="55" spans="1:13" s="49" customFormat="1" ht="20.100000000000001" customHeight="1" x14ac:dyDescent="0.45">
      <c r="A55" s="122" t="s">
        <v>40</v>
      </c>
      <c r="B55" s="101" t="s">
        <v>164</v>
      </c>
      <c r="C55" s="101"/>
      <c r="D55" s="1">
        <v>391753</v>
      </c>
      <c r="E55" s="51"/>
      <c r="F55" s="1">
        <v>400362</v>
      </c>
      <c r="G55" s="51"/>
      <c r="H55" s="1">
        <v>0</v>
      </c>
      <c r="I55" s="51"/>
      <c r="J55" s="1">
        <v>0</v>
      </c>
      <c r="L55" s="132"/>
      <c r="M55" s="96"/>
    </row>
    <row r="56" spans="1:13" s="49" customFormat="1" ht="20.100000000000001" customHeight="1" x14ac:dyDescent="0.45">
      <c r="A56" s="122" t="s">
        <v>41</v>
      </c>
      <c r="B56" s="118"/>
      <c r="C56" s="118"/>
      <c r="D56" s="1">
        <v>128981</v>
      </c>
      <c r="E56" s="51"/>
      <c r="F56" s="1">
        <v>129484</v>
      </c>
      <c r="G56" s="51"/>
      <c r="H56" s="1">
        <v>17299</v>
      </c>
      <c r="I56" s="51"/>
      <c r="J56" s="1">
        <v>14090</v>
      </c>
      <c r="L56" s="132"/>
      <c r="M56" s="96"/>
    </row>
    <row r="57" spans="1:13" s="49" customFormat="1" ht="20.100000000000001" customHeight="1" x14ac:dyDescent="0.45">
      <c r="A57" s="122" t="s">
        <v>42</v>
      </c>
      <c r="B57" s="118"/>
      <c r="C57" s="118"/>
      <c r="D57" s="1">
        <v>140818</v>
      </c>
      <c r="E57" s="51"/>
      <c r="F57" s="1">
        <v>138902</v>
      </c>
      <c r="G57" s="51"/>
      <c r="H57" s="1">
        <v>0</v>
      </c>
      <c r="I57" s="51"/>
      <c r="J57" s="1">
        <v>0</v>
      </c>
      <c r="L57" s="132"/>
      <c r="M57" s="96"/>
    </row>
    <row r="58" spans="1:13" s="49" customFormat="1" ht="21.6" customHeight="1" x14ac:dyDescent="0.45">
      <c r="A58" s="48" t="s">
        <v>43</v>
      </c>
      <c r="B58" s="101"/>
      <c r="C58" s="101"/>
      <c r="D58" s="1">
        <v>1651</v>
      </c>
      <c r="E58" s="51"/>
      <c r="F58" s="1">
        <v>1651</v>
      </c>
      <c r="G58" s="51"/>
      <c r="H58" s="1">
        <v>0</v>
      </c>
      <c r="I58" s="51"/>
      <c r="J58" s="1">
        <v>0</v>
      </c>
      <c r="L58" s="132"/>
      <c r="M58" s="96"/>
    </row>
    <row r="59" spans="1:13" s="49" customFormat="1" ht="20.100000000000001" customHeight="1" x14ac:dyDescent="0.45">
      <c r="A59" s="104" t="s">
        <v>44</v>
      </c>
      <c r="B59" s="101"/>
      <c r="C59" s="101"/>
      <c r="D59" s="2">
        <f>SUM(D54:D58)</f>
        <v>812003</v>
      </c>
      <c r="E59" s="54"/>
      <c r="F59" s="2">
        <f>SUM(F54:F58)</f>
        <v>844399</v>
      </c>
      <c r="G59" s="54"/>
      <c r="H59" s="2">
        <f>SUM(H54:H58)</f>
        <v>166099</v>
      </c>
      <c r="I59" s="54"/>
      <c r="J59" s="2">
        <f>SUM(J54:J58)</f>
        <v>188090</v>
      </c>
      <c r="L59" s="132"/>
      <c r="M59" s="96"/>
    </row>
    <row r="60" spans="1:13" ht="21.6" customHeight="1" x14ac:dyDescent="0.45">
      <c r="A60" s="57" t="s">
        <v>45</v>
      </c>
      <c r="B60" s="107"/>
      <c r="C60" s="107"/>
      <c r="D60" s="2">
        <f>D59+D51</f>
        <v>2337474</v>
      </c>
      <c r="E60" s="54"/>
      <c r="F60" s="2">
        <f>F59+F51</f>
        <v>2185325</v>
      </c>
      <c r="G60" s="54"/>
      <c r="H60" s="2">
        <f>H59+H51</f>
        <v>269278</v>
      </c>
      <c r="I60" s="54"/>
      <c r="J60" s="2">
        <f>J59+J51</f>
        <v>291817</v>
      </c>
    </row>
    <row r="61" spans="1:13" ht="9.6" customHeight="1" x14ac:dyDescent="0.45">
      <c r="A61" s="57"/>
      <c r="B61" s="107"/>
      <c r="C61" s="107"/>
      <c r="D61" s="58"/>
      <c r="E61" s="58"/>
      <c r="F61" s="58"/>
      <c r="G61" s="58"/>
      <c r="H61" s="58"/>
      <c r="I61" s="58"/>
      <c r="J61" s="58"/>
    </row>
    <row r="62" spans="1:13" ht="20.100000000000001" customHeight="1" x14ac:dyDescent="0.45">
      <c r="A62" s="50" t="s">
        <v>46</v>
      </c>
      <c r="B62" s="107"/>
      <c r="C62" s="107"/>
      <c r="D62" s="59"/>
      <c r="E62" s="59"/>
      <c r="F62" s="59"/>
      <c r="G62" s="59"/>
      <c r="H62" s="59"/>
      <c r="I62" s="59"/>
      <c r="J62" s="59"/>
    </row>
    <row r="63" spans="1:13" ht="20.100000000000001" customHeight="1" x14ac:dyDescent="0.45">
      <c r="A63" s="48" t="s">
        <v>47</v>
      </c>
      <c r="B63" s="140"/>
      <c r="C63" s="107"/>
      <c r="D63" s="61"/>
      <c r="E63" s="61"/>
      <c r="F63" s="61"/>
      <c r="G63" s="61"/>
      <c r="H63" s="61"/>
      <c r="I63" s="61"/>
      <c r="J63" s="61"/>
    </row>
    <row r="64" spans="1:13" ht="20.100000000000001" customHeight="1" x14ac:dyDescent="0.45">
      <c r="A64" s="48" t="s">
        <v>48</v>
      </c>
      <c r="B64" s="60"/>
      <c r="C64" s="140"/>
      <c r="D64" s="61"/>
      <c r="E64" s="61"/>
      <c r="F64" s="61"/>
      <c r="G64" s="61"/>
      <c r="H64" s="61"/>
      <c r="I64" s="61"/>
      <c r="J64" s="61"/>
    </row>
    <row r="65" spans="1:16" ht="20.100000000000001" customHeight="1" thickBot="1" x14ac:dyDescent="0.5">
      <c r="A65" s="154" t="s">
        <v>185</v>
      </c>
      <c r="B65" s="107"/>
      <c r="C65" s="107"/>
      <c r="D65" s="62">
        <v>300000</v>
      </c>
      <c r="E65" s="51"/>
      <c r="F65" s="62">
        <v>300000</v>
      </c>
      <c r="G65" s="51"/>
      <c r="H65" s="62">
        <v>300000</v>
      </c>
      <c r="I65" s="51"/>
      <c r="J65" s="62">
        <v>300000</v>
      </c>
    </row>
    <row r="66" spans="1:16" ht="20.100000000000001" customHeight="1" thickTop="1" x14ac:dyDescent="0.45">
      <c r="A66" s="48" t="s">
        <v>49</v>
      </c>
      <c r="B66" s="140"/>
      <c r="C66" s="140"/>
      <c r="D66" s="142"/>
      <c r="E66" s="51"/>
      <c r="F66" s="142"/>
      <c r="G66" s="51"/>
      <c r="H66" s="142"/>
      <c r="I66" s="51"/>
      <c r="J66" s="142"/>
    </row>
    <row r="67" spans="1:16" ht="20.100000000000001" customHeight="1" x14ac:dyDescent="0.45">
      <c r="A67" s="154" t="s">
        <v>185</v>
      </c>
      <c r="B67" s="101"/>
      <c r="C67" s="101"/>
      <c r="D67" s="51">
        <v>300000</v>
      </c>
      <c r="E67" s="51"/>
      <c r="F67" s="51">
        <v>300000</v>
      </c>
      <c r="G67" s="51"/>
      <c r="H67" s="51">
        <v>300000</v>
      </c>
      <c r="I67" s="51"/>
      <c r="J67" s="51">
        <v>300000</v>
      </c>
    </row>
    <row r="68" spans="1:16" ht="20.100000000000001" customHeight="1" x14ac:dyDescent="0.45">
      <c r="A68" s="48" t="s">
        <v>50</v>
      </c>
      <c r="B68" s="158"/>
      <c r="C68" s="158"/>
      <c r="D68" s="51">
        <v>1606754</v>
      </c>
      <c r="E68" s="51"/>
      <c r="F68" s="51">
        <v>1606754</v>
      </c>
      <c r="G68" s="51"/>
      <c r="H68" s="51">
        <v>1606754</v>
      </c>
      <c r="I68" s="51"/>
      <c r="J68" s="51">
        <v>1606754</v>
      </c>
      <c r="K68" s="51"/>
    </row>
    <row r="69" spans="1:16" ht="20.100000000000001" customHeight="1" x14ac:dyDescent="0.45">
      <c r="A69" s="48" t="s">
        <v>51</v>
      </c>
      <c r="B69" s="158"/>
      <c r="C69" s="158"/>
      <c r="D69" s="63">
        <v>-247123</v>
      </c>
      <c r="E69" s="51"/>
      <c r="F69" s="63">
        <v>-247123</v>
      </c>
      <c r="G69" s="51"/>
      <c r="H69" s="1">
        <v>0</v>
      </c>
      <c r="I69" s="51"/>
      <c r="J69" s="1">
        <v>0</v>
      </c>
    </row>
    <row r="70" spans="1:16" x14ac:dyDescent="0.45">
      <c r="A70" s="48" t="s">
        <v>52</v>
      </c>
      <c r="B70" s="158"/>
      <c r="C70" s="158"/>
      <c r="D70" s="51"/>
      <c r="E70" s="51"/>
      <c r="F70" s="51"/>
      <c r="G70" s="51"/>
      <c r="H70" s="51"/>
      <c r="I70" s="51"/>
      <c r="J70" s="51"/>
    </row>
    <row r="71" spans="1:16" ht="20.100000000000001" customHeight="1" x14ac:dyDescent="0.45">
      <c r="A71" s="48" t="s">
        <v>53</v>
      </c>
      <c r="B71" s="158"/>
      <c r="C71" s="158"/>
      <c r="D71" s="51"/>
      <c r="E71" s="51"/>
      <c r="F71" s="51"/>
      <c r="G71" s="51"/>
      <c r="H71" s="51"/>
      <c r="I71" s="51"/>
      <c r="J71" s="51"/>
    </row>
    <row r="72" spans="1:16" ht="20.100000000000001" customHeight="1" x14ac:dyDescent="0.45">
      <c r="A72" s="48" t="s">
        <v>54</v>
      </c>
      <c r="B72" s="158"/>
      <c r="C72" s="158"/>
      <c r="D72" s="51">
        <v>30000</v>
      </c>
      <c r="E72" s="51"/>
      <c r="F72" s="51">
        <v>30000</v>
      </c>
      <c r="G72" s="51"/>
      <c r="H72" s="51">
        <v>30000</v>
      </c>
      <c r="I72" s="51"/>
      <c r="J72" s="51">
        <v>30000</v>
      </c>
      <c r="K72" s="167"/>
    </row>
    <row r="73" spans="1:16" ht="20.100000000000001" customHeight="1" x14ac:dyDescent="0.45">
      <c r="A73" s="48" t="s">
        <v>55</v>
      </c>
      <c r="B73" s="158"/>
      <c r="C73" s="158"/>
      <c r="D73" s="1">
        <v>1193455</v>
      </c>
      <c r="E73" s="51"/>
      <c r="F73" s="1">
        <v>924256</v>
      </c>
      <c r="G73" s="51"/>
      <c r="H73" s="1">
        <v>522124</v>
      </c>
      <c r="I73" s="51"/>
      <c r="J73" s="1">
        <v>478189</v>
      </c>
      <c r="K73" s="167"/>
    </row>
    <row r="74" spans="1:16" ht="20.100000000000001" customHeight="1" x14ac:dyDescent="0.45">
      <c r="A74" s="48" t="s">
        <v>56</v>
      </c>
      <c r="B74" s="158"/>
      <c r="C74" s="158"/>
      <c r="D74" s="172">
        <v>48496</v>
      </c>
      <c r="E74" s="51"/>
      <c r="F74" s="172">
        <v>100608</v>
      </c>
      <c r="G74" s="51"/>
      <c r="H74" s="172">
        <v>48496</v>
      </c>
      <c r="I74" s="51"/>
      <c r="J74" s="172">
        <v>100608</v>
      </c>
      <c r="K74" s="167"/>
    </row>
    <row r="75" spans="1:16" ht="20.100000000000001" customHeight="1" x14ac:dyDescent="0.45">
      <c r="A75" s="159" t="s">
        <v>57</v>
      </c>
      <c r="B75" s="158"/>
      <c r="C75" s="158"/>
      <c r="D75" s="54">
        <f>SUM(D67:D74)</f>
        <v>2931582</v>
      </c>
      <c r="E75" s="54"/>
      <c r="F75" s="54">
        <f>SUM(F67:F74)</f>
        <v>2714495</v>
      </c>
      <c r="G75" s="54"/>
      <c r="H75" s="54">
        <f>SUM(H67:H74)</f>
        <v>2507374</v>
      </c>
      <c r="I75" s="54"/>
      <c r="J75" s="54">
        <f>SUM(J67:J74)</f>
        <v>2515551</v>
      </c>
    </row>
    <row r="76" spans="1:16" ht="20.100000000000001" customHeight="1" x14ac:dyDescent="0.45">
      <c r="A76" s="48" t="s">
        <v>58</v>
      </c>
      <c r="B76" s="158"/>
      <c r="C76" s="158"/>
      <c r="D76" s="1">
        <v>590263</v>
      </c>
      <c r="E76" s="51"/>
      <c r="F76" s="1">
        <v>559579</v>
      </c>
      <c r="G76" s="51"/>
      <c r="H76" s="1">
        <v>0</v>
      </c>
      <c r="I76" s="51"/>
      <c r="J76" s="1">
        <v>0</v>
      </c>
    </row>
    <row r="77" spans="1:16" ht="20.100000000000001" customHeight="1" x14ac:dyDescent="0.45">
      <c r="A77" s="104" t="s">
        <v>59</v>
      </c>
      <c r="B77" s="101"/>
      <c r="C77" s="101"/>
      <c r="D77" s="64">
        <f>SUM(D75:D76)</f>
        <v>3521845</v>
      </c>
      <c r="E77" s="54"/>
      <c r="F77" s="64">
        <f>SUM(F75:F76)</f>
        <v>3274074</v>
      </c>
      <c r="G77" s="54"/>
      <c r="H77" s="64">
        <f>SUM(H75:H76)</f>
        <v>2507374</v>
      </c>
      <c r="I77" s="54"/>
      <c r="J77" s="64">
        <f>SUM(J75:J76)</f>
        <v>2515551</v>
      </c>
    </row>
    <row r="78" spans="1:16" ht="6.6" customHeight="1" x14ac:dyDescent="0.45">
      <c r="A78" s="104"/>
      <c r="B78" s="101"/>
      <c r="C78" s="101"/>
      <c r="D78" s="54"/>
      <c r="E78" s="54"/>
      <c r="F78" s="54"/>
      <c r="G78" s="54"/>
      <c r="H78" s="54"/>
      <c r="I78" s="54"/>
      <c r="J78" s="54"/>
    </row>
    <row r="79" spans="1:16" ht="22.5" thickBot="1" x14ac:dyDescent="0.5">
      <c r="A79" s="104" t="s">
        <v>60</v>
      </c>
      <c r="B79" s="101"/>
      <c r="C79" s="101"/>
      <c r="D79" s="65">
        <f>D77+D60</f>
        <v>5859319</v>
      </c>
      <c r="E79" s="54"/>
      <c r="F79" s="65">
        <f>F77+F60</f>
        <v>5459399</v>
      </c>
      <c r="G79" s="54"/>
      <c r="H79" s="65">
        <f>H77+H60</f>
        <v>2776652</v>
      </c>
      <c r="I79" s="54"/>
      <c r="J79" s="65">
        <f>J77+J60</f>
        <v>2807368</v>
      </c>
      <c r="K79" s="5"/>
      <c r="L79" s="10"/>
      <c r="M79" s="5"/>
      <c r="N79" s="5"/>
      <c r="O79" s="5"/>
      <c r="P79" s="5"/>
    </row>
    <row r="80" spans="1:16" ht="21" customHeight="1" thickTop="1" x14ac:dyDescent="0.45">
      <c r="A80" s="66"/>
      <c r="B80" s="107"/>
      <c r="C80" s="107"/>
      <c r="D80" s="67"/>
      <c r="F80" s="67"/>
      <c r="H80" s="67"/>
      <c r="J80" s="67"/>
    </row>
    <row r="81" spans="2:12" ht="21.6" customHeight="1" x14ac:dyDescent="0.45">
      <c r="B81" s="42"/>
      <c r="D81" s="181">
        <f>D31-D79</f>
        <v>0</v>
      </c>
      <c r="E81" s="181"/>
      <c r="F81" s="181">
        <f>F31-F79</f>
        <v>0</v>
      </c>
      <c r="G81" s="182"/>
      <c r="H81" s="181">
        <f>H31-H79</f>
        <v>0</v>
      </c>
      <c r="I81" s="181"/>
      <c r="J81" s="181">
        <f>J31-J79</f>
        <v>0</v>
      </c>
      <c r="K81" s="182"/>
      <c r="L81" s="180"/>
    </row>
    <row r="82" spans="2:12" ht="21.6" customHeight="1" x14ac:dyDescent="0.45">
      <c r="D82" s="182"/>
      <c r="E82" s="182"/>
      <c r="F82" s="183"/>
      <c r="G82" s="182"/>
      <c r="H82" s="182"/>
      <c r="I82" s="182"/>
      <c r="J82" s="182"/>
      <c r="K82" s="182"/>
      <c r="L82" s="180"/>
    </row>
    <row r="83" spans="2:12" ht="21.6" customHeight="1" x14ac:dyDescent="0.45">
      <c r="D83" s="5"/>
      <c r="E83" s="5"/>
      <c r="F83" s="5"/>
      <c r="G83" s="5"/>
      <c r="H83" s="5"/>
      <c r="I83" s="5"/>
      <c r="J83" s="5"/>
    </row>
    <row r="84" spans="2:12" ht="21.6" customHeight="1" x14ac:dyDescent="0.45"/>
    <row r="85" spans="2:12" ht="21.6" customHeight="1" x14ac:dyDescent="0.45"/>
    <row r="86" spans="2:12" ht="21.6" customHeight="1" x14ac:dyDescent="0.45"/>
    <row r="87" spans="2:12" ht="21.6" customHeight="1" x14ac:dyDescent="0.45"/>
    <row r="88" spans="2:12" ht="21.6" customHeight="1" x14ac:dyDescent="0.45"/>
    <row r="130" spans="2:16" s="46" customFormat="1" ht="21.6" customHeight="1" x14ac:dyDescent="0.45"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165"/>
      <c r="M130" s="108"/>
      <c r="N130" s="68"/>
      <c r="O130" s="68"/>
      <c r="P130" s="68"/>
    </row>
    <row r="131" spans="2:16" s="46" customFormat="1" ht="21.6" customHeight="1" x14ac:dyDescent="0.45"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165"/>
      <c r="M131" s="108"/>
      <c r="N131" s="68"/>
      <c r="O131" s="68"/>
      <c r="P131" s="68"/>
    </row>
    <row r="132" spans="2:16" s="46" customFormat="1" ht="21.6" customHeight="1" x14ac:dyDescent="0.45"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165"/>
      <c r="M132" s="108"/>
      <c r="N132" s="68"/>
      <c r="O132" s="68"/>
      <c r="P132" s="68"/>
    </row>
    <row r="133" spans="2:16" s="46" customFormat="1" ht="21.6" customHeight="1" x14ac:dyDescent="0.45"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165"/>
      <c r="M133" s="108"/>
      <c r="N133" s="68"/>
      <c r="O133" s="68"/>
      <c r="P133" s="68"/>
    </row>
    <row r="144" spans="2:16" s="46" customFormat="1" ht="21.6" customHeight="1" x14ac:dyDescent="0.45"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165"/>
      <c r="M144" s="108"/>
      <c r="N144" s="68"/>
      <c r="O144" s="68"/>
      <c r="P144" s="68"/>
    </row>
    <row r="145" spans="2:16" s="46" customFormat="1" ht="21.6" customHeight="1" x14ac:dyDescent="0.45"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165"/>
      <c r="M145" s="108"/>
      <c r="N145" s="68"/>
      <c r="O145" s="68"/>
      <c r="P145" s="68"/>
    </row>
    <row r="146" spans="2:16" s="46" customFormat="1" ht="21.6" customHeight="1" x14ac:dyDescent="0.45"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165"/>
      <c r="M146" s="108"/>
      <c r="N146" s="68"/>
      <c r="O146" s="68"/>
      <c r="P146" s="68"/>
    </row>
    <row r="147" spans="2:16" s="46" customFormat="1" ht="21.6" customHeight="1" x14ac:dyDescent="0.45"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165"/>
      <c r="M147" s="108"/>
      <c r="N147" s="68"/>
      <c r="O147" s="68"/>
      <c r="P147" s="68"/>
    </row>
    <row r="148" spans="2:16" s="46" customFormat="1" ht="21.6" customHeight="1" x14ac:dyDescent="0.45"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165"/>
      <c r="M148" s="108"/>
      <c r="N148" s="68"/>
      <c r="O148" s="68"/>
      <c r="P148" s="68"/>
    </row>
    <row r="149" spans="2:16" s="46" customFormat="1" ht="21.6" customHeight="1" x14ac:dyDescent="0.45"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165"/>
      <c r="M149" s="108"/>
      <c r="N149" s="68"/>
      <c r="O149" s="68"/>
      <c r="P149" s="68"/>
    </row>
    <row r="150" spans="2:16" s="46" customFormat="1" ht="21.6" customHeight="1" x14ac:dyDescent="0.45"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165"/>
      <c r="M150" s="108"/>
      <c r="N150" s="68"/>
      <c r="O150" s="68"/>
      <c r="P150" s="68"/>
    </row>
    <row r="151" spans="2:16" s="46" customFormat="1" ht="21.6" customHeight="1" x14ac:dyDescent="0.45"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165"/>
      <c r="M151" s="108"/>
      <c r="N151" s="68"/>
      <c r="O151" s="68"/>
      <c r="P151" s="68"/>
    </row>
    <row r="155" spans="2:16" s="46" customFormat="1" ht="21.6" customHeight="1" x14ac:dyDescent="0.45"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165"/>
      <c r="M155" s="108"/>
      <c r="N155" s="68"/>
      <c r="O155" s="68"/>
      <c r="P155" s="68"/>
    </row>
    <row r="156" spans="2:16" s="46" customFormat="1" ht="21.6" customHeight="1" x14ac:dyDescent="0.45"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165"/>
      <c r="M156" s="108"/>
      <c r="N156" s="68"/>
      <c r="O156" s="68"/>
      <c r="P156" s="68"/>
    </row>
  </sheetData>
  <mergeCells count="6">
    <mergeCell ref="D40:J40"/>
    <mergeCell ref="D4:F4"/>
    <mergeCell ref="H4:J4"/>
    <mergeCell ref="D8:J8"/>
    <mergeCell ref="D36:F36"/>
    <mergeCell ref="H36:J36"/>
  </mergeCells>
  <pageMargins left="0.8" right="0.8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zoomScale="90" zoomScaleNormal="90" zoomScaleSheetLayoutView="160" workbookViewId="0">
      <selection activeCell="N52" sqref="N52"/>
    </sheetView>
  </sheetViews>
  <sheetFormatPr defaultColWidth="9.140625" defaultRowHeight="23.25" customHeight="1" x14ac:dyDescent="0.45"/>
  <cols>
    <col min="1" max="1" width="60.5703125" style="46" customWidth="1"/>
    <col min="2" max="2" width="9.140625" style="68"/>
    <col min="3" max="3" width="1.42578125" style="68" customWidth="1"/>
    <col min="4" max="4" width="13.5703125" style="68" customWidth="1"/>
    <col min="5" max="5" width="1.42578125" style="68" customWidth="1"/>
    <col min="6" max="6" width="13.5703125" style="68" customWidth="1"/>
    <col min="7" max="7" width="1.42578125" style="68" customWidth="1"/>
    <col min="8" max="8" width="13.5703125" style="68" customWidth="1"/>
    <col min="9" max="9" width="1.42578125" style="68" customWidth="1"/>
    <col min="10" max="10" width="13.5703125" style="68" customWidth="1"/>
    <col min="11" max="11" width="5.85546875" style="68" customWidth="1"/>
    <col min="12" max="12" width="9.140625" style="68"/>
    <col min="13" max="13" width="13.42578125" style="68" bestFit="1" customWidth="1"/>
    <col min="14" max="16384" width="9.140625" style="68"/>
  </cols>
  <sheetData>
    <row r="1" spans="1:10" s="42" customFormat="1" ht="23.25" customHeight="1" x14ac:dyDescent="0.5">
      <c r="A1" s="44" t="s">
        <v>0</v>
      </c>
      <c r="B1" s="107"/>
      <c r="C1" s="107"/>
      <c r="D1" s="58"/>
      <c r="E1" s="58"/>
      <c r="F1" s="58"/>
      <c r="G1" s="58"/>
      <c r="H1" s="58"/>
      <c r="I1" s="58"/>
      <c r="J1" s="58"/>
    </row>
    <row r="2" spans="1:10" s="42" customFormat="1" ht="23.25" customHeight="1" x14ac:dyDescent="0.5">
      <c r="A2" s="44" t="s">
        <v>61</v>
      </c>
      <c r="B2" s="106"/>
      <c r="C2" s="106"/>
      <c r="D2" s="115"/>
      <c r="E2" s="100"/>
      <c r="F2" s="100"/>
      <c r="G2" s="100"/>
      <c r="H2" s="100"/>
      <c r="I2" s="100"/>
      <c r="J2" s="69"/>
    </row>
    <row r="3" spans="1:10" ht="21.75" x14ac:dyDescent="0.45">
      <c r="B3" s="47"/>
      <c r="C3" s="47"/>
      <c r="D3" s="188" t="s">
        <v>1</v>
      </c>
      <c r="E3" s="188"/>
      <c r="F3" s="188"/>
      <c r="G3" s="100"/>
      <c r="H3" s="188" t="s">
        <v>2</v>
      </c>
      <c r="I3" s="188"/>
      <c r="J3" s="188"/>
    </row>
    <row r="4" spans="1:10" s="49" customFormat="1" ht="21.75" customHeight="1" x14ac:dyDescent="0.45">
      <c r="A4" s="48"/>
      <c r="B4" s="103"/>
      <c r="C4" s="103"/>
      <c r="D4" s="191" t="s">
        <v>62</v>
      </c>
      <c r="E4" s="192"/>
      <c r="F4" s="192"/>
      <c r="G4" s="102"/>
      <c r="H4" s="191" t="s">
        <v>62</v>
      </c>
      <c r="I4" s="192"/>
      <c r="J4" s="192"/>
    </row>
    <row r="5" spans="1:10" s="49" customFormat="1" ht="21" x14ac:dyDescent="0.45">
      <c r="A5" s="48"/>
      <c r="B5" s="103"/>
      <c r="C5" s="103"/>
      <c r="D5" s="191" t="s">
        <v>63</v>
      </c>
      <c r="E5" s="191"/>
      <c r="F5" s="191"/>
      <c r="G5" s="102"/>
      <c r="H5" s="191" t="s">
        <v>63</v>
      </c>
      <c r="I5" s="191"/>
      <c r="J5" s="191"/>
    </row>
    <row r="6" spans="1:10" s="49" customFormat="1" ht="21" customHeight="1" x14ac:dyDescent="0.45">
      <c r="A6" s="48"/>
      <c r="B6" s="101" t="s">
        <v>6</v>
      </c>
      <c r="C6" s="101"/>
      <c r="D6" s="117">
        <v>2567</v>
      </c>
      <c r="E6" s="117"/>
      <c r="F6" s="117">
        <v>2566</v>
      </c>
      <c r="G6" s="117"/>
      <c r="H6" s="117">
        <v>2567</v>
      </c>
      <c r="I6" s="117"/>
      <c r="J6" s="117">
        <v>2566</v>
      </c>
    </row>
    <row r="7" spans="1:10" s="49" customFormat="1" ht="15.6" customHeight="1" x14ac:dyDescent="0.45">
      <c r="A7" s="50"/>
      <c r="B7" s="101"/>
      <c r="C7" s="101"/>
      <c r="D7" s="187" t="s">
        <v>8</v>
      </c>
      <c r="E7" s="187"/>
      <c r="F7" s="187"/>
      <c r="G7" s="187"/>
      <c r="H7" s="187"/>
      <c r="I7" s="187"/>
      <c r="J7" s="187"/>
    </row>
    <row r="8" spans="1:10" s="49" customFormat="1" ht="18.600000000000001" customHeight="1" x14ac:dyDescent="0.45">
      <c r="A8" s="50" t="s">
        <v>64</v>
      </c>
      <c r="B8" s="101"/>
      <c r="C8" s="101"/>
      <c r="D8" s="6"/>
      <c r="E8" s="169"/>
      <c r="F8" s="6"/>
      <c r="G8" s="169"/>
      <c r="H8" s="6"/>
      <c r="I8" s="169"/>
      <c r="J8" s="6"/>
    </row>
    <row r="9" spans="1:10" s="49" customFormat="1" ht="20.45" customHeight="1" x14ac:dyDescent="0.45">
      <c r="A9" s="48" t="s">
        <v>65</v>
      </c>
      <c r="B9" s="101"/>
      <c r="C9" s="101"/>
      <c r="D9" s="1">
        <v>1066363</v>
      </c>
      <c r="F9" s="1">
        <v>983894</v>
      </c>
      <c r="H9" s="1">
        <v>0</v>
      </c>
      <c r="J9" s="1">
        <v>0</v>
      </c>
    </row>
    <row r="10" spans="1:10" s="49" customFormat="1" ht="20.45" customHeight="1" x14ac:dyDescent="0.45">
      <c r="A10" s="48" t="s">
        <v>181</v>
      </c>
      <c r="B10" s="128">
        <v>15</v>
      </c>
      <c r="C10" s="128"/>
      <c r="D10" s="1">
        <v>375</v>
      </c>
      <c r="F10" s="1">
        <v>0</v>
      </c>
      <c r="H10" s="1">
        <v>0</v>
      </c>
      <c r="J10" s="1">
        <v>0</v>
      </c>
    </row>
    <row r="11" spans="1:10" s="49" customFormat="1" ht="19.350000000000001" customHeight="1" x14ac:dyDescent="0.45">
      <c r="A11" s="49" t="s">
        <v>66</v>
      </c>
      <c r="B11" s="101"/>
      <c r="C11" s="101"/>
      <c r="D11" s="1">
        <v>10960</v>
      </c>
      <c r="F11" s="1">
        <v>7366</v>
      </c>
      <c r="H11" s="1">
        <v>1</v>
      </c>
      <c r="J11" s="1">
        <v>0</v>
      </c>
    </row>
    <row r="12" spans="1:10" s="49" customFormat="1" ht="21.75" customHeight="1" x14ac:dyDescent="0.45">
      <c r="A12" s="104" t="s">
        <v>67</v>
      </c>
      <c r="B12" s="101">
        <v>15</v>
      </c>
      <c r="C12" s="101"/>
      <c r="D12" s="2">
        <f>SUM(D9:D11)</f>
        <v>1077698</v>
      </c>
      <c r="E12" s="70"/>
      <c r="F12" s="2">
        <f>SUM(F9:F11)</f>
        <v>991260</v>
      </c>
      <c r="G12" s="70"/>
      <c r="H12" s="2">
        <f>SUM(H9:H11)</f>
        <v>1</v>
      </c>
      <c r="I12" s="70"/>
      <c r="J12" s="2">
        <f>SUM(J9:J11)</f>
        <v>0</v>
      </c>
    </row>
    <row r="13" spans="1:10" s="49" customFormat="1" ht="19.350000000000001" customHeight="1" x14ac:dyDescent="0.45">
      <c r="A13" s="104"/>
      <c r="B13" s="101"/>
      <c r="C13" s="101"/>
      <c r="D13" s="7"/>
      <c r="E13" s="70"/>
      <c r="F13" s="7"/>
      <c r="G13" s="70"/>
      <c r="H13" s="7"/>
      <c r="I13" s="70"/>
      <c r="J13" s="7"/>
    </row>
    <row r="14" spans="1:10" s="49" customFormat="1" ht="19.350000000000001" customHeight="1" x14ac:dyDescent="0.45">
      <c r="A14" s="50" t="s">
        <v>68</v>
      </c>
      <c r="B14" s="101"/>
      <c r="C14" s="101"/>
      <c r="D14" s="7"/>
      <c r="E14" s="70"/>
      <c r="F14" s="7"/>
      <c r="G14" s="70"/>
      <c r="H14" s="7"/>
      <c r="I14" s="70"/>
      <c r="J14" s="7"/>
    </row>
    <row r="15" spans="1:10" s="49" customFormat="1" ht="20.100000000000001" customHeight="1" x14ac:dyDescent="0.45">
      <c r="A15" s="48" t="s">
        <v>69</v>
      </c>
      <c r="B15" s="101"/>
      <c r="C15" s="101"/>
      <c r="D15" s="1">
        <v>516377</v>
      </c>
      <c r="F15" s="1">
        <v>488014</v>
      </c>
      <c r="H15" s="1">
        <v>0</v>
      </c>
      <c r="J15" s="1">
        <v>0</v>
      </c>
    </row>
    <row r="16" spans="1:10" s="49" customFormat="1" ht="20.100000000000001" customHeight="1" x14ac:dyDescent="0.45">
      <c r="A16" s="48" t="s">
        <v>70</v>
      </c>
      <c r="B16" s="101"/>
      <c r="C16" s="101"/>
      <c r="D16" s="1">
        <v>263303</v>
      </c>
      <c r="F16" s="1">
        <v>242273</v>
      </c>
      <c r="H16" s="1">
        <v>2968</v>
      </c>
      <c r="J16" s="1">
        <v>3186</v>
      </c>
    </row>
    <row r="17" spans="1:14" s="49" customFormat="1" ht="20.100000000000001" customHeight="1" x14ac:dyDescent="0.45">
      <c r="A17" s="48" t="s">
        <v>71</v>
      </c>
      <c r="B17" s="141">
        <v>10</v>
      </c>
      <c r="C17" s="101"/>
      <c r="D17" s="1">
        <v>0</v>
      </c>
      <c r="F17" s="1">
        <v>0</v>
      </c>
      <c r="H17" s="1">
        <v>-179</v>
      </c>
      <c r="J17" s="1">
        <v>218</v>
      </c>
    </row>
    <row r="18" spans="1:14" s="49" customFormat="1" ht="19.350000000000001" customHeight="1" x14ac:dyDescent="0.45">
      <c r="A18" s="104" t="s">
        <v>72</v>
      </c>
      <c r="B18" s="101"/>
      <c r="C18" s="101"/>
      <c r="D18" s="2">
        <f>SUM(D15:D17)</f>
        <v>779680</v>
      </c>
      <c r="E18" s="8"/>
      <c r="F18" s="2">
        <f>SUM(F15:F17)</f>
        <v>730287</v>
      </c>
      <c r="G18" s="8"/>
      <c r="H18" s="2">
        <f>SUM(H15:H17)</f>
        <v>2789</v>
      </c>
      <c r="I18" s="8"/>
      <c r="J18" s="2">
        <f>SUM(J15:J17)</f>
        <v>3404</v>
      </c>
    </row>
    <row r="19" spans="1:14" s="49" customFormat="1" ht="19.350000000000001" customHeight="1" x14ac:dyDescent="0.45">
      <c r="A19" s="48"/>
      <c r="B19" s="101"/>
      <c r="C19" s="101"/>
      <c r="D19" s="1"/>
      <c r="F19" s="1"/>
      <c r="H19" s="1"/>
      <c r="J19" s="1"/>
    </row>
    <row r="20" spans="1:14" s="49" customFormat="1" ht="19.350000000000001" customHeight="1" x14ac:dyDescent="0.45">
      <c r="A20" s="104" t="s">
        <v>195</v>
      </c>
      <c r="B20" s="101"/>
      <c r="C20" s="101"/>
      <c r="D20" s="7">
        <f>D12-D18</f>
        <v>298018</v>
      </c>
      <c r="E20" s="70"/>
      <c r="F20" s="7">
        <f>F12-F18</f>
        <v>260973</v>
      </c>
      <c r="G20" s="70"/>
      <c r="H20" s="7">
        <f>H12-H18</f>
        <v>-2788</v>
      </c>
      <c r="I20" s="70"/>
      <c r="J20" s="7">
        <f>J12-J18</f>
        <v>-3404</v>
      </c>
    </row>
    <row r="21" spans="1:14" s="49" customFormat="1" ht="18.600000000000001" customHeight="1" x14ac:dyDescent="0.45">
      <c r="A21" s="48" t="s">
        <v>73</v>
      </c>
      <c r="B21" s="101">
        <v>15</v>
      </c>
      <c r="C21" s="101"/>
      <c r="D21" s="1">
        <v>11092</v>
      </c>
      <c r="F21" s="1">
        <v>3975</v>
      </c>
      <c r="H21" s="1">
        <v>5728</v>
      </c>
      <c r="J21" s="1">
        <v>800</v>
      </c>
      <c r="N21" s="114"/>
    </row>
    <row r="22" spans="1:14" s="49" customFormat="1" ht="18" customHeight="1" x14ac:dyDescent="0.45">
      <c r="A22" s="48" t="s">
        <v>74</v>
      </c>
      <c r="B22" s="101"/>
      <c r="C22" s="101"/>
      <c r="D22" s="9">
        <v>-13401</v>
      </c>
      <c r="F22" s="9">
        <v>-3291</v>
      </c>
      <c r="H22" s="9">
        <v>-2859</v>
      </c>
      <c r="J22" s="9">
        <v>0</v>
      </c>
    </row>
    <row r="23" spans="1:14" ht="19.350000000000001" customHeight="1" x14ac:dyDescent="0.45">
      <c r="A23" s="52" t="s">
        <v>166</v>
      </c>
      <c r="B23" s="107">
        <v>10</v>
      </c>
      <c r="C23" s="107"/>
      <c r="D23" s="1">
        <v>2563</v>
      </c>
      <c r="E23" s="49"/>
      <c r="F23" s="1">
        <v>2026</v>
      </c>
      <c r="H23" s="10">
        <v>0</v>
      </c>
      <c r="J23" s="10">
        <v>0</v>
      </c>
    </row>
    <row r="24" spans="1:14" s="42" customFormat="1" ht="21.75" customHeight="1" x14ac:dyDescent="0.45">
      <c r="A24" s="104" t="s">
        <v>75</v>
      </c>
      <c r="B24" s="107"/>
      <c r="C24" s="107"/>
      <c r="D24" s="41">
        <f>SUM(D20:D23)</f>
        <v>298272</v>
      </c>
      <c r="E24" s="70"/>
      <c r="F24" s="41">
        <f>SUM(F20:F23)</f>
        <v>263683</v>
      </c>
      <c r="G24" s="70"/>
      <c r="H24" s="41">
        <f>SUM(H20:H23)</f>
        <v>81</v>
      </c>
      <c r="I24" s="72"/>
      <c r="J24" s="71">
        <f>SUM(J20:J23)</f>
        <v>-2604</v>
      </c>
    </row>
    <row r="25" spans="1:14" s="42" customFormat="1" ht="21.75" customHeight="1" x14ac:dyDescent="0.45">
      <c r="A25" s="48" t="s">
        <v>76</v>
      </c>
      <c r="B25" s="107">
        <v>16</v>
      </c>
      <c r="C25" s="107"/>
      <c r="D25" s="11">
        <v>-57879</v>
      </c>
      <c r="E25" s="49"/>
      <c r="F25" s="11">
        <v>-54934</v>
      </c>
      <c r="G25" s="49"/>
      <c r="H25" s="11">
        <v>0</v>
      </c>
      <c r="I25" s="49"/>
      <c r="J25" s="11">
        <v>0</v>
      </c>
    </row>
    <row r="26" spans="1:14" ht="23.25" customHeight="1" thickBot="1" x14ac:dyDescent="0.5">
      <c r="A26" s="104" t="s">
        <v>77</v>
      </c>
      <c r="B26" s="107"/>
      <c r="C26" s="107"/>
      <c r="D26" s="12">
        <f>SUM(D24:D25)</f>
        <v>240393</v>
      </c>
      <c r="E26" s="54"/>
      <c r="F26" s="12">
        <f>SUM(F24:F25)</f>
        <v>208749</v>
      </c>
      <c r="G26" s="54"/>
      <c r="H26" s="12">
        <f>SUM(H24:H25)</f>
        <v>81</v>
      </c>
      <c r="I26" s="72"/>
      <c r="J26" s="13">
        <f>SUM(J24:J25)</f>
        <v>-2604</v>
      </c>
      <c r="K26" s="59"/>
    </row>
    <row r="27" spans="1:14" s="49" customFormat="1" ht="19.350000000000001" customHeight="1" thickTop="1" x14ac:dyDescent="0.45">
      <c r="A27" s="104"/>
      <c r="B27" s="101"/>
      <c r="C27" s="101"/>
      <c r="D27" s="8"/>
      <c r="E27" s="70"/>
      <c r="F27" s="8"/>
      <c r="G27" s="70"/>
      <c r="H27" s="8"/>
      <c r="I27" s="70"/>
      <c r="J27" s="8"/>
    </row>
    <row r="28" spans="1:14" s="49" customFormat="1" ht="21" x14ac:dyDescent="0.45">
      <c r="A28" s="104" t="s">
        <v>78</v>
      </c>
      <c r="B28" s="73"/>
      <c r="C28" s="101"/>
      <c r="D28" s="8"/>
      <c r="E28" s="70"/>
      <c r="F28" s="8"/>
      <c r="G28" s="70"/>
      <c r="H28" s="8"/>
      <c r="I28" s="70"/>
      <c r="J28" s="8"/>
    </row>
    <row r="29" spans="1:14" s="49" customFormat="1" ht="18.600000000000001" customHeight="1" x14ac:dyDescent="0.45">
      <c r="A29" s="104"/>
      <c r="B29" s="101"/>
      <c r="C29" s="101"/>
      <c r="D29" s="8"/>
      <c r="E29" s="70"/>
      <c r="F29" s="8"/>
      <c r="G29" s="70"/>
      <c r="H29" s="8"/>
      <c r="I29" s="70"/>
      <c r="J29" s="8"/>
    </row>
    <row r="30" spans="1:14" s="49" customFormat="1" ht="19.350000000000001" customHeight="1" x14ac:dyDescent="0.45">
      <c r="A30" s="50" t="s">
        <v>79</v>
      </c>
      <c r="B30" s="101"/>
      <c r="C30" s="101"/>
      <c r="D30" s="8"/>
      <c r="E30" s="70"/>
      <c r="F30" s="8"/>
      <c r="G30" s="70"/>
      <c r="H30" s="8"/>
      <c r="I30" s="70"/>
      <c r="J30" s="8"/>
    </row>
    <row r="31" spans="1:14" s="49" customFormat="1" ht="18" customHeight="1" x14ac:dyDescent="0.45">
      <c r="A31" s="92" t="s">
        <v>162</v>
      </c>
      <c r="B31" s="101"/>
      <c r="C31" s="101"/>
      <c r="D31" s="8"/>
      <c r="E31" s="70"/>
      <c r="F31" s="8"/>
      <c r="G31" s="70"/>
      <c r="H31" s="8"/>
      <c r="I31" s="70"/>
      <c r="J31" s="8"/>
    </row>
    <row r="32" spans="1:14" s="49" customFormat="1" ht="17.45" customHeight="1" x14ac:dyDescent="0.45">
      <c r="A32" s="74" t="s">
        <v>207</v>
      </c>
      <c r="B32" s="101"/>
      <c r="C32" s="101"/>
      <c r="D32" s="1">
        <v>-8258</v>
      </c>
      <c r="F32" s="1">
        <v>-50080</v>
      </c>
      <c r="H32" s="1">
        <v>-8258</v>
      </c>
      <c r="J32" s="1">
        <v>-50080</v>
      </c>
      <c r="M32" s="96"/>
    </row>
    <row r="33" spans="1:10" s="49" customFormat="1" ht="20.100000000000001" customHeight="1" x14ac:dyDescent="0.45">
      <c r="A33" s="48" t="s">
        <v>80</v>
      </c>
      <c r="B33" s="101"/>
      <c r="C33" s="101"/>
      <c r="D33" s="8"/>
      <c r="E33" s="70"/>
      <c r="F33" s="8"/>
      <c r="G33" s="70"/>
      <c r="H33" s="8"/>
      <c r="I33" s="70"/>
      <c r="J33" s="8"/>
    </row>
    <row r="34" spans="1:10" s="49" customFormat="1" ht="21" x14ac:dyDescent="0.45">
      <c r="A34" s="74" t="s">
        <v>196</v>
      </c>
      <c r="B34" s="101"/>
      <c r="C34" s="101"/>
      <c r="D34" s="14">
        <v>2336</v>
      </c>
      <c r="E34" s="70"/>
      <c r="F34" s="14">
        <v>-980</v>
      </c>
      <c r="G34" s="70"/>
      <c r="H34" s="14">
        <v>0</v>
      </c>
      <c r="I34" s="70"/>
      <c r="J34" s="14">
        <v>0</v>
      </c>
    </row>
    <row r="35" spans="1:10" s="49" customFormat="1" ht="21" customHeight="1" x14ac:dyDescent="0.45">
      <c r="A35" s="104" t="s">
        <v>81</v>
      </c>
      <c r="B35" s="101"/>
      <c r="C35" s="101"/>
      <c r="D35" s="2">
        <f>SUM(D32:D34)</f>
        <v>-5922</v>
      </c>
      <c r="E35" s="7"/>
      <c r="F35" s="2">
        <f>SUM(F32:F34)</f>
        <v>-51060</v>
      </c>
      <c r="G35" s="7"/>
      <c r="H35" s="2">
        <f>SUM(H32:H34)</f>
        <v>-8258</v>
      </c>
      <c r="I35" s="7"/>
      <c r="J35" s="2">
        <f>SUM(J32:J34)</f>
        <v>-50080</v>
      </c>
    </row>
    <row r="36" spans="1:10" s="70" customFormat="1" ht="21" customHeight="1" x14ac:dyDescent="0.45">
      <c r="A36" s="104" t="s">
        <v>82</v>
      </c>
      <c r="B36" s="75"/>
      <c r="C36" s="75"/>
      <c r="D36" s="2">
        <f>D35</f>
        <v>-5922</v>
      </c>
      <c r="F36" s="2">
        <f>F35</f>
        <v>-51060</v>
      </c>
      <c r="H36" s="2">
        <f>H35</f>
        <v>-8258</v>
      </c>
      <c r="J36" s="2">
        <f>J35</f>
        <v>-50080</v>
      </c>
    </row>
    <row r="37" spans="1:10" s="49" customFormat="1" ht="21" customHeight="1" thickBot="1" x14ac:dyDescent="0.5">
      <c r="A37" s="104" t="s">
        <v>83</v>
      </c>
      <c r="B37" s="101"/>
      <c r="C37" s="101"/>
      <c r="D37" s="12">
        <f>D26+D36</f>
        <v>234471</v>
      </c>
      <c r="E37" s="70"/>
      <c r="F37" s="12">
        <f>F26+F36</f>
        <v>157689</v>
      </c>
      <c r="G37" s="70"/>
      <c r="H37" s="15">
        <f>H26+H36</f>
        <v>-8177</v>
      </c>
      <c r="I37" s="70"/>
      <c r="J37" s="15">
        <f>J26+J36</f>
        <v>-52684</v>
      </c>
    </row>
    <row r="38" spans="1:10" s="49" customFormat="1" ht="8.85" customHeight="1" thickTop="1" x14ac:dyDescent="0.45">
      <c r="A38" s="104"/>
      <c r="B38" s="101"/>
      <c r="C38" s="101"/>
      <c r="D38" s="16"/>
      <c r="E38" s="76"/>
      <c r="F38" s="16"/>
      <c r="G38" s="76"/>
      <c r="H38" s="16"/>
      <c r="I38" s="76"/>
      <c r="J38" s="16"/>
    </row>
    <row r="39" spans="1:10" s="49" customFormat="1" ht="19.5" customHeight="1" x14ac:dyDescent="0.45">
      <c r="A39" s="104" t="s">
        <v>84</v>
      </c>
      <c r="B39" s="101"/>
      <c r="C39" s="101"/>
      <c r="D39" s="14"/>
      <c r="F39" s="14"/>
      <c r="H39" s="14"/>
      <c r="J39" s="14"/>
    </row>
    <row r="40" spans="1:10" s="49" customFormat="1" ht="20.85" customHeight="1" x14ac:dyDescent="0.45">
      <c r="A40" s="48" t="s">
        <v>85</v>
      </c>
      <c r="B40" s="101"/>
      <c r="C40" s="101"/>
      <c r="D40" s="17">
        <v>225522</v>
      </c>
      <c r="E40" s="55"/>
      <c r="F40" s="17">
        <v>194785</v>
      </c>
      <c r="G40" s="55"/>
      <c r="H40" s="18">
        <v>81</v>
      </c>
      <c r="I40" s="55"/>
      <c r="J40" s="18">
        <v>-2604</v>
      </c>
    </row>
    <row r="41" spans="1:10" s="49" customFormat="1" ht="20.85" hidden="1" customHeight="1" x14ac:dyDescent="0.45">
      <c r="A41" s="48" t="s">
        <v>86</v>
      </c>
      <c r="B41" s="101"/>
      <c r="C41" s="101"/>
      <c r="D41" s="17">
        <v>0</v>
      </c>
      <c r="E41" s="55"/>
      <c r="F41" s="17">
        <v>0</v>
      </c>
      <c r="G41" s="55"/>
      <c r="H41" s="18"/>
      <c r="I41" s="55"/>
      <c r="J41" s="18">
        <v>0</v>
      </c>
    </row>
    <row r="42" spans="1:10" s="49" customFormat="1" ht="20.85" customHeight="1" x14ac:dyDescent="0.45">
      <c r="A42" s="48" t="s">
        <v>87</v>
      </c>
      <c r="B42" s="101"/>
      <c r="C42" s="101"/>
      <c r="D42" s="19">
        <v>14871</v>
      </c>
      <c r="E42" s="55"/>
      <c r="F42" s="19">
        <v>13964</v>
      </c>
      <c r="G42" s="77"/>
      <c r="H42" s="18">
        <v>0</v>
      </c>
      <c r="J42" s="18">
        <v>0</v>
      </c>
    </row>
    <row r="43" spans="1:10" s="49" customFormat="1" ht="20.45" customHeight="1" thickBot="1" x14ac:dyDescent="0.5">
      <c r="A43" s="104"/>
      <c r="B43" s="101"/>
      <c r="C43" s="101"/>
      <c r="D43" s="20">
        <f>SUM(D40:D42)</f>
        <v>240393</v>
      </c>
      <c r="E43" s="76"/>
      <c r="F43" s="20">
        <f>SUM(F40:F42)</f>
        <v>208749</v>
      </c>
      <c r="G43" s="76"/>
      <c r="H43" s="21">
        <f>SUM(H40:H42)</f>
        <v>81</v>
      </c>
      <c r="I43" s="76"/>
      <c r="J43" s="21">
        <f>SUM(J40:J42)</f>
        <v>-2604</v>
      </c>
    </row>
    <row r="44" spans="1:10" s="49" customFormat="1" ht="8.85" customHeight="1" thickTop="1" x14ac:dyDescent="0.45">
      <c r="A44" s="104"/>
      <c r="B44" s="101"/>
      <c r="C44" s="101"/>
      <c r="D44" s="16"/>
      <c r="E44" s="76"/>
      <c r="F44" s="16"/>
      <c r="G44" s="76"/>
      <c r="H44" s="16"/>
      <c r="I44" s="76"/>
      <c r="J44" s="16"/>
    </row>
    <row r="45" spans="1:10" s="49" customFormat="1" ht="19.5" customHeight="1" x14ac:dyDescent="0.45">
      <c r="A45" s="104" t="s">
        <v>88</v>
      </c>
      <c r="B45" s="101"/>
      <c r="C45" s="101"/>
      <c r="D45" s="16"/>
      <c r="E45" s="76"/>
      <c r="F45" s="16"/>
      <c r="G45" s="76"/>
      <c r="H45" s="16"/>
      <c r="I45" s="76"/>
      <c r="J45" s="16"/>
    </row>
    <row r="46" spans="1:10" s="49" customFormat="1" ht="20.85" customHeight="1" x14ac:dyDescent="0.45">
      <c r="A46" s="48" t="s">
        <v>85</v>
      </c>
      <c r="B46" s="101"/>
      <c r="C46" s="101"/>
      <c r="D46" s="17">
        <v>217087</v>
      </c>
      <c r="E46" s="55"/>
      <c r="F46" s="17">
        <v>143725</v>
      </c>
      <c r="G46" s="55"/>
      <c r="H46" s="18">
        <v>-8177</v>
      </c>
      <c r="I46" s="55"/>
      <c r="J46" s="18">
        <v>-52684</v>
      </c>
    </row>
    <row r="47" spans="1:10" s="49" customFormat="1" ht="20.85" hidden="1" customHeight="1" x14ac:dyDescent="0.45">
      <c r="A47" s="48" t="s">
        <v>86</v>
      </c>
      <c r="B47" s="101"/>
      <c r="C47" s="101"/>
      <c r="D47" s="17"/>
      <c r="E47" s="55"/>
      <c r="F47" s="17">
        <v>0</v>
      </c>
      <c r="G47" s="55"/>
      <c r="H47" s="18">
        <v>0</v>
      </c>
      <c r="I47" s="55"/>
      <c r="J47" s="18">
        <v>0</v>
      </c>
    </row>
    <row r="48" spans="1:10" s="49" customFormat="1" ht="20.85" customHeight="1" x14ac:dyDescent="0.45">
      <c r="A48" s="48" t="s">
        <v>87</v>
      </c>
      <c r="B48" s="101"/>
      <c r="C48" s="101"/>
      <c r="D48" s="19">
        <v>17384</v>
      </c>
      <c r="E48" s="55"/>
      <c r="F48" s="19">
        <v>13964</v>
      </c>
      <c r="G48" s="77"/>
      <c r="H48" s="18">
        <v>0</v>
      </c>
      <c r="J48" s="18">
        <v>0</v>
      </c>
    </row>
    <row r="49" spans="1:13" s="49" customFormat="1" ht="20.100000000000001" customHeight="1" thickBot="1" x14ac:dyDescent="0.5">
      <c r="A49" s="104"/>
      <c r="B49" s="101"/>
      <c r="C49" s="101"/>
      <c r="D49" s="97">
        <f>SUM(D46:D48)</f>
        <v>234471</v>
      </c>
      <c r="E49" s="98"/>
      <c r="F49" s="97">
        <f>SUM(F46:F48)</f>
        <v>157689</v>
      </c>
      <c r="G49" s="98"/>
      <c r="H49" s="99">
        <f>SUM(H46:H48)</f>
        <v>-8177</v>
      </c>
      <c r="I49" s="98"/>
      <c r="J49" s="99">
        <f>SUM(J46:J48)</f>
        <v>-52684</v>
      </c>
      <c r="L49" s="114"/>
      <c r="M49" s="114"/>
    </row>
    <row r="50" spans="1:13" s="49" customFormat="1" ht="8.85" customHeight="1" thickTop="1" x14ac:dyDescent="0.45">
      <c r="A50" s="48"/>
      <c r="B50" s="101"/>
      <c r="C50" s="101"/>
      <c r="D50" s="16"/>
      <c r="E50" s="76"/>
      <c r="F50" s="16"/>
      <c r="G50" s="76"/>
      <c r="H50" s="16"/>
      <c r="I50" s="76"/>
      <c r="J50" s="16"/>
    </row>
    <row r="51" spans="1:13" s="49" customFormat="1" ht="24.75" customHeight="1" thickBot="1" x14ac:dyDescent="0.5">
      <c r="A51" s="104" t="s">
        <v>89</v>
      </c>
      <c r="B51" s="101">
        <v>17</v>
      </c>
      <c r="C51" s="101"/>
      <c r="D51" s="22">
        <f>D40/600000</f>
        <v>0.37586999999999998</v>
      </c>
      <c r="E51" s="3"/>
      <c r="F51" s="22">
        <f>F40/600000</f>
        <v>0.32464166666666666</v>
      </c>
      <c r="G51" s="3"/>
      <c r="H51" s="22">
        <f>H26/600000</f>
        <v>1.35E-4</v>
      </c>
      <c r="I51" s="3"/>
      <c r="J51" s="22">
        <f>J26/600000</f>
        <v>-4.3400000000000001E-3</v>
      </c>
    </row>
    <row r="52" spans="1:13" s="49" customFormat="1" ht="21.75" customHeight="1" thickTop="1" x14ac:dyDescent="0.45">
      <c r="A52" s="48"/>
    </row>
    <row r="53" spans="1:13" s="49" customFormat="1" ht="23.25" customHeight="1" x14ac:dyDescent="0.45">
      <c r="A53" s="48"/>
      <c r="D53" s="184">
        <f>D37-D49</f>
        <v>0</v>
      </c>
      <c r="E53" s="185"/>
      <c r="F53" s="184">
        <f>F37-F49</f>
        <v>0</v>
      </c>
      <c r="G53" s="185"/>
      <c r="H53" s="184">
        <f>H37-H49</f>
        <v>0</v>
      </c>
      <c r="I53" s="185"/>
      <c r="J53" s="184">
        <f>J37-J49</f>
        <v>0</v>
      </c>
    </row>
    <row r="54" spans="1:13" s="49" customFormat="1" ht="23.25" customHeight="1" x14ac:dyDescent="0.45">
      <c r="A54" s="48"/>
      <c r="D54" s="186"/>
      <c r="E54" s="185"/>
      <c r="F54" s="186"/>
      <c r="G54" s="185"/>
      <c r="H54" s="186"/>
      <c r="I54" s="186"/>
      <c r="J54" s="186"/>
    </row>
    <row r="55" spans="1:13" s="49" customFormat="1" ht="23.25" customHeight="1" x14ac:dyDescent="0.45">
      <c r="A55" s="48"/>
    </row>
  </sheetData>
  <mergeCells count="7">
    <mergeCell ref="D7:J7"/>
    <mergeCell ref="H3:J3"/>
    <mergeCell ref="D4:F4"/>
    <mergeCell ref="H4:J4"/>
    <mergeCell ref="D5:F5"/>
    <mergeCell ref="H5:J5"/>
    <mergeCell ref="D3:F3"/>
  </mergeCells>
  <pageMargins left="0.7" right="0.7" top="0.48" bottom="0.5" header="0.5" footer="0.5"/>
  <pageSetup paperSize="9" scale="77" firstPageNumber="5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topLeftCell="A48" zoomScale="85" zoomScaleNormal="85" zoomScaleSheetLayoutView="85" workbookViewId="0">
      <selection activeCell="T52" sqref="T52"/>
    </sheetView>
  </sheetViews>
  <sheetFormatPr defaultColWidth="9.140625" defaultRowHeight="23.25" customHeight="1" x14ac:dyDescent="0.45"/>
  <cols>
    <col min="1" max="1" width="58.7109375" style="48" customWidth="1"/>
    <col min="2" max="2" width="11.140625" style="48" customWidth="1"/>
    <col min="3" max="3" width="1" style="48" customWidth="1"/>
    <col min="4" max="4" width="11.42578125" style="49" bestFit="1" customWidth="1"/>
    <col min="5" max="5" width="1" style="49" customWidth="1"/>
    <col min="6" max="6" width="12.85546875" style="49" bestFit="1" customWidth="1"/>
    <col min="7" max="7" width="1" style="49" customWidth="1"/>
    <col min="8" max="8" width="17.5703125" style="49" customWidth="1"/>
    <col min="9" max="9" width="1" style="49" customWidth="1"/>
    <col min="10" max="10" width="10.42578125" style="49" bestFit="1" customWidth="1"/>
    <col min="11" max="11" width="1" style="49" customWidth="1"/>
    <col min="12" max="12" width="12.7109375" style="49" bestFit="1" customWidth="1"/>
    <col min="13" max="13" width="1" style="49" customWidth="1"/>
    <col min="14" max="14" width="19.140625" style="49" customWidth="1"/>
    <col min="15" max="15" width="1" style="49" customWidth="1"/>
    <col min="16" max="16" width="12.7109375" style="49" bestFit="1" customWidth="1"/>
    <col min="17" max="17" width="1" style="49" customWidth="1"/>
    <col min="18" max="18" width="13.140625" style="49" bestFit="1" customWidth="1"/>
    <col min="19" max="19" width="1" style="49" customWidth="1"/>
    <col min="20" max="20" width="11.42578125" style="49" bestFit="1" customWidth="1"/>
    <col min="21" max="21" width="1" style="49" customWidth="1"/>
    <col min="22" max="22" width="12.5703125" style="49" bestFit="1" customWidth="1"/>
    <col min="23" max="23" width="11.85546875" style="49" bestFit="1" customWidth="1"/>
    <col min="24" max="16384" width="9.140625" style="49"/>
  </cols>
  <sheetData>
    <row r="1" spans="1:22" s="42" customFormat="1" ht="22.35" customHeight="1" x14ac:dyDescent="0.5">
      <c r="A1" s="44" t="s">
        <v>0</v>
      </c>
      <c r="B1" s="44"/>
      <c r="C1" s="44"/>
      <c r="D1" s="28"/>
      <c r="E1" s="84"/>
      <c r="F1" s="28"/>
      <c r="H1" s="28"/>
    </row>
    <row r="2" spans="1:22" s="45" customFormat="1" ht="22.35" customHeight="1" x14ac:dyDescent="0.5">
      <c r="A2" s="44" t="s">
        <v>171</v>
      </c>
      <c r="B2" s="44"/>
      <c r="C2" s="44"/>
    </row>
    <row r="3" spans="1:22" s="45" customFormat="1" ht="22.35" customHeight="1" x14ac:dyDescent="0.5">
      <c r="A3" s="44"/>
      <c r="B3" s="44"/>
      <c r="C3" s="44"/>
    </row>
    <row r="4" spans="1:22" ht="19.350000000000001" customHeight="1" x14ac:dyDescent="0.45">
      <c r="A4" s="78"/>
      <c r="B4" s="78"/>
      <c r="C4" s="78"/>
      <c r="D4" s="194" t="s">
        <v>1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</row>
    <row r="5" spans="1:22" ht="19.350000000000001" customHeight="1" x14ac:dyDescent="0.45">
      <c r="E5" s="134"/>
      <c r="F5" s="135"/>
      <c r="G5" s="135"/>
      <c r="I5" s="135"/>
      <c r="J5" s="193" t="s">
        <v>52</v>
      </c>
      <c r="K5" s="193"/>
      <c r="L5" s="193"/>
      <c r="N5" s="193" t="s">
        <v>56</v>
      </c>
      <c r="O5" s="193"/>
      <c r="P5" s="193"/>
      <c r="Q5" s="133"/>
      <c r="R5" s="133"/>
      <c r="S5" s="134"/>
      <c r="T5" s="134"/>
      <c r="V5" s="134"/>
    </row>
    <row r="6" spans="1:22" ht="19.350000000000001" customHeight="1" x14ac:dyDescent="0.45">
      <c r="E6" s="134"/>
      <c r="F6" s="135"/>
      <c r="G6" s="135"/>
      <c r="I6" s="135"/>
      <c r="J6" s="135"/>
      <c r="K6" s="135"/>
      <c r="L6" s="135"/>
      <c r="N6" s="135" t="s">
        <v>197</v>
      </c>
      <c r="O6" s="135"/>
      <c r="P6" s="135"/>
      <c r="Q6" s="133"/>
      <c r="R6" s="133"/>
      <c r="S6" s="134"/>
      <c r="T6" s="134"/>
      <c r="V6" s="134"/>
    </row>
    <row r="7" spans="1:22" ht="19.350000000000001" customHeight="1" x14ac:dyDescent="0.45">
      <c r="E7" s="134"/>
      <c r="F7" s="135"/>
      <c r="G7" s="135"/>
      <c r="I7" s="135"/>
      <c r="J7" s="135"/>
      <c r="K7" s="135"/>
      <c r="L7" s="135"/>
      <c r="N7" s="135" t="s">
        <v>90</v>
      </c>
      <c r="O7" s="135"/>
      <c r="P7" s="135"/>
      <c r="Q7" s="133"/>
      <c r="R7" s="133"/>
      <c r="S7" s="134"/>
      <c r="T7" s="134"/>
      <c r="V7" s="134"/>
    </row>
    <row r="8" spans="1:22" ht="19.350000000000001" customHeight="1" x14ac:dyDescent="0.45">
      <c r="E8" s="134"/>
      <c r="F8" s="135"/>
      <c r="G8" s="135"/>
      <c r="I8" s="135"/>
      <c r="J8" s="135"/>
      <c r="K8" s="135"/>
      <c r="L8" s="135"/>
      <c r="N8" s="135" t="s">
        <v>91</v>
      </c>
      <c r="O8" s="135"/>
      <c r="P8" s="135"/>
      <c r="Q8" s="133"/>
      <c r="R8" s="133"/>
      <c r="S8" s="134"/>
      <c r="T8" s="134"/>
      <c r="V8" s="134"/>
    </row>
    <row r="9" spans="1:22" ht="18.600000000000001" customHeight="1" x14ac:dyDescent="0.45">
      <c r="E9" s="134"/>
      <c r="F9" s="135"/>
      <c r="G9" s="135"/>
      <c r="I9" s="135"/>
      <c r="J9" s="135"/>
      <c r="K9" s="135"/>
      <c r="L9" s="135"/>
      <c r="N9" s="135" t="s">
        <v>93</v>
      </c>
      <c r="O9" s="135"/>
      <c r="P9" s="135" t="s">
        <v>94</v>
      </c>
      <c r="Q9" s="133"/>
      <c r="R9" s="135" t="s">
        <v>95</v>
      </c>
      <c r="S9" s="134"/>
      <c r="T9" s="135"/>
      <c r="V9" s="134"/>
    </row>
    <row r="10" spans="1:22" ht="19.350000000000001" customHeight="1" x14ac:dyDescent="0.45">
      <c r="E10" s="134"/>
      <c r="F10" s="135"/>
      <c r="G10" s="135"/>
      <c r="H10" s="135"/>
      <c r="I10" s="135"/>
      <c r="J10" s="135" t="s">
        <v>96</v>
      </c>
      <c r="K10" s="135"/>
      <c r="L10" s="135"/>
      <c r="N10" s="135" t="s">
        <v>97</v>
      </c>
      <c r="O10" s="135"/>
      <c r="P10" s="135" t="s">
        <v>98</v>
      </c>
      <c r="R10" s="135" t="s">
        <v>92</v>
      </c>
      <c r="S10" s="135"/>
      <c r="T10" s="135" t="s">
        <v>99</v>
      </c>
      <c r="U10" s="135"/>
    </row>
    <row r="11" spans="1:22" ht="19.350000000000001" customHeight="1" x14ac:dyDescent="0.45">
      <c r="D11" s="135" t="s">
        <v>96</v>
      </c>
      <c r="F11" s="135" t="s">
        <v>100</v>
      </c>
      <c r="G11" s="135"/>
      <c r="H11" s="135" t="s">
        <v>101</v>
      </c>
      <c r="I11" s="135"/>
      <c r="J11" s="135" t="s">
        <v>102</v>
      </c>
      <c r="L11" s="135"/>
      <c r="M11" s="135"/>
      <c r="N11" s="135" t="s">
        <v>103</v>
      </c>
      <c r="O11" s="135"/>
      <c r="P11" s="135" t="s">
        <v>104</v>
      </c>
      <c r="R11" s="135" t="s">
        <v>105</v>
      </c>
      <c r="S11" s="135"/>
      <c r="T11" s="135" t="s">
        <v>106</v>
      </c>
      <c r="U11" s="135"/>
      <c r="V11" s="135" t="s">
        <v>95</v>
      </c>
    </row>
    <row r="12" spans="1:22" ht="19.350000000000001" customHeight="1" x14ac:dyDescent="0.45">
      <c r="D12" s="135" t="s">
        <v>107</v>
      </c>
      <c r="F12" s="135" t="s">
        <v>108</v>
      </c>
      <c r="G12" s="135"/>
      <c r="H12" s="135" t="s">
        <v>109</v>
      </c>
      <c r="I12" s="135"/>
      <c r="J12" s="135" t="s">
        <v>110</v>
      </c>
      <c r="K12" s="135"/>
      <c r="L12" s="135" t="s">
        <v>111</v>
      </c>
      <c r="M12" s="135"/>
      <c r="N12" s="135" t="s">
        <v>112</v>
      </c>
      <c r="O12" s="135"/>
      <c r="P12" s="135" t="s">
        <v>92</v>
      </c>
      <c r="R12" s="135" t="s">
        <v>113</v>
      </c>
      <c r="S12" s="135"/>
      <c r="T12" s="135" t="s">
        <v>114</v>
      </c>
      <c r="U12" s="135"/>
      <c r="V12" s="135" t="s">
        <v>92</v>
      </c>
    </row>
    <row r="13" spans="1:22" ht="19.350000000000001" customHeight="1" x14ac:dyDescent="0.45">
      <c r="D13" s="135" t="s">
        <v>115</v>
      </c>
      <c r="F13" s="79" t="s">
        <v>116</v>
      </c>
      <c r="G13" s="135"/>
      <c r="H13" s="79" t="s">
        <v>117</v>
      </c>
      <c r="I13" s="135"/>
      <c r="J13" s="135" t="s">
        <v>118</v>
      </c>
      <c r="K13" s="135"/>
      <c r="L13" s="135" t="s">
        <v>119</v>
      </c>
      <c r="M13" s="135"/>
      <c r="N13" s="135" t="s">
        <v>120</v>
      </c>
      <c r="O13" s="135"/>
      <c r="P13" s="135" t="s">
        <v>105</v>
      </c>
      <c r="R13" s="135" t="s">
        <v>121</v>
      </c>
      <c r="S13" s="135"/>
      <c r="T13" s="135" t="s">
        <v>122</v>
      </c>
      <c r="U13" s="135"/>
      <c r="V13" s="135" t="s">
        <v>105</v>
      </c>
    </row>
    <row r="14" spans="1:22" ht="21" x14ac:dyDescent="0.45">
      <c r="A14" s="49"/>
      <c r="B14" s="49"/>
      <c r="C14" s="49"/>
      <c r="D14" s="189" t="s">
        <v>8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</row>
    <row r="15" spans="1:22" ht="21" x14ac:dyDescent="0.45">
      <c r="A15" s="136" t="s">
        <v>126</v>
      </c>
      <c r="B15" s="175"/>
      <c r="C15" s="175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</row>
    <row r="16" spans="1:22" s="70" customFormat="1" ht="19.350000000000001" customHeight="1" x14ac:dyDescent="0.45">
      <c r="A16" s="136" t="s">
        <v>127</v>
      </c>
      <c r="B16" s="175"/>
      <c r="C16" s="175"/>
      <c r="D16" s="80">
        <v>300000</v>
      </c>
      <c r="E16" s="80"/>
      <c r="F16" s="80">
        <v>1606754</v>
      </c>
      <c r="G16" s="80"/>
      <c r="H16" s="85">
        <v>-247123</v>
      </c>
      <c r="I16" s="80"/>
      <c r="J16" s="80">
        <v>30000</v>
      </c>
      <c r="K16" s="80"/>
      <c r="L16" s="80">
        <v>636019</v>
      </c>
      <c r="M16" s="80"/>
      <c r="N16" s="80">
        <v>244636</v>
      </c>
      <c r="O16" s="81"/>
      <c r="P16" s="80">
        <f>SUM(N16)</f>
        <v>244636</v>
      </c>
      <c r="Q16" s="82"/>
      <c r="R16" s="80">
        <f>SUM(D16:L16,P16)</f>
        <v>2570286</v>
      </c>
      <c r="S16" s="80"/>
      <c r="T16" s="80">
        <v>587465</v>
      </c>
      <c r="U16" s="80"/>
      <c r="V16" s="80">
        <f>SUM(R16:T16)</f>
        <v>3157751</v>
      </c>
    </row>
    <row r="17" spans="1:23" ht="12" customHeight="1" x14ac:dyDescent="0.45">
      <c r="A17" s="55"/>
      <c r="B17" s="55"/>
      <c r="C17" s="55"/>
      <c r="D17" s="25"/>
      <c r="E17" s="9"/>
      <c r="F17" s="25"/>
      <c r="G17" s="9"/>
      <c r="H17" s="25"/>
      <c r="I17" s="9"/>
      <c r="J17" s="25"/>
      <c r="K17" s="9"/>
      <c r="L17" s="25"/>
      <c r="M17" s="9"/>
      <c r="N17" s="25"/>
      <c r="O17" s="9"/>
      <c r="P17" s="25"/>
      <c r="Q17" s="9"/>
      <c r="R17" s="25"/>
      <c r="S17" s="9"/>
      <c r="T17" s="25"/>
      <c r="U17" s="9"/>
      <c r="V17" s="25"/>
    </row>
    <row r="18" spans="1:23" s="70" customFormat="1" ht="19.350000000000001" customHeight="1" x14ac:dyDescent="0.45">
      <c r="A18" s="136" t="s">
        <v>123</v>
      </c>
      <c r="B18" s="175"/>
      <c r="C18" s="175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</row>
    <row r="19" spans="1:23" s="70" customFormat="1" ht="19.350000000000001" customHeight="1" x14ac:dyDescent="0.45">
      <c r="A19" s="48" t="s">
        <v>165</v>
      </c>
      <c r="B19" s="48"/>
      <c r="C19" s="48"/>
      <c r="D19" s="25">
        <v>0</v>
      </c>
      <c r="E19" s="9"/>
      <c r="F19" s="25">
        <v>0</v>
      </c>
      <c r="G19" s="9"/>
      <c r="H19" s="25">
        <v>0</v>
      </c>
      <c r="I19" s="23"/>
      <c r="J19" s="25">
        <v>0</v>
      </c>
      <c r="K19" s="23"/>
      <c r="L19" s="25">
        <v>194785</v>
      </c>
      <c r="M19" s="23"/>
      <c r="N19" s="25">
        <v>0</v>
      </c>
      <c r="O19" s="23"/>
      <c r="P19" s="25">
        <f t="shared" ref="P19:P20" si="0">SUM(N19)</f>
        <v>0</v>
      </c>
      <c r="Q19" s="23"/>
      <c r="R19" s="25">
        <f>SUM(D19:L19,P19)</f>
        <v>194785</v>
      </c>
      <c r="S19" s="23"/>
      <c r="T19" s="25">
        <v>13964</v>
      </c>
      <c r="U19" s="23"/>
      <c r="V19" s="25">
        <f>SUM(R19:T19)</f>
        <v>208749</v>
      </c>
    </row>
    <row r="20" spans="1:23" s="70" customFormat="1" ht="19.350000000000001" customHeight="1" x14ac:dyDescent="0.45">
      <c r="A20" s="48" t="s">
        <v>124</v>
      </c>
      <c r="B20" s="48"/>
      <c r="C20" s="48"/>
      <c r="D20" s="25">
        <v>0</v>
      </c>
      <c r="E20" s="23"/>
      <c r="F20" s="25">
        <v>0</v>
      </c>
      <c r="G20" s="23"/>
      <c r="H20" s="25">
        <v>0</v>
      </c>
      <c r="I20" s="23"/>
      <c r="J20" s="25">
        <v>0</v>
      </c>
      <c r="K20" s="23"/>
      <c r="L20" s="11">
        <v>-980</v>
      </c>
      <c r="M20" s="23"/>
      <c r="N20" s="11">
        <v>-50080</v>
      </c>
      <c r="O20" s="9"/>
      <c r="P20" s="11">
        <f t="shared" si="0"/>
        <v>-50080</v>
      </c>
      <c r="Q20" s="23"/>
      <c r="R20" s="25">
        <f>SUM(D20:L20,P20)</f>
        <v>-51060</v>
      </c>
      <c r="S20" s="23"/>
      <c r="T20" s="25">
        <v>0</v>
      </c>
      <c r="U20" s="23"/>
      <c r="V20" s="25">
        <f>SUM(R20:T20)</f>
        <v>-51060</v>
      </c>
    </row>
    <row r="21" spans="1:23" s="70" customFormat="1" ht="19.350000000000001" customHeight="1" x14ac:dyDescent="0.45">
      <c r="A21" s="136" t="s">
        <v>125</v>
      </c>
      <c r="B21" s="175"/>
      <c r="C21" s="175"/>
      <c r="D21" s="26">
        <f>SUM(D19:D20)</f>
        <v>0</v>
      </c>
      <c r="E21" s="23"/>
      <c r="F21" s="26">
        <f>SUM(F19:F20)</f>
        <v>0</v>
      </c>
      <c r="G21" s="23"/>
      <c r="H21" s="26">
        <f>SUM(H19:H20)</f>
        <v>0</v>
      </c>
      <c r="I21" s="23"/>
      <c r="J21" s="26">
        <f>SUM(J19:J20)</f>
        <v>0</v>
      </c>
      <c r="K21" s="23"/>
      <c r="L21" s="24">
        <f>SUM(L19:L20)</f>
        <v>193805</v>
      </c>
      <c r="M21" s="23"/>
      <c r="N21" s="24">
        <f>SUM(N19:N20)</f>
        <v>-50080</v>
      </c>
      <c r="O21" s="23"/>
      <c r="P21" s="24">
        <f>SUM(P19:P20)</f>
        <v>-50080</v>
      </c>
      <c r="Q21" s="23"/>
      <c r="R21" s="27">
        <f>SUM(R19:R20)</f>
        <v>143725</v>
      </c>
      <c r="S21" s="23"/>
      <c r="T21" s="27">
        <f>SUM(T19:T20)</f>
        <v>13964</v>
      </c>
      <c r="U21" s="23"/>
      <c r="V21" s="27">
        <f>SUM(V19:V20)</f>
        <v>157689</v>
      </c>
    </row>
    <row r="22" spans="1:23" ht="21.75" thickBot="1" x14ac:dyDescent="0.5">
      <c r="A22" s="136" t="s">
        <v>132</v>
      </c>
      <c r="B22" s="175"/>
      <c r="C22" s="175"/>
      <c r="D22" s="83">
        <f t="shared" ref="D22:J22" si="1">D21+D16</f>
        <v>300000</v>
      </c>
      <c r="E22" s="95">
        <f t="shared" si="1"/>
        <v>0</v>
      </c>
      <c r="F22" s="83">
        <f t="shared" si="1"/>
        <v>1606754</v>
      </c>
      <c r="G22" s="95">
        <f t="shared" si="1"/>
        <v>0</v>
      </c>
      <c r="H22" s="83">
        <f t="shared" si="1"/>
        <v>-247123</v>
      </c>
      <c r="I22" s="95">
        <f t="shared" si="1"/>
        <v>0</v>
      </c>
      <c r="J22" s="83">
        <f t="shared" si="1"/>
        <v>30000</v>
      </c>
      <c r="K22" s="95">
        <f t="shared" ref="K22:V22" si="2">K21+K16</f>
        <v>0</v>
      </c>
      <c r="L22" s="83">
        <f t="shared" si="2"/>
        <v>829824</v>
      </c>
      <c r="M22" s="95">
        <f t="shared" si="2"/>
        <v>0</v>
      </c>
      <c r="N22" s="83">
        <f t="shared" si="2"/>
        <v>194556</v>
      </c>
      <c r="O22" s="95">
        <f t="shared" si="2"/>
        <v>0</v>
      </c>
      <c r="P22" s="83">
        <f t="shared" si="2"/>
        <v>194556</v>
      </c>
      <c r="Q22" s="95">
        <f t="shared" si="2"/>
        <v>0</v>
      </c>
      <c r="R22" s="83">
        <f t="shared" si="2"/>
        <v>2714011</v>
      </c>
      <c r="S22" s="95">
        <f t="shared" si="2"/>
        <v>0</v>
      </c>
      <c r="T22" s="83">
        <f t="shared" si="2"/>
        <v>601429</v>
      </c>
      <c r="U22" s="95">
        <f t="shared" si="2"/>
        <v>0</v>
      </c>
      <c r="V22" s="83">
        <f t="shared" si="2"/>
        <v>3315440</v>
      </c>
    </row>
    <row r="23" spans="1:23" ht="23.25" customHeight="1" thickTop="1" x14ac:dyDescent="0.45">
      <c r="W23" s="51"/>
    </row>
    <row r="24" spans="1:23" ht="23.25" customHeight="1" x14ac:dyDescent="0.5">
      <c r="A24" s="44" t="s">
        <v>0</v>
      </c>
      <c r="B24" s="44"/>
      <c r="C24" s="44"/>
      <c r="D24" s="28"/>
      <c r="E24" s="84"/>
      <c r="F24" s="28"/>
      <c r="G24" s="42"/>
      <c r="H24" s="28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51"/>
    </row>
    <row r="25" spans="1:23" ht="23.25" customHeight="1" x14ac:dyDescent="0.5">
      <c r="A25" s="44" t="s">
        <v>171</v>
      </c>
      <c r="B25" s="44"/>
      <c r="C25" s="44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1"/>
    </row>
    <row r="26" spans="1:23" ht="23.25" customHeight="1" x14ac:dyDescent="0.5">
      <c r="A26" s="44"/>
      <c r="B26" s="44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51"/>
    </row>
    <row r="27" spans="1:23" ht="23.25" customHeight="1" x14ac:dyDescent="0.45">
      <c r="A27" s="78"/>
      <c r="B27" s="78"/>
      <c r="C27" s="78"/>
      <c r="D27" s="194" t="s">
        <v>1</v>
      </c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  <c r="U27" s="194"/>
      <c r="V27" s="194"/>
      <c r="W27" s="51"/>
    </row>
    <row r="28" spans="1:23" ht="23.25" customHeight="1" x14ac:dyDescent="0.45">
      <c r="E28" s="161"/>
      <c r="F28" s="162"/>
      <c r="G28" s="162"/>
      <c r="I28" s="162"/>
      <c r="J28" s="193" t="s">
        <v>52</v>
      </c>
      <c r="K28" s="193"/>
      <c r="L28" s="193"/>
      <c r="N28" s="193" t="s">
        <v>56</v>
      </c>
      <c r="O28" s="193"/>
      <c r="P28" s="193"/>
      <c r="Q28" s="160"/>
      <c r="R28" s="160"/>
      <c r="S28" s="161"/>
      <c r="T28" s="161"/>
      <c r="V28" s="161"/>
      <c r="W28" s="51"/>
    </row>
    <row r="29" spans="1:23" ht="23.25" customHeight="1" x14ac:dyDescent="0.45">
      <c r="E29" s="161"/>
      <c r="F29" s="162"/>
      <c r="G29" s="162"/>
      <c r="I29" s="162"/>
      <c r="J29" s="162"/>
      <c r="K29" s="162"/>
      <c r="L29" s="162"/>
      <c r="N29" s="162" t="s">
        <v>197</v>
      </c>
      <c r="O29" s="162"/>
      <c r="P29" s="162"/>
      <c r="Q29" s="160"/>
      <c r="R29" s="160"/>
      <c r="S29" s="161"/>
      <c r="T29" s="161"/>
      <c r="V29" s="161"/>
      <c r="W29" s="51"/>
    </row>
    <row r="30" spans="1:23" ht="23.25" customHeight="1" x14ac:dyDescent="0.45">
      <c r="E30" s="161"/>
      <c r="F30" s="162"/>
      <c r="G30" s="162"/>
      <c r="I30" s="162"/>
      <c r="J30" s="162"/>
      <c r="K30" s="162"/>
      <c r="L30" s="162"/>
      <c r="N30" s="162" t="s">
        <v>90</v>
      </c>
      <c r="O30" s="162"/>
      <c r="P30" s="162"/>
      <c r="Q30" s="160"/>
      <c r="R30" s="160"/>
      <c r="S30" s="161"/>
      <c r="T30" s="161"/>
      <c r="V30" s="161"/>
      <c r="W30" s="51"/>
    </row>
    <row r="31" spans="1:23" ht="23.25" customHeight="1" x14ac:dyDescent="0.45">
      <c r="E31" s="161"/>
      <c r="F31" s="162"/>
      <c r="G31" s="162"/>
      <c r="I31" s="162"/>
      <c r="J31" s="162"/>
      <c r="K31" s="162"/>
      <c r="L31" s="162"/>
      <c r="N31" s="162" t="s">
        <v>91</v>
      </c>
      <c r="O31" s="162"/>
      <c r="P31" s="162"/>
      <c r="Q31" s="160"/>
      <c r="R31" s="160"/>
      <c r="S31" s="161"/>
      <c r="T31" s="161"/>
      <c r="V31" s="161"/>
      <c r="W31" s="51"/>
    </row>
    <row r="32" spans="1:23" ht="23.25" customHeight="1" x14ac:dyDescent="0.45">
      <c r="E32" s="161"/>
      <c r="F32" s="162"/>
      <c r="G32" s="162"/>
      <c r="I32" s="162"/>
      <c r="J32" s="162"/>
      <c r="K32" s="162"/>
      <c r="L32" s="162"/>
      <c r="N32" s="162" t="s">
        <v>93</v>
      </c>
      <c r="O32" s="162"/>
      <c r="P32" s="162" t="s">
        <v>94</v>
      </c>
      <c r="Q32" s="160"/>
      <c r="R32" s="162" t="s">
        <v>95</v>
      </c>
      <c r="S32" s="161"/>
      <c r="T32" s="162"/>
      <c r="V32" s="161"/>
      <c r="W32" s="51"/>
    </row>
    <row r="33" spans="1:23" ht="23.25" customHeight="1" x14ac:dyDescent="0.45">
      <c r="E33" s="161"/>
      <c r="F33" s="162"/>
      <c r="G33" s="162"/>
      <c r="H33" s="162"/>
      <c r="I33" s="162"/>
      <c r="J33" s="162" t="s">
        <v>96</v>
      </c>
      <c r="K33" s="162"/>
      <c r="L33" s="162"/>
      <c r="N33" s="162" t="s">
        <v>97</v>
      </c>
      <c r="O33" s="162"/>
      <c r="P33" s="162" t="s">
        <v>98</v>
      </c>
      <c r="R33" s="162" t="s">
        <v>92</v>
      </c>
      <c r="S33" s="162"/>
      <c r="T33" s="162" t="s">
        <v>99</v>
      </c>
      <c r="U33" s="162"/>
      <c r="W33" s="51"/>
    </row>
    <row r="34" spans="1:23" ht="23.25" customHeight="1" x14ac:dyDescent="0.45">
      <c r="D34" s="162" t="s">
        <v>96</v>
      </c>
      <c r="F34" s="162" t="s">
        <v>100</v>
      </c>
      <c r="G34" s="162"/>
      <c r="H34" s="162" t="s">
        <v>101</v>
      </c>
      <c r="I34" s="162"/>
      <c r="J34" s="162" t="s">
        <v>102</v>
      </c>
      <c r="L34" s="162"/>
      <c r="M34" s="162"/>
      <c r="N34" s="162" t="s">
        <v>103</v>
      </c>
      <c r="O34" s="162"/>
      <c r="P34" s="162" t="s">
        <v>104</v>
      </c>
      <c r="R34" s="162" t="s">
        <v>105</v>
      </c>
      <c r="S34" s="162"/>
      <c r="T34" s="162" t="s">
        <v>106</v>
      </c>
      <c r="U34" s="162"/>
      <c r="V34" s="162" t="s">
        <v>95</v>
      </c>
      <c r="W34" s="51"/>
    </row>
    <row r="35" spans="1:23" ht="23.25" customHeight="1" x14ac:dyDescent="0.45">
      <c r="D35" s="171" t="s">
        <v>107</v>
      </c>
      <c r="F35" s="171" t="s">
        <v>108</v>
      </c>
      <c r="G35" s="171"/>
      <c r="H35" s="171" t="s">
        <v>109</v>
      </c>
      <c r="I35" s="171"/>
      <c r="J35" s="171" t="s">
        <v>110</v>
      </c>
      <c r="K35" s="171"/>
      <c r="L35" s="171" t="s">
        <v>111</v>
      </c>
      <c r="M35" s="171"/>
      <c r="N35" s="171" t="s">
        <v>112</v>
      </c>
      <c r="O35" s="171"/>
      <c r="P35" s="171" t="s">
        <v>92</v>
      </c>
      <c r="R35" s="171" t="s">
        <v>113</v>
      </c>
      <c r="S35" s="171"/>
      <c r="T35" s="171" t="s">
        <v>114</v>
      </c>
      <c r="U35" s="171"/>
      <c r="V35" s="171" t="s">
        <v>92</v>
      </c>
      <c r="W35" s="51"/>
    </row>
    <row r="36" spans="1:23" ht="23.25" customHeight="1" x14ac:dyDescent="0.45">
      <c r="B36" s="176" t="s">
        <v>6</v>
      </c>
      <c r="D36" s="171" t="s">
        <v>115</v>
      </c>
      <c r="F36" s="79" t="s">
        <v>116</v>
      </c>
      <c r="G36" s="171"/>
      <c r="H36" s="79" t="s">
        <v>117</v>
      </c>
      <c r="I36" s="171"/>
      <c r="J36" s="171" t="s">
        <v>118</v>
      </c>
      <c r="K36" s="171"/>
      <c r="L36" s="171" t="s">
        <v>119</v>
      </c>
      <c r="M36" s="171"/>
      <c r="N36" s="171" t="s">
        <v>120</v>
      </c>
      <c r="O36" s="171"/>
      <c r="P36" s="171" t="s">
        <v>105</v>
      </c>
      <c r="R36" s="171" t="s">
        <v>121</v>
      </c>
      <c r="S36" s="171"/>
      <c r="T36" s="171" t="s">
        <v>122</v>
      </c>
      <c r="U36" s="171"/>
      <c r="V36" s="171" t="s">
        <v>105</v>
      </c>
      <c r="W36" s="51"/>
    </row>
    <row r="37" spans="1:23" ht="23.25" customHeight="1" x14ac:dyDescent="0.45">
      <c r="A37" s="49"/>
      <c r="B37" s="49"/>
      <c r="C37" s="49"/>
      <c r="D37" s="189" t="s">
        <v>8</v>
      </c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51"/>
    </row>
    <row r="38" spans="1:23" ht="21" x14ac:dyDescent="0.45">
      <c r="A38" s="136" t="s">
        <v>172</v>
      </c>
      <c r="B38" s="75"/>
      <c r="C38" s="175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</row>
    <row r="39" spans="1:23" s="70" customFormat="1" ht="19.350000000000001" customHeight="1" x14ac:dyDescent="0.45">
      <c r="A39" s="136" t="s">
        <v>173</v>
      </c>
      <c r="B39" s="75"/>
      <c r="C39" s="175"/>
      <c r="D39" s="80">
        <v>300000</v>
      </c>
      <c r="E39" s="80"/>
      <c r="F39" s="80">
        <v>1606754</v>
      </c>
      <c r="G39" s="80"/>
      <c r="H39" s="85">
        <v>-247123</v>
      </c>
      <c r="I39" s="80"/>
      <c r="J39" s="80">
        <v>30000</v>
      </c>
      <c r="K39" s="80"/>
      <c r="L39" s="80">
        <v>924256</v>
      </c>
      <c r="M39" s="80"/>
      <c r="N39" s="80">
        <f>'BS-3-4'!F74</f>
        <v>100608</v>
      </c>
      <c r="O39" s="81"/>
      <c r="P39" s="80">
        <f>SUM(N39)</f>
        <v>100608</v>
      </c>
      <c r="Q39" s="82"/>
      <c r="R39" s="80">
        <f>SUM(D39:L39,P39)</f>
        <v>2714495</v>
      </c>
      <c r="S39" s="80"/>
      <c r="T39" s="80">
        <v>559579</v>
      </c>
      <c r="U39" s="80"/>
      <c r="V39" s="80">
        <f>SUM(R39:T39)</f>
        <v>3274074</v>
      </c>
    </row>
    <row r="40" spans="1:23" s="70" customFormat="1" ht="19.350000000000001" customHeight="1" x14ac:dyDescent="0.45">
      <c r="A40" s="136"/>
      <c r="B40" s="75"/>
      <c r="C40" s="175"/>
      <c r="D40" s="80"/>
      <c r="E40" s="80"/>
      <c r="F40" s="80"/>
      <c r="G40" s="80"/>
      <c r="H40" s="85"/>
      <c r="I40" s="80"/>
      <c r="J40" s="80"/>
      <c r="K40" s="80"/>
      <c r="L40" s="80"/>
      <c r="M40" s="80"/>
      <c r="N40" s="80"/>
      <c r="O40" s="81"/>
      <c r="P40" s="80"/>
      <c r="Q40" s="82"/>
      <c r="R40" s="80"/>
      <c r="S40" s="80"/>
      <c r="T40" s="80"/>
      <c r="U40" s="80"/>
      <c r="V40" s="80"/>
    </row>
    <row r="41" spans="1:23" s="70" customFormat="1" ht="21" x14ac:dyDescent="0.45">
      <c r="A41" s="136" t="s">
        <v>182</v>
      </c>
      <c r="B41" s="75"/>
      <c r="C41" s="175"/>
      <c r="D41" s="80"/>
      <c r="E41" s="80"/>
      <c r="F41" s="80"/>
      <c r="G41" s="80"/>
      <c r="H41" s="85"/>
      <c r="I41" s="80"/>
      <c r="J41" s="80"/>
      <c r="K41" s="80"/>
      <c r="L41" s="80"/>
      <c r="M41" s="80"/>
      <c r="N41" s="80"/>
      <c r="O41" s="81"/>
      <c r="P41" s="80"/>
      <c r="Q41" s="82"/>
      <c r="R41" s="80"/>
      <c r="S41" s="80"/>
      <c r="T41" s="80"/>
      <c r="U41" s="80"/>
      <c r="V41" s="80"/>
    </row>
    <row r="42" spans="1:23" ht="21" x14ac:dyDescent="0.45">
      <c r="A42" s="48" t="s">
        <v>183</v>
      </c>
      <c r="B42" s="174">
        <v>11</v>
      </c>
      <c r="D42" s="25">
        <v>0</v>
      </c>
      <c r="E42" s="9"/>
      <c r="F42" s="25">
        <v>0</v>
      </c>
      <c r="G42" s="9"/>
      <c r="H42" s="25">
        <v>0</v>
      </c>
      <c r="I42" s="9"/>
      <c r="J42" s="25">
        <v>0</v>
      </c>
      <c r="K42" s="9"/>
      <c r="L42" s="25">
        <v>0</v>
      </c>
      <c r="M42" s="9"/>
      <c r="N42" s="25">
        <v>0</v>
      </c>
      <c r="O42" s="9"/>
      <c r="P42" s="25">
        <v>0</v>
      </c>
      <c r="Q42" s="9"/>
      <c r="R42" s="25">
        <v>0</v>
      </c>
      <c r="S42" s="9"/>
      <c r="T42" s="25">
        <v>13300</v>
      </c>
      <c r="U42" s="9"/>
      <c r="V42" s="25">
        <f>SUM(R42:T42)</f>
        <v>13300</v>
      </c>
    </row>
    <row r="43" spans="1:23" ht="21" x14ac:dyDescent="0.45">
      <c r="A43" s="76" t="s">
        <v>184</v>
      </c>
      <c r="B43" s="177"/>
      <c r="C43" s="76"/>
      <c r="D43" s="27">
        <f>SUM(D42:D42)</f>
        <v>0</v>
      </c>
      <c r="E43" s="23"/>
      <c r="F43" s="27">
        <f>SUM(F42:F42)</f>
        <v>0</v>
      </c>
      <c r="G43" s="23"/>
      <c r="H43" s="27">
        <f>SUM(H42:H42)</f>
        <v>0</v>
      </c>
      <c r="I43" s="23"/>
      <c r="J43" s="27">
        <f>SUM(J42:J42)</f>
        <v>0</v>
      </c>
      <c r="K43" s="23"/>
      <c r="L43" s="27">
        <f>SUM(L42:L42)</f>
        <v>0</v>
      </c>
      <c r="M43" s="23"/>
      <c r="N43" s="27">
        <f>SUM(N42:N42)</f>
        <v>0</v>
      </c>
      <c r="O43" s="23"/>
      <c r="P43" s="27">
        <f>SUM(P42:P42)</f>
        <v>0</v>
      </c>
      <c r="Q43" s="23"/>
      <c r="R43" s="27">
        <f>SUM(R42:R42)</f>
        <v>0</v>
      </c>
      <c r="S43" s="23"/>
      <c r="T43" s="27">
        <f>SUM(T42:T42)</f>
        <v>13300</v>
      </c>
      <c r="U43" s="23"/>
      <c r="V43" s="27">
        <f>SUM(V42:V42)</f>
        <v>13300</v>
      </c>
    </row>
    <row r="44" spans="1:23" ht="21" x14ac:dyDescent="0.45">
      <c r="A44" s="55"/>
      <c r="B44" s="178"/>
      <c r="C44" s="55"/>
      <c r="D44" s="25"/>
      <c r="E44" s="9"/>
      <c r="F44" s="25"/>
      <c r="G44" s="9"/>
      <c r="H44" s="25"/>
      <c r="I44" s="9"/>
      <c r="J44" s="25"/>
      <c r="K44" s="9"/>
      <c r="L44" s="25"/>
      <c r="M44" s="9"/>
      <c r="N44" s="25"/>
      <c r="O44" s="9"/>
      <c r="P44" s="25"/>
      <c r="Q44" s="9"/>
      <c r="R44" s="25"/>
      <c r="S44" s="9"/>
      <c r="T44" s="25"/>
      <c r="U44" s="9"/>
      <c r="V44" s="25"/>
    </row>
    <row r="45" spans="1:23" s="70" customFormat="1" ht="19.350000000000001" customHeight="1" x14ac:dyDescent="0.45">
      <c r="A45" s="136" t="s">
        <v>123</v>
      </c>
      <c r="B45" s="75"/>
      <c r="C45" s="175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</row>
    <row r="46" spans="1:23" s="70" customFormat="1" ht="19.350000000000001" customHeight="1" x14ac:dyDescent="0.45">
      <c r="A46" s="48" t="s">
        <v>165</v>
      </c>
      <c r="B46" s="174"/>
      <c r="C46" s="48"/>
      <c r="D46" s="25">
        <v>0</v>
      </c>
      <c r="E46" s="9"/>
      <c r="F46" s="25">
        <v>0</v>
      </c>
      <c r="G46" s="9"/>
      <c r="H46" s="25">
        <v>0</v>
      </c>
      <c r="I46" s="23"/>
      <c r="J46" s="25">
        <v>0</v>
      </c>
      <c r="K46" s="23"/>
      <c r="L46" s="25">
        <f>PL_5!D40</f>
        <v>225522</v>
      </c>
      <c r="M46" s="23"/>
      <c r="N46" s="25">
        <v>0</v>
      </c>
      <c r="O46" s="23"/>
      <c r="P46" s="25">
        <f>SUM(N46)</f>
        <v>0</v>
      </c>
      <c r="Q46" s="23"/>
      <c r="R46" s="25">
        <f>SUM(D46:L46,P46)</f>
        <v>225522</v>
      </c>
      <c r="S46" s="23"/>
      <c r="T46" s="25">
        <f>PL_5!D42</f>
        <v>14871</v>
      </c>
      <c r="U46" s="23"/>
      <c r="V46" s="25">
        <f>SUM(R46:T46)</f>
        <v>240393</v>
      </c>
    </row>
    <row r="47" spans="1:23" s="70" customFormat="1" ht="19.350000000000001" customHeight="1" x14ac:dyDescent="0.45">
      <c r="A47" s="48" t="s">
        <v>124</v>
      </c>
      <c r="B47" s="174"/>
      <c r="C47" s="48"/>
      <c r="D47" s="25">
        <v>0</v>
      </c>
      <c r="E47" s="23"/>
      <c r="F47" s="25">
        <v>0</v>
      </c>
      <c r="G47" s="23"/>
      <c r="H47" s="25">
        <v>0</v>
      </c>
      <c r="I47" s="23"/>
      <c r="J47" s="25">
        <v>0</v>
      </c>
      <c r="K47" s="23"/>
      <c r="L47" s="11">
        <v>-177</v>
      </c>
      <c r="M47" s="23"/>
      <c r="N47" s="11">
        <f>PL_5!H32</f>
        <v>-8258</v>
      </c>
      <c r="O47" s="9"/>
      <c r="P47" s="11">
        <f t="shared" ref="P47" si="3">SUM(N47)</f>
        <v>-8258</v>
      </c>
      <c r="Q47" s="23"/>
      <c r="R47" s="25">
        <f>SUM(D47:L47,P47)</f>
        <v>-8435</v>
      </c>
      <c r="S47" s="23"/>
      <c r="T47" s="25">
        <v>2513</v>
      </c>
      <c r="U47" s="23"/>
      <c r="V47" s="25">
        <f>SUM(R47:T47)</f>
        <v>-5922</v>
      </c>
    </row>
    <row r="48" spans="1:23" s="70" customFormat="1" ht="19.350000000000001" customHeight="1" x14ac:dyDescent="0.45">
      <c r="A48" s="136" t="s">
        <v>125</v>
      </c>
      <c r="B48" s="75"/>
      <c r="C48" s="175"/>
      <c r="D48" s="26">
        <f>SUM(D46:D47)</f>
        <v>0</v>
      </c>
      <c r="E48" s="23"/>
      <c r="F48" s="26">
        <f>SUM(F46:F47)</f>
        <v>0</v>
      </c>
      <c r="G48" s="23"/>
      <c r="H48" s="26">
        <f>SUM(H46:H47)</f>
        <v>0</v>
      </c>
      <c r="I48" s="23"/>
      <c r="J48" s="26">
        <f>SUM(J46:J47)</f>
        <v>0</v>
      </c>
      <c r="K48" s="23"/>
      <c r="L48" s="24">
        <f>SUM(L46:L47)</f>
        <v>225345</v>
      </c>
      <c r="M48" s="23"/>
      <c r="N48" s="24">
        <f>SUM(N46:N47)</f>
        <v>-8258</v>
      </c>
      <c r="O48" s="23"/>
      <c r="P48" s="24">
        <f>SUM(P46:P47)</f>
        <v>-8258</v>
      </c>
      <c r="Q48" s="23"/>
      <c r="R48" s="27">
        <f>SUM(R46:R47)</f>
        <v>217087</v>
      </c>
      <c r="S48" s="23"/>
      <c r="T48" s="27">
        <f>SUM(T46:T47)</f>
        <v>17384</v>
      </c>
      <c r="U48" s="23"/>
      <c r="V48" s="27">
        <f>SUM(V46:V47)</f>
        <v>234471</v>
      </c>
    </row>
    <row r="49" spans="1:22" s="70" customFormat="1" ht="19.350000000000001" customHeight="1" x14ac:dyDescent="0.45">
      <c r="A49" s="136" t="s">
        <v>179</v>
      </c>
      <c r="B49" s="174">
        <v>9</v>
      </c>
      <c r="C49" s="175"/>
      <c r="D49" s="129">
        <v>0</v>
      </c>
      <c r="E49" s="23"/>
      <c r="F49" s="129">
        <v>0</v>
      </c>
      <c r="G49" s="23"/>
      <c r="H49" s="129">
        <v>0</v>
      </c>
      <c r="I49" s="23"/>
      <c r="J49" s="129">
        <v>0</v>
      </c>
      <c r="K49" s="23"/>
      <c r="L49" s="23">
        <v>43854</v>
      </c>
      <c r="M49" s="23"/>
      <c r="N49" s="23">
        <v>-43854</v>
      </c>
      <c r="O49" s="23"/>
      <c r="P49" s="23">
        <f>N49</f>
        <v>-43854</v>
      </c>
      <c r="Q49" s="23"/>
      <c r="R49" s="131">
        <f>SUM(D49:L49,P49)</f>
        <v>0</v>
      </c>
      <c r="S49" s="23"/>
      <c r="T49" s="130">
        <v>0</v>
      </c>
      <c r="U49" s="23"/>
      <c r="V49" s="131">
        <f>SUM(R49:T49)</f>
        <v>0</v>
      </c>
    </row>
    <row r="50" spans="1:22" ht="21.75" thickBot="1" x14ac:dyDescent="0.5">
      <c r="A50" s="136" t="s">
        <v>174</v>
      </c>
      <c r="B50" s="75"/>
      <c r="C50" s="175"/>
      <c r="D50" s="83">
        <f t="shared" ref="D50:K50" si="4">D48+D39</f>
        <v>300000</v>
      </c>
      <c r="E50" s="95">
        <f t="shared" si="4"/>
        <v>0</v>
      </c>
      <c r="F50" s="83">
        <f t="shared" si="4"/>
        <v>1606754</v>
      </c>
      <c r="G50" s="95">
        <f t="shared" si="4"/>
        <v>0</v>
      </c>
      <c r="H50" s="83">
        <f t="shared" si="4"/>
        <v>-247123</v>
      </c>
      <c r="I50" s="95">
        <f t="shared" si="4"/>
        <v>0</v>
      </c>
      <c r="J50" s="83">
        <f t="shared" si="4"/>
        <v>30000</v>
      </c>
      <c r="K50" s="95">
        <f t="shared" si="4"/>
        <v>0</v>
      </c>
      <c r="L50" s="83">
        <f>L48+L39+L49</f>
        <v>1193455</v>
      </c>
      <c r="M50" s="95">
        <f>M48+M39</f>
        <v>0</v>
      </c>
      <c r="N50" s="83">
        <f>N48+N39+N49</f>
        <v>48496</v>
      </c>
      <c r="O50" s="95">
        <f>O48+O39</f>
        <v>0</v>
      </c>
      <c r="P50" s="83">
        <f>P48+P39+P49</f>
        <v>48496</v>
      </c>
      <c r="Q50" s="95">
        <f>Q48+Q39</f>
        <v>0</v>
      </c>
      <c r="R50" s="83">
        <f>R48+R39</f>
        <v>2931582</v>
      </c>
      <c r="S50" s="95">
        <f>S48+S39</f>
        <v>0</v>
      </c>
      <c r="T50" s="83">
        <f>T48+T39+T43</f>
        <v>590263</v>
      </c>
      <c r="U50" s="95">
        <f>U48+U39</f>
        <v>0</v>
      </c>
      <c r="V50" s="83">
        <f>V48+V39+V43</f>
        <v>3521845</v>
      </c>
    </row>
    <row r="51" spans="1:22" ht="23.25" customHeight="1" thickTop="1" x14ac:dyDescent="0.45"/>
    <row r="52" spans="1:22" ht="23.25" customHeight="1" x14ac:dyDescent="0.45"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</row>
    <row r="53" spans="1:22" s="139" customFormat="1" ht="23.25" customHeight="1" x14ac:dyDescent="0.45">
      <c r="A53" s="137"/>
      <c r="B53" s="137"/>
      <c r="C53" s="137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</row>
  </sheetData>
  <mergeCells count="8">
    <mergeCell ref="J28:L28"/>
    <mergeCell ref="N28:P28"/>
    <mergeCell ref="D37:V37"/>
    <mergeCell ref="D14:V14"/>
    <mergeCell ref="D4:V4"/>
    <mergeCell ref="J5:L5"/>
    <mergeCell ref="N5:P5"/>
    <mergeCell ref="D27:V27"/>
  </mergeCells>
  <pageMargins left="0.7" right="0.5" top="0.48" bottom="0.5" header="0.5" footer="0.5"/>
  <pageSetup paperSize="9" scale="71" firstPageNumber="6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9"/>
  <sheetViews>
    <sheetView topLeftCell="A40" zoomScale="80" zoomScaleNormal="80" zoomScaleSheetLayoutView="115" workbookViewId="0">
      <selection activeCell="AE58" sqref="AE58"/>
    </sheetView>
  </sheetViews>
  <sheetFormatPr defaultColWidth="9.140625" defaultRowHeight="23.25" customHeight="1" x14ac:dyDescent="0.45"/>
  <cols>
    <col min="1" max="1" width="51.42578125" style="48" customWidth="1"/>
    <col min="2" max="2" width="12.140625" style="48" customWidth="1"/>
    <col min="3" max="3" width="1" style="48" customWidth="1"/>
    <col min="4" max="4" width="13" style="49" customWidth="1"/>
    <col min="5" max="5" width="1" style="49" customWidth="1"/>
    <col min="6" max="6" width="13" style="49" customWidth="1"/>
    <col min="7" max="7" width="1" style="49" customWidth="1"/>
    <col min="8" max="8" width="12.42578125" style="49" customWidth="1"/>
    <col min="9" max="9" width="1" style="49" customWidth="1"/>
    <col min="10" max="10" width="11.42578125" style="49" customWidth="1"/>
    <col min="11" max="11" width="1" style="49" customWidth="1"/>
    <col min="12" max="12" width="16.85546875" style="49" customWidth="1"/>
    <col min="13" max="13" width="1" style="49" customWidth="1"/>
    <col min="14" max="14" width="17.140625" style="49" customWidth="1"/>
    <col min="15" max="15" width="1" style="49" customWidth="1"/>
    <col min="16" max="16" width="12.140625" style="49" customWidth="1"/>
    <col min="17" max="17" width="1.42578125" style="49" hidden="1" customWidth="1"/>
    <col min="18" max="18" width="10.7109375" style="49" hidden="1" customWidth="1"/>
    <col min="19" max="19" width="1.42578125" style="49" hidden="1" customWidth="1"/>
    <col min="20" max="20" width="8.7109375" style="49" hidden="1" customWidth="1"/>
    <col min="21" max="21" width="1.42578125" style="49" hidden="1" customWidth="1"/>
    <col min="22" max="22" width="10.7109375" style="49" hidden="1" customWidth="1"/>
    <col min="23" max="23" width="1.42578125" style="49" hidden="1" customWidth="1"/>
    <col min="24" max="30" width="0" style="49" hidden="1" customWidth="1"/>
    <col min="31" max="31" width="13.140625" style="49" customWidth="1"/>
    <col min="32" max="32" width="10.5703125" style="49" customWidth="1"/>
    <col min="33" max="33" width="16.140625" style="49" customWidth="1"/>
    <col min="34" max="34" width="16.7109375" style="49" customWidth="1"/>
    <col min="35" max="35" width="31.85546875" style="49" customWidth="1"/>
    <col min="36" max="36" width="19.5703125" style="49" customWidth="1"/>
    <col min="37" max="37" width="24.140625" style="49" customWidth="1"/>
    <col min="38" max="38" width="5.85546875" style="49" customWidth="1"/>
    <col min="39" max="39" width="6.140625" style="49" customWidth="1"/>
    <col min="40" max="40" width="28.42578125" style="49" customWidth="1"/>
    <col min="41" max="41" width="15.42578125" style="49" customWidth="1"/>
    <col min="42" max="42" width="20.85546875" style="49" customWidth="1"/>
    <col min="43" max="43" width="18" style="49" customWidth="1"/>
    <col min="44" max="44" width="22.85546875" style="49" customWidth="1"/>
    <col min="45" max="45" width="9.42578125" style="49" customWidth="1"/>
    <col min="46" max="46" width="23.7109375" style="49" customWidth="1"/>
    <col min="47" max="47" width="16.140625" style="49" customWidth="1"/>
    <col min="48" max="48" width="12.7109375" style="49" customWidth="1"/>
    <col min="49" max="49" width="17.42578125" style="49" customWidth="1"/>
    <col min="50" max="50" width="16.140625" style="49" customWidth="1"/>
    <col min="51" max="51" width="27.140625" style="49" customWidth="1"/>
    <col min="52" max="52" width="14.7109375" style="49" customWidth="1"/>
    <col min="53" max="53" width="13.7109375" style="49" customWidth="1"/>
    <col min="54" max="54" width="12.7109375" style="49" customWidth="1"/>
    <col min="55" max="16384" width="9.140625" style="49"/>
  </cols>
  <sheetData>
    <row r="1" spans="1:24" s="42" customFormat="1" ht="22.35" customHeight="1" x14ac:dyDescent="0.5">
      <c r="A1" s="44" t="s">
        <v>0</v>
      </c>
      <c r="B1" s="44"/>
      <c r="C1" s="44"/>
    </row>
    <row r="2" spans="1:24" s="45" customFormat="1" ht="22.35" customHeight="1" x14ac:dyDescent="0.5">
      <c r="A2" s="44" t="s">
        <v>171</v>
      </c>
      <c r="B2" s="44"/>
      <c r="C2" s="44"/>
    </row>
    <row r="3" spans="1:24" ht="16.350000000000001" customHeight="1" x14ac:dyDescent="0.45">
      <c r="A3" s="195"/>
      <c r="B3" s="195"/>
      <c r="C3" s="195"/>
      <c r="D3" s="195"/>
      <c r="E3" s="195"/>
      <c r="F3" s="195"/>
    </row>
    <row r="4" spans="1:24" ht="21" x14ac:dyDescent="0.45">
      <c r="D4" s="194" t="s">
        <v>2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70"/>
      <c r="R4" s="70"/>
      <c r="S4" s="70"/>
      <c r="T4" s="70"/>
      <c r="U4" s="70"/>
      <c r="V4" s="70"/>
      <c r="W4" s="70"/>
    </row>
    <row r="5" spans="1:24" ht="19.350000000000001" customHeight="1" x14ac:dyDescent="0.45">
      <c r="E5" s="103"/>
      <c r="F5" s="103"/>
      <c r="G5" s="103"/>
      <c r="H5" s="193" t="s">
        <v>52</v>
      </c>
      <c r="I5" s="193"/>
      <c r="J5" s="193"/>
      <c r="L5" s="193" t="s">
        <v>56</v>
      </c>
      <c r="M5" s="193"/>
      <c r="N5" s="193"/>
      <c r="Q5" s="101"/>
      <c r="R5" s="101"/>
      <c r="S5" s="102"/>
      <c r="T5" s="102"/>
      <c r="V5" s="102"/>
      <c r="W5" s="102"/>
      <c r="X5" s="102"/>
    </row>
    <row r="6" spans="1:24" ht="19.350000000000001" customHeight="1" x14ac:dyDescent="0.45">
      <c r="E6" s="102"/>
      <c r="F6" s="103"/>
      <c r="G6" s="103"/>
      <c r="H6" s="103"/>
      <c r="I6" s="103"/>
      <c r="J6" s="103"/>
      <c r="L6" s="103" t="s">
        <v>197</v>
      </c>
      <c r="M6" s="103"/>
      <c r="N6" s="103"/>
      <c r="Q6" s="101"/>
      <c r="R6" s="101"/>
      <c r="S6" s="102"/>
      <c r="T6" s="102"/>
      <c r="V6" s="102"/>
      <c r="W6" s="102"/>
      <c r="X6" s="102"/>
    </row>
    <row r="7" spans="1:24" ht="19.350000000000001" customHeight="1" x14ac:dyDescent="0.45">
      <c r="E7" s="102"/>
      <c r="F7" s="103"/>
      <c r="G7" s="103"/>
      <c r="H7" s="103"/>
      <c r="I7" s="103"/>
      <c r="J7" s="103"/>
      <c r="L7" s="103" t="s">
        <v>90</v>
      </c>
      <c r="M7" s="103"/>
      <c r="N7" s="103"/>
      <c r="Q7" s="101"/>
      <c r="R7" s="101"/>
      <c r="S7" s="102"/>
      <c r="T7" s="102"/>
      <c r="V7" s="102"/>
      <c r="W7" s="102"/>
      <c r="X7" s="102"/>
    </row>
    <row r="8" spans="1:24" ht="19.350000000000001" customHeight="1" x14ac:dyDescent="0.45">
      <c r="E8" s="102"/>
      <c r="F8" s="103"/>
      <c r="G8" s="103"/>
      <c r="H8" s="103"/>
      <c r="I8" s="103"/>
      <c r="J8" s="103"/>
      <c r="L8" s="103" t="s">
        <v>91</v>
      </c>
      <c r="M8" s="103"/>
      <c r="N8" s="103"/>
      <c r="Q8" s="101"/>
      <c r="R8" s="101"/>
      <c r="S8" s="102"/>
      <c r="T8" s="102"/>
      <c r="V8" s="102"/>
      <c r="W8" s="102"/>
      <c r="X8" s="102"/>
    </row>
    <row r="9" spans="1:24" ht="19.350000000000001" customHeight="1" x14ac:dyDescent="0.45">
      <c r="E9" s="102"/>
      <c r="F9" s="103"/>
      <c r="G9" s="103"/>
      <c r="H9" s="103"/>
      <c r="I9" s="103"/>
      <c r="J9" s="103"/>
      <c r="L9" s="103" t="s">
        <v>93</v>
      </c>
      <c r="M9" s="103"/>
      <c r="N9" s="103" t="s">
        <v>94</v>
      </c>
      <c r="Q9" s="101"/>
      <c r="R9" s="101"/>
      <c r="S9" s="102"/>
      <c r="T9" s="102"/>
      <c r="V9" s="102"/>
      <c r="W9" s="102"/>
      <c r="X9" s="102"/>
    </row>
    <row r="10" spans="1:24" ht="19.350000000000001" customHeight="1" x14ac:dyDescent="0.45">
      <c r="E10" s="102"/>
      <c r="F10" s="103"/>
      <c r="G10" s="103"/>
      <c r="H10" s="103" t="s">
        <v>96</v>
      </c>
      <c r="I10" s="103"/>
      <c r="J10" s="103"/>
      <c r="L10" s="103" t="s">
        <v>97</v>
      </c>
      <c r="M10" s="103"/>
      <c r="N10" s="103" t="s">
        <v>98</v>
      </c>
      <c r="Q10" s="101"/>
      <c r="R10" s="101"/>
      <c r="S10" s="102"/>
      <c r="T10" s="102"/>
      <c r="V10" s="102"/>
      <c r="W10" s="102"/>
      <c r="X10" s="102"/>
    </row>
    <row r="11" spans="1:24" ht="19.350000000000001" customHeight="1" x14ac:dyDescent="0.45">
      <c r="D11" s="125" t="s">
        <v>96</v>
      </c>
      <c r="F11" s="103" t="s">
        <v>100</v>
      </c>
      <c r="G11" s="103"/>
      <c r="H11" s="103" t="s">
        <v>102</v>
      </c>
      <c r="J11" s="103"/>
      <c r="K11" s="103"/>
      <c r="L11" s="103" t="s">
        <v>103</v>
      </c>
      <c r="N11" s="103" t="s">
        <v>104</v>
      </c>
      <c r="O11" s="101"/>
      <c r="P11" s="103" t="s">
        <v>95</v>
      </c>
      <c r="Q11" s="102"/>
      <c r="R11" s="102"/>
      <c r="S11" s="102"/>
    </row>
    <row r="12" spans="1:24" ht="19.350000000000001" customHeight="1" x14ac:dyDescent="0.45">
      <c r="D12" s="125" t="s">
        <v>107</v>
      </c>
      <c r="F12" s="103" t="s">
        <v>108</v>
      </c>
      <c r="G12" s="103"/>
      <c r="H12" s="103" t="s">
        <v>110</v>
      </c>
      <c r="I12" s="103"/>
      <c r="J12" s="103" t="s">
        <v>111</v>
      </c>
      <c r="K12" s="103"/>
      <c r="L12" s="103" t="s">
        <v>112</v>
      </c>
      <c r="M12" s="103"/>
      <c r="N12" s="103" t="s">
        <v>92</v>
      </c>
      <c r="P12" s="103" t="s">
        <v>92</v>
      </c>
      <c r="Q12" s="103"/>
      <c r="R12" s="103"/>
      <c r="S12" s="103"/>
    </row>
    <row r="13" spans="1:24" ht="19.350000000000001" customHeight="1" x14ac:dyDescent="0.45">
      <c r="D13" s="125" t="s">
        <v>115</v>
      </c>
      <c r="F13" s="79" t="s">
        <v>116</v>
      </c>
      <c r="G13" s="103"/>
      <c r="H13" s="103" t="s">
        <v>118</v>
      </c>
      <c r="I13" s="103"/>
      <c r="J13" s="103" t="s">
        <v>119</v>
      </c>
      <c r="K13" s="103"/>
      <c r="L13" s="103" t="s">
        <v>120</v>
      </c>
      <c r="M13" s="103"/>
      <c r="N13" s="103" t="s">
        <v>105</v>
      </c>
      <c r="P13" s="103" t="s">
        <v>105</v>
      </c>
      <c r="Q13" s="103"/>
      <c r="R13" s="103"/>
      <c r="S13" s="103"/>
    </row>
    <row r="14" spans="1:24" ht="21" x14ac:dyDescent="0.45">
      <c r="A14" s="49"/>
      <c r="B14" s="49"/>
      <c r="C14" s="49"/>
      <c r="D14" s="189" t="s">
        <v>8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13"/>
      <c r="R14" s="113"/>
      <c r="S14" s="113"/>
      <c r="T14" s="113"/>
      <c r="U14" s="113"/>
      <c r="V14" s="103"/>
    </row>
    <row r="15" spans="1:24" ht="21" x14ac:dyDescent="0.45">
      <c r="A15" s="104" t="s">
        <v>126</v>
      </c>
      <c r="B15" s="175"/>
      <c r="C15" s="175"/>
      <c r="D15" s="124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13"/>
      <c r="R15" s="113"/>
      <c r="S15" s="113"/>
      <c r="T15" s="113"/>
      <c r="U15" s="113"/>
      <c r="V15" s="103"/>
    </row>
    <row r="16" spans="1:24" s="70" customFormat="1" ht="19.350000000000001" customHeight="1" x14ac:dyDescent="0.45">
      <c r="A16" s="104" t="s">
        <v>127</v>
      </c>
      <c r="B16" s="175"/>
      <c r="C16" s="175"/>
      <c r="D16" s="80">
        <v>300000</v>
      </c>
      <c r="E16" s="80"/>
      <c r="F16" s="80">
        <v>1606754</v>
      </c>
      <c r="G16" s="80"/>
      <c r="H16" s="80">
        <v>30000</v>
      </c>
      <c r="I16" s="80"/>
      <c r="J16" s="80">
        <v>358237</v>
      </c>
      <c r="K16" s="80"/>
      <c r="L16" s="80">
        <v>244636</v>
      </c>
      <c r="M16" s="81"/>
      <c r="N16" s="80">
        <f>SUM(L16)</f>
        <v>244636</v>
      </c>
      <c r="O16" s="81"/>
      <c r="P16" s="80">
        <f>SUM(D16:J16,N16)</f>
        <v>2539627</v>
      </c>
      <c r="Q16" s="80"/>
      <c r="R16" s="80"/>
    </row>
    <row r="17" spans="1:23" s="70" customFormat="1" ht="10.35" customHeight="1" x14ac:dyDescent="0.45">
      <c r="A17" s="104"/>
      <c r="B17" s="175"/>
      <c r="C17" s="175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</row>
    <row r="18" spans="1:23" ht="19.350000000000001" hidden="1" customHeight="1" x14ac:dyDescent="0.45">
      <c r="A18" s="104" t="s">
        <v>128</v>
      </c>
      <c r="B18" s="175"/>
      <c r="C18" s="175"/>
      <c r="D18" s="81"/>
      <c r="E18" s="81"/>
      <c r="F18" s="81"/>
      <c r="G18" s="81"/>
      <c r="H18" s="31"/>
      <c r="I18" s="81"/>
      <c r="J18" s="31"/>
      <c r="K18" s="29"/>
      <c r="L18" s="31"/>
      <c r="M18" s="31"/>
      <c r="N18" s="31"/>
      <c r="O18" s="29"/>
      <c r="P18" s="81"/>
      <c r="Q18" s="81"/>
      <c r="R18" s="80"/>
    </row>
    <row r="19" spans="1:23" ht="19.350000000000001" hidden="1" customHeight="1" x14ac:dyDescent="0.45">
      <c r="A19" s="93" t="s">
        <v>129</v>
      </c>
      <c r="B19" s="93"/>
      <c r="C19" s="93"/>
      <c r="D19" s="81"/>
      <c r="E19" s="81"/>
      <c r="F19" s="81"/>
      <c r="G19" s="81"/>
      <c r="H19" s="31"/>
      <c r="I19" s="81"/>
      <c r="J19" s="31"/>
      <c r="K19" s="29"/>
      <c r="L19" s="31"/>
      <c r="M19" s="31"/>
      <c r="N19" s="31"/>
      <c r="O19" s="29"/>
      <c r="P19" s="81"/>
      <c r="Q19" s="81"/>
      <c r="R19" s="80"/>
    </row>
    <row r="20" spans="1:23" ht="19.350000000000001" hidden="1" customHeight="1" x14ac:dyDescent="0.45">
      <c r="A20" s="94" t="s">
        <v>130</v>
      </c>
      <c r="B20" s="94"/>
      <c r="C20" s="94"/>
      <c r="D20" s="31">
        <v>0</v>
      </c>
      <c r="E20" s="80"/>
      <c r="F20" s="31">
        <v>0</v>
      </c>
      <c r="G20" s="80"/>
      <c r="H20" s="31">
        <v>0</v>
      </c>
      <c r="I20" s="80"/>
      <c r="J20" s="25">
        <v>0</v>
      </c>
      <c r="K20" s="80"/>
      <c r="L20" s="31">
        <v>0</v>
      </c>
      <c r="M20" s="81"/>
      <c r="N20" s="31">
        <f>SUM(L20)</f>
        <v>0</v>
      </c>
      <c r="O20" s="81"/>
      <c r="P20" s="25">
        <f>SUM(D20:J20,N20)</f>
        <v>0</v>
      </c>
      <c r="Q20" s="81"/>
    </row>
    <row r="21" spans="1:23" ht="19.350000000000001" hidden="1" customHeight="1" x14ac:dyDescent="0.45">
      <c r="A21" s="93" t="s">
        <v>131</v>
      </c>
      <c r="B21" s="93"/>
      <c r="C21" s="93"/>
      <c r="D21" s="27">
        <f>D20</f>
        <v>0</v>
      </c>
      <c r="E21" s="23"/>
      <c r="F21" s="27">
        <f>F20</f>
        <v>0</v>
      </c>
      <c r="G21" s="23"/>
      <c r="H21" s="27">
        <f>H20</f>
        <v>0</v>
      </c>
      <c r="I21" s="23"/>
      <c r="J21" s="27">
        <f>J20</f>
        <v>0</v>
      </c>
      <c r="K21" s="80"/>
      <c r="L21" s="30">
        <f>L20</f>
        <v>0</v>
      </c>
      <c r="M21" s="81"/>
      <c r="N21" s="30">
        <f>SUM(L21)</f>
        <v>0</v>
      </c>
      <c r="O21" s="81"/>
      <c r="P21" s="27">
        <f>SUM(D21:J21,N21)</f>
        <v>0</v>
      </c>
      <c r="Q21" s="80"/>
    </row>
    <row r="22" spans="1:23" s="102" customFormat="1" ht="10.35" hidden="1" customHeight="1" x14ac:dyDescent="0.45">
      <c r="A22" s="104"/>
      <c r="B22" s="175"/>
      <c r="C22" s="175"/>
      <c r="D22" s="80"/>
      <c r="E22" s="80"/>
      <c r="F22" s="80"/>
      <c r="G22" s="80"/>
      <c r="H22" s="80"/>
      <c r="I22" s="80"/>
      <c r="J22" s="29"/>
      <c r="K22" s="80"/>
      <c r="L22" s="29"/>
      <c r="M22" s="29"/>
      <c r="N22" s="29"/>
      <c r="O22" s="81"/>
      <c r="P22" s="80"/>
      <c r="Q22" s="80"/>
    </row>
    <row r="23" spans="1:23" s="70" customFormat="1" ht="19.350000000000001" customHeight="1" x14ac:dyDescent="0.45">
      <c r="A23" s="104" t="s">
        <v>123</v>
      </c>
      <c r="B23" s="175"/>
      <c r="C23" s="175"/>
      <c r="Q23" s="80"/>
      <c r="R23" s="80"/>
    </row>
    <row r="24" spans="1:23" s="70" customFormat="1" ht="19.350000000000001" customHeight="1" x14ac:dyDescent="0.45">
      <c r="A24" s="48" t="s">
        <v>163</v>
      </c>
      <c r="B24" s="48"/>
      <c r="C24" s="48"/>
      <c r="D24" s="31">
        <v>0</v>
      </c>
      <c r="E24" s="81"/>
      <c r="F24" s="31">
        <v>0</v>
      </c>
      <c r="G24" s="81"/>
      <c r="H24" s="31">
        <v>0</v>
      </c>
      <c r="I24" s="80"/>
      <c r="J24" s="25">
        <v>-2604</v>
      </c>
      <c r="K24" s="80"/>
      <c r="L24" s="31">
        <v>0</v>
      </c>
      <c r="M24" s="80"/>
      <c r="N24" s="31">
        <f>SUM(L24)</f>
        <v>0</v>
      </c>
      <c r="O24" s="80"/>
      <c r="P24" s="25">
        <f>SUM(D24:J24,N24)</f>
        <v>-2604</v>
      </c>
      <c r="Q24" s="81"/>
      <c r="R24" s="80"/>
    </row>
    <row r="25" spans="1:23" s="70" customFormat="1" ht="19.350000000000001" customHeight="1" x14ac:dyDescent="0.45">
      <c r="A25" s="48" t="s">
        <v>124</v>
      </c>
      <c r="B25" s="48"/>
      <c r="C25" s="48"/>
      <c r="D25" s="31">
        <v>0</v>
      </c>
      <c r="E25" s="80"/>
      <c r="F25" s="31">
        <v>0</v>
      </c>
      <c r="G25" s="80"/>
      <c r="H25" s="31">
        <v>0</v>
      </c>
      <c r="I25" s="80"/>
      <c r="J25" s="11">
        <v>0</v>
      </c>
      <c r="K25" s="80"/>
      <c r="L25" s="11">
        <v>-50080</v>
      </c>
      <c r="M25" s="81"/>
      <c r="N25" s="11">
        <f>SUM(L25)</f>
        <v>-50080</v>
      </c>
      <c r="O25" s="80"/>
      <c r="P25" s="25">
        <f>SUM(D25:J25,N25)</f>
        <v>-50080</v>
      </c>
      <c r="Q25" s="81"/>
      <c r="R25" s="80"/>
    </row>
    <row r="26" spans="1:23" s="70" customFormat="1" ht="19.350000000000001" customHeight="1" x14ac:dyDescent="0.45">
      <c r="A26" s="104" t="s">
        <v>125</v>
      </c>
      <c r="B26" s="175"/>
      <c r="C26" s="175"/>
      <c r="D26" s="30">
        <f>SUM(D24:D25)</f>
        <v>0</v>
      </c>
      <c r="E26" s="80"/>
      <c r="F26" s="30">
        <f>SUM(F24:F25)</f>
        <v>0</v>
      </c>
      <c r="G26" s="80"/>
      <c r="H26" s="30">
        <f>SUM(H24:H25)</f>
        <v>0</v>
      </c>
      <c r="I26" s="80"/>
      <c r="J26" s="24">
        <f>SUM(J24:J25)</f>
        <v>-2604</v>
      </c>
      <c r="K26" s="23"/>
      <c r="L26" s="24">
        <f>SUM(L24:L25)</f>
        <v>-50080</v>
      </c>
      <c r="M26" s="23"/>
      <c r="N26" s="24">
        <f>SUM(L26)</f>
        <v>-50080</v>
      </c>
      <c r="O26" s="80"/>
      <c r="P26" s="27">
        <f>SUM(D26:J26,N26)</f>
        <v>-52684</v>
      </c>
      <c r="Q26" s="81"/>
      <c r="R26" s="80"/>
    </row>
    <row r="27" spans="1:23" ht="21.75" thickBot="1" x14ac:dyDescent="0.5">
      <c r="A27" s="104" t="s">
        <v>132</v>
      </c>
      <c r="B27" s="175"/>
      <c r="C27" s="175"/>
      <c r="D27" s="83">
        <f>D16+D21+D26</f>
        <v>300000</v>
      </c>
      <c r="E27" s="80"/>
      <c r="F27" s="83">
        <f>F16+F21+F26</f>
        <v>1606754</v>
      </c>
      <c r="G27" s="80"/>
      <c r="H27" s="83">
        <f>H16+H21+H26</f>
        <v>30000</v>
      </c>
      <c r="I27" s="80"/>
      <c r="J27" s="83">
        <f>J16+J21+J26</f>
        <v>355633</v>
      </c>
      <c r="K27" s="80"/>
      <c r="L27" s="83">
        <f>L16+L21+L26</f>
        <v>194556</v>
      </c>
      <c r="M27" s="80"/>
      <c r="N27" s="83">
        <f>SUM(L27)</f>
        <v>194556</v>
      </c>
      <c r="O27" s="23"/>
      <c r="P27" s="32">
        <f>SUM(D27:J27,N27)</f>
        <v>2486943</v>
      </c>
      <c r="Q27" s="81"/>
      <c r="R27" s="81"/>
      <c r="S27" s="81"/>
      <c r="T27" s="81"/>
    </row>
    <row r="28" spans="1:23" ht="23.25" customHeight="1" thickTop="1" x14ac:dyDescent="0.45"/>
    <row r="29" spans="1:23" s="42" customFormat="1" ht="22.35" customHeight="1" x14ac:dyDescent="0.5">
      <c r="A29" s="44" t="s">
        <v>0</v>
      </c>
      <c r="B29" s="44"/>
      <c r="C29" s="44"/>
    </row>
    <row r="30" spans="1:23" s="45" customFormat="1" ht="22.35" customHeight="1" x14ac:dyDescent="0.5">
      <c r="A30" s="44" t="s">
        <v>171</v>
      </c>
      <c r="B30" s="44"/>
      <c r="C30" s="44"/>
    </row>
    <row r="31" spans="1:23" ht="16.350000000000001" customHeight="1" x14ac:dyDescent="0.45">
      <c r="A31" s="195"/>
      <c r="B31" s="195"/>
      <c r="C31" s="195"/>
      <c r="D31" s="195"/>
      <c r="E31" s="195"/>
      <c r="F31" s="195"/>
    </row>
    <row r="32" spans="1:23" ht="21" x14ac:dyDescent="0.45">
      <c r="D32" s="194" t="s">
        <v>2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70"/>
      <c r="R32" s="70"/>
      <c r="S32" s="70"/>
      <c r="T32" s="70"/>
      <c r="U32" s="70"/>
      <c r="V32" s="70"/>
      <c r="W32" s="70"/>
    </row>
    <row r="33" spans="1:24" ht="19.350000000000001" customHeight="1" x14ac:dyDescent="0.45">
      <c r="E33" s="120"/>
      <c r="F33" s="120"/>
      <c r="G33" s="120"/>
      <c r="H33" s="193" t="s">
        <v>52</v>
      </c>
      <c r="I33" s="193"/>
      <c r="J33" s="193"/>
      <c r="L33" s="193" t="s">
        <v>56</v>
      </c>
      <c r="M33" s="193"/>
      <c r="N33" s="193"/>
      <c r="Q33" s="118"/>
      <c r="R33" s="118"/>
      <c r="S33" s="119"/>
      <c r="T33" s="119"/>
      <c r="V33" s="119"/>
      <c r="W33" s="119"/>
      <c r="X33" s="119"/>
    </row>
    <row r="34" spans="1:24" ht="19.350000000000001" customHeight="1" x14ac:dyDescent="0.45">
      <c r="E34" s="119"/>
      <c r="F34" s="120"/>
      <c r="G34" s="120"/>
      <c r="H34" s="120"/>
      <c r="I34" s="120"/>
      <c r="J34" s="120"/>
      <c r="L34" s="120" t="s">
        <v>197</v>
      </c>
      <c r="M34" s="120"/>
      <c r="N34" s="120"/>
      <c r="Q34" s="118"/>
      <c r="R34" s="118"/>
      <c r="S34" s="119"/>
      <c r="T34" s="119"/>
      <c r="V34" s="119"/>
      <c r="W34" s="119"/>
      <c r="X34" s="119"/>
    </row>
    <row r="35" spans="1:24" ht="19.350000000000001" customHeight="1" x14ac:dyDescent="0.45">
      <c r="E35" s="119"/>
      <c r="F35" s="120"/>
      <c r="G35" s="120"/>
      <c r="H35" s="120"/>
      <c r="I35" s="120"/>
      <c r="J35" s="120"/>
      <c r="L35" s="120" t="s">
        <v>90</v>
      </c>
      <c r="M35" s="120"/>
      <c r="N35" s="120"/>
      <c r="Q35" s="118"/>
      <c r="R35" s="118"/>
      <c r="S35" s="119"/>
      <c r="T35" s="119"/>
      <c r="V35" s="119"/>
      <c r="W35" s="119"/>
      <c r="X35" s="119"/>
    </row>
    <row r="36" spans="1:24" ht="19.350000000000001" customHeight="1" x14ac:dyDescent="0.45">
      <c r="E36" s="119"/>
      <c r="F36" s="120"/>
      <c r="G36" s="120"/>
      <c r="H36" s="120"/>
      <c r="I36" s="120"/>
      <c r="J36" s="120"/>
      <c r="L36" s="120" t="s">
        <v>91</v>
      </c>
      <c r="M36" s="120"/>
      <c r="N36" s="120"/>
      <c r="Q36" s="118"/>
      <c r="R36" s="118"/>
      <c r="S36" s="119"/>
      <c r="T36" s="119"/>
      <c r="V36" s="119"/>
      <c r="W36" s="119"/>
      <c r="X36" s="119"/>
    </row>
    <row r="37" spans="1:24" ht="19.350000000000001" customHeight="1" x14ac:dyDescent="0.45">
      <c r="E37" s="119"/>
      <c r="F37" s="120"/>
      <c r="G37" s="120"/>
      <c r="H37" s="120"/>
      <c r="I37" s="120"/>
      <c r="J37" s="120"/>
      <c r="L37" s="120" t="s">
        <v>93</v>
      </c>
      <c r="M37" s="120"/>
      <c r="N37" s="120" t="s">
        <v>94</v>
      </c>
      <c r="Q37" s="118"/>
      <c r="R37" s="118"/>
      <c r="S37" s="119"/>
      <c r="T37" s="119"/>
      <c r="V37" s="119"/>
      <c r="W37" s="119"/>
      <c r="X37" s="119"/>
    </row>
    <row r="38" spans="1:24" ht="19.350000000000001" customHeight="1" x14ac:dyDescent="0.45">
      <c r="E38" s="119"/>
      <c r="F38" s="120"/>
      <c r="G38" s="120"/>
      <c r="H38" s="120" t="s">
        <v>96</v>
      </c>
      <c r="I38" s="120"/>
      <c r="J38" s="120"/>
      <c r="L38" s="120" t="s">
        <v>97</v>
      </c>
      <c r="M38" s="120"/>
      <c r="N38" s="120" t="s">
        <v>98</v>
      </c>
      <c r="Q38" s="118"/>
      <c r="R38" s="118"/>
      <c r="S38" s="119"/>
      <c r="T38" s="119"/>
      <c r="V38" s="119"/>
      <c r="W38" s="119"/>
      <c r="X38" s="119"/>
    </row>
    <row r="39" spans="1:24" ht="19.350000000000001" customHeight="1" x14ac:dyDescent="0.45">
      <c r="D39" s="125" t="s">
        <v>96</v>
      </c>
      <c r="F39" s="120" t="s">
        <v>100</v>
      </c>
      <c r="G39" s="120"/>
      <c r="H39" s="120" t="s">
        <v>102</v>
      </c>
      <c r="J39" s="120"/>
      <c r="K39" s="120"/>
      <c r="L39" s="120" t="s">
        <v>103</v>
      </c>
      <c r="N39" s="120" t="s">
        <v>104</v>
      </c>
      <c r="O39" s="118"/>
      <c r="P39" s="120" t="s">
        <v>95</v>
      </c>
      <c r="Q39" s="119"/>
      <c r="R39" s="119"/>
      <c r="S39" s="119"/>
    </row>
    <row r="40" spans="1:24" ht="19.350000000000001" customHeight="1" x14ac:dyDescent="0.45">
      <c r="D40" s="125" t="s">
        <v>107</v>
      </c>
      <c r="F40" s="120" t="s">
        <v>108</v>
      </c>
      <c r="G40" s="120"/>
      <c r="H40" s="120" t="s">
        <v>110</v>
      </c>
      <c r="I40" s="120"/>
      <c r="J40" s="120" t="s">
        <v>111</v>
      </c>
      <c r="K40" s="120"/>
      <c r="L40" s="120" t="s">
        <v>112</v>
      </c>
      <c r="M40" s="120"/>
      <c r="N40" s="120" t="s">
        <v>92</v>
      </c>
      <c r="P40" s="120" t="s">
        <v>92</v>
      </c>
      <c r="Q40" s="120"/>
      <c r="R40" s="120"/>
      <c r="S40" s="120"/>
    </row>
    <row r="41" spans="1:24" ht="19.350000000000001" customHeight="1" x14ac:dyDescent="0.45">
      <c r="B41" s="176" t="s">
        <v>6</v>
      </c>
      <c r="D41" s="125" t="s">
        <v>115</v>
      </c>
      <c r="F41" s="79" t="s">
        <v>116</v>
      </c>
      <c r="G41" s="120"/>
      <c r="H41" s="120" t="s">
        <v>118</v>
      </c>
      <c r="I41" s="120"/>
      <c r="J41" s="120" t="s">
        <v>119</v>
      </c>
      <c r="K41" s="120"/>
      <c r="L41" s="120" t="s">
        <v>120</v>
      </c>
      <c r="M41" s="120"/>
      <c r="N41" s="120" t="s">
        <v>105</v>
      </c>
      <c r="P41" s="120" t="s">
        <v>105</v>
      </c>
      <c r="Q41" s="120"/>
      <c r="R41" s="120"/>
      <c r="S41" s="120"/>
    </row>
    <row r="42" spans="1:24" ht="21" x14ac:dyDescent="0.45">
      <c r="A42" s="49"/>
      <c r="B42" s="49"/>
      <c r="C42" s="49"/>
      <c r="D42" s="189" t="s">
        <v>8</v>
      </c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13"/>
      <c r="R42" s="113"/>
      <c r="S42" s="113"/>
      <c r="T42" s="113"/>
      <c r="U42" s="113"/>
      <c r="V42" s="120"/>
    </row>
    <row r="43" spans="1:24" ht="21" x14ac:dyDescent="0.45">
      <c r="A43" s="121" t="s">
        <v>172</v>
      </c>
      <c r="B43" s="175"/>
      <c r="C43" s="175"/>
      <c r="D43" s="124"/>
      <c r="E43" s="118"/>
      <c r="F43" s="118"/>
      <c r="G43" s="118"/>
      <c r="H43" s="169"/>
      <c r="I43" s="169"/>
      <c r="J43" s="169"/>
      <c r="K43" s="169"/>
      <c r="L43" s="169"/>
      <c r="M43" s="169"/>
      <c r="N43" s="169"/>
      <c r="O43" s="169"/>
      <c r="P43" s="169"/>
      <c r="Q43" s="113"/>
      <c r="R43" s="113"/>
      <c r="S43" s="113"/>
      <c r="T43" s="113"/>
      <c r="U43" s="113"/>
      <c r="V43" s="120"/>
    </row>
    <row r="44" spans="1:24" s="70" customFormat="1" ht="19.350000000000001" customHeight="1" x14ac:dyDescent="0.45">
      <c r="A44" s="121" t="s">
        <v>173</v>
      </c>
      <c r="B44" s="75"/>
      <c r="C44" s="175"/>
      <c r="D44" s="80">
        <v>300000</v>
      </c>
      <c r="E44" s="80"/>
      <c r="F44" s="80">
        <v>1606754</v>
      </c>
      <c r="G44" s="80"/>
      <c r="H44" s="80">
        <v>30000</v>
      </c>
      <c r="I44" s="80"/>
      <c r="J44" s="80">
        <v>478189</v>
      </c>
      <c r="K44" s="80"/>
      <c r="L44" s="80">
        <f>'BS-3-4'!J74</f>
        <v>100608</v>
      </c>
      <c r="M44" s="81"/>
      <c r="N44" s="80">
        <f>SUM(L44)</f>
        <v>100608</v>
      </c>
      <c r="O44" s="81"/>
      <c r="P44" s="80">
        <f>SUM(D44:J44,N44)</f>
        <v>2515551</v>
      </c>
      <c r="Q44" s="80"/>
      <c r="R44" s="80"/>
    </row>
    <row r="45" spans="1:24" s="70" customFormat="1" ht="10.35" customHeight="1" x14ac:dyDescent="0.45">
      <c r="A45" s="121"/>
      <c r="B45" s="75"/>
      <c r="C45" s="175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</row>
    <row r="46" spans="1:24" ht="19.350000000000001" hidden="1" customHeight="1" x14ac:dyDescent="0.45">
      <c r="A46" s="121" t="s">
        <v>128</v>
      </c>
      <c r="B46" s="75"/>
      <c r="C46" s="175"/>
      <c r="D46" s="81"/>
      <c r="E46" s="81"/>
      <c r="F46" s="81"/>
      <c r="G46" s="81"/>
      <c r="H46" s="31"/>
      <c r="I46" s="81"/>
      <c r="J46" s="31"/>
      <c r="K46" s="29"/>
      <c r="L46" s="31"/>
      <c r="M46" s="31"/>
      <c r="N46" s="31"/>
      <c r="O46" s="29"/>
      <c r="P46" s="81"/>
      <c r="Q46" s="81"/>
      <c r="R46" s="80"/>
    </row>
    <row r="47" spans="1:24" ht="19.350000000000001" hidden="1" customHeight="1" x14ac:dyDescent="0.45">
      <c r="A47" s="93" t="s">
        <v>129</v>
      </c>
      <c r="B47" s="179"/>
      <c r="C47" s="93"/>
      <c r="D47" s="81"/>
      <c r="E47" s="81"/>
      <c r="F47" s="81"/>
      <c r="G47" s="81"/>
      <c r="H47" s="31"/>
      <c r="I47" s="81"/>
      <c r="J47" s="31"/>
      <c r="K47" s="29"/>
      <c r="L47" s="31"/>
      <c r="M47" s="31"/>
      <c r="N47" s="31"/>
      <c r="O47" s="29"/>
      <c r="P47" s="81"/>
      <c r="Q47" s="81"/>
      <c r="R47" s="80"/>
    </row>
    <row r="48" spans="1:24" ht="19.350000000000001" hidden="1" customHeight="1" x14ac:dyDescent="0.45">
      <c r="A48" s="94" t="s">
        <v>130</v>
      </c>
      <c r="B48" s="173"/>
      <c r="C48" s="94"/>
      <c r="D48" s="31">
        <v>0</v>
      </c>
      <c r="E48" s="80"/>
      <c r="F48" s="31">
        <v>0</v>
      </c>
      <c r="G48" s="80"/>
      <c r="H48" s="31">
        <v>0</v>
      </c>
      <c r="I48" s="80"/>
      <c r="J48" s="25">
        <v>0</v>
      </c>
      <c r="K48" s="80"/>
      <c r="L48" s="31">
        <v>0</v>
      </c>
      <c r="M48" s="81"/>
      <c r="N48" s="31">
        <f>SUM(L48)</f>
        <v>0</v>
      </c>
      <c r="O48" s="81"/>
      <c r="P48" s="25">
        <f>SUM(D48:J48,N48)</f>
        <v>0</v>
      </c>
      <c r="Q48" s="81"/>
    </row>
    <row r="49" spans="1:20" ht="19.350000000000001" hidden="1" customHeight="1" x14ac:dyDescent="0.45">
      <c r="A49" s="93" t="s">
        <v>131</v>
      </c>
      <c r="B49" s="179"/>
      <c r="C49" s="93"/>
      <c r="D49" s="27">
        <f>D48</f>
        <v>0</v>
      </c>
      <c r="E49" s="23"/>
      <c r="F49" s="27">
        <f>F48</f>
        <v>0</v>
      </c>
      <c r="G49" s="23"/>
      <c r="H49" s="27">
        <f>H48</f>
        <v>0</v>
      </c>
      <c r="I49" s="23"/>
      <c r="J49" s="27">
        <f>J48</f>
        <v>0</v>
      </c>
      <c r="K49" s="80"/>
      <c r="L49" s="30">
        <f>L48</f>
        <v>0</v>
      </c>
      <c r="M49" s="81"/>
      <c r="N49" s="30">
        <f>SUM(L49)</f>
        <v>0</v>
      </c>
      <c r="O49" s="81"/>
      <c r="P49" s="27">
        <f>SUM(D49:J49,N49)</f>
        <v>0</v>
      </c>
      <c r="Q49" s="80"/>
    </row>
    <row r="50" spans="1:20" s="119" customFormat="1" ht="10.35" hidden="1" customHeight="1" x14ac:dyDescent="0.45">
      <c r="A50" s="121"/>
      <c r="B50" s="75"/>
      <c r="C50" s="175"/>
      <c r="D50" s="80"/>
      <c r="E50" s="80"/>
      <c r="F50" s="80"/>
      <c r="G50" s="80"/>
      <c r="H50" s="80"/>
      <c r="I50" s="80"/>
      <c r="J50" s="29"/>
      <c r="K50" s="80"/>
      <c r="L50" s="29"/>
      <c r="M50" s="29"/>
      <c r="N50" s="29"/>
      <c r="O50" s="81"/>
      <c r="P50" s="80"/>
      <c r="Q50" s="80"/>
    </row>
    <row r="51" spans="1:20" s="70" customFormat="1" ht="19.350000000000001" customHeight="1" x14ac:dyDescent="0.45">
      <c r="A51" s="121" t="s">
        <v>123</v>
      </c>
      <c r="B51" s="75"/>
      <c r="C51" s="175"/>
      <c r="Q51" s="80"/>
      <c r="R51" s="80"/>
    </row>
    <row r="52" spans="1:20" s="70" customFormat="1" ht="19.350000000000001" customHeight="1" x14ac:dyDescent="0.45">
      <c r="A52" s="48" t="s">
        <v>165</v>
      </c>
      <c r="B52" s="174"/>
      <c r="C52" s="48"/>
      <c r="D52" s="31">
        <v>0</v>
      </c>
      <c r="E52" s="81"/>
      <c r="F52" s="31">
        <v>0</v>
      </c>
      <c r="G52" s="81"/>
      <c r="H52" s="31">
        <v>0</v>
      </c>
      <c r="I52" s="80"/>
      <c r="J52" s="25">
        <f>PL_5!H26</f>
        <v>81</v>
      </c>
      <c r="K52" s="80"/>
      <c r="L52" s="31">
        <v>0</v>
      </c>
      <c r="M52" s="80"/>
      <c r="N52" s="31">
        <f>SUM(L52)</f>
        <v>0</v>
      </c>
      <c r="O52" s="80"/>
      <c r="P52" s="25">
        <f>SUM(D52:J52,N52)</f>
        <v>81</v>
      </c>
      <c r="Q52" s="81"/>
      <c r="R52" s="80"/>
    </row>
    <row r="53" spans="1:20" s="70" customFormat="1" ht="19.350000000000001" customHeight="1" x14ac:dyDescent="0.45">
      <c r="A53" s="48" t="s">
        <v>124</v>
      </c>
      <c r="B53" s="174"/>
      <c r="C53" s="48"/>
      <c r="D53" s="31">
        <v>0</v>
      </c>
      <c r="E53" s="80"/>
      <c r="F53" s="31">
        <v>0</v>
      </c>
      <c r="G53" s="80"/>
      <c r="H53" s="31">
        <v>0</v>
      </c>
      <c r="I53" s="80"/>
      <c r="J53" s="11">
        <v>0</v>
      </c>
      <c r="K53" s="80"/>
      <c r="L53" s="11">
        <f>PL_5!H32</f>
        <v>-8258</v>
      </c>
      <c r="M53" s="81"/>
      <c r="N53" s="11">
        <f>SUM(L53)</f>
        <v>-8258</v>
      </c>
      <c r="O53" s="80"/>
      <c r="P53" s="25">
        <f>SUM(D53:J53,N53)</f>
        <v>-8258</v>
      </c>
      <c r="Q53" s="81"/>
      <c r="R53" s="80"/>
    </row>
    <row r="54" spans="1:20" s="70" customFormat="1" ht="19.350000000000001" customHeight="1" x14ac:dyDescent="0.45">
      <c r="A54" s="121" t="s">
        <v>125</v>
      </c>
      <c r="B54" s="75"/>
      <c r="C54" s="175"/>
      <c r="D54" s="30">
        <f>SUM(D52:D53)</f>
        <v>0</v>
      </c>
      <c r="E54" s="80"/>
      <c r="F54" s="30">
        <f>SUM(F52:F53)</f>
        <v>0</v>
      </c>
      <c r="G54" s="80"/>
      <c r="H54" s="30">
        <f>SUM(H52:H53)</f>
        <v>0</v>
      </c>
      <c r="I54" s="80"/>
      <c r="J54" s="24">
        <f>SUM(J52:J53)</f>
        <v>81</v>
      </c>
      <c r="K54" s="23"/>
      <c r="L54" s="24">
        <f>SUM(L52:L53)</f>
        <v>-8258</v>
      </c>
      <c r="M54" s="23"/>
      <c r="N54" s="24">
        <f>SUM(L54)</f>
        <v>-8258</v>
      </c>
      <c r="O54" s="80"/>
      <c r="P54" s="27">
        <f>SUM(D54:J54,N54)</f>
        <v>-8177</v>
      </c>
      <c r="Q54" s="81"/>
      <c r="R54" s="80"/>
    </row>
    <row r="55" spans="1:20" s="70" customFormat="1" ht="19.350000000000001" customHeight="1" x14ac:dyDescent="0.45">
      <c r="A55" s="126" t="s">
        <v>179</v>
      </c>
      <c r="B55" s="174">
        <v>9</v>
      </c>
      <c r="C55" s="175"/>
      <c r="D55" s="127">
        <v>0</v>
      </c>
      <c r="E55" s="80"/>
      <c r="F55" s="127">
        <v>0</v>
      </c>
      <c r="G55" s="80"/>
      <c r="H55" s="127">
        <v>0</v>
      </c>
      <c r="I55" s="80"/>
      <c r="J55" s="23">
        <v>43854</v>
      </c>
      <c r="K55" s="23"/>
      <c r="L55" s="23">
        <v>-43854</v>
      </c>
      <c r="M55" s="23"/>
      <c r="N55" s="24">
        <f>SUM(L55)</f>
        <v>-43854</v>
      </c>
      <c r="O55" s="80"/>
      <c r="P55" s="27">
        <f>SUM(D55:J55,N55)</f>
        <v>0</v>
      </c>
      <c r="Q55" s="81"/>
      <c r="R55" s="80"/>
    </row>
    <row r="56" spans="1:20" ht="21.75" thickBot="1" x14ac:dyDescent="0.5">
      <c r="A56" s="121" t="s">
        <v>174</v>
      </c>
      <c r="B56" s="75"/>
      <c r="C56" s="175"/>
      <c r="D56" s="83">
        <f>D44+D49+D54</f>
        <v>300000</v>
      </c>
      <c r="E56" s="80"/>
      <c r="F56" s="83">
        <f>F44+F49+F54</f>
        <v>1606754</v>
      </c>
      <c r="G56" s="80"/>
      <c r="H56" s="83">
        <f>H44+H49+H54</f>
        <v>30000</v>
      </c>
      <c r="I56" s="80"/>
      <c r="J56" s="83">
        <f>J44+J49+J54+J55</f>
        <v>522124</v>
      </c>
      <c r="K56" s="80"/>
      <c r="L56" s="83">
        <f>L44+L49+L54+L55</f>
        <v>48496</v>
      </c>
      <c r="M56" s="80"/>
      <c r="N56" s="83">
        <f>SUM(L56)</f>
        <v>48496</v>
      </c>
      <c r="O56" s="23"/>
      <c r="P56" s="32">
        <f>SUM(D56:J56,N56)</f>
        <v>2507374</v>
      </c>
      <c r="Q56" s="81"/>
      <c r="R56" s="81"/>
      <c r="S56" s="81"/>
      <c r="T56" s="81"/>
    </row>
    <row r="57" spans="1:20" ht="23.25" customHeight="1" thickTop="1" x14ac:dyDescent="0.45"/>
    <row r="58" spans="1:20" ht="23.25" customHeight="1" x14ac:dyDescent="0.45"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</row>
    <row r="59" spans="1:20" ht="23.25" customHeight="1" x14ac:dyDescent="0.45"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</row>
  </sheetData>
  <mergeCells count="10">
    <mergeCell ref="A31:F31"/>
    <mergeCell ref="D32:P32"/>
    <mergeCell ref="H33:J33"/>
    <mergeCell ref="L33:N33"/>
    <mergeCell ref="D42:P42"/>
    <mergeCell ref="D4:P4"/>
    <mergeCell ref="H5:J5"/>
    <mergeCell ref="L5:N5"/>
    <mergeCell ref="D14:P14"/>
    <mergeCell ref="A3:F3"/>
  </mergeCells>
  <pageMargins left="0.8" right="0.8" top="0.48" bottom="0.5" header="0.5" footer="0.5"/>
  <pageSetup paperSize="9" scale="88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tabSelected="1" zoomScale="80" zoomScaleNormal="80" zoomScaleSheetLayoutView="115" workbookViewId="0">
      <selection activeCell="L5" sqref="L5"/>
    </sheetView>
  </sheetViews>
  <sheetFormatPr defaultColWidth="35" defaultRowHeight="23.25" customHeight="1" x14ac:dyDescent="0.45"/>
  <cols>
    <col min="1" max="1" width="62.42578125" style="42" customWidth="1"/>
    <col min="2" max="2" width="4.42578125" style="42" customWidth="1"/>
    <col min="3" max="3" width="1.42578125" style="42" customWidth="1"/>
    <col min="4" max="4" width="12.42578125" style="89" customWidth="1"/>
    <col min="5" max="5" width="1.42578125" style="42" customWidth="1"/>
    <col min="6" max="6" width="12.42578125" style="89" customWidth="1"/>
    <col min="7" max="7" width="1.42578125" style="42" customWidth="1"/>
    <col min="8" max="8" width="12.7109375" style="42" customWidth="1"/>
    <col min="9" max="9" width="1.42578125" style="42" customWidth="1"/>
    <col min="10" max="10" width="12.7109375" style="42" customWidth="1"/>
    <col min="11" max="11" width="16.42578125" style="42" customWidth="1"/>
    <col min="12" max="14" width="35" style="42"/>
    <col min="15" max="15" width="35" style="109"/>
    <col min="16" max="16384" width="35" style="42"/>
  </cols>
  <sheetData>
    <row r="1" spans="1:16" s="68" customFormat="1" ht="22.35" customHeight="1" x14ac:dyDescent="0.45">
      <c r="A1" s="57" t="s">
        <v>0</v>
      </c>
      <c r="D1" s="86"/>
      <c r="F1" s="86"/>
      <c r="O1" s="108"/>
    </row>
    <row r="2" spans="1:16" s="68" customFormat="1" ht="22.35" customHeight="1" x14ac:dyDescent="0.45">
      <c r="A2" s="149" t="s">
        <v>133</v>
      </c>
      <c r="D2" s="86"/>
      <c r="F2" s="86"/>
      <c r="O2" s="108"/>
    </row>
    <row r="3" spans="1:16" s="68" customFormat="1" x14ac:dyDescent="0.5">
      <c r="A3" s="87"/>
      <c r="D3" s="100"/>
      <c r="E3" s="100"/>
      <c r="F3" s="100"/>
      <c r="O3" s="108"/>
    </row>
    <row r="4" spans="1:16" ht="22.35" customHeight="1" x14ac:dyDescent="0.45">
      <c r="A4" s="49"/>
      <c r="B4" s="147"/>
      <c r="C4" s="147"/>
      <c r="D4" s="194" t="s">
        <v>1</v>
      </c>
      <c r="E4" s="194"/>
      <c r="F4" s="194"/>
      <c r="G4" s="146"/>
      <c r="H4" s="194" t="s">
        <v>2</v>
      </c>
      <c r="I4" s="194"/>
      <c r="J4" s="194"/>
      <c r="K4" s="100"/>
    </row>
    <row r="5" spans="1:16" ht="21.75" customHeight="1" x14ac:dyDescent="0.45">
      <c r="A5" s="49"/>
      <c r="B5" s="147"/>
      <c r="C5" s="147"/>
      <c r="D5" s="150" t="s">
        <v>62</v>
      </c>
      <c r="E5" s="150"/>
      <c r="F5" s="150"/>
      <c r="G5" s="146"/>
      <c r="H5" s="191" t="s">
        <v>62</v>
      </c>
      <c r="I5" s="192"/>
      <c r="J5" s="192"/>
      <c r="K5" s="106"/>
    </row>
    <row r="6" spans="1:16" ht="21.75" x14ac:dyDescent="0.45">
      <c r="A6" s="49"/>
      <c r="B6" s="147"/>
      <c r="C6" s="147"/>
      <c r="D6" s="191" t="s">
        <v>134</v>
      </c>
      <c r="E6" s="191"/>
      <c r="F6" s="191"/>
      <c r="G6" s="146"/>
      <c r="H6" s="191" t="s">
        <v>134</v>
      </c>
      <c r="I6" s="191"/>
      <c r="J6" s="191"/>
      <c r="K6" s="105"/>
    </row>
    <row r="7" spans="1:16" ht="22.35" customHeight="1" x14ac:dyDescent="0.45">
      <c r="A7" s="49"/>
      <c r="B7" s="145"/>
      <c r="C7" s="145"/>
      <c r="D7" s="147">
        <v>2567</v>
      </c>
      <c r="E7" s="147"/>
      <c r="F7" s="147">
        <v>2566</v>
      </c>
      <c r="G7" s="147"/>
      <c r="H7" s="147">
        <v>2567</v>
      </c>
      <c r="I7" s="147"/>
      <c r="J7" s="147">
        <v>2566</v>
      </c>
      <c r="K7" s="106"/>
    </row>
    <row r="8" spans="1:16" ht="22.35" customHeight="1" x14ac:dyDescent="0.45">
      <c r="A8" s="49"/>
      <c r="B8" s="147"/>
      <c r="C8" s="147"/>
      <c r="D8" s="189" t="s">
        <v>8</v>
      </c>
      <c r="E8" s="189"/>
      <c r="F8" s="189"/>
      <c r="G8" s="189"/>
      <c r="H8" s="189"/>
      <c r="I8" s="189"/>
      <c r="J8" s="189"/>
      <c r="K8" s="107"/>
    </row>
    <row r="9" spans="1:16" ht="22.35" customHeight="1" x14ac:dyDescent="0.45">
      <c r="A9" s="151" t="s">
        <v>135</v>
      </c>
      <c r="B9" s="147"/>
      <c r="C9" s="147"/>
      <c r="D9" s="81"/>
      <c r="E9" s="51"/>
      <c r="F9" s="81"/>
      <c r="G9" s="51"/>
      <c r="H9" s="51"/>
      <c r="I9" s="51"/>
      <c r="J9" s="51"/>
      <c r="K9" s="61"/>
      <c r="P9" s="110"/>
    </row>
    <row r="10" spans="1:16" ht="22.35" customHeight="1" x14ac:dyDescent="0.45">
      <c r="A10" s="49" t="s">
        <v>77</v>
      </c>
      <c r="B10" s="145"/>
      <c r="C10" s="147"/>
      <c r="D10" s="25">
        <f>PL_5!D26</f>
        <v>240393</v>
      </c>
      <c r="E10" s="51"/>
      <c r="F10" s="25">
        <f>PL_5!F26</f>
        <v>208749</v>
      </c>
      <c r="G10" s="51"/>
      <c r="H10" s="25">
        <f>PL_5!H26</f>
        <v>81</v>
      </c>
      <c r="I10" s="51"/>
      <c r="J10" s="25">
        <f>PL_5!J26</f>
        <v>-2604</v>
      </c>
      <c r="K10" s="33"/>
      <c r="P10" s="110"/>
    </row>
    <row r="11" spans="1:16" ht="22.35" customHeight="1" x14ac:dyDescent="0.45">
      <c r="A11" s="113" t="s">
        <v>136</v>
      </c>
      <c r="B11" s="147"/>
      <c r="C11" s="147"/>
      <c r="D11" s="25"/>
      <c r="E11" s="51"/>
      <c r="F11" s="25"/>
      <c r="G11" s="51"/>
      <c r="H11" s="25"/>
      <c r="I11" s="51"/>
      <c r="J11" s="25"/>
      <c r="K11" s="33"/>
      <c r="P11" s="110"/>
    </row>
    <row r="12" spans="1:16" ht="22.35" customHeight="1" x14ac:dyDescent="0.45">
      <c r="A12" s="49" t="s">
        <v>198</v>
      </c>
      <c r="B12" s="145"/>
      <c r="C12" s="147"/>
      <c r="D12" s="25">
        <v>57879</v>
      </c>
      <c r="E12" s="51"/>
      <c r="F12" s="25">
        <v>54934</v>
      </c>
      <c r="G12" s="51"/>
      <c r="H12" s="25">
        <v>0</v>
      </c>
      <c r="I12" s="51"/>
      <c r="J12" s="25">
        <v>0</v>
      </c>
      <c r="K12" s="33"/>
      <c r="P12" s="110"/>
    </row>
    <row r="13" spans="1:16" ht="22.35" customHeight="1" x14ac:dyDescent="0.45">
      <c r="A13" s="48" t="s">
        <v>74</v>
      </c>
      <c r="B13" s="145"/>
      <c r="C13" s="147"/>
      <c r="D13" s="25">
        <v>13401</v>
      </c>
      <c r="E13" s="51"/>
      <c r="F13" s="25">
        <v>2460</v>
      </c>
      <c r="G13" s="51"/>
      <c r="H13" s="25">
        <v>2859</v>
      </c>
      <c r="I13" s="51"/>
      <c r="J13" s="25">
        <v>0</v>
      </c>
      <c r="K13" s="33"/>
      <c r="M13" s="111"/>
      <c r="P13" s="110"/>
    </row>
    <row r="14" spans="1:16" ht="22.35" customHeight="1" x14ac:dyDescent="0.45">
      <c r="A14" s="49" t="s">
        <v>191</v>
      </c>
      <c r="B14" s="145"/>
      <c r="C14" s="147"/>
      <c r="D14" s="25">
        <v>56060</v>
      </c>
      <c r="E14" s="51"/>
      <c r="F14" s="25">
        <v>56927</v>
      </c>
      <c r="G14" s="51"/>
      <c r="H14" s="25">
        <v>5</v>
      </c>
      <c r="I14" s="51"/>
      <c r="J14" s="25">
        <v>6</v>
      </c>
      <c r="K14" s="33"/>
      <c r="M14" s="111"/>
      <c r="P14" s="110"/>
    </row>
    <row r="15" spans="1:16" ht="22.35" customHeight="1" x14ac:dyDescent="0.45">
      <c r="A15" s="152" t="s">
        <v>158</v>
      </c>
      <c r="B15" s="145"/>
      <c r="C15" s="147"/>
      <c r="D15" s="25">
        <v>8008</v>
      </c>
      <c r="E15" s="51"/>
      <c r="F15" s="25">
        <v>1328</v>
      </c>
      <c r="G15" s="51"/>
      <c r="H15" s="25">
        <v>-179</v>
      </c>
      <c r="I15" s="51"/>
      <c r="J15" s="25">
        <v>218</v>
      </c>
      <c r="K15" s="33"/>
      <c r="M15" s="111"/>
      <c r="P15" s="110"/>
    </row>
    <row r="16" spans="1:16" ht="22.35" customHeight="1" x14ac:dyDescent="0.45">
      <c r="A16" s="52" t="s">
        <v>42</v>
      </c>
      <c r="B16" s="145"/>
      <c r="C16" s="147"/>
      <c r="D16" s="25">
        <v>5100</v>
      </c>
      <c r="E16" s="51"/>
      <c r="F16" s="25">
        <v>4194</v>
      </c>
      <c r="G16" s="51"/>
      <c r="H16" s="25">
        <v>0</v>
      </c>
      <c r="I16" s="51"/>
      <c r="J16" s="25">
        <v>0</v>
      </c>
      <c r="K16" s="33"/>
      <c r="M16" s="111"/>
      <c r="P16" s="110"/>
    </row>
    <row r="17" spans="1:16" ht="22.35" customHeight="1" x14ac:dyDescent="0.45">
      <c r="A17" s="49" t="s">
        <v>36</v>
      </c>
      <c r="B17" s="145"/>
      <c r="C17" s="147"/>
      <c r="D17" s="25">
        <v>12776</v>
      </c>
      <c r="E17" s="51"/>
      <c r="F17" s="25">
        <v>4839</v>
      </c>
      <c r="G17" s="51"/>
      <c r="H17" s="25">
        <v>0</v>
      </c>
      <c r="I17" s="51"/>
      <c r="J17" s="25">
        <v>0</v>
      </c>
      <c r="K17" s="33"/>
      <c r="P17" s="110"/>
    </row>
    <row r="18" spans="1:16" ht="22.35" customHeight="1" x14ac:dyDescent="0.45">
      <c r="A18" s="48" t="s">
        <v>137</v>
      </c>
      <c r="B18" s="147"/>
      <c r="C18" s="147"/>
      <c r="D18" s="25"/>
      <c r="E18" s="51"/>
      <c r="F18" s="25"/>
      <c r="G18" s="51"/>
      <c r="H18" s="25"/>
      <c r="I18" s="51"/>
      <c r="J18" s="25"/>
      <c r="K18" s="33"/>
      <c r="P18" s="110"/>
    </row>
    <row r="19" spans="1:16" ht="22.35" customHeight="1" x14ac:dyDescent="0.45">
      <c r="A19" s="48" t="s">
        <v>138</v>
      </c>
      <c r="B19" s="147"/>
      <c r="C19" s="147"/>
      <c r="D19" s="25">
        <v>-868</v>
      </c>
      <c r="E19" s="51"/>
      <c r="F19" s="25">
        <v>-4</v>
      </c>
      <c r="G19" s="51"/>
      <c r="H19" s="25">
        <v>0</v>
      </c>
      <c r="I19" s="51"/>
      <c r="J19" s="25">
        <v>0</v>
      </c>
      <c r="K19" s="33"/>
      <c r="P19" s="110"/>
    </row>
    <row r="20" spans="1:16" ht="22.35" customHeight="1" x14ac:dyDescent="0.45">
      <c r="A20" s="48" t="s">
        <v>167</v>
      </c>
      <c r="B20" s="147"/>
      <c r="C20" s="147"/>
      <c r="D20" s="25">
        <v>-2563</v>
      </c>
      <c r="E20" s="51"/>
      <c r="F20" s="25">
        <v>-2026</v>
      </c>
      <c r="G20" s="51"/>
      <c r="H20" s="25">
        <v>0</v>
      </c>
      <c r="I20" s="51"/>
      <c r="J20" s="25">
        <v>0</v>
      </c>
      <c r="K20" s="33"/>
      <c r="P20" s="110"/>
    </row>
    <row r="21" spans="1:16" ht="22.35" customHeight="1" x14ac:dyDescent="0.45">
      <c r="A21" s="48" t="s">
        <v>160</v>
      </c>
      <c r="B21" s="147"/>
      <c r="C21" s="147"/>
      <c r="D21" s="25">
        <v>-119</v>
      </c>
      <c r="E21" s="51"/>
      <c r="F21" s="25">
        <v>0</v>
      </c>
      <c r="G21" s="51"/>
      <c r="H21" s="25">
        <v>0</v>
      </c>
      <c r="I21" s="51"/>
      <c r="J21" s="25">
        <v>0</v>
      </c>
      <c r="K21" s="33"/>
      <c r="P21" s="110"/>
    </row>
    <row r="22" spans="1:16" ht="22.35" customHeight="1" x14ac:dyDescent="0.45">
      <c r="A22" s="48" t="s">
        <v>159</v>
      </c>
      <c r="B22" s="147"/>
      <c r="C22" s="147"/>
      <c r="D22" s="25">
        <v>196</v>
      </c>
      <c r="E22" s="51"/>
      <c r="F22" s="25">
        <v>1565</v>
      </c>
      <c r="G22" s="51"/>
      <c r="H22" s="25">
        <v>0</v>
      </c>
      <c r="I22" s="51"/>
      <c r="J22" s="25">
        <v>0</v>
      </c>
      <c r="K22" s="33"/>
      <c r="P22" s="110"/>
    </row>
    <row r="23" spans="1:16" ht="22.35" customHeight="1" x14ac:dyDescent="0.45">
      <c r="A23" s="48" t="s">
        <v>161</v>
      </c>
      <c r="B23" s="147"/>
      <c r="C23" s="147"/>
      <c r="D23" s="25">
        <v>0</v>
      </c>
      <c r="E23" s="51"/>
      <c r="F23" s="25">
        <v>-85</v>
      </c>
      <c r="G23" s="51"/>
      <c r="H23" s="25">
        <v>0</v>
      </c>
      <c r="I23" s="51"/>
      <c r="J23" s="25">
        <v>0</v>
      </c>
      <c r="K23" s="33"/>
      <c r="P23" s="110"/>
    </row>
    <row r="24" spans="1:16" ht="22.35" customHeight="1" x14ac:dyDescent="0.45">
      <c r="A24" s="48" t="s">
        <v>186</v>
      </c>
      <c r="B24" s="147"/>
      <c r="C24" s="147"/>
      <c r="D24" s="25">
        <v>-224</v>
      </c>
      <c r="E24" s="51"/>
      <c r="F24" s="25">
        <v>0</v>
      </c>
      <c r="G24" s="51"/>
      <c r="H24" s="25">
        <v>0</v>
      </c>
      <c r="I24" s="51"/>
      <c r="J24" s="25">
        <v>0</v>
      </c>
      <c r="K24" s="33"/>
      <c r="P24" s="110"/>
    </row>
    <row r="25" spans="1:16" ht="22.35" customHeight="1" x14ac:dyDescent="0.45">
      <c r="A25" s="49" t="s">
        <v>199</v>
      </c>
      <c r="B25" s="145"/>
      <c r="C25" s="147"/>
      <c r="D25" s="25">
        <v>-375</v>
      </c>
      <c r="E25" s="1"/>
      <c r="F25" s="25">
        <v>-184</v>
      </c>
      <c r="G25" s="51"/>
      <c r="H25" s="25">
        <v>0</v>
      </c>
      <c r="I25" s="1"/>
      <c r="J25" s="25">
        <v>0</v>
      </c>
      <c r="K25" s="33"/>
      <c r="P25" s="110"/>
    </row>
    <row r="26" spans="1:16" ht="22.35" customHeight="1" x14ac:dyDescent="0.45">
      <c r="A26" s="49" t="s">
        <v>200</v>
      </c>
      <c r="B26" s="145"/>
      <c r="C26" s="147"/>
      <c r="D26" s="25">
        <v>-11092</v>
      </c>
      <c r="E26" s="51"/>
      <c r="F26" s="25">
        <v>-4158</v>
      </c>
      <c r="G26" s="51"/>
      <c r="H26" s="25">
        <v>-5728</v>
      </c>
      <c r="I26" s="51"/>
      <c r="J26" s="25">
        <v>-800</v>
      </c>
      <c r="K26" s="33"/>
      <c r="P26" s="110"/>
    </row>
    <row r="27" spans="1:16" ht="22.35" customHeight="1" x14ac:dyDescent="0.45">
      <c r="A27" s="49"/>
      <c r="B27" s="147"/>
      <c r="C27" s="147"/>
      <c r="D27" s="129">
        <f>SUM(D10:D26)</f>
        <v>378572</v>
      </c>
      <c r="E27" s="51"/>
      <c r="F27" s="129">
        <f>SUM(F10:F26)</f>
        <v>328539</v>
      </c>
      <c r="G27" s="51"/>
      <c r="H27" s="153">
        <f>SUM(H10:H26)</f>
        <v>-2962</v>
      </c>
      <c r="I27" s="51"/>
      <c r="J27" s="153">
        <f>SUM(J10:J26)</f>
        <v>-3180</v>
      </c>
      <c r="K27" s="36"/>
      <c r="P27" s="110"/>
    </row>
    <row r="28" spans="1:16" ht="22.35" customHeight="1" x14ac:dyDescent="0.45">
      <c r="A28" s="154" t="s">
        <v>139</v>
      </c>
      <c r="B28" s="147"/>
      <c r="C28" s="147"/>
      <c r="D28" s="81"/>
      <c r="E28" s="51"/>
      <c r="F28" s="81"/>
      <c r="G28" s="51"/>
      <c r="H28" s="51"/>
      <c r="I28" s="51"/>
      <c r="J28" s="51"/>
      <c r="K28" s="61"/>
      <c r="P28" s="110"/>
    </row>
    <row r="29" spans="1:16" ht="22.35" customHeight="1" x14ac:dyDescent="0.45">
      <c r="A29" s="49" t="s">
        <v>11</v>
      </c>
      <c r="B29" s="145"/>
      <c r="C29" s="147"/>
      <c r="D29" s="25">
        <v>-32604</v>
      </c>
      <c r="E29" s="51"/>
      <c r="F29" s="25">
        <v>-40586</v>
      </c>
      <c r="G29" s="51"/>
      <c r="H29" s="25">
        <v>0</v>
      </c>
      <c r="I29" s="51"/>
      <c r="J29" s="25">
        <v>0</v>
      </c>
      <c r="K29" s="33"/>
      <c r="P29" s="110"/>
    </row>
    <row r="30" spans="1:16" ht="22.35" customHeight="1" x14ac:dyDescent="0.45">
      <c r="A30" s="49" t="s">
        <v>193</v>
      </c>
      <c r="B30" s="145"/>
      <c r="C30" s="147"/>
      <c r="D30" s="25">
        <v>-154217</v>
      </c>
      <c r="E30" s="51"/>
      <c r="F30" s="25">
        <v>-11421</v>
      </c>
      <c r="G30" s="51"/>
      <c r="H30" s="25">
        <v>0</v>
      </c>
      <c r="I30" s="51"/>
      <c r="J30" s="25">
        <v>0</v>
      </c>
      <c r="K30" s="33"/>
      <c r="P30" s="110"/>
    </row>
    <row r="31" spans="1:16" ht="22.35" customHeight="1" x14ac:dyDescent="0.45">
      <c r="A31" s="49" t="s">
        <v>14</v>
      </c>
      <c r="B31" s="147"/>
      <c r="C31" s="147"/>
      <c r="D31" s="25">
        <v>-15939</v>
      </c>
      <c r="E31" s="51"/>
      <c r="F31" s="25">
        <v>-11666</v>
      </c>
      <c r="G31" s="51"/>
      <c r="H31" s="25">
        <v>-1539</v>
      </c>
      <c r="I31" s="51"/>
      <c r="J31" s="25">
        <v>-1452</v>
      </c>
      <c r="K31" s="33"/>
      <c r="P31" s="110"/>
    </row>
    <row r="32" spans="1:16" ht="22.35" hidden="1" customHeight="1" x14ac:dyDescent="0.45">
      <c r="A32" s="49" t="s">
        <v>24</v>
      </c>
      <c r="B32" s="147"/>
      <c r="C32" s="147"/>
      <c r="D32" s="25">
        <v>0</v>
      </c>
      <c r="E32" s="51"/>
      <c r="F32" s="25">
        <v>0</v>
      </c>
      <c r="G32" s="51"/>
      <c r="H32" s="25">
        <v>0</v>
      </c>
      <c r="I32" s="51"/>
      <c r="J32" s="25">
        <v>0</v>
      </c>
      <c r="K32" s="33"/>
      <c r="P32" s="110"/>
    </row>
    <row r="33" spans="1:16" ht="21.75" x14ac:dyDescent="0.45">
      <c r="A33" s="49" t="s">
        <v>25</v>
      </c>
      <c r="B33" s="145"/>
      <c r="C33" s="147"/>
      <c r="D33" s="25">
        <v>-1066</v>
      </c>
      <c r="E33" s="51"/>
      <c r="F33" s="25">
        <v>66</v>
      </c>
      <c r="G33" s="51"/>
      <c r="H33" s="25">
        <v>0</v>
      </c>
      <c r="I33" s="51"/>
      <c r="J33" s="25">
        <v>0</v>
      </c>
      <c r="K33" s="33"/>
      <c r="P33" s="110"/>
    </row>
    <row r="34" spans="1:16" ht="22.35" customHeight="1" x14ac:dyDescent="0.45">
      <c r="A34" s="49" t="s">
        <v>18</v>
      </c>
      <c r="B34" s="145"/>
      <c r="C34" s="147"/>
      <c r="D34" s="25">
        <v>106</v>
      </c>
      <c r="E34" s="51"/>
      <c r="F34" s="25">
        <v>-95</v>
      </c>
      <c r="G34" s="51"/>
      <c r="H34" s="25">
        <v>0</v>
      </c>
      <c r="I34" s="51"/>
      <c r="J34" s="25">
        <v>0</v>
      </c>
      <c r="K34" s="33"/>
      <c r="P34" s="110"/>
    </row>
    <row r="35" spans="1:16" ht="22.35" customHeight="1" x14ac:dyDescent="0.45">
      <c r="A35" s="49" t="s">
        <v>31</v>
      </c>
      <c r="B35" s="145"/>
      <c r="C35" s="147"/>
      <c r="D35" s="25">
        <v>701</v>
      </c>
      <c r="E35" s="51"/>
      <c r="F35" s="25">
        <v>-19356</v>
      </c>
      <c r="G35" s="51"/>
      <c r="H35" s="25">
        <v>-505</v>
      </c>
      <c r="I35" s="51"/>
      <c r="J35" s="25">
        <v>600</v>
      </c>
      <c r="K35" s="33"/>
      <c r="P35" s="110"/>
    </row>
    <row r="36" spans="1:16" ht="12" customHeight="1" x14ac:dyDescent="0.45">
      <c r="A36" s="43"/>
      <c r="B36" s="106"/>
      <c r="C36" s="106"/>
      <c r="D36" s="88"/>
      <c r="E36" s="58"/>
      <c r="F36" s="88"/>
      <c r="G36" s="58"/>
      <c r="H36" s="58"/>
      <c r="I36" s="58"/>
      <c r="J36" s="58"/>
      <c r="K36" s="58"/>
      <c r="P36" s="110"/>
    </row>
    <row r="37" spans="1:16" s="68" customFormat="1" ht="22.35" customHeight="1" x14ac:dyDescent="0.45">
      <c r="A37" s="57" t="s">
        <v>0</v>
      </c>
      <c r="B37" s="42"/>
      <c r="C37" s="42"/>
      <c r="D37" s="89"/>
      <c r="E37" s="42"/>
      <c r="F37" s="89"/>
      <c r="G37" s="42"/>
      <c r="H37" s="42"/>
      <c r="I37" s="42"/>
      <c r="J37" s="42"/>
      <c r="K37" s="42"/>
      <c r="O37" s="108"/>
      <c r="P37" s="110"/>
    </row>
    <row r="38" spans="1:16" s="45" customFormat="1" ht="22.35" customHeight="1" x14ac:dyDescent="0.5">
      <c r="A38" s="149" t="s">
        <v>133</v>
      </c>
      <c r="D38" s="90"/>
      <c r="F38" s="90"/>
      <c r="O38" s="112"/>
      <c r="P38" s="110"/>
    </row>
    <row r="39" spans="1:16" s="45" customFormat="1" ht="22.35" customHeight="1" x14ac:dyDescent="0.5">
      <c r="A39" s="87"/>
      <c r="D39" s="168"/>
      <c r="E39" s="168"/>
      <c r="F39" s="168"/>
      <c r="O39" s="112"/>
      <c r="P39" s="110"/>
    </row>
    <row r="40" spans="1:16" ht="22.35" customHeight="1" x14ac:dyDescent="0.45">
      <c r="A40" s="49"/>
      <c r="B40" s="147"/>
      <c r="C40" s="147"/>
      <c r="D40" s="194" t="s">
        <v>1</v>
      </c>
      <c r="E40" s="194"/>
      <c r="F40" s="194"/>
      <c r="G40" s="170"/>
      <c r="H40" s="194" t="s">
        <v>2</v>
      </c>
      <c r="I40" s="194"/>
      <c r="J40" s="194"/>
      <c r="K40" s="100"/>
      <c r="P40" s="110"/>
    </row>
    <row r="41" spans="1:16" ht="21.75" customHeight="1" x14ac:dyDescent="0.45">
      <c r="A41" s="49"/>
      <c r="B41" s="147"/>
      <c r="C41" s="147"/>
      <c r="D41" s="191" t="s">
        <v>62</v>
      </c>
      <c r="E41" s="191"/>
      <c r="F41" s="191"/>
      <c r="G41" s="170"/>
      <c r="H41" s="191" t="s">
        <v>62</v>
      </c>
      <c r="I41" s="192"/>
      <c r="J41" s="192"/>
      <c r="K41" s="106"/>
      <c r="P41" s="110"/>
    </row>
    <row r="42" spans="1:16" ht="21.75" x14ac:dyDescent="0.45">
      <c r="A42" s="49"/>
      <c r="B42" s="147"/>
      <c r="C42" s="147"/>
      <c r="D42" s="191" t="s">
        <v>134</v>
      </c>
      <c r="E42" s="191"/>
      <c r="F42" s="191"/>
      <c r="G42" s="170"/>
      <c r="H42" s="191" t="s">
        <v>134</v>
      </c>
      <c r="I42" s="191"/>
      <c r="J42" s="191"/>
      <c r="K42" s="105"/>
      <c r="P42" s="110"/>
    </row>
    <row r="43" spans="1:16" ht="22.35" customHeight="1" x14ac:dyDescent="0.45">
      <c r="A43" s="49"/>
      <c r="B43" s="145"/>
      <c r="C43" s="145"/>
      <c r="D43" s="171">
        <v>2567</v>
      </c>
      <c r="E43" s="171"/>
      <c r="F43" s="171">
        <v>2566</v>
      </c>
      <c r="G43" s="171"/>
      <c r="H43" s="171">
        <v>2567</v>
      </c>
      <c r="I43" s="171"/>
      <c r="J43" s="171">
        <v>2566</v>
      </c>
      <c r="K43" s="106"/>
      <c r="P43" s="110"/>
    </row>
    <row r="44" spans="1:16" ht="22.35" customHeight="1" x14ac:dyDescent="0.45">
      <c r="A44" s="49"/>
      <c r="B44" s="49"/>
      <c r="C44" s="147"/>
      <c r="D44" s="189" t="s">
        <v>8</v>
      </c>
      <c r="E44" s="189"/>
      <c r="F44" s="189"/>
      <c r="G44" s="189"/>
      <c r="H44" s="189"/>
      <c r="I44" s="189"/>
      <c r="J44" s="189"/>
      <c r="K44" s="107"/>
      <c r="P44" s="110"/>
    </row>
    <row r="45" spans="1:16" ht="22.35" customHeight="1" x14ac:dyDescent="0.45">
      <c r="A45" s="151" t="s">
        <v>140</v>
      </c>
      <c r="B45" s="147"/>
      <c r="C45" s="147"/>
      <c r="D45" s="81"/>
      <c r="E45" s="51"/>
      <c r="F45" s="81"/>
      <c r="G45" s="51"/>
      <c r="H45" s="51"/>
      <c r="I45" s="51"/>
      <c r="J45" s="51"/>
      <c r="K45" s="61"/>
      <c r="P45" s="110"/>
    </row>
    <row r="46" spans="1:16" ht="22.35" customHeight="1" x14ac:dyDescent="0.45">
      <c r="A46" s="49" t="s">
        <v>32</v>
      </c>
      <c r="B46" s="147"/>
      <c r="C46" s="147"/>
      <c r="D46" s="9">
        <v>1863</v>
      </c>
      <c r="E46" s="51"/>
      <c r="F46" s="9">
        <v>1950</v>
      </c>
      <c r="G46" s="51"/>
      <c r="H46" s="25">
        <v>0</v>
      </c>
      <c r="I46" s="51"/>
      <c r="J46" s="25">
        <v>0</v>
      </c>
      <c r="K46" s="35"/>
      <c r="P46" s="110"/>
    </row>
    <row r="47" spans="1:16" ht="22.35" customHeight="1" x14ac:dyDescent="0.45">
      <c r="A47" s="49" t="s">
        <v>37</v>
      </c>
      <c r="B47" s="147"/>
      <c r="C47" s="147"/>
      <c r="D47" s="155">
        <v>3113</v>
      </c>
      <c r="E47" s="142"/>
      <c r="F47" s="155">
        <v>915</v>
      </c>
      <c r="G47" s="142"/>
      <c r="H47" s="156">
        <v>-42</v>
      </c>
      <c r="I47" s="142"/>
      <c r="J47" s="156">
        <v>-80</v>
      </c>
      <c r="K47" s="61"/>
      <c r="P47" s="110"/>
    </row>
    <row r="48" spans="1:16" ht="22.35" customHeight="1" x14ac:dyDescent="0.45">
      <c r="A48" s="49" t="s">
        <v>43</v>
      </c>
      <c r="B48" s="145"/>
      <c r="C48" s="147"/>
      <c r="D48" s="9">
        <v>0</v>
      </c>
      <c r="E48" s="142"/>
      <c r="F48" s="9">
        <v>495</v>
      </c>
      <c r="G48" s="142"/>
      <c r="H48" s="9">
        <v>0</v>
      </c>
      <c r="I48" s="142"/>
      <c r="J48" s="9">
        <v>0</v>
      </c>
      <c r="K48" s="36"/>
      <c r="P48" s="110"/>
    </row>
    <row r="49" spans="1:16" ht="22.35" customHeight="1" x14ac:dyDescent="0.45">
      <c r="A49" s="49" t="s">
        <v>187</v>
      </c>
      <c r="B49" s="145"/>
      <c r="C49" s="147"/>
      <c r="D49" s="9">
        <v>-265</v>
      </c>
      <c r="E49" s="51"/>
      <c r="F49" s="9">
        <v>0</v>
      </c>
      <c r="G49" s="51"/>
      <c r="H49" s="9">
        <v>0</v>
      </c>
      <c r="I49" s="51"/>
      <c r="J49" s="9">
        <v>0</v>
      </c>
      <c r="K49" s="36"/>
      <c r="P49" s="110"/>
    </row>
    <row r="50" spans="1:16" ht="22.35" customHeight="1" x14ac:dyDescent="0.45">
      <c r="A50" s="48" t="s">
        <v>192</v>
      </c>
      <c r="B50" s="147"/>
      <c r="C50" s="147"/>
      <c r="D50" s="129">
        <f>SUM(D46:D49,D27:D35)</f>
        <v>180264</v>
      </c>
      <c r="E50" s="51"/>
      <c r="F50" s="129">
        <f>SUM(F46:F49,F27:F35)</f>
        <v>248841</v>
      </c>
      <c r="G50" s="51"/>
      <c r="H50" s="129">
        <f>SUM(H46:H49,H27:H35)</f>
        <v>-5048</v>
      </c>
      <c r="I50" s="51"/>
      <c r="J50" s="129">
        <f>SUM(J46:J49,J27:J35)</f>
        <v>-4112</v>
      </c>
      <c r="K50" s="33"/>
      <c r="P50" s="110"/>
    </row>
    <row r="51" spans="1:16" ht="22.35" customHeight="1" x14ac:dyDescent="0.45">
      <c r="A51" s="48" t="s">
        <v>141</v>
      </c>
      <c r="B51" s="147"/>
      <c r="C51" s="147"/>
      <c r="D51" s="25">
        <v>724</v>
      </c>
      <c r="E51" s="51"/>
      <c r="F51" s="25">
        <v>6957</v>
      </c>
      <c r="G51" s="51"/>
      <c r="H51" s="25">
        <v>103</v>
      </c>
      <c r="I51" s="51"/>
      <c r="J51" s="25">
        <v>0</v>
      </c>
      <c r="K51" s="33"/>
      <c r="P51" s="110"/>
    </row>
    <row r="52" spans="1:16" ht="22.35" customHeight="1" x14ac:dyDescent="0.45">
      <c r="A52" s="49" t="s">
        <v>142</v>
      </c>
      <c r="B52" s="145"/>
      <c r="C52" s="147"/>
      <c r="D52" s="25">
        <v>-31919</v>
      </c>
      <c r="E52" s="51"/>
      <c r="F52" s="25">
        <v>-32570</v>
      </c>
      <c r="G52" s="51"/>
      <c r="H52" s="25">
        <v>39</v>
      </c>
      <c r="I52" s="51"/>
      <c r="J52" s="25">
        <v>-106</v>
      </c>
      <c r="K52" s="33"/>
      <c r="P52" s="110"/>
    </row>
    <row r="53" spans="1:16" ht="22.35" customHeight="1" x14ac:dyDescent="0.45">
      <c r="A53" s="148" t="s">
        <v>143</v>
      </c>
      <c r="B53" s="147"/>
      <c r="C53" s="147"/>
      <c r="D53" s="27">
        <f>SUM(D50:D52)</f>
        <v>149069</v>
      </c>
      <c r="E53" s="54"/>
      <c r="F53" s="27">
        <f>SUM(F50:F52)</f>
        <v>223228</v>
      </c>
      <c r="G53" s="54"/>
      <c r="H53" s="2">
        <f>SUM(H50:H52)</f>
        <v>-4906</v>
      </c>
      <c r="I53" s="54"/>
      <c r="J53" s="2">
        <f>SUM(J50:J52)</f>
        <v>-4218</v>
      </c>
      <c r="K53" s="39"/>
      <c r="P53" s="110"/>
    </row>
    <row r="54" spans="1:16" ht="22.35" customHeight="1" x14ac:dyDescent="0.45">
      <c r="A54" s="148"/>
      <c r="B54" s="147"/>
      <c r="C54" s="147"/>
      <c r="D54" s="80"/>
      <c r="E54" s="54"/>
      <c r="F54" s="80"/>
      <c r="G54" s="54"/>
      <c r="H54" s="54"/>
      <c r="I54" s="54"/>
      <c r="J54" s="54"/>
      <c r="K54" s="58"/>
      <c r="P54" s="110"/>
    </row>
    <row r="55" spans="1:16" ht="22.35" customHeight="1" x14ac:dyDescent="0.45">
      <c r="A55" s="151" t="s">
        <v>144</v>
      </c>
      <c r="B55" s="147"/>
      <c r="C55" s="147"/>
      <c r="D55" s="81"/>
      <c r="E55" s="51"/>
      <c r="F55" s="81"/>
      <c r="G55" s="51"/>
      <c r="H55" s="51"/>
      <c r="I55" s="51"/>
      <c r="J55" s="51"/>
      <c r="K55" s="61"/>
      <c r="P55" s="110"/>
    </row>
    <row r="56" spans="1:16" ht="22.35" customHeight="1" x14ac:dyDescent="0.45">
      <c r="A56" s="49" t="s">
        <v>201</v>
      </c>
      <c r="B56" s="145"/>
      <c r="C56" s="147"/>
      <c r="D56" s="25">
        <v>-3</v>
      </c>
      <c r="E56" s="51"/>
      <c r="F56" s="25">
        <v>0</v>
      </c>
      <c r="G56" s="51"/>
      <c r="H56" s="25">
        <v>0</v>
      </c>
      <c r="I56" s="51"/>
      <c r="J56" s="25">
        <v>0</v>
      </c>
      <c r="K56" s="61"/>
      <c r="P56" s="110"/>
    </row>
    <row r="57" spans="1:16" ht="22.35" customHeight="1" x14ac:dyDescent="0.45">
      <c r="A57" s="49" t="s">
        <v>145</v>
      </c>
      <c r="B57" s="145"/>
      <c r="C57" s="147"/>
      <c r="D57" s="25">
        <v>-102302</v>
      </c>
      <c r="E57" s="51"/>
      <c r="F57" s="25">
        <f>-17987-114309</f>
        <v>-132296</v>
      </c>
      <c r="G57" s="51"/>
      <c r="H57" s="25">
        <v>0</v>
      </c>
      <c r="I57" s="51"/>
      <c r="J57" s="25">
        <v>0</v>
      </c>
      <c r="K57" s="33"/>
      <c r="P57" s="110"/>
    </row>
    <row r="58" spans="1:16" ht="22.35" customHeight="1" x14ac:dyDescent="0.45">
      <c r="A58" s="49" t="s">
        <v>146</v>
      </c>
      <c r="B58" s="145"/>
      <c r="C58" s="147"/>
      <c r="D58" s="9">
        <v>12620</v>
      </c>
      <c r="E58" s="51"/>
      <c r="F58" s="9">
        <f>17987+101538</f>
        <v>119525</v>
      </c>
      <c r="G58" s="51"/>
      <c r="H58" s="25">
        <v>0</v>
      </c>
      <c r="I58" s="51"/>
      <c r="J58" s="25">
        <v>0</v>
      </c>
      <c r="K58" s="36"/>
      <c r="P58" s="110"/>
    </row>
    <row r="59" spans="1:16" ht="22.35" customHeight="1" x14ac:dyDescent="0.45">
      <c r="A59" s="49" t="s">
        <v>180</v>
      </c>
      <c r="B59" s="145"/>
      <c r="C59" s="147"/>
      <c r="D59" s="25">
        <v>0</v>
      </c>
      <c r="E59" s="51"/>
      <c r="F59" s="25">
        <v>0</v>
      </c>
      <c r="G59" s="51"/>
      <c r="H59" s="25">
        <v>-12232</v>
      </c>
      <c r="I59" s="51"/>
      <c r="J59" s="25">
        <v>0</v>
      </c>
      <c r="K59" s="36"/>
      <c r="P59" s="110"/>
    </row>
    <row r="60" spans="1:16" ht="22.35" customHeight="1" x14ac:dyDescent="0.45">
      <c r="A60" s="49" t="s">
        <v>147</v>
      </c>
      <c r="B60" s="145"/>
      <c r="C60" s="147"/>
      <c r="D60" s="25">
        <v>116244</v>
      </c>
      <c r="E60" s="51"/>
      <c r="F60" s="25">
        <v>0</v>
      </c>
      <c r="G60" s="51"/>
      <c r="H60" s="25">
        <v>66611</v>
      </c>
      <c r="I60" s="51"/>
      <c r="J60" s="25">
        <v>0</v>
      </c>
      <c r="K60" s="36"/>
      <c r="P60" s="110"/>
    </row>
    <row r="61" spans="1:16" ht="22.35" customHeight="1" x14ac:dyDescent="0.45">
      <c r="A61" s="49" t="s">
        <v>210</v>
      </c>
      <c r="B61" s="147"/>
      <c r="C61" s="147"/>
      <c r="D61" s="25">
        <v>138</v>
      </c>
      <c r="E61" s="51"/>
      <c r="F61" s="25">
        <v>0</v>
      </c>
      <c r="G61" s="51"/>
      <c r="H61" s="25">
        <v>0</v>
      </c>
      <c r="I61" s="51"/>
      <c r="J61" s="25">
        <v>0</v>
      </c>
      <c r="K61" s="36"/>
      <c r="P61" s="110"/>
    </row>
    <row r="62" spans="1:16" ht="22.35" customHeight="1" x14ac:dyDescent="0.45">
      <c r="A62" s="49" t="s">
        <v>211</v>
      </c>
      <c r="B62" s="147"/>
      <c r="C62" s="147"/>
      <c r="D62" s="9">
        <v>-5824</v>
      </c>
      <c r="E62" s="51"/>
      <c r="F62" s="9">
        <v>-30008</v>
      </c>
      <c r="G62" s="51"/>
      <c r="H62" s="25">
        <v>0</v>
      </c>
      <c r="I62" s="51"/>
      <c r="J62" s="25">
        <v>0</v>
      </c>
      <c r="K62" s="36"/>
      <c r="P62" s="110"/>
    </row>
    <row r="63" spans="1:16" ht="22.35" customHeight="1" x14ac:dyDescent="0.45">
      <c r="A63" s="49" t="s">
        <v>148</v>
      </c>
      <c r="B63" s="147"/>
      <c r="C63" s="147"/>
      <c r="D63" s="9">
        <v>-3618</v>
      </c>
      <c r="E63" s="51"/>
      <c r="F63" s="9">
        <v>-3438</v>
      </c>
      <c r="G63" s="51"/>
      <c r="H63" s="25">
        <v>0</v>
      </c>
      <c r="I63" s="51"/>
      <c r="J63" s="25">
        <v>0</v>
      </c>
      <c r="K63" s="36"/>
      <c r="P63" s="110"/>
    </row>
    <row r="64" spans="1:16" ht="22.35" hidden="1" customHeight="1" x14ac:dyDescent="0.45">
      <c r="A64" s="49" t="s">
        <v>149</v>
      </c>
      <c r="B64" s="145"/>
      <c r="C64" s="147"/>
      <c r="D64" s="25">
        <v>0</v>
      </c>
      <c r="E64" s="49"/>
      <c r="F64" s="25">
        <v>0</v>
      </c>
      <c r="G64" s="49"/>
      <c r="H64" s="25">
        <v>0</v>
      </c>
      <c r="I64" s="49"/>
      <c r="J64" s="25">
        <v>0</v>
      </c>
      <c r="K64" s="34"/>
      <c r="P64" s="110"/>
    </row>
    <row r="65" spans="1:16" ht="22.35" customHeight="1" x14ac:dyDescent="0.45">
      <c r="A65" s="49" t="s">
        <v>188</v>
      </c>
      <c r="B65" s="145"/>
      <c r="C65" s="147"/>
      <c r="D65" s="25">
        <v>18000</v>
      </c>
      <c r="E65" s="49"/>
      <c r="F65" s="25">
        <v>0</v>
      </c>
      <c r="G65" s="49"/>
      <c r="H65" s="25">
        <v>0</v>
      </c>
      <c r="I65" s="49"/>
      <c r="J65" s="25">
        <v>0</v>
      </c>
      <c r="K65" s="34"/>
      <c r="P65" s="110"/>
    </row>
    <row r="66" spans="1:16" ht="22.35" customHeight="1" x14ac:dyDescent="0.45">
      <c r="A66" s="49" t="s">
        <v>199</v>
      </c>
      <c r="B66" s="147"/>
      <c r="C66" s="147"/>
      <c r="D66" s="25">
        <v>321</v>
      </c>
      <c r="E66" s="51"/>
      <c r="F66" s="25">
        <v>154</v>
      </c>
      <c r="G66" s="51"/>
      <c r="H66" s="1">
        <v>300000</v>
      </c>
      <c r="I66" s="51"/>
      <c r="J66" s="1">
        <v>300000</v>
      </c>
      <c r="K66" s="34"/>
      <c r="P66" s="110"/>
    </row>
    <row r="67" spans="1:16" ht="22.35" customHeight="1" x14ac:dyDescent="0.45">
      <c r="A67" s="49" t="s">
        <v>200</v>
      </c>
      <c r="B67" s="145"/>
      <c r="C67" s="147"/>
      <c r="D67" s="25">
        <v>9841</v>
      </c>
      <c r="E67" s="51"/>
      <c r="F67" s="25">
        <v>4136</v>
      </c>
      <c r="G67" s="51"/>
      <c r="H67" s="1">
        <v>3939</v>
      </c>
      <c r="I67" s="51"/>
      <c r="J67" s="1">
        <v>198</v>
      </c>
      <c r="K67" s="34"/>
      <c r="P67" s="110"/>
    </row>
    <row r="68" spans="1:16" ht="22.35" customHeight="1" x14ac:dyDescent="0.45">
      <c r="A68" s="148" t="s">
        <v>168</v>
      </c>
      <c r="B68" s="147"/>
      <c r="C68" s="147"/>
      <c r="D68" s="27">
        <f>SUM(D56:D67)</f>
        <v>45417</v>
      </c>
      <c r="E68" s="54"/>
      <c r="F68" s="27">
        <f>SUM(F56:F67)</f>
        <v>-41927</v>
      </c>
      <c r="G68" s="54"/>
      <c r="H68" s="27">
        <f>SUM(H56:H67)</f>
        <v>358318</v>
      </c>
      <c r="I68" s="54"/>
      <c r="J68" s="27">
        <f>SUM(J56:J67)</f>
        <v>300198</v>
      </c>
      <c r="K68" s="39"/>
      <c r="P68" s="110"/>
    </row>
    <row r="69" spans="1:16" ht="21.75" x14ac:dyDescent="0.45">
      <c r="A69" s="57"/>
      <c r="B69" s="106"/>
      <c r="C69" s="106"/>
      <c r="D69" s="88"/>
      <c r="E69" s="58"/>
      <c r="F69" s="88"/>
      <c r="G69" s="58"/>
      <c r="H69" s="58"/>
      <c r="I69" s="58"/>
      <c r="J69" s="58"/>
      <c r="K69" s="58"/>
      <c r="P69" s="110"/>
    </row>
    <row r="70" spans="1:16" s="68" customFormat="1" ht="22.35" customHeight="1" x14ac:dyDescent="0.45">
      <c r="A70" s="57" t="s">
        <v>0</v>
      </c>
      <c r="B70" s="42"/>
      <c r="C70" s="42"/>
      <c r="D70" s="89"/>
      <c r="E70" s="42"/>
      <c r="F70" s="89"/>
      <c r="G70" s="42"/>
      <c r="H70" s="42"/>
      <c r="I70" s="42"/>
      <c r="J70" s="42"/>
      <c r="K70" s="42"/>
      <c r="O70" s="108"/>
      <c r="P70" s="110"/>
    </row>
    <row r="71" spans="1:16" s="45" customFormat="1" ht="22.35" customHeight="1" x14ac:dyDescent="0.5">
      <c r="A71" s="149" t="s">
        <v>133</v>
      </c>
      <c r="D71" s="90"/>
      <c r="F71" s="90"/>
      <c r="O71" s="112"/>
      <c r="P71" s="110"/>
    </row>
    <row r="72" spans="1:16" s="45" customFormat="1" ht="22.35" customHeight="1" x14ac:dyDescent="0.5">
      <c r="A72" s="87"/>
      <c r="D72" s="168"/>
      <c r="E72" s="168"/>
      <c r="F72" s="168"/>
      <c r="O72" s="112"/>
      <c r="P72" s="110"/>
    </row>
    <row r="73" spans="1:16" ht="22.35" customHeight="1" x14ac:dyDescent="0.45">
      <c r="A73" s="49"/>
      <c r="B73" s="147"/>
      <c r="C73" s="147"/>
      <c r="D73" s="194" t="s">
        <v>1</v>
      </c>
      <c r="E73" s="194"/>
      <c r="F73" s="194"/>
      <c r="G73" s="170"/>
      <c r="H73" s="194" t="s">
        <v>2</v>
      </c>
      <c r="I73" s="194"/>
      <c r="J73" s="194"/>
      <c r="K73" s="100"/>
      <c r="P73" s="110"/>
    </row>
    <row r="74" spans="1:16" ht="22.35" customHeight="1" x14ac:dyDescent="0.45">
      <c r="A74" s="49"/>
      <c r="B74" s="147"/>
      <c r="C74" s="147"/>
      <c r="D74" s="191" t="s">
        <v>62</v>
      </c>
      <c r="E74" s="191"/>
      <c r="F74" s="191"/>
      <c r="G74" s="170"/>
      <c r="H74" s="191" t="s">
        <v>62</v>
      </c>
      <c r="I74" s="191"/>
      <c r="J74" s="191"/>
      <c r="K74" s="105"/>
      <c r="P74" s="110"/>
    </row>
    <row r="75" spans="1:16" ht="22.35" customHeight="1" x14ac:dyDescent="0.45">
      <c r="A75" s="49"/>
      <c r="B75" s="147"/>
      <c r="C75" s="147"/>
      <c r="D75" s="191" t="s">
        <v>134</v>
      </c>
      <c r="E75" s="191"/>
      <c r="F75" s="191"/>
      <c r="G75" s="170"/>
      <c r="H75" s="191" t="s">
        <v>134</v>
      </c>
      <c r="I75" s="191"/>
      <c r="J75" s="191"/>
      <c r="K75" s="105"/>
      <c r="P75" s="110"/>
    </row>
    <row r="76" spans="1:16" ht="22.35" customHeight="1" x14ac:dyDescent="0.45">
      <c r="A76" s="49"/>
      <c r="B76" s="145"/>
      <c r="C76" s="145"/>
      <c r="D76" s="171">
        <v>2567</v>
      </c>
      <c r="E76" s="171"/>
      <c r="F76" s="171">
        <v>2566</v>
      </c>
      <c r="G76" s="171"/>
      <c r="H76" s="171">
        <v>2567</v>
      </c>
      <c r="I76" s="171"/>
      <c r="J76" s="171">
        <v>2566</v>
      </c>
      <c r="K76" s="106"/>
      <c r="P76" s="110"/>
    </row>
    <row r="77" spans="1:16" ht="22.35" customHeight="1" x14ac:dyDescent="0.45">
      <c r="A77" s="49"/>
      <c r="B77" s="145"/>
      <c r="C77" s="145"/>
      <c r="D77" s="189" t="s">
        <v>8</v>
      </c>
      <c r="E77" s="189"/>
      <c r="F77" s="189"/>
      <c r="G77" s="189"/>
      <c r="H77" s="189"/>
      <c r="I77" s="189"/>
      <c r="J77" s="189"/>
      <c r="K77" s="107"/>
      <c r="P77" s="110"/>
    </row>
    <row r="78" spans="1:16" ht="22.35" customHeight="1" x14ac:dyDescent="0.45">
      <c r="A78" s="151" t="s">
        <v>150</v>
      </c>
      <c r="B78" s="49"/>
      <c r="C78" s="147"/>
      <c r="D78" s="49"/>
      <c r="E78" s="49"/>
      <c r="F78" s="49"/>
      <c r="G78" s="49"/>
      <c r="H78" s="49"/>
      <c r="I78" s="49"/>
      <c r="J78" s="49"/>
      <c r="P78" s="110"/>
    </row>
    <row r="79" spans="1:16" ht="22.35" customHeight="1" x14ac:dyDescent="0.45">
      <c r="A79" s="49" t="s">
        <v>189</v>
      </c>
      <c r="B79" s="49"/>
      <c r="C79" s="147"/>
      <c r="D79" s="1"/>
      <c r="E79" s="1"/>
      <c r="F79" s="1"/>
      <c r="G79" s="1"/>
      <c r="H79" s="1"/>
      <c r="I79" s="1"/>
      <c r="J79" s="1"/>
      <c r="P79" s="110"/>
    </row>
    <row r="80" spans="1:16" ht="22.35" customHeight="1" x14ac:dyDescent="0.45">
      <c r="A80" s="49" t="s">
        <v>202</v>
      </c>
      <c r="B80" s="49"/>
      <c r="C80" s="147"/>
      <c r="D80" s="1">
        <v>13300</v>
      </c>
      <c r="E80" s="1"/>
      <c r="F80" s="1">
        <v>0</v>
      </c>
      <c r="G80" s="1"/>
      <c r="H80" s="1">
        <v>0</v>
      </c>
      <c r="I80" s="1"/>
      <c r="J80" s="1">
        <v>0</v>
      </c>
      <c r="P80" s="110"/>
    </row>
    <row r="81" spans="1:16" ht="22.35" customHeight="1" x14ac:dyDescent="0.45">
      <c r="A81" s="49" t="s">
        <v>203</v>
      </c>
      <c r="B81" s="49"/>
      <c r="C81" s="147"/>
      <c r="D81" s="1">
        <v>130000</v>
      </c>
      <c r="E81" s="49"/>
      <c r="F81" s="1">
        <v>20000</v>
      </c>
      <c r="G81" s="49"/>
      <c r="H81" s="25">
        <v>0</v>
      </c>
      <c r="I81" s="3"/>
      <c r="J81" s="25">
        <v>0</v>
      </c>
      <c r="K81" s="37"/>
      <c r="P81" s="110"/>
    </row>
    <row r="82" spans="1:16" ht="22.35" customHeight="1" x14ac:dyDescent="0.45">
      <c r="A82" s="49" t="s">
        <v>206</v>
      </c>
      <c r="B82" s="49"/>
      <c r="C82" s="147"/>
      <c r="D82" s="1">
        <v>-5000</v>
      </c>
      <c r="E82" s="49"/>
      <c r="F82" s="1">
        <v>0</v>
      </c>
      <c r="G82" s="1"/>
      <c r="H82" s="1">
        <v>0</v>
      </c>
      <c r="I82" s="1"/>
      <c r="J82" s="1">
        <v>0</v>
      </c>
      <c r="K82" s="37"/>
      <c r="P82" s="110"/>
    </row>
    <row r="83" spans="1:16" ht="22.35" customHeight="1" x14ac:dyDescent="0.45">
      <c r="A83" s="49" t="s">
        <v>204</v>
      </c>
      <c r="B83" s="49"/>
      <c r="C83" s="147"/>
      <c r="D83" s="1">
        <v>-25200</v>
      </c>
      <c r="E83" s="49"/>
      <c r="F83" s="1">
        <v>0</v>
      </c>
      <c r="G83" s="49"/>
      <c r="H83" s="25">
        <v>-25200</v>
      </c>
      <c r="I83" s="3"/>
      <c r="J83" s="25">
        <v>0</v>
      </c>
      <c r="K83" s="37"/>
      <c r="P83" s="110"/>
    </row>
    <row r="84" spans="1:16" ht="22.35" customHeight="1" x14ac:dyDescent="0.45">
      <c r="A84" s="49" t="s">
        <v>151</v>
      </c>
      <c r="B84" s="145"/>
      <c r="C84" s="147"/>
      <c r="D84" s="25">
        <v>-22487</v>
      </c>
      <c r="E84" s="51"/>
      <c r="F84" s="25">
        <f>-26292-2458</f>
        <v>-28750</v>
      </c>
      <c r="G84" s="51"/>
      <c r="H84" s="25">
        <v>0</v>
      </c>
      <c r="I84" s="51"/>
      <c r="J84" s="25">
        <v>0</v>
      </c>
      <c r="K84" s="33"/>
      <c r="P84" s="110"/>
    </row>
    <row r="85" spans="1:16" ht="22.35" customHeight="1" x14ac:dyDescent="0.45">
      <c r="A85" s="49" t="s">
        <v>205</v>
      </c>
      <c r="B85" s="145"/>
      <c r="C85" s="147"/>
      <c r="D85" s="25">
        <v>-13399</v>
      </c>
      <c r="E85" s="51"/>
      <c r="F85" s="25">
        <v>0</v>
      </c>
      <c r="G85" s="51"/>
      <c r="H85" s="25">
        <v>-2859</v>
      </c>
      <c r="I85" s="51"/>
      <c r="J85" s="25">
        <v>0</v>
      </c>
      <c r="K85" s="33"/>
      <c r="P85" s="110"/>
    </row>
    <row r="86" spans="1:16" ht="22.35" customHeight="1" x14ac:dyDescent="0.45">
      <c r="A86" s="148" t="s">
        <v>169</v>
      </c>
      <c r="B86" s="145"/>
      <c r="C86" s="147"/>
      <c r="D86" s="27">
        <f>SUM(D80:D85)</f>
        <v>77214</v>
      </c>
      <c r="E86" s="54"/>
      <c r="F86" s="27">
        <f>SUM(F80:F85)</f>
        <v>-8750</v>
      </c>
      <c r="G86" s="54"/>
      <c r="H86" s="27">
        <f>SUM(H80:H85)</f>
        <v>-28059</v>
      </c>
      <c r="I86" s="54"/>
      <c r="J86" s="27">
        <f>SUM(J80:J85)</f>
        <v>0</v>
      </c>
      <c r="K86" s="39"/>
      <c r="P86" s="110"/>
    </row>
    <row r="87" spans="1:16" ht="22.35" customHeight="1" x14ac:dyDescent="0.45">
      <c r="A87" s="148"/>
      <c r="B87" s="145"/>
      <c r="C87" s="147"/>
      <c r="D87" s="23"/>
      <c r="E87" s="54"/>
      <c r="F87" s="23"/>
      <c r="G87" s="54"/>
      <c r="H87" s="8"/>
      <c r="I87" s="54"/>
      <c r="J87" s="8"/>
      <c r="K87" s="39"/>
      <c r="P87" s="110"/>
    </row>
    <row r="88" spans="1:16" ht="22.35" customHeight="1" x14ac:dyDescent="0.45">
      <c r="A88" s="148" t="s">
        <v>152</v>
      </c>
      <c r="B88" s="147"/>
      <c r="C88" s="147"/>
      <c r="D88" s="157">
        <f>D53+D68+D86</f>
        <v>271700</v>
      </c>
      <c r="E88" s="54"/>
      <c r="F88" s="157">
        <f>F53+F68+F86</f>
        <v>172551</v>
      </c>
      <c r="G88" s="54"/>
      <c r="H88" s="157">
        <f>H53+H68+H86</f>
        <v>325353</v>
      </c>
      <c r="I88" s="54"/>
      <c r="J88" s="157">
        <f>J53+J68+J86</f>
        <v>295980</v>
      </c>
      <c r="K88" s="40"/>
      <c r="P88" s="110"/>
    </row>
    <row r="89" spans="1:16" ht="22.35" customHeight="1" x14ac:dyDescent="0.45">
      <c r="A89" s="48" t="s">
        <v>153</v>
      </c>
      <c r="B89" s="147"/>
      <c r="C89" s="147"/>
      <c r="D89" s="25">
        <v>887102</v>
      </c>
      <c r="E89" s="51"/>
      <c r="F89" s="25">
        <v>729085</v>
      </c>
      <c r="G89" s="51"/>
      <c r="H89" s="1">
        <v>150904</v>
      </c>
      <c r="I89" s="51"/>
      <c r="J89" s="1">
        <v>56837</v>
      </c>
      <c r="K89" s="34"/>
      <c r="P89" s="110"/>
    </row>
    <row r="90" spans="1:16" ht="22.35" customHeight="1" thickBot="1" x14ac:dyDescent="0.5">
      <c r="A90" s="148" t="s">
        <v>154</v>
      </c>
      <c r="B90" s="145"/>
      <c r="C90" s="147"/>
      <c r="D90" s="32">
        <f>D89+D88</f>
        <v>1158802</v>
      </c>
      <c r="E90" s="54"/>
      <c r="F90" s="32">
        <f>F89+F88</f>
        <v>901636</v>
      </c>
      <c r="G90" s="54"/>
      <c r="H90" s="32">
        <f>H89+H88</f>
        <v>476257</v>
      </c>
      <c r="I90" s="54"/>
      <c r="J90" s="32">
        <f>J89+J88</f>
        <v>352817</v>
      </c>
      <c r="K90" s="38"/>
      <c r="P90" s="110"/>
    </row>
    <row r="91" spans="1:16" ht="22.35" customHeight="1" thickTop="1" x14ac:dyDescent="0.45">
      <c r="A91" s="49"/>
      <c r="B91" s="49"/>
      <c r="C91" s="49"/>
      <c r="D91" s="25"/>
      <c r="E91" s="51"/>
      <c r="F91" s="25"/>
      <c r="G91" s="51"/>
      <c r="H91" s="1"/>
      <c r="I91" s="51"/>
      <c r="J91" s="1"/>
      <c r="K91" s="34"/>
      <c r="P91" s="110"/>
    </row>
    <row r="92" spans="1:16" ht="22.35" customHeight="1" x14ac:dyDescent="0.45">
      <c r="A92" s="50" t="s">
        <v>155</v>
      </c>
      <c r="B92" s="49"/>
      <c r="C92" s="49"/>
      <c r="D92" s="25"/>
      <c r="E92" s="49"/>
      <c r="F92" s="25"/>
      <c r="G92" s="49"/>
      <c r="H92" s="25"/>
      <c r="I92" s="49"/>
      <c r="J92" s="25"/>
      <c r="K92" s="33"/>
      <c r="P92" s="110"/>
    </row>
    <row r="93" spans="1:16" ht="22.35" customHeight="1" x14ac:dyDescent="0.45">
      <c r="A93" s="48" t="s">
        <v>156</v>
      </c>
      <c r="B93" s="49"/>
      <c r="C93" s="49"/>
      <c r="D93" s="25">
        <v>2040</v>
      </c>
      <c r="E93" s="49"/>
      <c r="F93" s="25">
        <v>-5197</v>
      </c>
      <c r="G93" s="49"/>
      <c r="H93" s="25">
        <v>0</v>
      </c>
      <c r="I93" s="49"/>
      <c r="J93" s="25">
        <v>0</v>
      </c>
      <c r="K93" s="33"/>
      <c r="P93" s="110"/>
    </row>
    <row r="94" spans="1:16" ht="22.35" customHeight="1" x14ac:dyDescent="0.45">
      <c r="A94" s="48" t="s">
        <v>157</v>
      </c>
      <c r="B94" s="49"/>
      <c r="C94" s="49"/>
      <c r="D94" s="25">
        <v>2502</v>
      </c>
      <c r="E94" s="49"/>
      <c r="F94" s="25">
        <v>-1</v>
      </c>
      <c r="G94" s="49"/>
      <c r="H94" s="25">
        <v>0</v>
      </c>
      <c r="I94" s="49"/>
      <c r="J94" s="25">
        <v>0</v>
      </c>
      <c r="K94" s="33"/>
      <c r="P94" s="110"/>
    </row>
    <row r="95" spans="1:16" ht="22.35" customHeight="1" x14ac:dyDescent="0.45">
      <c r="A95" s="57"/>
      <c r="B95" s="107"/>
      <c r="C95" s="106"/>
      <c r="D95" s="88"/>
      <c r="E95" s="58"/>
      <c r="F95" s="88"/>
      <c r="G95" s="58"/>
      <c r="H95" s="58"/>
      <c r="I95" s="58"/>
      <c r="J95" s="58"/>
      <c r="K95" s="58"/>
      <c r="P95" s="110"/>
    </row>
    <row r="96" spans="1:16" ht="23.25" customHeight="1" x14ac:dyDescent="0.45">
      <c r="D96" s="91"/>
      <c r="P96" s="110"/>
    </row>
    <row r="97" spans="16:16" ht="23.25" customHeight="1" x14ac:dyDescent="0.45">
      <c r="P97" s="110"/>
    </row>
  </sheetData>
  <mergeCells count="20">
    <mergeCell ref="D77:J77"/>
    <mergeCell ref="D44:J44"/>
    <mergeCell ref="H73:J73"/>
    <mergeCell ref="D74:F74"/>
    <mergeCell ref="H74:J74"/>
    <mergeCell ref="D75:F75"/>
    <mergeCell ref="H75:J75"/>
    <mergeCell ref="D73:F73"/>
    <mergeCell ref="D42:F42"/>
    <mergeCell ref="H42:J42"/>
    <mergeCell ref="H4:J4"/>
    <mergeCell ref="H5:J5"/>
    <mergeCell ref="D6:F6"/>
    <mergeCell ref="H6:J6"/>
    <mergeCell ref="D8:J8"/>
    <mergeCell ref="H40:J40"/>
    <mergeCell ref="D41:F41"/>
    <mergeCell ref="H41:J41"/>
    <mergeCell ref="D4:F4"/>
    <mergeCell ref="D40:F40"/>
  </mergeCells>
  <pageMargins left="0.7" right="0.7" top="0.48" bottom="0.5" header="0.5" footer="0.5"/>
  <pageSetup paperSize="9" scale="81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9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BS-3-4</vt:lpstr>
      <vt:lpstr>PL_5</vt:lpstr>
      <vt:lpstr>CH-Consol FS 6-7 </vt:lpstr>
      <vt:lpstr>CH-Separate FS 8-9</vt:lpstr>
      <vt:lpstr>CF 10-12</vt:lpstr>
      <vt:lpstr>'BS-3-4'!Print_Area</vt:lpstr>
      <vt:lpstr>'CF 10-12'!Print_Area</vt:lpstr>
      <vt:lpstr>'CH-Consol FS 6-7 '!Print_Area</vt:lpstr>
      <vt:lpstr>'CH-Separate FS 8-9'!Print_Area</vt:lpstr>
      <vt:lpstr>PL_5!Print_Area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Kamonwat, Eiamjittirak</dc:creator>
  <cp:lastModifiedBy>Kalyakorn Petcharat</cp:lastModifiedBy>
  <cp:lastPrinted>2024-05-14T06:16:12Z</cp:lastPrinted>
  <dcterms:created xsi:type="dcterms:W3CDTF">2023-04-30T12:16:19Z</dcterms:created>
  <dcterms:modified xsi:type="dcterms:W3CDTF">2024-05-14T11:10:37Z</dcterms:modified>
</cp:coreProperties>
</file>