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830" activeTab="4"/>
  </bookViews>
  <sheets>
    <sheet name="BS2-3" sheetId="9" r:id="rId1"/>
    <sheet name="PL_4" sheetId="2" r:id="rId2"/>
    <sheet name="CH-Consol FS 5-6" sheetId="6" r:id="rId3"/>
    <sheet name="CH-Separate FS 7-8" sheetId="7" r:id="rId4"/>
    <sheet name="CF 9-10" sheetId="8" r:id="rId5"/>
  </sheets>
  <definedNames>
    <definedName name="_Hlk120336604" localSheetId="4">'CF 9-10'!#REF!</definedName>
    <definedName name="_xlnm.Print_Area" localSheetId="0">'BS2-3'!$A$1:$J$83</definedName>
    <definedName name="_xlnm.Print_Area" localSheetId="4">'CF 9-10'!$A$1:$J$87</definedName>
    <definedName name="_xlnm.Print_Area" localSheetId="2">'CH-Consol FS 5-6'!$A$1:$U$52</definedName>
    <definedName name="_xlnm.Print_Area" localSheetId="3">'CH-Separate FS 7-8'!$A$1:$O$58</definedName>
    <definedName name="_xlnm.Print_Area" localSheetId="1">PL_4!$A$1:$J$51</definedName>
    <definedName name="Z_A3B3E038_AAE0_4F24_B01A_BCF5B017EAC3_.wvu.PrintArea" localSheetId="4" hidden="1">'CF 9-10'!$A$1:$J$88</definedName>
    <definedName name="Z_A3B3E038_AAE0_4F24_B01A_BCF5B017EAC3_.wvu.PrintArea" localSheetId="2" hidden="1">'CH-Consol FS 5-6'!#REF!</definedName>
    <definedName name="Z_A3B3E038_AAE0_4F24_B01A_BCF5B017EAC3_.wvu.PrintArea" localSheetId="3" hidden="1">'CH-Separate FS 7-8'!#REF!</definedName>
    <definedName name="Z_A3B3E038_AAE0_4F24_B01A_BCF5B017EAC3_.wvu.PrintArea" localSheetId="1" hidden="1">PL_4!$A$1:$J$50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2" i="6" l="1"/>
  <c r="D47" i="2"/>
  <c r="D17" i="9" l="1"/>
  <c r="D19" i="9"/>
  <c r="D33" i="9" s="1"/>
  <c r="S43" i="6"/>
  <c r="Q43" i="6"/>
  <c r="U43" i="6" s="1"/>
  <c r="O43" i="6"/>
  <c r="M43" i="6"/>
  <c r="K43" i="6"/>
  <c r="I43" i="6"/>
  <c r="G43" i="6"/>
  <c r="E43" i="6"/>
  <c r="C43" i="6"/>
  <c r="D13" i="8" l="1"/>
  <c r="J19" i="9" l="1"/>
  <c r="H19" i="9"/>
  <c r="F19" i="9"/>
  <c r="K53" i="7" l="1"/>
  <c r="M47" i="6"/>
  <c r="O39" i="6"/>
  <c r="Q39" i="6" s="1"/>
  <c r="J67" i="8" l="1"/>
  <c r="H67" i="8"/>
  <c r="F67" i="8"/>
  <c r="J77" i="8"/>
  <c r="H77" i="8"/>
  <c r="F77" i="8"/>
  <c r="D77" i="8"/>
  <c r="D67" i="8"/>
  <c r="C48" i="6" l="1"/>
  <c r="J28" i="8" l="1"/>
  <c r="J40" i="8" s="1"/>
  <c r="J43" i="8" s="1"/>
  <c r="J79" i="8" s="1"/>
  <c r="J81" i="8" s="1"/>
  <c r="F28" i="8"/>
  <c r="G54" i="7"/>
  <c r="G55" i="7" s="1"/>
  <c r="E54" i="7"/>
  <c r="E55" i="7" s="1"/>
  <c r="C54" i="7"/>
  <c r="C55" i="7" s="1"/>
  <c r="M53" i="7"/>
  <c r="O53" i="7" s="1"/>
  <c r="M52" i="7"/>
  <c r="I54" i="7"/>
  <c r="K49" i="7"/>
  <c r="M49" i="7" s="1"/>
  <c r="I49" i="7"/>
  <c r="G49" i="7"/>
  <c r="G56" i="7" s="1"/>
  <c r="E49" i="7"/>
  <c r="E56" i="7" s="1"/>
  <c r="C49" i="7"/>
  <c r="C56" i="7" s="1"/>
  <c r="M48" i="7"/>
  <c r="O48" i="7" s="1"/>
  <c r="M44" i="7"/>
  <c r="O44" i="7" s="1"/>
  <c r="T50" i="6"/>
  <c r="R50" i="6"/>
  <c r="P50" i="6"/>
  <c r="N50" i="6"/>
  <c r="L50" i="6"/>
  <c r="J50" i="6"/>
  <c r="H50" i="6"/>
  <c r="F50" i="6"/>
  <c r="D50" i="6"/>
  <c r="S48" i="6"/>
  <c r="S50" i="6" s="1"/>
  <c r="M48" i="6"/>
  <c r="M50" i="6" s="1"/>
  <c r="I48" i="6"/>
  <c r="I50" i="6" s="1"/>
  <c r="G48" i="6"/>
  <c r="G50" i="6" s="1"/>
  <c r="E48" i="6"/>
  <c r="E50" i="6" s="1"/>
  <c r="C50" i="6"/>
  <c r="O47" i="6"/>
  <c r="O46" i="6"/>
  <c r="J47" i="2"/>
  <c r="J43" i="2"/>
  <c r="J36" i="2"/>
  <c r="J37" i="2" s="1"/>
  <c r="J20" i="2"/>
  <c r="J14" i="2"/>
  <c r="F47" i="2"/>
  <c r="F43" i="2"/>
  <c r="F36" i="2"/>
  <c r="F37" i="2" s="1"/>
  <c r="F20" i="2"/>
  <c r="F14" i="2"/>
  <c r="D22" i="6"/>
  <c r="F22" i="6"/>
  <c r="H22" i="6"/>
  <c r="J22" i="6"/>
  <c r="L22" i="6"/>
  <c r="N22" i="6"/>
  <c r="P22" i="6"/>
  <c r="R22" i="6"/>
  <c r="T22" i="6"/>
  <c r="F40" i="8" l="1"/>
  <c r="F43" i="8" s="1"/>
  <c r="F79" i="8" s="1"/>
  <c r="F22" i="2"/>
  <c r="F26" i="2" s="1"/>
  <c r="F28" i="2" s="1"/>
  <c r="F38" i="2" s="1"/>
  <c r="J22" i="2"/>
  <c r="J26" i="2" s="1"/>
  <c r="J28" i="2" s="1"/>
  <c r="J38" i="2" s="1"/>
  <c r="O52" i="7"/>
  <c r="Q47" i="6"/>
  <c r="U47" i="6" s="1"/>
  <c r="K48" i="6"/>
  <c r="K50" i="6" s="1"/>
  <c r="Q46" i="6"/>
  <c r="U46" i="6" s="1"/>
  <c r="K54" i="7"/>
  <c r="K56" i="7" s="1"/>
  <c r="O49" i="7"/>
  <c r="O48" i="6"/>
  <c r="O50" i="6" s="1"/>
  <c r="H43" i="2"/>
  <c r="U48" i="6" l="1"/>
  <c r="F81" i="8"/>
  <c r="U39" i="6"/>
  <c r="U50" i="6" s="1"/>
  <c r="M54" i="7"/>
  <c r="Q48" i="6"/>
  <c r="Q50" i="6" s="1"/>
  <c r="M16" i="7"/>
  <c r="O20" i="6"/>
  <c r="O16" i="6"/>
  <c r="Q16" i="6" s="1"/>
  <c r="C21" i="6"/>
  <c r="C22" i="6" s="1"/>
  <c r="M56" i="7" l="1"/>
  <c r="O56" i="7" s="1"/>
  <c r="O54" i="7"/>
  <c r="O16" i="7"/>
  <c r="U16" i="6"/>
  <c r="E26" i="2" l="1"/>
  <c r="G26" i="2"/>
  <c r="I26" i="2"/>
  <c r="D20" i="2"/>
  <c r="E20" i="2"/>
  <c r="G20" i="2"/>
  <c r="H20" i="2"/>
  <c r="I20" i="2"/>
  <c r="K26" i="7"/>
  <c r="K27" i="7" s="1"/>
  <c r="G26" i="7"/>
  <c r="E26" i="7"/>
  <c r="C26" i="7"/>
  <c r="M25" i="7"/>
  <c r="O25" i="7" s="1"/>
  <c r="M24" i="7"/>
  <c r="K21" i="7"/>
  <c r="M21" i="7" s="1"/>
  <c r="I21" i="7"/>
  <c r="G21" i="7"/>
  <c r="E21" i="7"/>
  <c r="C21" i="7"/>
  <c r="M20" i="7"/>
  <c r="O20" i="7" s="1"/>
  <c r="S21" i="6"/>
  <c r="S22" i="6" s="1"/>
  <c r="M21" i="6"/>
  <c r="M22" i="6" s="1"/>
  <c r="K21" i="6"/>
  <c r="K22" i="6" s="1"/>
  <c r="I21" i="6"/>
  <c r="I22" i="6" s="1"/>
  <c r="G21" i="6"/>
  <c r="G22" i="6" s="1"/>
  <c r="E21" i="6"/>
  <c r="E22" i="6" s="1"/>
  <c r="Q20" i="6"/>
  <c r="U20" i="6" s="1"/>
  <c r="O19" i="6"/>
  <c r="Q19" i="6" l="1"/>
  <c r="U19" i="6" s="1"/>
  <c r="U21" i="6" s="1"/>
  <c r="U22" i="6" s="1"/>
  <c r="O21" i="7"/>
  <c r="E27" i="7"/>
  <c r="G27" i="7"/>
  <c r="O21" i="6"/>
  <c r="O22" i="6" s="1"/>
  <c r="M26" i="7"/>
  <c r="M27" i="7" s="1"/>
  <c r="C27" i="7"/>
  <c r="Q21" i="6" l="1"/>
  <c r="Q22" i="6" s="1"/>
  <c r="J78" i="9"/>
  <c r="J80" i="9" s="1"/>
  <c r="J62" i="9"/>
  <c r="J54" i="9"/>
  <c r="J31" i="9"/>
  <c r="F78" i="9"/>
  <c r="F80" i="9" s="1"/>
  <c r="F62" i="9"/>
  <c r="F54" i="9"/>
  <c r="F31" i="9"/>
  <c r="H78" i="9"/>
  <c r="H80" i="9" s="1"/>
  <c r="D78" i="9"/>
  <c r="D80" i="9" s="1"/>
  <c r="H62" i="9"/>
  <c r="D62" i="9"/>
  <c r="H54" i="9"/>
  <c r="D54" i="9"/>
  <c r="H31" i="9"/>
  <c r="D31" i="9"/>
  <c r="J63" i="9" l="1"/>
  <c r="J82" i="9" s="1"/>
  <c r="F33" i="9"/>
  <c r="J33" i="9"/>
  <c r="F63" i="9"/>
  <c r="F82" i="9" s="1"/>
  <c r="H33" i="9"/>
  <c r="D63" i="9"/>
  <c r="D82" i="9" s="1"/>
  <c r="H63" i="9"/>
  <c r="H82" i="9" s="1"/>
  <c r="H84" i="9" l="1"/>
  <c r="D84" i="9"/>
  <c r="F84" i="9"/>
  <c r="J84" i="9"/>
  <c r="H28" i="8"/>
  <c r="H40" i="8" s="1"/>
  <c r="D14" i="2" l="1"/>
  <c r="H14" i="2"/>
  <c r="H43" i="8" l="1"/>
  <c r="H79" i="8" l="1"/>
  <c r="H81" i="8" s="1"/>
  <c r="H47" i="2" l="1"/>
  <c r="D43" i="2"/>
  <c r="H36" i="2"/>
  <c r="D36" i="2"/>
  <c r="H37" i="2" l="1"/>
  <c r="D37" i="2"/>
  <c r="H22" i="2"/>
  <c r="D22" i="2"/>
  <c r="D26" i="2" l="1"/>
  <c r="D28" i="2" s="1"/>
  <c r="H26" i="2"/>
  <c r="H28" i="2" s="1"/>
  <c r="D38" i="2" l="1"/>
  <c r="D11" i="8"/>
  <c r="D28" i="8" s="1"/>
  <c r="D40" i="8" s="1"/>
  <c r="D43" i="8" s="1"/>
  <c r="D79" i="8" s="1"/>
  <c r="D81" i="8" s="1"/>
  <c r="H38" i="2"/>
  <c r="I26" i="7" l="1"/>
  <c r="I27" i="7" s="1"/>
  <c r="O24" i="7"/>
  <c r="O27" i="7" l="1"/>
  <c r="O26" i="7"/>
</calcChain>
</file>

<file path=xl/sharedStrings.xml><?xml version="1.0" encoding="utf-8"?>
<sst xmlns="http://schemas.openxmlformats.org/spreadsheetml/2006/main" count="401" uniqueCount="222">
  <si>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</si>
  <si>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</si>
  <si>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</si>
  <si>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</si>
  <si>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</si>
  <si>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</si>
  <si>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</si>
  <si>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</si>
  <si>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</si>
  <si>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</si>
  <si>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</si>
  <si>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</si>
  <si>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</si>
  <si>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</si>
  <si>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</si>
  <si>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</si>
  <si>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</si>
  <si>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</si>
  <si>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</si>
  <si>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</si>
  <si>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</si>
  <si>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</si>
  <si>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</si>
  <si>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</si>
  <si>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</si>
  <si>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</si>
  <si>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</si>
  <si>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</si>
  <si>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</si>
  <si>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</si>
  <si>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</si>
  <si>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</si>
  <si>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</si>
  <si>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</si>
  <si>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</si>
  <si>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financial institutions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</si>
  <si>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</si>
  <si>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</si>
  <si>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</si>
  <si>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</si>
  <si>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</si>
  <si>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</si>
  <si>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 - 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</si>
  <si>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</si>
  <si>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</si>
  <si>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</si>
  <si>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</si>
  <si>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</si>
  <si>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</si>
  <si>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</si>
  <si>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</si>
  <si>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</si>
  <si>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</si>
  <si>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</si>
  <si>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</si>
  <si>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</si>
  <si>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</si>
  <si>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</si>
  <si>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</si>
  <si>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</si>
  <si>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</si>
  <si>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</si>
  <si>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>Three-month period ended</t>
  </si>
  <si>
    <t xml:space="preserve">31 March </t>
  </si>
  <si>
    <t>Revenue</t>
  </si>
  <si>
    <t>Revenue from contracts with customers</t>
  </si>
  <si>
    <t>Other income</t>
  </si>
  <si>
    <t>Total revenue</t>
  </si>
  <si>
    <t>Expenses</t>
  </si>
  <si>
    <t>Costs of rendering of services</t>
  </si>
  <si>
    <t xml:space="preserve">Administrative expenses  </t>
  </si>
  <si>
    <t>Impairment loss of investment in associate</t>
  </si>
  <si>
    <t>Total expenses</t>
  </si>
  <si>
    <t>Finance income</t>
  </si>
  <si>
    <t>Finance costs</t>
  </si>
  <si>
    <t>Profit (loss) before income tax expense</t>
  </si>
  <si>
    <t>Profit (loss) for the period</t>
  </si>
  <si>
    <t>Other comprehensive income</t>
  </si>
  <si>
    <t>Losses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</si>
  <si>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</si>
  <si>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</si>
  <si>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comprehensive income (expense) for the period, net of tax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</si>
  <si>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</si>
  <si>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</si>
  <si>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</si>
  <si>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</si>
  <si>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</si>
  <si>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Earning (loss) per share (Baht)</t>
  </si>
  <si>
    <t>Statement of changes in equity (Unaudited)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</si>
  <si>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</si>
  <si>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</si>
  <si>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</si>
  <si>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</si>
  <si>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</si>
  <si>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</si>
  <si>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</si>
  <si>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</si>
  <si>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</si>
  <si>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</si>
  <si>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</si>
  <si>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</si>
  <si>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</si>
  <si>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</si>
  <si>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</si>
  <si>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</si>
  <si>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</si>
  <si>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</si>
  <si>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</si>
  <si>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</si>
  <si>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</si>
  <si>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</si>
  <si>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</si>
  <si>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</si>
  <si>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</si>
  <si>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</si>
  <si>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</si>
  <si>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</si>
  <si>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</si>
  <si>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</si>
  <si>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</si>
  <si>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</si>
  <si>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 xml:space="preserve">    Other comprehensive income (loss)</t>
  </si>
  <si>
    <t>Total comprehensive income (loss) for the period</t>
  </si>
  <si>
    <t xml:space="preserve">Consolidated financial  statements </t>
  </si>
  <si>
    <t>Three-month period ended 31 March 2023</t>
  </si>
  <si>
    <t>Balance at 1 January 2023</t>
  </si>
  <si>
    <t>Balance as at 31 March 2023</t>
  </si>
  <si>
    <t>Separate financial statements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</si>
  <si>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</si>
  <si>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</si>
  <si>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</si>
  <si>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Total contributions by and distributions to owners</t>
  </si>
  <si>
    <t xml:space="preserve">    Loss</t>
  </si>
  <si>
    <t>Statement of cash flows (Unaudited)</t>
  </si>
  <si>
    <t xml:space="preserve"> </t>
  </si>
  <si>
    <t xml:space="preserve">Separate </t>
  </si>
  <si>
    <t>Cash flows from operating activities</t>
  </si>
  <si>
    <t xml:space="preserve">Profit (loss) for the period </t>
  </si>
  <si>
    <t>Adjustments to reconcile profit (loss) to cash receipts (payments)</t>
  </si>
  <si>
    <t>Depreciation and amortisation</t>
  </si>
  <si>
    <t>Gains on changes in fair value of debt investments measured</t>
  </si>
  <si>
    <t xml:space="preserve">      at fair value through profit or loss</t>
  </si>
  <si>
    <t>Share of gain of associate accounted for using equity method, net of tax</t>
  </si>
  <si>
    <t>Gain on disposal of property, plant and equipment</t>
  </si>
  <si>
    <t>Loss from sale of financial asset</t>
  </si>
  <si>
    <t>Gain on lease modification</t>
  </si>
  <si>
    <t xml:space="preserve">Dividends received </t>
  </si>
  <si>
    <t>Interest income</t>
  </si>
  <si>
    <t>Changes in operating assets and liabilities</t>
  </si>
  <si>
    <t xml:space="preserve">Taxes received </t>
  </si>
  <si>
    <t>Taxes paid</t>
  </si>
  <si>
    <t>Cash flows from investing activities</t>
  </si>
  <si>
    <t>Acquisition of other current financial assets</t>
  </si>
  <si>
    <t>Acquisition of intangible asset</t>
  </si>
  <si>
    <t xml:space="preserve">Interest received  </t>
  </si>
  <si>
    <t>Cash flows from financing activities</t>
  </si>
  <si>
    <t xml:space="preserve">Payment of lease liabilities </t>
  </si>
  <si>
    <t>Net increase in cash and cash equivalents</t>
  </si>
  <si>
    <t>Cash and cash equivalents at 1 January</t>
  </si>
  <si>
    <t>Cash and cash equivalents at 31 March</t>
  </si>
  <si>
    <t>Non-cash transactions</t>
  </si>
  <si>
    <t xml:space="preserve">Outstanding payables for purchases of plant and equipment </t>
  </si>
  <si>
    <t>Outstanding payables for purchases of  intangible assets</t>
  </si>
  <si>
    <t>Profit (loss) from operating activities</t>
  </si>
  <si>
    <t>Three-month period ended 31 March 2024</t>
  </si>
  <si>
    <t>Balance at 1 January 2024</t>
  </si>
  <si>
    <t>Balance as at 31 March 2024</t>
  </si>
  <si>
    <t>Personal loans and others</t>
  </si>
  <si>
    <t xml:space="preserve">Short-term loan </t>
  </si>
  <si>
    <t>Investment in associates</t>
  </si>
  <si>
    <t>Short-term loans from relatated party</t>
  </si>
  <si>
    <t>Current portion of long-term loans from financial institutions</t>
  </si>
  <si>
    <t>Long-term loans from financial institutions</t>
  </si>
  <si>
    <t>Non-current provisions for employee benefits</t>
  </si>
  <si>
    <t>Corporate income tax payable</t>
  </si>
  <si>
    <t>Dividend income</t>
  </si>
  <si>
    <t>Transfer to retained earning</t>
  </si>
  <si>
    <t>Changes in ownweship interests in subsidiaries</t>
  </si>
  <si>
    <t>Issue of ordinary share</t>
  </si>
  <si>
    <t>Payment for long - term employee benefits</t>
  </si>
  <si>
    <t>Proceeds from change in ownership interest in subsidiaries</t>
  </si>
  <si>
    <t>without a change on control</t>
  </si>
  <si>
    <t>Interest paid</t>
  </si>
  <si>
    <t>9, 18</t>
  </si>
  <si>
    <t>12, 14</t>
  </si>
  <si>
    <t>Non-current assets classified as held for sale</t>
  </si>
  <si>
    <t>6,18</t>
  </si>
  <si>
    <t xml:space="preserve">  (600,000,000 ordinary shares, par value at Baht 0.5 per share)</t>
  </si>
  <si>
    <t>Tax Expense</t>
  </si>
  <si>
    <t>Proceeds from short-term borrowings from financial instituitions</t>
  </si>
  <si>
    <t>Repayment of Long-term loans from fianancial institutions</t>
  </si>
  <si>
    <t>7, 18</t>
  </si>
  <si>
    <t>Legal reserve</t>
  </si>
  <si>
    <t>Unappropriated</t>
  </si>
  <si>
    <t>Appropriated</t>
  </si>
  <si>
    <t>Items that will be reclassified subsequently to profit or loss</t>
  </si>
  <si>
    <t>Total items that will not be reclassified subsequently to profit or loss</t>
  </si>
  <si>
    <t>Comprehensive income for the period</t>
  </si>
  <si>
    <t xml:space="preserve">    Profit </t>
  </si>
  <si>
    <t xml:space="preserve">    Profit</t>
  </si>
  <si>
    <t>Deposit at bank - pledged collateral decrease</t>
  </si>
  <si>
    <t>Proceeds from sale of current financial assets</t>
  </si>
  <si>
    <t xml:space="preserve">Proceeds from redemption of investments in debt instruments measured </t>
  </si>
  <si>
    <t xml:space="preserve">at amortised cost </t>
  </si>
  <si>
    <t>Repayment of short-term borrowings from related parties</t>
  </si>
  <si>
    <t>Provision</t>
  </si>
  <si>
    <t>4, 18</t>
  </si>
  <si>
    <t>Share of profit of associate accounted for using equity method</t>
  </si>
  <si>
    <t xml:space="preserve">Income tax expense </t>
  </si>
  <si>
    <t>Impairment loss recognised (reversal)</t>
  </si>
  <si>
    <t>Unrealized gain on exchange rate</t>
  </si>
  <si>
    <t>Other non - current assets</t>
  </si>
  <si>
    <t>Other non - current financial assets</t>
  </si>
  <si>
    <t>Other non - current liabilities</t>
  </si>
  <si>
    <t>Proceeds from sale of other non - current financial assets</t>
  </si>
  <si>
    <t>Acquisition of plant and equipment</t>
  </si>
  <si>
    <t>Cash received from disposal of plant and equipment</t>
  </si>
  <si>
    <t>Net cash generated from (used in) operations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</si>
  <si>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</si>
  <si>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</si>
  <si>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</si>
  <si>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Acquisition of other non -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</si>
</sst>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/>
    <xf numFmtId="0" fontId="5" fillId="0" borderId="0" xfId="0" applyFont="1" applyAlignment="1">
      <alignment wrapText="1"/>
    </xf>
    <xf numFmtId="188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/>
    <xf numFmtId="188" fontId="6" fillId="0" borderId="0" xfId="1" applyFont="1" applyFill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3" fillId="0" borderId="0" xfId="0" applyFont="1"/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89" fontId="5" fillId="0" borderId="1" xfId="1" applyNumberFormat="1" applyFont="1" applyFill="1" applyBorder="1" applyAlignment="1"/>
    <xf numFmtId="189" fontId="5" fillId="0" borderId="2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/>
    <xf numFmtId="189" fontId="6" fillId="0" borderId="0" xfId="1" applyNumberFormat="1" applyFont="1" applyFill="1" applyBorder="1" applyAlignment="1">
      <alignment wrapText="1"/>
    </xf>
    <xf numFmtId="189" fontId="6" fillId="0" borderId="3" xfId="1" applyNumberFormat="1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189" fontId="5" fillId="0" borderId="2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88" fontId="6" fillId="0" borderId="2" xfId="1" applyFont="1" applyFill="1" applyBorder="1" applyAlignment="1"/>
    <xf numFmtId="187" fontId="5" fillId="0" borderId="0" xfId="0" applyNumberFormat="1" applyFont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8" fontId="6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189" fontId="6" fillId="0" borderId="0" xfId="0" applyNumberFormat="1" applyFont="1"/>
    <xf numFmtId="190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37" fontId="6" fillId="0" borderId="2" xfId="0" applyNumberFormat="1" applyFont="1" applyBorder="1"/>
    <xf numFmtId="37" fontId="5" fillId="0" borderId="1" xfId="0" applyNumberFormat="1" applyFont="1" applyBorder="1"/>
    <xf numFmtId="37" fontId="5" fillId="0" borderId="2" xfId="0" applyNumberFormat="1" applyFont="1" applyBorder="1"/>
    <xf numFmtId="0" fontId="15" fillId="0" borderId="0" xfId="0" applyFont="1" applyAlignment="1">
      <alignment horizontal="center"/>
    </xf>
    <xf numFmtId="188" fontId="6" fillId="0" borderId="0" xfId="1" applyFont="1" applyFill="1" applyBorder="1" applyAlignment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37" fontId="5" fillId="0" borderId="0" xfId="0" applyNumberFormat="1" applyFont="1" applyBorder="1" applyAlignment="1">
      <alignment horizontal="right"/>
    </xf>
    <xf numFmtId="190" fontId="5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87" fontId="5" fillId="0" borderId="0" xfId="0" applyNumberFormat="1" applyFont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37" fontId="6" fillId="0" borderId="0" xfId="0" applyNumberFormat="1" applyFont="1" applyBorder="1"/>
    <xf numFmtId="190" fontId="6" fillId="0" borderId="0" xfId="0" applyNumberFormat="1" applyFont="1" applyAlignment="1">
      <alignment horizontal="right"/>
    </xf>
    <xf numFmtId="188" fontId="6" fillId="0" borderId="0" xfId="1" applyFont="1" applyAlignment="1">
      <alignment horizontal="right"/>
    </xf>
    <xf numFmtId="188" fontId="6" fillId="0" borderId="0" xfId="1" applyFont="1"/>
    <xf numFmtId="189" fontId="6" fillId="0" borderId="0" xfId="1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7" fontId="6" fillId="0" borderId="0" xfId="1" applyNumberFormat="1" applyFont="1" applyFill="1" applyAlignment="1"/>
    <xf numFmtId="187" fontId="6" fillId="0" borderId="0" xfId="1" applyNumberFormat="1" applyFont="1"/>
    <xf numFmtId="187" fontId="5" fillId="0" borderId="1" xfId="1" applyNumberFormat="1" applyFont="1" applyFill="1" applyBorder="1" applyAlignment="1"/>
    <xf numFmtId="187" fontId="5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0" fillId="0" borderId="0" xfId="0" applyNumberFormat="1"/>
    <xf numFmtId="3" fontId="0" fillId="0" borderId="0" xfId="0" applyNumberFormat="1"/>
    <xf numFmtId="0" fontId="6" fillId="0" borderId="0" xfId="0" applyFont="1" applyFill="1" applyAlignment="1">
      <alignment horizontal="left" inden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0" fontId="5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zoomScaleNormal="100" zoomScaleSheetLayoutView="100" workbookViewId="0">
      <selection activeCell="B58" sqref="B58"/>
    </sheetView>
  </sheetViews>
  <sheetFormatPr defaultColWidth="9.140625" defaultRowHeight="19.5" customHeight="1" x14ac:dyDescent="0.45"/>
  <cols>
    <col min="1" max="1" width="62.85546875" style="81" customWidth="1"/>
    <col min="2" max="2" width="8" style="5" customWidth="1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5" customWidth="1"/>
    <col min="9" max="9" width="1.42578125" style="5" customWidth="1"/>
    <col min="10" max="10" width="13.7109375" style="5" customWidth="1"/>
    <col min="11" max="11" width="9.140625" style="5"/>
    <col min="12" max="12" width="9.140625" customWidth="1"/>
    <col min="20" max="20" width="15.42578125" bestFit="1" customWidth="1"/>
    <col min="21" max="21" width="9.140625" bestFit="1" customWidth="1"/>
    <col min="22" max="22" width="15.42578125" bestFit="1" customWidth="1"/>
    <col min="23" max="23" width="9.140625" bestFit="1" customWidth="1"/>
    <col min="24" max="24" width="13.7109375" bestFit="1" customWidth="1"/>
    <col min="30" max="16384" width="9.140625" style="5"/>
  </cols>
  <sheetData>
    <row r="1" spans="1:20" ht="19.5" customHeight="1" x14ac:dyDescent="0.45">
      <c r="A1" s="87" t="s">
        <v>0</v>
      </c>
    </row>
    <row r="2" spans="1:20" ht="19.5" customHeight="1" x14ac:dyDescent="0.45">
      <c r="A2" s="99" t="s">
        <v>1</v>
      </c>
    </row>
    <row r="3" spans="1:20" ht="19.5" customHeight="1" x14ac:dyDescent="0.45">
      <c r="A3" s="99"/>
    </row>
    <row r="4" spans="1:20" ht="19.5" customHeight="1" x14ac:dyDescent="0.45">
      <c r="A4" s="99"/>
      <c r="D4" s="144" t="s">
        <v>2</v>
      </c>
      <c r="E4" s="144"/>
      <c r="F4" s="144"/>
      <c r="H4" s="144" t="s">
        <v>3</v>
      </c>
      <c r="I4" s="144"/>
      <c r="J4" s="144"/>
    </row>
    <row r="5" spans="1:20" ht="19.5" customHeight="1" x14ac:dyDescent="0.45">
      <c r="B5" s="6"/>
      <c r="C5" s="6"/>
      <c r="D5" s="144" t="s">
        <v>4</v>
      </c>
      <c r="E5" s="144"/>
      <c r="F5" s="144"/>
      <c r="G5" s="7"/>
      <c r="H5" s="144" t="s">
        <v>5</v>
      </c>
      <c r="I5" s="144"/>
      <c r="J5" s="144"/>
    </row>
    <row r="6" spans="1:20" ht="19.5" customHeight="1" x14ac:dyDescent="0.45">
      <c r="B6" s="6"/>
      <c r="C6" s="6"/>
      <c r="D6" s="71" t="s">
        <v>6</v>
      </c>
      <c r="E6" s="71"/>
      <c r="F6" s="71" t="s">
        <v>7</v>
      </c>
      <c r="G6" s="7"/>
      <c r="H6" s="71" t="s">
        <v>6</v>
      </c>
      <c r="I6" s="71"/>
      <c r="J6" s="71" t="s">
        <v>7</v>
      </c>
    </row>
    <row r="7" spans="1:20" ht="19.5" customHeight="1" x14ac:dyDescent="0.45">
      <c r="A7" s="97" t="s">
        <v>8</v>
      </c>
      <c r="B7" s="2" t="s">
        <v>9</v>
      </c>
      <c r="C7" s="2"/>
      <c r="D7" s="6">
        <v>2024</v>
      </c>
      <c r="E7" s="6"/>
      <c r="F7" s="6">
        <v>2023</v>
      </c>
      <c r="G7" s="6"/>
      <c r="H7" s="6">
        <v>2024</v>
      </c>
      <c r="I7" s="6"/>
      <c r="J7" s="6">
        <v>2023</v>
      </c>
    </row>
    <row r="8" spans="1:20" ht="19.5" customHeight="1" x14ac:dyDescent="0.45">
      <c r="A8" s="97"/>
      <c r="B8" s="2"/>
      <c r="C8" s="2"/>
      <c r="D8" s="6" t="s">
        <v>10</v>
      </c>
      <c r="F8" s="6"/>
      <c r="G8" s="6"/>
      <c r="H8" s="6" t="s">
        <v>10</v>
      </c>
      <c r="J8" s="6"/>
    </row>
    <row r="9" spans="1:20" ht="19.5" customHeight="1" x14ac:dyDescent="0.45">
      <c r="A9" s="97"/>
      <c r="B9" s="2"/>
      <c r="C9" s="2"/>
      <c r="D9" s="143" t="s">
        <v>11</v>
      </c>
      <c r="E9" s="143"/>
      <c r="F9" s="143"/>
      <c r="G9" s="143"/>
      <c r="H9" s="143"/>
      <c r="I9" s="143"/>
      <c r="J9" s="143"/>
    </row>
    <row r="10" spans="1:20" ht="19.5" customHeight="1" x14ac:dyDescent="0.45">
      <c r="A10" s="98" t="s">
        <v>12</v>
      </c>
      <c r="B10" s="2"/>
      <c r="C10" s="2"/>
    </row>
    <row r="11" spans="1:20" ht="19.5" customHeight="1" x14ac:dyDescent="0.45">
      <c r="A11" s="81" t="s">
        <v>13</v>
      </c>
      <c r="B11" s="2"/>
      <c r="C11" s="2"/>
      <c r="D11" s="10">
        <v>1158802</v>
      </c>
      <c r="E11" s="10"/>
      <c r="F11" s="10">
        <v>887102</v>
      </c>
      <c r="G11" s="10"/>
      <c r="H11" s="10">
        <v>476257</v>
      </c>
      <c r="I11" s="25"/>
      <c r="J11" s="10">
        <v>150904</v>
      </c>
      <c r="L11" s="132"/>
      <c r="N11" s="132"/>
      <c r="P11" s="132"/>
      <c r="R11" s="132"/>
      <c r="T11" s="131"/>
    </row>
    <row r="12" spans="1:20" ht="19.5" customHeight="1" x14ac:dyDescent="0.45">
      <c r="A12" s="81" t="s">
        <v>167</v>
      </c>
      <c r="B12" s="2" t="s">
        <v>206</v>
      </c>
      <c r="C12" s="2"/>
      <c r="D12" s="10">
        <v>759268</v>
      </c>
      <c r="E12" s="10"/>
      <c r="F12" s="10">
        <v>605051</v>
      </c>
      <c r="G12" s="10"/>
      <c r="H12" s="10">
        <v>0</v>
      </c>
      <c r="I12" s="25"/>
      <c r="J12" s="10">
        <v>0</v>
      </c>
      <c r="L12" s="132"/>
      <c r="N12" s="132"/>
      <c r="T12" s="131"/>
    </row>
    <row r="13" spans="1:20" ht="19.5" customHeight="1" x14ac:dyDescent="0.45">
      <c r="A13" s="94" t="s">
        <v>14</v>
      </c>
      <c r="B13" s="2">
        <v>5</v>
      </c>
      <c r="C13" s="2"/>
      <c r="D13" s="10">
        <v>1006686</v>
      </c>
      <c r="E13" s="10"/>
      <c r="F13" s="10">
        <v>981521</v>
      </c>
      <c r="G13" s="10"/>
      <c r="H13" s="10">
        <v>1798</v>
      </c>
      <c r="I13" s="25"/>
      <c r="J13" s="10">
        <v>9</v>
      </c>
      <c r="L13" s="132"/>
      <c r="M13" s="131"/>
      <c r="N13" s="132"/>
      <c r="P13" s="132"/>
      <c r="T13" s="131"/>
    </row>
    <row r="14" spans="1:20" ht="19.5" customHeight="1" x14ac:dyDescent="0.45">
      <c r="A14" s="94" t="s">
        <v>168</v>
      </c>
      <c r="B14" s="2" t="s">
        <v>191</v>
      </c>
      <c r="C14" s="2"/>
      <c r="D14" s="10">
        <v>300000</v>
      </c>
      <c r="E14" s="10"/>
      <c r="F14" s="10">
        <v>300000</v>
      </c>
      <c r="G14" s="10"/>
      <c r="H14" s="10">
        <v>300000</v>
      </c>
      <c r="I14" s="25"/>
      <c r="J14" s="10">
        <v>300000</v>
      </c>
      <c r="M14" s="131"/>
      <c r="T14" s="131"/>
    </row>
    <row r="15" spans="1:20" ht="19.5" customHeight="1" x14ac:dyDescent="0.45">
      <c r="A15" s="81" t="s">
        <v>15</v>
      </c>
      <c r="B15" s="2">
        <v>3</v>
      </c>
      <c r="C15" s="2"/>
      <c r="D15" s="10">
        <v>0</v>
      </c>
      <c r="E15" s="10"/>
      <c r="F15" s="10">
        <v>0</v>
      </c>
      <c r="G15" s="10"/>
      <c r="H15" s="10">
        <v>0</v>
      </c>
      <c r="I15" s="25"/>
      <c r="J15" s="10">
        <v>300000</v>
      </c>
      <c r="L15" s="132"/>
      <c r="N15" s="132"/>
      <c r="P15" s="132"/>
      <c r="R15" s="132"/>
      <c r="T15" s="131"/>
    </row>
    <row r="16" spans="1:20" ht="19.5" customHeight="1" x14ac:dyDescent="0.45">
      <c r="A16" s="81" t="s">
        <v>16</v>
      </c>
      <c r="B16" s="82" t="s">
        <v>186</v>
      </c>
      <c r="C16" s="82"/>
      <c r="D16" s="10">
        <v>541260</v>
      </c>
      <c r="E16" s="10"/>
      <c r="F16" s="10">
        <v>450692</v>
      </c>
      <c r="G16" s="10"/>
      <c r="H16" s="10">
        <v>1</v>
      </c>
      <c r="I16" s="25"/>
      <c r="J16" s="10">
        <v>1</v>
      </c>
      <c r="L16" s="132"/>
      <c r="N16" s="132"/>
      <c r="R16" s="132"/>
      <c r="T16" s="131"/>
    </row>
    <row r="17" spans="1:29" ht="19.5" customHeight="1" x14ac:dyDescent="0.45">
      <c r="A17" s="81" t="s">
        <v>17</v>
      </c>
      <c r="B17" s="2"/>
      <c r="C17" s="2"/>
      <c r="D17" s="10">
        <f>74653+330</f>
        <v>74983</v>
      </c>
      <c r="E17" s="10"/>
      <c r="F17" s="10">
        <v>57671</v>
      </c>
      <c r="G17" s="10"/>
      <c r="H17" s="10">
        <v>2815</v>
      </c>
      <c r="I17" s="25"/>
      <c r="J17" s="10">
        <v>1418</v>
      </c>
      <c r="T17" s="131"/>
    </row>
    <row r="18" spans="1:29" s="90" customFormat="1" ht="19.5" hidden="1" customHeight="1" x14ac:dyDescent="0.45">
      <c r="A18" s="94" t="s">
        <v>185</v>
      </c>
      <c r="B18" s="106"/>
      <c r="C18" s="106"/>
      <c r="D18" s="10"/>
      <c r="E18" s="10"/>
      <c r="F18" s="10">
        <v>0</v>
      </c>
      <c r="G18" s="10"/>
      <c r="H18" s="10">
        <v>0</v>
      </c>
      <c r="I18" s="107"/>
      <c r="J18" s="10">
        <v>0</v>
      </c>
      <c r="L18" s="132"/>
      <c r="M18"/>
      <c r="N18" s="132"/>
      <c r="O18"/>
      <c r="P18" s="132"/>
      <c r="Q18"/>
      <c r="R18" s="132"/>
      <c r="S18"/>
      <c r="T18" s="131"/>
      <c r="U18"/>
      <c r="V18"/>
      <c r="W18"/>
      <c r="X18"/>
      <c r="Y18"/>
      <c r="Z18"/>
      <c r="AA18"/>
      <c r="AB18"/>
      <c r="AC18"/>
    </row>
    <row r="19" spans="1:29" ht="19.5" customHeight="1" x14ac:dyDescent="0.45">
      <c r="A19" s="97" t="s">
        <v>18</v>
      </c>
      <c r="B19" s="2"/>
      <c r="C19" s="2"/>
      <c r="D19" s="47">
        <f>SUM(D11:D18)</f>
        <v>3840999</v>
      </c>
      <c r="E19" s="4"/>
      <c r="F19" s="47">
        <f>SUM(F11:F18)</f>
        <v>3282037</v>
      </c>
      <c r="G19" s="4"/>
      <c r="H19" s="47">
        <f>SUM(H11:H18)</f>
        <v>780871</v>
      </c>
      <c r="I19" s="4"/>
      <c r="J19" s="47">
        <f>SUM(J11:J18)</f>
        <v>752332</v>
      </c>
    </row>
    <row r="20" spans="1:29" ht="19.5" customHeight="1" x14ac:dyDescent="0.45">
      <c r="B20" s="2"/>
      <c r="C20" s="2"/>
      <c r="D20" s="10"/>
      <c r="E20" s="25"/>
      <c r="F20" s="10"/>
      <c r="G20" s="25"/>
      <c r="H20" s="10"/>
      <c r="I20" s="25"/>
      <c r="J20" s="10"/>
    </row>
    <row r="21" spans="1:29" ht="19.5" customHeight="1" x14ac:dyDescent="0.45">
      <c r="A21" s="100" t="s">
        <v>19</v>
      </c>
      <c r="B21" s="12"/>
      <c r="C21" s="2"/>
      <c r="D21" s="10"/>
      <c r="E21" s="25"/>
      <c r="F21" s="10"/>
      <c r="G21" s="25"/>
      <c r="H21" s="10"/>
      <c r="I21" s="25"/>
      <c r="J21" s="10"/>
    </row>
    <row r="22" spans="1:29" ht="19.5" customHeight="1" x14ac:dyDescent="0.45">
      <c r="A22" s="96" t="s">
        <v>20</v>
      </c>
      <c r="B22" s="2">
        <v>8</v>
      </c>
      <c r="C22" s="2"/>
      <c r="D22" s="10">
        <v>5728</v>
      </c>
      <c r="E22" s="25"/>
      <c r="F22" s="10">
        <v>5725</v>
      </c>
      <c r="G22" s="25"/>
      <c r="H22" s="10">
        <v>0</v>
      </c>
      <c r="I22" s="25"/>
      <c r="J22" s="10">
        <v>0</v>
      </c>
    </row>
    <row r="23" spans="1:29" ht="19.350000000000001" customHeight="1" x14ac:dyDescent="0.45">
      <c r="A23" s="96" t="s">
        <v>21</v>
      </c>
      <c r="B23" s="2" t="s">
        <v>183</v>
      </c>
      <c r="C23" s="2"/>
      <c r="D23" s="10">
        <v>498425</v>
      </c>
      <c r="E23" s="25"/>
      <c r="F23" s="10">
        <v>637657</v>
      </c>
      <c r="G23" s="25"/>
      <c r="H23" s="10">
        <v>383347</v>
      </c>
      <c r="I23" s="25"/>
      <c r="J23" s="10">
        <v>442775</v>
      </c>
    </row>
    <row r="24" spans="1:29" ht="19.5" customHeight="1" x14ac:dyDescent="0.45">
      <c r="A24" s="96" t="s">
        <v>22</v>
      </c>
      <c r="B24" s="2">
        <v>11</v>
      </c>
      <c r="C24" s="2"/>
      <c r="D24" s="10">
        <v>0</v>
      </c>
      <c r="E24" s="20"/>
      <c r="F24" s="10">
        <v>0</v>
      </c>
      <c r="G24" s="25"/>
      <c r="H24" s="10">
        <v>1364197</v>
      </c>
      <c r="I24" s="25"/>
      <c r="J24" s="10">
        <v>1364197</v>
      </c>
    </row>
    <row r="25" spans="1:29" ht="19.5" customHeight="1" x14ac:dyDescent="0.45">
      <c r="A25" s="96" t="s">
        <v>169</v>
      </c>
      <c r="B25" s="2">
        <v>10</v>
      </c>
      <c r="C25" s="2"/>
      <c r="D25" s="10">
        <v>285358</v>
      </c>
      <c r="E25" s="25"/>
      <c r="F25" s="10">
        <v>282795</v>
      </c>
      <c r="G25" s="25"/>
      <c r="H25" s="10">
        <v>248211</v>
      </c>
      <c r="I25" s="25"/>
      <c r="J25" s="10">
        <v>248032</v>
      </c>
    </row>
    <row r="26" spans="1:29" ht="19.5" customHeight="1" x14ac:dyDescent="0.45">
      <c r="A26" s="96" t="s">
        <v>23</v>
      </c>
      <c r="B26" s="2">
        <v>12</v>
      </c>
      <c r="C26" s="2"/>
      <c r="D26" s="10">
        <v>119507</v>
      </c>
      <c r="E26" s="25"/>
      <c r="F26" s="10">
        <v>123476</v>
      </c>
      <c r="G26" s="25"/>
      <c r="H26" s="10">
        <v>19</v>
      </c>
      <c r="I26" s="25"/>
      <c r="J26" s="10">
        <v>23</v>
      </c>
    </row>
    <row r="27" spans="1:29" ht="19.5" customHeight="1" x14ac:dyDescent="0.45">
      <c r="A27" s="96" t="s">
        <v>24</v>
      </c>
      <c r="B27" s="2">
        <v>12</v>
      </c>
      <c r="C27" s="2"/>
      <c r="D27" s="10">
        <v>450737</v>
      </c>
      <c r="E27" s="25"/>
      <c r="F27" s="10">
        <v>458500</v>
      </c>
      <c r="G27" s="25"/>
      <c r="H27" s="10">
        <v>0</v>
      </c>
      <c r="I27" s="25"/>
      <c r="J27" s="10">
        <v>0</v>
      </c>
    </row>
    <row r="28" spans="1:29" ht="19.5" customHeight="1" x14ac:dyDescent="0.45">
      <c r="A28" s="96" t="s">
        <v>25</v>
      </c>
      <c r="B28" s="2"/>
      <c r="C28" s="2"/>
      <c r="D28" s="10">
        <v>620428</v>
      </c>
      <c r="E28" s="25"/>
      <c r="F28" s="10">
        <v>635793</v>
      </c>
      <c r="G28" s="25"/>
      <c r="H28" s="10">
        <v>7</v>
      </c>
      <c r="I28" s="25"/>
      <c r="J28" s="10">
        <v>9</v>
      </c>
    </row>
    <row r="29" spans="1:29" ht="19.5" customHeight="1" x14ac:dyDescent="0.45">
      <c r="A29" s="96" t="s">
        <v>26</v>
      </c>
      <c r="B29" s="2"/>
      <c r="C29" s="2"/>
      <c r="D29" s="10">
        <v>35624</v>
      </c>
      <c r="E29" s="25"/>
      <c r="F29" s="10">
        <v>31969</v>
      </c>
      <c r="G29" s="25"/>
      <c r="H29" s="10">
        <v>0</v>
      </c>
      <c r="I29" s="25"/>
      <c r="J29" s="10">
        <v>0</v>
      </c>
    </row>
    <row r="30" spans="1:29" ht="19.5" customHeight="1" x14ac:dyDescent="0.45">
      <c r="A30" s="96" t="s">
        <v>27</v>
      </c>
      <c r="B30" s="12"/>
      <c r="C30" s="2"/>
      <c r="D30" s="10">
        <v>2513</v>
      </c>
      <c r="E30" s="25"/>
      <c r="F30" s="10">
        <v>1447</v>
      </c>
      <c r="G30" s="25"/>
      <c r="H30" s="10">
        <v>0</v>
      </c>
      <c r="I30" s="25"/>
      <c r="J30" s="10">
        <v>0</v>
      </c>
    </row>
    <row r="31" spans="1:29" ht="19.5" customHeight="1" x14ac:dyDescent="0.45">
      <c r="A31" s="101" t="s">
        <v>28</v>
      </c>
      <c r="B31" s="12"/>
      <c r="C31" s="2"/>
      <c r="D31" s="47">
        <f>SUM(D22:D30)</f>
        <v>2018320</v>
      </c>
      <c r="E31" s="4"/>
      <c r="F31" s="47">
        <f>SUM(F22:F30)</f>
        <v>2177362</v>
      </c>
      <c r="G31" s="4"/>
      <c r="H31" s="47">
        <f>SUM(H22:H30)</f>
        <v>1995781</v>
      </c>
      <c r="I31" s="4"/>
      <c r="J31" s="47">
        <f>SUM(J22:J30)</f>
        <v>2055036</v>
      </c>
    </row>
    <row r="32" spans="1:29" ht="19.5" customHeight="1" x14ac:dyDescent="0.45">
      <c r="A32" s="97"/>
      <c r="B32" s="12"/>
      <c r="C32" s="2"/>
      <c r="D32" s="4"/>
      <c r="E32" s="4"/>
      <c r="F32" s="4"/>
      <c r="G32" s="4"/>
      <c r="H32" s="4"/>
      <c r="I32" s="4"/>
      <c r="J32" s="4"/>
    </row>
    <row r="33" spans="1:10" ht="19.5" customHeight="1" thickBot="1" x14ac:dyDescent="0.5">
      <c r="A33" s="97" t="s">
        <v>29</v>
      </c>
      <c r="B33" s="12"/>
      <c r="C33" s="2"/>
      <c r="D33" s="48">
        <f>D31+D19</f>
        <v>5859319</v>
      </c>
      <c r="E33" s="4"/>
      <c r="F33" s="48">
        <f>F31+F19</f>
        <v>5459399</v>
      </c>
      <c r="G33" s="4"/>
      <c r="H33" s="48">
        <f>H31+H19</f>
        <v>2776652</v>
      </c>
      <c r="I33" s="4"/>
      <c r="J33" s="48">
        <f>J31+J19</f>
        <v>2807368</v>
      </c>
    </row>
    <row r="34" spans="1:10" ht="19.5" customHeight="1" thickTop="1" x14ac:dyDescent="0.45">
      <c r="A34" s="97"/>
      <c r="B34" s="12"/>
      <c r="C34" s="2"/>
      <c r="D34" s="13"/>
      <c r="E34" s="4"/>
      <c r="F34" s="13"/>
      <c r="G34" s="4"/>
      <c r="H34" s="13"/>
      <c r="I34" s="4"/>
      <c r="J34" s="13"/>
    </row>
    <row r="35" spans="1:10" ht="19.5" customHeight="1" x14ac:dyDescent="0.45">
      <c r="A35" s="87" t="s">
        <v>0</v>
      </c>
    </row>
    <row r="36" spans="1:10" ht="19.5" customHeight="1" x14ac:dyDescent="0.45">
      <c r="A36" s="99" t="s">
        <v>1</v>
      </c>
    </row>
    <row r="37" spans="1:10" ht="19.5" customHeight="1" x14ac:dyDescent="0.45">
      <c r="A37" s="99"/>
    </row>
    <row r="38" spans="1:10" ht="19.5" customHeight="1" x14ac:dyDescent="0.45">
      <c r="A38" s="99"/>
      <c r="D38" s="144" t="s">
        <v>2</v>
      </c>
      <c r="E38" s="144"/>
      <c r="F38" s="144"/>
      <c r="H38" s="144" t="s">
        <v>3</v>
      </c>
      <c r="I38" s="144"/>
      <c r="J38" s="144"/>
    </row>
    <row r="39" spans="1:10" ht="19.5" customHeight="1" x14ac:dyDescent="0.45">
      <c r="B39" s="6"/>
      <c r="C39" s="6"/>
      <c r="D39" s="144" t="s">
        <v>4</v>
      </c>
      <c r="E39" s="144"/>
      <c r="F39" s="144"/>
      <c r="G39" s="7"/>
      <c r="H39" s="144" t="s">
        <v>5</v>
      </c>
      <c r="I39" s="144"/>
      <c r="J39" s="144"/>
    </row>
    <row r="40" spans="1:10" ht="19.5" customHeight="1" x14ac:dyDescent="0.45">
      <c r="B40" s="6"/>
      <c r="C40" s="6"/>
      <c r="D40" s="71" t="s">
        <v>6</v>
      </c>
      <c r="E40" s="71"/>
      <c r="F40" s="71" t="s">
        <v>7</v>
      </c>
      <c r="G40" s="7"/>
      <c r="H40" s="71" t="s">
        <v>6</v>
      </c>
      <c r="I40" s="71"/>
      <c r="J40" s="71" t="s">
        <v>7</v>
      </c>
    </row>
    <row r="41" spans="1:10" ht="19.5" customHeight="1" x14ac:dyDescent="0.45">
      <c r="A41" s="99" t="s">
        <v>30</v>
      </c>
      <c r="B41" s="2" t="s">
        <v>9</v>
      </c>
      <c r="C41" s="2"/>
      <c r="D41" s="84">
        <v>2024</v>
      </c>
      <c r="E41" s="84"/>
      <c r="F41" s="84">
        <v>2023</v>
      </c>
      <c r="G41" s="84"/>
      <c r="H41" s="84">
        <v>2024</v>
      </c>
      <c r="I41" s="84"/>
      <c r="J41" s="84">
        <v>2023</v>
      </c>
    </row>
    <row r="42" spans="1:10" ht="19.5" customHeight="1" x14ac:dyDescent="0.45">
      <c r="A42" s="97"/>
      <c r="B42" s="2"/>
      <c r="C42" s="2"/>
      <c r="D42" s="6" t="s">
        <v>10</v>
      </c>
      <c r="F42" s="6"/>
      <c r="G42" s="6"/>
      <c r="H42" s="6" t="s">
        <v>10</v>
      </c>
      <c r="J42" s="6"/>
    </row>
    <row r="43" spans="1:10" ht="19.5" customHeight="1" x14ac:dyDescent="0.45">
      <c r="A43" s="97"/>
      <c r="B43" s="2"/>
      <c r="C43" s="2"/>
      <c r="D43" s="143" t="s">
        <v>11</v>
      </c>
      <c r="E43" s="143"/>
      <c r="F43" s="143"/>
      <c r="G43" s="143"/>
      <c r="H43" s="143"/>
      <c r="I43" s="143"/>
      <c r="J43" s="143"/>
    </row>
    <row r="44" spans="1:10" ht="19.5" customHeight="1" x14ac:dyDescent="0.45">
      <c r="A44" s="98" t="s">
        <v>31</v>
      </c>
      <c r="B44" s="6"/>
      <c r="C44" s="6"/>
      <c r="D44" s="25"/>
      <c r="E44" s="25"/>
      <c r="F44" s="25"/>
      <c r="G44" s="25"/>
      <c r="H44" s="25"/>
      <c r="I44" s="25"/>
      <c r="J44" s="25"/>
    </row>
    <row r="45" spans="1:10" ht="19.5" customHeight="1" x14ac:dyDescent="0.45">
      <c r="A45" s="94" t="s">
        <v>32</v>
      </c>
      <c r="B45" s="2">
        <v>13</v>
      </c>
      <c r="C45" s="2"/>
      <c r="D45" s="125">
        <v>372794</v>
      </c>
      <c r="E45" s="126"/>
      <c r="F45" s="125">
        <v>368893</v>
      </c>
      <c r="G45" s="126"/>
      <c r="H45" s="125">
        <v>2324</v>
      </c>
      <c r="I45" s="126"/>
      <c r="J45" s="125">
        <v>2830</v>
      </c>
    </row>
    <row r="46" spans="1:10" ht="19.5" customHeight="1" x14ac:dyDescent="0.45">
      <c r="A46" s="94" t="s">
        <v>33</v>
      </c>
      <c r="B46" s="2"/>
      <c r="C46" s="2"/>
      <c r="D46" s="125">
        <v>119462</v>
      </c>
      <c r="E46" s="126"/>
      <c r="F46" s="125">
        <v>117603</v>
      </c>
      <c r="G46" s="126"/>
      <c r="H46" s="20">
        <v>0</v>
      </c>
      <c r="I46" s="121"/>
      <c r="J46" s="20">
        <v>0</v>
      </c>
    </row>
    <row r="47" spans="1:10" ht="19.5" customHeight="1" x14ac:dyDescent="0.45">
      <c r="A47" s="81" t="s">
        <v>34</v>
      </c>
      <c r="B47" s="2" t="s">
        <v>184</v>
      </c>
      <c r="C47" s="2"/>
      <c r="D47" s="125">
        <v>84871</v>
      </c>
      <c r="E47" s="126"/>
      <c r="F47" s="125">
        <v>82383</v>
      </c>
      <c r="G47" s="126"/>
      <c r="H47" s="20">
        <v>0</v>
      </c>
      <c r="I47" s="121"/>
      <c r="J47" s="20">
        <v>0</v>
      </c>
    </row>
    <row r="48" spans="1:10" ht="19.5" customHeight="1" x14ac:dyDescent="0.45">
      <c r="A48" s="81" t="s">
        <v>170</v>
      </c>
      <c r="B48" s="2">
        <v>14</v>
      </c>
      <c r="C48" s="2"/>
      <c r="D48" s="20">
        <v>0</v>
      </c>
      <c r="E48" s="126"/>
      <c r="F48" s="125">
        <v>5000</v>
      </c>
      <c r="G48" s="126"/>
      <c r="H48" s="20">
        <v>0</v>
      </c>
      <c r="I48" s="121"/>
      <c r="J48" s="20">
        <v>0</v>
      </c>
    </row>
    <row r="49" spans="1:10" ht="19.5" customHeight="1" x14ac:dyDescent="0.45">
      <c r="A49" s="81" t="s">
        <v>35</v>
      </c>
      <c r="B49" s="2">
        <v>14</v>
      </c>
      <c r="C49" s="2"/>
      <c r="D49" s="125">
        <v>670000</v>
      </c>
      <c r="E49" s="126"/>
      <c r="F49" s="125">
        <v>540000</v>
      </c>
      <c r="G49" s="126"/>
      <c r="H49" s="20">
        <v>0</v>
      </c>
      <c r="I49" s="121"/>
      <c r="J49" s="20">
        <v>0</v>
      </c>
    </row>
    <row r="50" spans="1:10" ht="19.5" customHeight="1" x14ac:dyDescent="0.45">
      <c r="A50" s="81" t="s">
        <v>171</v>
      </c>
      <c r="B50" s="82">
        <v>14</v>
      </c>
      <c r="C50" s="82"/>
      <c r="D50" s="125">
        <v>100800</v>
      </c>
      <c r="E50" s="126"/>
      <c r="F50" s="125">
        <v>100800</v>
      </c>
      <c r="G50" s="126"/>
      <c r="H50" s="125">
        <v>100800</v>
      </c>
      <c r="I50" s="126"/>
      <c r="J50" s="125">
        <v>100800</v>
      </c>
    </row>
    <row r="51" spans="1:10" ht="19.5" customHeight="1" x14ac:dyDescent="0.45">
      <c r="A51" s="81" t="s">
        <v>174</v>
      </c>
      <c r="B51" s="82"/>
      <c r="C51" s="82"/>
      <c r="D51" s="125">
        <v>104803</v>
      </c>
      <c r="E51" s="126"/>
      <c r="F51" s="125">
        <v>69401</v>
      </c>
      <c r="G51" s="126"/>
      <c r="H51" s="20">
        <v>0</v>
      </c>
      <c r="I51" s="121"/>
      <c r="J51" s="20">
        <v>0</v>
      </c>
    </row>
    <row r="52" spans="1:10" ht="19.5" customHeight="1" x14ac:dyDescent="0.45">
      <c r="A52" s="81" t="s">
        <v>36</v>
      </c>
      <c r="B52" s="2"/>
      <c r="C52" s="2"/>
      <c r="D52" s="125">
        <v>21370</v>
      </c>
      <c r="E52" s="126"/>
      <c r="F52" s="125">
        <v>8590</v>
      </c>
      <c r="G52" s="126"/>
      <c r="H52" s="20">
        <v>0</v>
      </c>
      <c r="I52" s="121"/>
      <c r="J52" s="20">
        <v>0</v>
      </c>
    </row>
    <row r="53" spans="1:10" ht="19.5" customHeight="1" x14ac:dyDescent="0.45">
      <c r="A53" s="81" t="s">
        <v>37</v>
      </c>
      <c r="B53" s="2"/>
      <c r="C53" s="2"/>
      <c r="D53" s="125">
        <v>51371</v>
      </c>
      <c r="E53" s="126"/>
      <c r="F53" s="125">
        <v>48256</v>
      </c>
      <c r="G53" s="126"/>
      <c r="H53" s="125">
        <v>55</v>
      </c>
      <c r="I53" s="126"/>
      <c r="J53" s="125">
        <v>97</v>
      </c>
    </row>
    <row r="54" spans="1:10" ht="19.5" customHeight="1" x14ac:dyDescent="0.45">
      <c r="A54" s="97" t="s">
        <v>38</v>
      </c>
      <c r="B54" s="2"/>
      <c r="C54" s="2"/>
      <c r="D54" s="127">
        <f>SUM(D45:D53)</f>
        <v>1525471</v>
      </c>
      <c r="E54" s="128"/>
      <c r="F54" s="127">
        <f>SUM(F45:F53)</f>
        <v>1340926</v>
      </c>
      <c r="G54" s="128"/>
      <c r="H54" s="127">
        <f>SUM(H45:H53)</f>
        <v>103179</v>
      </c>
      <c r="I54" s="128"/>
      <c r="J54" s="127">
        <f>SUM(J45:J53)</f>
        <v>103727</v>
      </c>
    </row>
    <row r="55" spans="1:10" ht="19.5" customHeight="1" x14ac:dyDescent="0.45">
      <c r="B55" s="2"/>
      <c r="C55" s="2"/>
      <c r="D55" s="10"/>
      <c r="E55" s="25"/>
      <c r="F55" s="10"/>
      <c r="G55" s="25"/>
      <c r="H55" s="10"/>
      <c r="I55" s="25"/>
      <c r="J55" s="10"/>
    </row>
    <row r="56" spans="1:10" ht="19.5" customHeight="1" x14ac:dyDescent="0.45">
      <c r="A56" s="98" t="s">
        <v>39</v>
      </c>
      <c r="B56" s="2"/>
      <c r="C56" s="2"/>
      <c r="D56" s="10"/>
      <c r="E56" s="25"/>
      <c r="F56" s="10"/>
      <c r="G56" s="25"/>
      <c r="H56" s="10"/>
      <c r="I56" s="25"/>
      <c r="J56" s="10"/>
    </row>
    <row r="57" spans="1:10" ht="19.5" customHeight="1" x14ac:dyDescent="0.45">
      <c r="A57" s="81" t="s">
        <v>172</v>
      </c>
      <c r="B57" s="2">
        <v>14</v>
      </c>
      <c r="C57" s="2"/>
      <c r="D57" s="10">
        <v>148800</v>
      </c>
      <c r="E57" s="25"/>
      <c r="F57" s="10">
        <v>174000</v>
      </c>
      <c r="G57" s="25"/>
      <c r="H57" s="10">
        <v>148800</v>
      </c>
      <c r="I57" s="25"/>
      <c r="J57" s="10">
        <v>174000</v>
      </c>
    </row>
    <row r="58" spans="1:10" ht="19.5" customHeight="1" x14ac:dyDescent="0.45">
      <c r="A58" s="81" t="s">
        <v>40</v>
      </c>
      <c r="B58" s="2" t="s">
        <v>184</v>
      </c>
      <c r="C58" s="2"/>
      <c r="D58" s="10">
        <v>391753</v>
      </c>
      <c r="E58" s="25"/>
      <c r="F58" s="10">
        <v>400362</v>
      </c>
      <c r="G58" s="25"/>
      <c r="H58" s="10">
        <v>0</v>
      </c>
      <c r="I58" s="25"/>
      <c r="J58" s="10">
        <v>0</v>
      </c>
    </row>
    <row r="59" spans="1:10" ht="19.5" customHeight="1" x14ac:dyDescent="0.45">
      <c r="A59" s="81" t="s">
        <v>41</v>
      </c>
      <c r="B59" s="2"/>
      <c r="C59" s="2"/>
      <c r="D59" s="10">
        <v>128981</v>
      </c>
      <c r="E59" s="25"/>
      <c r="F59" s="10">
        <v>129484</v>
      </c>
      <c r="G59" s="25"/>
      <c r="H59" s="10">
        <v>17299</v>
      </c>
      <c r="I59" s="25"/>
      <c r="J59" s="10">
        <v>14090</v>
      </c>
    </row>
    <row r="60" spans="1:10" ht="19.5" customHeight="1" x14ac:dyDescent="0.45">
      <c r="A60" s="81" t="s">
        <v>173</v>
      </c>
      <c r="B60" s="82"/>
      <c r="C60" s="82"/>
      <c r="D60" s="10">
        <v>140818</v>
      </c>
      <c r="E60" s="25"/>
      <c r="F60" s="10">
        <v>138902</v>
      </c>
      <c r="G60" s="25"/>
      <c r="H60" s="10">
        <v>0</v>
      </c>
      <c r="I60" s="25"/>
      <c r="J60" s="10">
        <v>0</v>
      </c>
    </row>
    <row r="61" spans="1:10" ht="19.5" customHeight="1" x14ac:dyDescent="0.45">
      <c r="A61" s="81" t="s">
        <v>43</v>
      </c>
      <c r="B61" s="2"/>
      <c r="C61" s="2"/>
      <c r="D61" s="10">
        <v>1651</v>
      </c>
      <c r="E61" s="25"/>
      <c r="F61" s="10">
        <v>1651</v>
      </c>
      <c r="G61" s="25"/>
      <c r="H61" s="10">
        <v>0</v>
      </c>
      <c r="I61" s="25"/>
      <c r="J61" s="10">
        <v>0</v>
      </c>
    </row>
    <row r="62" spans="1:10" ht="19.5" customHeight="1" x14ac:dyDescent="0.45">
      <c r="A62" s="97" t="s">
        <v>44</v>
      </c>
      <c r="B62" s="2"/>
      <c r="C62" s="2"/>
      <c r="D62" s="47">
        <f>SUM(D57:D61)</f>
        <v>812003</v>
      </c>
      <c r="E62" s="4"/>
      <c r="F62" s="47">
        <f>SUM(F57:F61)</f>
        <v>844399</v>
      </c>
      <c r="G62" s="4"/>
      <c r="H62" s="47">
        <f>SUM(H57:H61)</f>
        <v>166099</v>
      </c>
      <c r="I62" s="4"/>
      <c r="J62" s="47">
        <f>SUM(J57:J61)</f>
        <v>188090</v>
      </c>
    </row>
    <row r="63" spans="1:10" ht="19.5" customHeight="1" x14ac:dyDescent="0.45">
      <c r="A63" s="97" t="s">
        <v>45</v>
      </c>
      <c r="B63" s="2"/>
      <c r="C63" s="2"/>
      <c r="D63" s="47">
        <f>D62+D54</f>
        <v>2337474</v>
      </c>
      <c r="E63" s="4"/>
      <c r="F63" s="47">
        <f>F62+F54</f>
        <v>2185325</v>
      </c>
      <c r="G63" s="4"/>
      <c r="H63" s="47">
        <f>H62+H54</f>
        <v>269278</v>
      </c>
      <c r="I63" s="4"/>
      <c r="J63" s="47">
        <f>J62+J54</f>
        <v>291817</v>
      </c>
    </row>
    <row r="64" spans="1:10" ht="19.5" customHeight="1" x14ac:dyDescent="0.45">
      <c r="A64" s="97"/>
      <c r="B64" s="2"/>
      <c r="C64" s="2"/>
      <c r="D64" s="4"/>
      <c r="E64" s="4"/>
      <c r="F64" s="4"/>
      <c r="G64" s="4"/>
      <c r="H64" s="4"/>
      <c r="I64" s="4"/>
      <c r="J64" s="4"/>
    </row>
    <row r="65" spans="1:10" ht="19.5" customHeight="1" x14ac:dyDescent="0.45">
      <c r="A65" s="98" t="s">
        <v>46</v>
      </c>
      <c r="B65" s="2"/>
      <c r="C65" s="2"/>
      <c r="D65" s="25"/>
      <c r="E65" s="25"/>
      <c r="F65" s="25"/>
      <c r="G65" s="25"/>
      <c r="H65" s="25"/>
      <c r="I65" s="25"/>
      <c r="J65" s="25"/>
    </row>
    <row r="66" spans="1:10" ht="19.5" customHeight="1" x14ac:dyDescent="0.45">
      <c r="A66" s="81" t="s">
        <v>47</v>
      </c>
      <c r="B66" s="2"/>
      <c r="C66" s="2"/>
      <c r="D66" s="25"/>
      <c r="E66" s="25"/>
      <c r="F66" s="25"/>
      <c r="G66" s="25"/>
      <c r="H66" s="25"/>
      <c r="I66" s="25"/>
      <c r="J66" s="25"/>
    </row>
    <row r="67" spans="1:10" ht="19.5" customHeight="1" x14ac:dyDescent="0.45">
      <c r="A67" s="81" t="s">
        <v>48</v>
      </c>
      <c r="B67" s="129"/>
      <c r="C67" s="129"/>
      <c r="D67" s="25"/>
      <c r="E67" s="25"/>
      <c r="F67" s="25"/>
      <c r="G67" s="25"/>
      <c r="H67" s="25"/>
      <c r="I67" s="25"/>
      <c r="J67" s="25"/>
    </row>
    <row r="68" spans="1:10" ht="19.5" customHeight="1" thickBot="1" x14ac:dyDescent="0.5">
      <c r="A68" s="95" t="s">
        <v>187</v>
      </c>
      <c r="B68" s="2"/>
      <c r="C68" s="2"/>
      <c r="D68" s="75">
        <v>300000</v>
      </c>
      <c r="E68" s="25"/>
      <c r="F68" s="75">
        <v>300000</v>
      </c>
      <c r="G68" s="25"/>
      <c r="H68" s="75">
        <v>300000</v>
      </c>
      <c r="I68" s="25"/>
      <c r="J68" s="75">
        <v>300000</v>
      </c>
    </row>
    <row r="69" spans="1:10" ht="19.5" customHeight="1" thickTop="1" x14ac:dyDescent="0.45">
      <c r="A69" s="81" t="s">
        <v>49</v>
      </c>
      <c r="B69" s="129"/>
      <c r="C69" s="129"/>
      <c r="D69" s="118"/>
      <c r="E69" s="25"/>
      <c r="F69" s="118"/>
      <c r="G69" s="25"/>
      <c r="H69" s="118"/>
      <c r="I69" s="25"/>
      <c r="J69" s="118"/>
    </row>
    <row r="70" spans="1:10" ht="19.5" customHeight="1" x14ac:dyDescent="0.45">
      <c r="A70" s="95" t="s">
        <v>187</v>
      </c>
      <c r="B70" s="2"/>
      <c r="C70" s="2"/>
      <c r="D70" s="25">
        <v>300000</v>
      </c>
      <c r="E70" s="25"/>
      <c r="F70" s="25">
        <v>300000</v>
      </c>
      <c r="G70" s="25"/>
      <c r="H70" s="25">
        <v>300000</v>
      </c>
      <c r="I70" s="25"/>
      <c r="J70" s="25">
        <v>300000</v>
      </c>
    </row>
    <row r="71" spans="1:10" ht="19.5" customHeight="1" x14ac:dyDescent="0.45">
      <c r="A71" s="81" t="s">
        <v>50</v>
      </c>
      <c r="B71" s="2"/>
      <c r="C71" s="2"/>
      <c r="D71" s="25">
        <v>1606754</v>
      </c>
      <c r="E71" s="25"/>
      <c r="F71" s="25">
        <v>1606754</v>
      </c>
      <c r="G71" s="25"/>
      <c r="H71" s="25">
        <v>1606754</v>
      </c>
      <c r="I71" s="25"/>
      <c r="J71" s="25">
        <v>1606754</v>
      </c>
    </row>
    <row r="72" spans="1:10" ht="19.5" customHeight="1" x14ac:dyDescent="0.45">
      <c r="A72" s="81" t="s">
        <v>51</v>
      </c>
      <c r="B72" s="2"/>
      <c r="C72" s="2"/>
      <c r="D72" s="25">
        <v>-247123</v>
      </c>
      <c r="E72" s="25"/>
      <c r="F72" s="25">
        <v>-247123</v>
      </c>
      <c r="G72" s="25"/>
      <c r="H72" s="10">
        <v>0</v>
      </c>
      <c r="I72" s="25"/>
      <c r="J72" s="10">
        <v>0</v>
      </c>
    </row>
    <row r="73" spans="1:10" ht="19.5" customHeight="1" x14ac:dyDescent="0.45">
      <c r="A73" s="81" t="s">
        <v>52</v>
      </c>
      <c r="B73" s="2"/>
      <c r="C73" s="2"/>
      <c r="D73" s="25"/>
      <c r="E73" s="25"/>
      <c r="F73" s="25"/>
      <c r="G73" s="25"/>
      <c r="H73" s="25"/>
      <c r="I73" s="25"/>
      <c r="J73" s="25"/>
    </row>
    <row r="74" spans="1:10" ht="19.5" customHeight="1" x14ac:dyDescent="0.45">
      <c r="A74" s="133" t="s">
        <v>194</v>
      </c>
      <c r="B74" s="2"/>
      <c r="C74" s="2"/>
      <c r="D74" s="25"/>
      <c r="E74" s="25"/>
      <c r="F74" s="25"/>
      <c r="G74" s="25"/>
      <c r="H74" s="25"/>
      <c r="I74" s="25"/>
      <c r="J74" s="25"/>
    </row>
    <row r="75" spans="1:10" ht="19.5" customHeight="1" x14ac:dyDescent="0.45">
      <c r="A75" s="138" t="s">
        <v>192</v>
      </c>
      <c r="B75" s="2"/>
      <c r="C75" s="2"/>
      <c r="D75" s="25">
        <v>30000</v>
      </c>
      <c r="E75" s="25"/>
      <c r="F75" s="25">
        <v>30000</v>
      </c>
      <c r="G75" s="25"/>
      <c r="H75" s="25">
        <v>30000</v>
      </c>
      <c r="I75" s="25"/>
      <c r="J75" s="25">
        <v>30000</v>
      </c>
    </row>
    <row r="76" spans="1:10" ht="19.5" customHeight="1" x14ac:dyDescent="0.45">
      <c r="A76" s="133" t="s">
        <v>193</v>
      </c>
      <c r="B76" s="2"/>
      <c r="C76" s="2"/>
      <c r="D76" s="10">
        <v>1193455</v>
      </c>
      <c r="E76" s="25"/>
      <c r="F76" s="10">
        <v>924256</v>
      </c>
      <c r="G76" s="25"/>
      <c r="H76" s="10">
        <v>522124</v>
      </c>
      <c r="I76" s="25"/>
      <c r="J76" s="10">
        <v>478189</v>
      </c>
    </row>
    <row r="77" spans="1:10" ht="19.5" customHeight="1" x14ac:dyDescent="0.45">
      <c r="A77" s="81" t="s">
        <v>53</v>
      </c>
      <c r="B77" s="2"/>
      <c r="C77" s="2"/>
      <c r="D77" s="49">
        <v>48496</v>
      </c>
      <c r="E77" s="25"/>
      <c r="F77" s="49">
        <v>100608</v>
      </c>
      <c r="G77" s="25"/>
      <c r="H77" s="49">
        <v>48496</v>
      </c>
      <c r="I77" s="25"/>
      <c r="J77" s="49">
        <v>100608</v>
      </c>
    </row>
    <row r="78" spans="1:10" ht="19.5" customHeight="1" x14ac:dyDescent="0.45">
      <c r="A78" s="97" t="s">
        <v>54</v>
      </c>
      <c r="B78" s="2"/>
      <c r="C78" s="2"/>
      <c r="D78" s="80">
        <f>SUM(D70:D77)</f>
        <v>2931582</v>
      </c>
      <c r="E78" s="4"/>
      <c r="F78" s="4">
        <f>SUM(F70:F77)</f>
        <v>2714495</v>
      </c>
      <c r="G78" s="4"/>
      <c r="H78" s="4">
        <f>SUM(H70:H77)</f>
        <v>2507374</v>
      </c>
      <c r="I78" s="4"/>
      <c r="J78" s="4">
        <f>SUM(J70:J77)</f>
        <v>2515551</v>
      </c>
    </row>
    <row r="79" spans="1:10" ht="19.5" customHeight="1" x14ac:dyDescent="0.45">
      <c r="A79" s="81" t="s">
        <v>55</v>
      </c>
      <c r="B79" s="2"/>
      <c r="C79" s="2"/>
      <c r="D79" s="10">
        <v>590263</v>
      </c>
      <c r="E79" s="25"/>
      <c r="F79" s="10">
        <v>559579</v>
      </c>
      <c r="G79" s="25"/>
      <c r="H79" s="10">
        <v>0</v>
      </c>
      <c r="I79" s="25"/>
      <c r="J79" s="10">
        <v>0</v>
      </c>
    </row>
    <row r="80" spans="1:10" ht="19.5" customHeight="1" x14ac:dyDescent="0.45">
      <c r="A80" s="97" t="s">
        <v>56</v>
      </c>
      <c r="B80" s="2"/>
      <c r="C80" s="2"/>
      <c r="D80" s="76">
        <f>SUM(D78:D79)</f>
        <v>3521845</v>
      </c>
      <c r="E80" s="4"/>
      <c r="F80" s="76">
        <f>SUM(F78:F79)</f>
        <v>3274074</v>
      </c>
      <c r="G80" s="4"/>
      <c r="H80" s="76">
        <f>SUM(H78:H79)</f>
        <v>2507374</v>
      </c>
      <c r="I80" s="4"/>
      <c r="J80" s="76">
        <f>SUM(J78:J79)</f>
        <v>2515551</v>
      </c>
    </row>
    <row r="81" spans="1:10" ht="19.5" customHeight="1" x14ac:dyDescent="0.45">
      <c r="A81" s="97"/>
      <c r="B81" s="2"/>
      <c r="C81" s="2"/>
      <c r="D81" s="4"/>
      <c r="E81" s="4"/>
      <c r="F81" s="4"/>
      <c r="G81" s="4"/>
      <c r="H81" s="4"/>
      <c r="I81" s="4"/>
      <c r="J81" s="4"/>
    </row>
    <row r="82" spans="1:10" ht="19.5" customHeight="1" thickBot="1" x14ac:dyDescent="0.5">
      <c r="A82" s="97" t="s">
        <v>57</v>
      </c>
      <c r="B82" s="2"/>
      <c r="C82" s="2"/>
      <c r="D82" s="77">
        <f>D80+D63</f>
        <v>5859319</v>
      </c>
      <c r="E82" s="4"/>
      <c r="F82" s="77">
        <f>F80+F63</f>
        <v>5459399</v>
      </c>
      <c r="G82" s="4"/>
      <c r="H82" s="77">
        <f>H80+H63</f>
        <v>2776652</v>
      </c>
      <c r="I82" s="4"/>
      <c r="J82" s="77">
        <f>J80+J63</f>
        <v>2807368</v>
      </c>
    </row>
    <row r="83" spans="1:10" ht="19.5" customHeight="1" thickTop="1" x14ac:dyDescent="0.45">
      <c r="A83" s="102"/>
      <c r="B83" s="2"/>
      <c r="C83" s="2"/>
    </row>
    <row r="84" spans="1:10" ht="19.5" customHeight="1" x14ac:dyDescent="0.45">
      <c r="D84" s="72">
        <f>D82-D33</f>
        <v>0</v>
      </c>
      <c r="E84" s="72"/>
      <c r="F84" s="72">
        <f>F82-F33</f>
        <v>0</v>
      </c>
      <c r="G84" s="72"/>
      <c r="H84" s="72">
        <f>H82-H33</f>
        <v>0</v>
      </c>
      <c r="I84" s="72"/>
      <c r="J84" s="72">
        <f>J82-J33</f>
        <v>0</v>
      </c>
    </row>
  </sheetData>
  <mergeCells count="10">
    <mergeCell ref="D43:J43"/>
    <mergeCell ref="H4:J4"/>
    <mergeCell ref="H5:J5"/>
    <mergeCell ref="H38:J38"/>
    <mergeCell ref="D4:F4"/>
    <mergeCell ref="D5:F5"/>
    <mergeCell ref="D38:F38"/>
    <mergeCell ref="D39:F39"/>
    <mergeCell ref="H39:J39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"/>
  <sheetViews>
    <sheetView view="pageBreakPreview" topLeftCell="A40" zoomScale="76" zoomScaleNormal="80" zoomScaleSheetLayoutView="76" workbookViewId="0">
      <pane xSplit="1" topLeftCell="B1" activePane="topRight" state="frozen"/>
      <selection activeCell="A7" sqref="A7"/>
      <selection pane="topRight" activeCell="A28" sqref="A28"/>
    </sheetView>
  </sheetViews>
  <sheetFormatPr defaultColWidth="9.140625" defaultRowHeight="19.5" customHeight="1" x14ac:dyDescent="0.45"/>
  <cols>
    <col min="1" max="1" width="71.140625" style="8" customWidth="1"/>
    <col min="2" max="2" width="9.140625" style="5" customWidth="1"/>
    <col min="3" max="3" width="1.42578125" style="5" customWidth="1"/>
    <col min="4" max="4" width="15.5703125" style="5" customWidth="1"/>
    <col min="5" max="5" width="1.42578125" style="5" customWidth="1"/>
    <col min="6" max="6" width="15.140625" style="5" customWidth="1"/>
    <col min="7" max="7" width="1.42578125" style="5" customWidth="1"/>
    <col min="8" max="8" width="15.42578125" style="5" customWidth="1"/>
    <col min="9" max="9" width="1.42578125" style="5" customWidth="1"/>
    <col min="10" max="10" width="15.42578125" style="5" customWidth="1"/>
    <col min="11" max="12" width="9.140625" style="5"/>
    <col min="26" max="16384" width="9.140625" style="5"/>
  </cols>
  <sheetData>
    <row r="1" spans="1:25" s="1" customFormat="1" ht="19.5" customHeight="1" x14ac:dyDescent="0.45">
      <c r="A1" s="70" t="s">
        <v>0</v>
      </c>
      <c r="B1" s="27"/>
      <c r="C1" s="27"/>
      <c r="D1" s="22"/>
      <c r="E1" s="22"/>
      <c r="F1" s="22"/>
      <c r="G1" s="22"/>
      <c r="H1" s="22"/>
      <c r="I1" s="22"/>
      <c r="J1" s="22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19.5" customHeight="1" x14ac:dyDescent="0.45">
      <c r="A2" s="23" t="s">
        <v>58</v>
      </c>
      <c r="B2" s="6"/>
      <c r="C2" s="6"/>
      <c r="D2" s="7"/>
      <c r="E2" s="7"/>
      <c r="F2" s="7"/>
      <c r="G2" s="7"/>
      <c r="H2" s="7"/>
      <c r="I2" s="7"/>
      <c r="J2" s="7"/>
    </row>
    <row r="3" spans="1:25" ht="19.5" customHeight="1" x14ac:dyDescent="0.45">
      <c r="A3" s="3"/>
      <c r="B3" s="6"/>
      <c r="C3" s="6"/>
      <c r="D3" s="7"/>
      <c r="E3" s="7"/>
      <c r="F3" s="7"/>
      <c r="G3" s="7"/>
      <c r="H3" s="7"/>
      <c r="I3" s="7"/>
      <c r="J3" s="7"/>
    </row>
    <row r="4" spans="1:25" ht="19.5" customHeight="1" x14ac:dyDescent="0.45">
      <c r="A4" s="3"/>
      <c r="B4" s="6"/>
      <c r="C4" s="6"/>
      <c r="D4" s="144" t="s">
        <v>59</v>
      </c>
      <c r="E4" s="144"/>
      <c r="F4" s="144"/>
      <c r="G4" s="7"/>
      <c r="H4" s="144" t="s">
        <v>60</v>
      </c>
      <c r="I4" s="144"/>
      <c r="J4" s="144"/>
    </row>
    <row r="5" spans="1:25" ht="19.5" customHeight="1" x14ac:dyDescent="0.45">
      <c r="B5" s="6"/>
      <c r="C5" s="6"/>
      <c r="D5" s="144" t="s">
        <v>61</v>
      </c>
      <c r="E5" s="144"/>
      <c r="F5" s="144"/>
      <c r="G5" s="7"/>
      <c r="H5" s="144" t="s">
        <v>5</v>
      </c>
      <c r="I5" s="144"/>
      <c r="J5" s="144"/>
    </row>
    <row r="6" spans="1:25" ht="19.5" customHeight="1" x14ac:dyDescent="0.45">
      <c r="B6" s="6"/>
      <c r="C6" s="6"/>
      <c r="D6" s="145" t="s">
        <v>62</v>
      </c>
      <c r="E6" s="145"/>
      <c r="F6" s="145"/>
      <c r="G6" s="7"/>
      <c r="H6" s="145" t="s">
        <v>62</v>
      </c>
      <c r="I6" s="145"/>
      <c r="J6" s="145"/>
    </row>
    <row r="7" spans="1:25" ht="19.5" customHeight="1" x14ac:dyDescent="0.45">
      <c r="B7" s="2"/>
      <c r="C7" s="6"/>
      <c r="D7" s="145" t="s">
        <v>63</v>
      </c>
      <c r="E7" s="145"/>
      <c r="F7" s="145"/>
      <c r="G7" s="7"/>
      <c r="H7" s="145" t="s">
        <v>63</v>
      </c>
      <c r="I7" s="145"/>
      <c r="J7" s="145"/>
    </row>
    <row r="8" spans="1:25" ht="19.5" customHeight="1" x14ac:dyDescent="0.45">
      <c r="B8" s="2" t="s">
        <v>9</v>
      </c>
      <c r="C8" s="2"/>
      <c r="D8" s="6">
        <v>2024</v>
      </c>
      <c r="E8" s="6"/>
      <c r="F8" s="6">
        <v>2023</v>
      </c>
      <c r="G8" s="6"/>
      <c r="H8" s="6">
        <v>2024</v>
      </c>
      <c r="I8" s="6"/>
      <c r="J8" s="6">
        <v>2023</v>
      </c>
    </row>
    <row r="9" spans="1:25" ht="19.5" customHeight="1" x14ac:dyDescent="0.45">
      <c r="A9" s="9"/>
      <c r="B9" s="2"/>
      <c r="C9" s="2"/>
      <c r="D9" s="143" t="s">
        <v>11</v>
      </c>
      <c r="E9" s="143"/>
      <c r="F9" s="143"/>
      <c r="G9" s="143"/>
      <c r="H9" s="143"/>
      <c r="I9" s="143"/>
      <c r="J9" s="143"/>
    </row>
    <row r="10" spans="1:25" ht="19.5" customHeight="1" x14ac:dyDescent="0.45">
      <c r="A10" s="9" t="s">
        <v>64</v>
      </c>
      <c r="B10" s="2"/>
      <c r="C10" s="2"/>
      <c r="D10" s="39"/>
      <c r="E10" s="2"/>
      <c r="F10" s="39"/>
      <c r="G10" s="2"/>
      <c r="H10" s="39"/>
      <c r="I10" s="2"/>
      <c r="J10" s="39"/>
    </row>
    <row r="11" spans="1:25" ht="19.5" customHeight="1" x14ac:dyDescent="0.45">
      <c r="A11" s="8" t="s">
        <v>65</v>
      </c>
      <c r="B11" s="2"/>
      <c r="C11" s="2"/>
      <c r="D11" s="10">
        <v>1066363</v>
      </c>
      <c r="F11" s="10">
        <v>983894</v>
      </c>
      <c r="H11" s="10">
        <v>0</v>
      </c>
      <c r="J11" s="10">
        <v>0</v>
      </c>
      <c r="M11" s="131"/>
    </row>
    <row r="12" spans="1:25" s="90" customFormat="1" ht="19.5" customHeight="1" x14ac:dyDescent="0.45">
      <c r="A12" s="81" t="s">
        <v>175</v>
      </c>
      <c r="B12" s="106">
        <v>15</v>
      </c>
      <c r="C12" s="106"/>
      <c r="D12" s="10">
        <v>375</v>
      </c>
      <c r="F12" s="10">
        <v>0</v>
      </c>
      <c r="H12" s="10">
        <v>0</v>
      </c>
      <c r="J12" s="10">
        <v>0</v>
      </c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9.5" customHeight="1" x14ac:dyDescent="0.45">
      <c r="A13" s="5" t="s">
        <v>66</v>
      </c>
      <c r="B13" s="2"/>
      <c r="C13" s="2"/>
      <c r="D13" s="10">
        <v>10960</v>
      </c>
      <c r="F13" s="10">
        <v>7366</v>
      </c>
      <c r="H13" s="10">
        <v>1</v>
      </c>
      <c r="J13" s="10">
        <v>0</v>
      </c>
    </row>
    <row r="14" spans="1:25" ht="19.5" customHeight="1" x14ac:dyDescent="0.45">
      <c r="A14" s="40" t="s">
        <v>67</v>
      </c>
      <c r="B14" s="2">
        <v>15</v>
      </c>
      <c r="C14" s="2"/>
      <c r="D14" s="47">
        <f>SUM(D11:D13)</f>
        <v>1077698</v>
      </c>
      <c r="E14" s="11"/>
      <c r="F14" s="47">
        <f>SUM(F11:F13)</f>
        <v>991260</v>
      </c>
      <c r="G14" s="11"/>
      <c r="H14" s="47">
        <f>SUM(H11:H13)</f>
        <v>1</v>
      </c>
      <c r="I14" s="11"/>
      <c r="J14" s="47">
        <f>SUM(J11:J13)</f>
        <v>0</v>
      </c>
    </row>
    <row r="15" spans="1:25" ht="19.5" customHeight="1" x14ac:dyDescent="0.45">
      <c r="A15" s="3"/>
      <c r="B15" s="12"/>
      <c r="C15" s="2"/>
      <c r="D15" s="41"/>
      <c r="E15" s="11"/>
      <c r="F15" s="41"/>
      <c r="G15" s="11"/>
      <c r="H15" s="41"/>
      <c r="I15" s="11"/>
      <c r="J15" s="41"/>
    </row>
    <row r="16" spans="1:25" ht="19.5" customHeight="1" x14ac:dyDescent="0.45">
      <c r="A16" s="9" t="s">
        <v>68</v>
      </c>
      <c r="B16" s="2"/>
      <c r="C16" s="2"/>
      <c r="D16" s="41"/>
      <c r="E16" s="11"/>
      <c r="F16" s="41"/>
      <c r="G16" s="11"/>
      <c r="H16" s="41"/>
      <c r="I16" s="11"/>
      <c r="J16" s="41"/>
    </row>
    <row r="17" spans="1:10" ht="19.5" customHeight="1" x14ac:dyDescent="0.45">
      <c r="A17" s="8" t="s">
        <v>69</v>
      </c>
      <c r="B17" s="2"/>
      <c r="C17" s="2"/>
      <c r="D17" s="10">
        <v>516377</v>
      </c>
      <c r="F17" s="10">
        <v>488014</v>
      </c>
      <c r="H17" s="10">
        <v>0</v>
      </c>
      <c r="J17" s="10">
        <v>0</v>
      </c>
    </row>
    <row r="18" spans="1:10" ht="19.5" customHeight="1" x14ac:dyDescent="0.45">
      <c r="A18" s="8" t="s">
        <v>70</v>
      </c>
      <c r="B18" s="2"/>
      <c r="C18" s="2"/>
      <c r="D18" s="10">
        <v>263303</v>
      </c>
      <c r="F18" s="10">
        <v>242273</v>
      </c>
      <c r="H18" s="10">
        <v>2968</v>
      </c>
      <c r="J18" s="10">
        <v>3186</v>
      </c>
    </row>
    <row r="19" spans="1:10" ht="19.5" customHeight="1" x14ac:dyDescent="0.45">
      <c r="A19" s="8" t="s">
        <v>71</v>
      </c>
      <c r="B19" s="2">
        <v>10</v>
      </c>
      <c r="C19" s="2"/>
      <c r="D19" s="10">
        <v>0</v>
      </c>
      <c r="F19" s="10">
        <v>0</v>
      </c>
      <c r="H19" s="10">
        <v>-179</v>
      </c>
      <c r="J19" s="10">
        <v>218</v>
      </c>
    </row>
    <row r="20" spans="1:10" ht="19.5" customHeight="1" x14ac:dyDescent="0.45">
      <c r="A20" s="40" t="s">
        <v>72</v>
      </c>
      <c r="B20" s="2"/>
      <c r="C20" s="2"/>
      <c r="D20" s="47">
        <f>SUM(D17:D19)</f>
        <v>779680</v>
      </c>
      <c r="E20" s="13">
        <f t="shared" ref="E20:I20" si="0">SUM(E17:E19)</f>
        <v>0</v>
      </c>
      <c r="F20" s="47">
        <f>SUM(F17:F19)</f>
        <v>730287</v>
      </c>
      <c r="G20" s="13">
        <f t="shared" si="0"/>
        <v>0</v>
      </c>
      <c r="H20" s="47">
        <f t="shared" si="0"/>
        <v>2789</v>
      </c>
      <c r="I20" s="13">
        <f t="shared" si="0"/>
        <v>0</v>
      </c>
      <c r="J20" s="47">
        <f t="shared" ref="J20" si="1">SUM(J17:J19)</f>
        <v>3404</v>
      </c>
    </row>
    <row r="21" spans="1:10" ht="19.5" customHeight="1" x14ac:dyDescent="0.45">
      <c r="A21" s="42"/>
      <c r="B21" s="2"/>
      <c r="C21" s="2"/>
      <c r="D21" s="13"/>
      <c r="E21" s="13"/>
      <c r="F21" s="13"/>
      <c r="G21" s="13"/>
      <c r="H21" s="13"/>
      <c r="I21" s="13"/>
      <c r="J21" s="13"/>
    </row>
    <row r="22" spans="1:10" ht="19.5" customHeight="1" x14ac:dyDescent="0.45">
      <c r="A22" s="40" t="s">
        <v>163</v>
      </c>
      <c r="B22" s="2"/>
      <c r="C22" s="2"/>
      <c r="D22" s="41">
        <f>D14-D20</f>
        <v>298018</v>
      </c>
      <c r="E22" s="11"/>
      <c r="F22" s="41">
        <f>F14-F20</f>
        <v>260973</v>
      </c>
      <c r="G22" s="11"/>
      <c r="H22" s="41">
        <f>H14-H20</f>
        <v>-2788</v>
      </c>
      <c r="I22" s="11"/>
      <c r="J22" s="41">
        <f>J14-J20</f>
        <v>-3404</v>
      </c>
    </row>
    <row r="23" spans="1:10" ht="19.5" customHeight="1" x14ac:dyDescent="0.45">
      <c r="A23" s="42" t="s">
        <v>73</v>
      </c>
      <c r="B23" s="2">
        <v>15</v>
      </c>
      <c r="C23" s="2"/>
      <c r="D23" s="10">
        <v>11092</v>
      </c>
      <c r="F23" s="10">
        <v>3975</v>
      </c>
      <c r="H23" s="10">
        <v>5728</v>
      </c>
      <c r="J23" s="10">
        <v>800</v>
      </c>
    </row>
    <row r="24" spans="1:10" ht="19.5" customHeight="1" x14ac:dyDescent="0.45">
      <c r="A24" s="14" t="s">
        <v>74</v>
      </c>
      <c r="B24" s="2"/>
      <c r="C24" s="2"/>
      <c r="D24" s="15">
        <v>-13401</v>
      </c>
      <c r="F24" s="15">
        <v>-3291</v>
      </c>
      <c r="H24" s="15">
        <v>-2859</v>
      </c>
      <c r="J24" s="15">
        <v>0</v>
      </c>
    </row>
    <row r="25" spans="1:10" ht="19.5" customHeight="1" x14ac:dyDescent="0.45">
      <c r="A25" s="81" t="s">
        <v>207</v>
      </c>
      <c r="B25" s="2">
        <v>10</v>
      </c>
      <c r="D25" s="50">
        <v>2563</v>
      </c>
      <c r="F25" s="50">
        <v>2026</v>
      </c>
      <c r="H25" s="50">
        <v>0</v>
      </c>
      <c r="J25" s="50">
        <v>0</v>
      </c>
    </row>
    <row r="26" spans="1:10" ht="19.5" customHeight="1" x14ac:dyDescent="0.45">
      <c r="A26" s="40" t="s">
        <v>75</v>
      </c>
      <c r="B26" s="2"/>
      <c r="C26" s="2"/>
      <c r="D26" s="13">
        <f>SUM(D22:D25)</f>
        <v>298272</v>
      </c>
      <c r="E26" s="13">
        <f t="shared" ref="E26:I26" si="2">SUM(E22:E25)</f>
        <v>0</v>
      </c>
      <c r="F26" s="13">
        <f>SUM(F22:F25)</f>
        <v>263683</v>
      </c>
      <c r="G26" s="13">
        <f t="shared" si="2"/>
        <v>0</v>
      </c>
      <c r="H26" s="13">
        <f t="shared" si="2"/>
        <v>81</v>
      </c>
      <c r="I26" s="13">
        <f t="shared" si="2"/>
        <v>0</v>
      </c>
      <c r="J26" s="13">
        <f t="shared" ref="J26" si="3">SUM(J22:J25)</f>
        <v>-2604</v>
      </c>
    </row>
    <row r="27" spans="1:10" ht="19.5" customHeight="1" x14ac:dyDescent="0.45">
      <c r="A27" s="42" t="s">
        <v>208</v>
      </c>
      <c r="B27" s="2">
        <v>16</v>
      </c>
      <c r="C27" s="2"/>
      <c r="D27" s="50">
        <v>-57879</v>
      </c>
      <c r="F27" s="50">
        <v>-54934</v>
      </c>
      <c r="H27" s="50">
        <v>0</v>
      </c>
      <c r="J27" s="50">
        <v>0</v>
      </c>
    </row>
    <row r="28" spans="1:10" ht="19.5" customHeight="1" thickBot="1" x14ac:dyDescent="0.5">
      <c r="A28" s="40" t="s">
        <v>76</v>
      </c>
      <c r="B28" s="2"/>
      <c r="C28" s="2"/>
      <c r="D28" s="51">
        <f>SUM(D26:D27)</f>
        <v>240393</v>
      </c>
      <c r="E28" s="11"/>
      <c r="F28" s="51">
        <f>SUM(F26:F27)</f>
        <v>208749</v>
      </c>
      <c r="G28" s="11"/>
      <c r="H28" s="51">
        <f>SUM(H26:H27)</f>
        <v>81</v>
      </c>
      <c r="I28" s="11"/>
      <c r="J28" s="51">
        <f>SUM(J26:J27)</f>
        <v>-2604</v>
      </c>
    </row>
    <row r="29" spans="1:10" ht="19.5" customHeight="1" thickTop="1" x14ac:dyDescent="0.45">
      <c r="A29" s="40"/>
      <c r="B29" s="2"/>
      <c r="C29" s="2"/>
      <c r="D29" s="13"/>
      <c r="E29" s="11"/>
      <c r="F29" s="13"/>
      <c r="G29" s="11"/>
      <c r="H29" s="13"/>
      <c r="I29" s="11"/>
      <c r="J29" s="13"/>
    </row>
    <row r="30" spans="1:10" ht="19.5" customHeight="1" x14ac:dyDescent="0.45">
      <c r="A30" s="40" t="s">
        <v>77</v>
      </c>
      <c r="B30" s="2"/>
      <c r="C30" s="2"/>
      <c r="D30" s="13"/>
      <c r="E30" s="11"/>
      <c r="F30" s="13"/>
      <c r="G30" s="11"/>
      <c r="H30" s="13"/>
      <c r="I30" s="11"/>
      <c r="J30" s="13"/>
    </row>
    <row r="31" spans="1:10" ht="19.5" customHeight="1" x14ac:dyDescent="0.45">
      <c r="A31" s="40"/>
      <c r="B31" s="2"/>
      <c r="C31" s="2"/>
      <c r="D31" s="13"/>
      <c r="E31" s="11"/>
      <c r="F31" s="13"/>
      <c r="G31" s="11"/>
      <c r="H31" s="13"/>
      <c r="I31" s="11"/>
      <c r="J31" s="13"/>
    </row>
    <row r="32" spans="1:10" ht="19.5" customHeight="1" x14ac:dyDescent="0.45">
      <c r="A32" s="9" t="s">
        <v>195</v>
      </c>
      <c r="B32" s="2"/>
      <c r="C32" s="2"/>
      <c r="D32" s="13"/>
      <c r="E32" s="11"/>
      <c r="F32" s="13"/>
      <c r="G32" s="11"/>
      <c r="H32" s="13"/>
      <c r="I32" s="11"/>
      <c r="J32" s="13"/>
    </row>
    <row r="33" spans="1:25" ht="19.5" customHeight="1" x14ac:dyDescent="0.45">
      <c r="A33" s="43" t="s">
        <v>78</v>
      </c>
      <c r="B33" s="2"/>
      <c r="C33" s="2"/>
      <c r="D33" s="13"/>
      <c r="E33" s="11"/>
      <c r="F33" s="13"/>
      <c r="G33" s="11"/>
      <c r="H33" s="13"/>
      <c r="I33" s="11"/>
      <c r="J33" s="13"/>
    </row>
    <row r="34" spans="1:25" ht="19.5" customHeight="1" x14ac:dyDescent="0.45">
      <c r="A34" s="43" t="s">
        <v>79</v>
      </c>
      <c r="B34" s="2"/>
      <c r="C34" s="2"/>
      <c r="D34" s="10">
        <v>-8258</v>
      </c>
      <c r="F34" s="10">
        <v>-50080</v>
      </c>
      <c r="H34" s="10">
        <v>-8258</v>
      </c>
      <c r="J34" s="10">
        <v>-50080</v>
      </c>
    </row>
    <row r="35" spans="1:25" ht="19.5" customHeight="1" x14ac:dyDescent="0.45">
      <c r="A35" s="8" t="s">
        <v>80</v>
      </c>
      <c r="B35" s="2"/>
      <c r="C35" s="2"/>
      <c r="D35" s="10">
        <v>2336</v>
      </c>
      <c r="E35" s="11"/>
      <c r="F35" s="18">
        <v>-980</v>
      </c>
      <c r="G35" s="11"/>
      <c r="H35" s="10">
        <v>0</v>
      </c>
      <c r="I35" s="11"/>
      <c r="J35" s="18">
        <v>0</v>
      </c>
    </row>
    <row r="36" spans="1:25" ht="19.5" customHeight="1" x14ac:dyDescent="0.45">
      <c r="A36" s="3" t="s">
        <v>196</v>
      </c>
      <c r="B36" s="2"/>
      <c r="C36" s="44"/>
      <c r="D36" s="47">
        <f>SUM(D34:D35)</f>
        <v>-5922</v>
      </c>
      <c r="E36" s="41"/>
      <c r="F36" s="47">
        <f>SUM(F34:F35)</f>
        <v>-51060</v>
      </c>
      <c r="G36" s="41"/>
      <c r="H36" s="47">
        <f>SUM(H34:H35)</f>
        <v>-8258</v>
      </c>
      <c r="I36" s="41"/>
      <c r="J36" s="47">
        <f>SUM(J34:J35)</f>
        <v>-50080</v>
      </c>
    </row>
    <row r="37" spans="1:25" s="11" customFormat="1" ht="19.5" customHeight="1" x14ac:dyDescent="0.45">
      <c r="A37" s="3" t="s">
        <v>81</v>
      </c>
      <c r="B37" s="44"/>
      <c r="C37" s="2"/>
      <c r="D37" s="47">
        <f>D36</f>
        <v>-5922</v>
      </c>
      <c r="F37" s="47">
        <f>F36</f>
        <v>-51060</v>
      </c>
      <c r="H37" s="47">
        <f>H36</f>
        <v>-8258</v>
      </c>
      <c r="J37" s="47">
        <f>J36</f>
        <v>-50080</v>
      </c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ht="19.5" customHeight="1" thickBot="1" x14ac:dyDescent="0.5">
      <c r="A38" s="3" t="s">
        <v>82</v>
      </c>
      <c r="B38" s="2"/>
      <c r="C38" s="2"/>
      <c r="D38" s="51">
        <f>D28+D37</f>
        <v>234471</v>
      </c>
      <c r="E38" s="11"/>
      <c r="F38" s="51">
        <f>F28+F37</f>
        <v>157689</v>
      </c>
      <c r="G38" s="11"/>
      <c r="H38" s="51">
        <f>H28+H37</f>
        <v>-8177</v>
      </c>
      <c r="I38" s="11"/>
      <c r="J38" s="51">
        <f>J28+J37</f>
        <v>-52684</v>
      </c>
    </row>
    <row r="39" spans="1:25" ht="19.5" customHeight="1" thickTop="1" x14ac:dyDescent="0.45">
      <c r="A39" s="3"/>
      <c r="B39" s="2"/>
      <c r="C39" s="2"/>
      <c r="D39" s="45"/>
      <c r="E39" s="19"/>
      <c r="F39" s="45"/>
      <c r="G39" s="19"/>
      <c r="H39" s="45"/>
      <c r="I39" s="19"/>
      <c r="J39" s="45"/>
    </row>
    <row r="40" spans="1:25" ht="19.5" customHeight="1" x14ac:dyDescent="0.45">
      <c r="A40" s="3" t="s">
        <v>83</v>
      </c>
      <c r="B40" s="2"/>
      <c r="C40" s="2"/>
      <c r="D40" s="18"/>
      <c r="F40" s="18"/>
      <c r="H40" s="18"/>
      <c r="J40" s="18"/>
    </row>
    <row r="41" spans="1:25" ht="19.5" customHeight="1" x14ac:dyDescent="0.45">
      <c r="A41" s="8" t="s">
        <v>84</v>
      </c>
      <c r="B41" s="2"/>
      <c r="C41" s="2"/>
      <c r="D41" s="52">
        <v>225522</v>
      </c>
      <c r="E41" s="46"/>
      <c r="F41" s="52">
        <v>194785</v>
      </c>
      <c r="G41" s="46"/>
      <c r="H41" s="52">
        <v>81</v>
      </c>
      <c r="I41" s="46"/>
      <c r="J41" s="52">
        <v>-2604</v>
      </c>
    </row>
    <row r="42" spans="1:25" ht="19.5" customHeight="1" x14ac:dyDescent="0.45">
      <c r="A42" s="8" t="s">
        <v>85</v>
      </c>
      <c r="B42" s="6"/>
      <c r="C42" s="2"/>
      <c r="D42" s="53">
        <v>14871</v>
      </c>
      <c r="E42" s="46"/>
      <c r="F42" s="53">
        <v>13964</v>
      </c>
      <c r="G42" s="54"/>
      <c r="H42" s="53">
        <v>0</v>
      </c>
      <c r="I42" s="46"/>
      <c r="J42" s="53">
        <v>0</v>
      </c>
    </row>
    <row r="43" spans="1:25" ht="19.5" customHeight="1" thickBot="1" x14ac:dyDescent="0.5">
      <c r="A43" s="3"/>
      <c r="B43" s="2"/>
      <c r="C43" s="2"/>
      <c r="D43" s="55">
        <f>SUM(D41:D42)</f>
        <v>240393</v>
      </c>
      <c r="E43" s="56"/>
      <c r="F43" s="55">
        <f>SUM(F41:F42)</f>
        <v>208749</v>
      </c>
      <c r="G43" s="56"/>
      <c r="H43" s="55">
        <f>SUM(H41:H42)</f>
        <v>81</v>
      </c>
      <c r="I43" s="56"/>
      <c r="J43" s="55">
        <f>SUM(J41:J42)</f>
        <v>-2604</v>
      </c>
    </row>
    <row r="44" spans="1:25" ht="19.5" customHeight="1" thickTop="1" x14ac:dyDescent="0.45">
      <c r="A44" s="3" t="s">
        <v>86</v>
      </c>
      <c r="B44" s="2"/>
      <c r="C44" s="2"/>
      <c r="D44" s="45"/>
      <c r="E44" s="19"/>
      <c r="F44" s="45"/>
      <c r="G44" s="19"/>
      <c r="H44" s="45"/>
      <c r="I44" s="19"/>
      <c r="J44" s="45"/>
    </row>
    <row r="45" spans="1:25" ht="19.350000000000001" customHeight="1" x14ac:dyDescent="0.45">
      <c r="A45" s="8" t="s">
        <v>84</v>
      </c>
      <c r="B45" s="2"/>
      <c r="C45" s="2"/>
      <c r="D45" s="52">
        <v>217087</v>
      </c>
      <c r="E45" s="46"/>
      <c r="F45" s="52">
        <v>143725</v>
      </c>
      <c r="G45" s="46"/>
      <c r="H45" s="52">
        <v>-8177</v>
      </c>
      <c r="I45" s="46"/>
      <c r="J45" s="52">
        <v>-52684</v>
      </c>
    </row>
    <row r="46" spans="1:25" ht="19.5" customHeight="1" x14ac:dyDescent="0.45">
      <c r="A46" s="8" t="s">
        <v>85</v>
      </c>
      <c r="B46" s="2"/>
      <c r="C46" s="2"/>
      <c r="D46" s="53">
        <v>17384</v>
      </c>
      <c r="E46" s="46"/>
      <c r="F46" s="53">
        <v>13964</v>
      </c>
      <c r="G46" s="54"/>
      <c r="H46" s="53">
        <v>0</v>
      </c>
      <c r="I46" s="46"/>
      <c r="J46" s="53">
        <v>0</v>
      </c>
    </row>
    <row r="47" spans="1:25" ht="19.5" customHeight="1" thickBot="1" x14ac:dyDescent="0.5">
      <c r="A47" s="124"/>
      <c r="B47" s="123"/>
      <c r="C47" s="123"/>
      <c r="D47" s="55">
        <f>SUM(D45:D46)</f>
        <v>234471</v>
      </c>
      <c r="E47" s="56"/>
      <c r="F47" s="55">
        <f>SUM(F45:F46)</f>
        <v>157689</v>
      </c>
      <c r="G47" s="56"/>
      <c r="H47" s="55">
        <f>SUM(H45:H46)</f>
        <v>-8177</v>
      </c>
      <c r="I47" s="56"/>
      <c r="J47" s="55">
        <f>SUM(J45:J46)</f>
        <v>-52684</v>
      </c>
    </row>
    <row r="48" spans="1:25" ht="19.5" customHeight="1" thickTop="1" x14ac:dyDescent="0.45">
      <c r="B48" s="2"/>
      <c r="C48" s="130"/>
      <c r="D48" s="45"/>
      <c r="E48" s="19"/>
      <c r="F48" s="45"/>
      <c r="G48" s="19"/>
      <c r="H48" s="45"/>
      <c r="I48" s="19"/>
      <c r="J48" s="45"/>
    </row>
    <row r="49" spans="1:10" ht="19.5" customHeight="1" thickBot="1" x14ac:dyDescent="0.5">
      <c r="A49" s="3" t="s">
        <v>87</v>
      </c>
      <c r="B49" s="78">
        <v>17</v>
      </c>
      <c r="C49" s="130"/>
      <c r="D49" s="57">
        <v>0.38</v>
      </c>
      <c r="E49" s="79">
        <v>0.36</v>
      </c>
      <c r="F49" s="57">
        <v>0.32</v>
      </c>
      <c r="G49" s="20"/>
      <c r="H49" s="57">
        <v>2.13333333333333E-3</v>
      </c>
      <c r="I49" s="79"/>
      <c r="J49" s="57">
        <v>-2.13333333333333E-3</v>
      </c>
    </row>
    <row r="50" spans="1:10" ht="19.5" customHeight="1" thickTop="1" x14ac:dyDescent="0.45">
      <c r="A50" s="21"/>
      <c r="C50" s="130"/>
      <c r="H50" s="142"/>
      <c r="I50" s="142"/>
      <c r="J50" s="142"/>
    </row>
    <row r="51" spans="1:10" ht="19.5" customHeight="1" x14ac:dyDescent="0.45">
      <c r="B51" s="2"/>
    </row>
  </sheetData>
  <mergeCells count="9">
    <mergeCell ref="H4:J4"/>
    <mergeCell ref="D6:F6"/>
    <mergeCell ref="H6:J6"/>
    <mergeCell ref="D9:J9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7" firstPageNumber="4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4"/>
  <sheetViews>
    <sheetView view="pageBreakPreview" topLeftCell="A43" zoomScale="64" zoomScaleNormal="80" zoomScaleSheetLayoutView="64" workbookViewId="0">
      <selection activeCell="S42" sqref="S42:V42"/>
    </sheetView>
  </sheetViews>
  <sheetFormatPr defaultColWidth="9.140625" defaultRowHeight="21" customHeight="1" x14ac:dyDescent="0.25"/>
  <cols>
    <col min="1" max="1" width="54.140625" style="8" customWidth="1"/>
    <col min="2" max="2" width="13.5703125" style="8" customWidth="1"/>
    <col min="3" max="3" width="12" style="5" customWidth="1"/>
    <col min="4" max="4" width="1" style="5" customWidth="1"/>
    <col min="5" max="5" width="14.140625" style="5" bestFit="1" customWidth="1"/>
    <col min="6" max="6" width="1" style="5" customWidth="1"/>
    <col min="7" max="7" width="16.140625" style="5" customWidth="1"/>
    <col min="8" max="8" width="1" style="5" customWidth="1"/>
    <col min="9" max="9" width="12" style="5" customWidth="1"/>
    <col min="10" max="10" width="1" style="5" customWidth="1"/>
    <col min="11" max="11" width="14.42578125" style="5" customWidth="1"/>
    <col min="12" max="12" width="1" style="5" customWidth="1"/>
    <col min="13" max="13" width="17.85546875" style="5" customWidth="1"/>
    <col min="14" max="14" width="1" style="5" customWidth="1"/>
    <col min="15" max="15" width="11.42578125" style="5" customWidth="1"/>
    <col min="16" max="16" width="1" style="5" customWidth="1"/>
    <col min="17" max="17" width="12.42578125" style="5" customWidth="1"/>
    <col min="18" max="18" width="1" style="5" customWidth="1"/>
    <col min="19" max="19" width="11.42578125" style="5" customWidth="1"/>
    <col min="20" max="20" width="1" style="5" customWidth="1"/>
    <col min="21" max="21" width="11.85546875" style="5" customWidth="1"/>
    <col min="22" max="22" width="9.140625" style="5"/>
    <col min="23" max="23" width="19.5703125" style="5" bestFit="1" customWidth="1"/>
    <col min="24" max="16384" width="9.140625" style="5"/>
  </cols>
  <sheetData>
    <row r="1" spans="1:21" s="1" customFormat="1" ht="21" customHeight="1" x14ac:dyDescent="0.3">
      <c r="A1" s="70" t="s">
        <v>0</v>
      </c>
      <c r="B1" s="70"/>
      <c r="C1" s="29"/>
      <c r="D1" s="28"/>
      <c r="E1" s="29"/>
      <c r="G1" s="29"/>
    </row>
    <row r="2" spans="1:21" s="38" customFormat="1" ht="21" customHeight="1" x14ac:dyDescent="0.25">
      <c r="A2" s="23" t="s">
        <v>88</v>
      </c>
      <c r="B2" s="23"/>
    </row>
    <row r="3" spans="1:21" ht="21" customHeight="1" x14ac:dyDescent="0.25">
      <c r="A3" s="3"/>
      <c r="B3" s="140"/>
    </row>
    <row r="4" spans="1:21" ht="21" customHeight="1" x14ac:dyDescent="0.25">
      <c r="A4" s="33"/>
      <c r="B4" s="33"/>
      <c r="C4" s="144" t="s">
        <v>123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21" customHeight="1" x14ac:dyDescent="0.25">
      <c r="C5" s="6"/>
      <c r="D5" s="7"/>
      <c r="E5" s="6"/>
      <c r="F5" s="6"/>
      <c r="G5" s="6"/>
      <c r="H5" s="6"/>
      <c r="I5" s="146" t="s">
        <v>89</v>
      </c>
      <c r="J5" s="146"/>
      <c r="K5" s="146"/>
      <c r="L5" s="6"/>
      <c r="M5" s="146" t="s">
        <v>53</v>
      </c>
      <c r="N5" s="146"/>
      <c r="O5" s="146"/>
      <c r="P5" s="2"/>
      <c r="Q5" s="2"/>
      <c r="R5" s="2"/>
      <c r="S5" s="7"/>
      <c r="U5" s="7"/>
    </row>
    <row r="6" spans="1:21" ht="21" customHeight="1" x14ac:dyDescent="0.25">
      <c r="C6" s="6"/>
      <c r="D6" s="7"/>
      <c r="E6" s="6"/>
      <c r="F6" s="6"/>
      <c r="G6" s="6"/>
      <c r="H6" s="6"/>
      <c r="I6" s="6"/>
      <c r="J6" s="6"/>
      <c r="K6" s="6"/>
      <c r="L6" s="6"/>
      <c r="M6" s="6" t="s">
        <v>90</v>
      </c>
      <c r="N6" s="6"/>
      <c r="O6" s="6"/>
      <c r="P6" s="2"/>
      <c r="Q6" s="2"/>
      <c r="R6" s="2"/>
      <c r="S6" s="7"/>
      <c r="T6" s="6"/>
      <c r="U6" s="7"/>
    </row>
    <row r="7" spans="1:21" ht="21" customHeight="1" x14ac:dyDescent="0.25">
      <c r="C7" s="6"/>
      <c r="D7" s="7"/>
      <c r="E7" s="6"/>
      <c r="F7" s="6"/>
      <c r="G7" s="6"/>
      <c r="H7" s="6"/>
      <c r="I7" s="6"/>
      <c r="J7" s="6"/>
      <c r="K7" s="6"/>
      <c r="L7" s="6"/>
      <c r="M7" s="6" t="s">
        <v>91</v>
      </c>
      <c r="N7" s="6"/>
      <c r="O7" s="6"/>
      <c r="P7" s="2"/>
      <c r="Q7" s="2"/>
      <c r="R7" s="2"/>
      <c r="S7" s="7"/>
      <c r="T7" s="6"/>
      <c r="U7" s="7"/>
    </row>
    <row r="8" spans="1:21" ht="21" customHeight="1" x14ac:dyDescent="0.25">
      <c r="C8" s="6"/>
      <c r="D8" s="7"/>
      <c r="E8" s="6"/>
      <c r="F8" s="6"/>
      <c r="G8" s="6"/>
      <c r="H8" s="6"/>
      <c r="I8" s="6"/>
      <c r="J8" s="6"/>
      <c r="K8" s="6"/>
      <c r="L8" s="6"/>
      <c r="M8" s="6" t="s">
        <v>92</v>
      </c>
      <c r="N8" s="6"/>
      <c r="O8" s="6"/>
      <c r="P8" s="2"/>
      <c r="Q8" s="2"/>
      <c r="R8" s="2"/>
      <c r="S8" s="7"/>
      <c r="T8" s="6"/>
      <c r="U8" s="7"/>
    </row>
    <row r="9" spans="1:21" ht="21" customHeight="1" x14ac:dyDescent="0.25">
      <c r="D9" s="7"/>
      <c r="E9" s="6"/>
      <c r="F9" s="6"/>
      <c r="H9" s="6"/>
      <c r="I9" s="6"/>
      <c r="J9" s="6"/>
      <c r="K9" s="6"/>
      <c r="L9" s="6"/>
      <c r="M9" s="6" t="s">
        <v>93</v>
      </c>
      <c r="N9" s="6"/>
      <c r="P9" s="2"/>
      <c r="Q9" s="6"/>
      <c r="R9" s="2"/>
      <c r="S9" s="6"/>
      <c r="T9" s="6"/>
      <c r="U9" s="7"/>
    </row>
    <row r="10" spans="1:21" ht="21" customHeight="1" x14ac:dyDescent="0.25">
      <c r="D10" s="7"/>
      <c r="E10" s="6"/>
      <c r="F10" s="6"/>
      <c r="G10" s="6" t="s">
        <v>94</v>
      </c>
      <c r="H10" s="6"/>
      <c r="I10" s="6"/>
      <c r="J10" s="6"/>
      <c r="K10" s="6"/>
      <c r="L10" s="6"/>
      <c r="M10" s="6" t="s">
        <v>95</v>
      </c>
      <c r="N10" s="6"/>
      <c r="O10" s="6" t="s">
        <v>96</v>
      </c>
      <c r="P10" s="6"/>
      <c r="Q10" s="6" t="s">
        <v>97</v>
      </c>
      <c r="R10" s="6"/>
      <c r="S10" s="6"/>
      <c r="T10" s="6"/>
      <c r="U10" s="6"/>
    </row>
    <row r="11" spans="1:21" ht="21" customHeight="1" x14ac:dyDescent="0.25">
      <c r="C11" s="6" t="s">
        <v>98</v>
      </c>
      <c r="D11" s="6"/>
      <c r="F11" s="6"/>
      <c r="G11" s="6" t="s">
        <v>99</v>
      </c>
      <c r="H11" s="6"/>
      <c r="I11" s="6"/>
      <c r="J11" s="6"/>
      <c r="K11" s="6"/>
      <c r="L11" s="6"/>
      <c r="M11" s="6" t="s">
        <v>100</v>
      </c>
      <c r="N11" s="6"/>
      <c r="O11" s="6" t="s">
        <v>100</v>
      </c>
      <c r="P11" s="6"/>
      <c r="Q11" s="6" t="s">
        <v>101</v>
      </c>
      <c r="R11" s="6"/>
      <c r="S11" s="6" t="s">
        <v>102</v>
      </c>
      <c r="T11" s="6"/>
      <c r="U11" s="6"/>
    </row>
    <row r="12" spans="1:21" ht="21" customHeight="1" x14ac:dyDescent="0.25">
      <c r="C12" s="6" t="s">
        <v>103</v>
      </c>
      <c r="D12" s="6"/>
      <c r="E12" s="6" t="s">
        <v>104</v>
      </c>
      <c r="F12" s="6"/>
      <c r="G12" s="6" t="s">
        <v>105</v>
      </c>
      <c r="H12" s="6"/>
      <c r="I12" s="6" t="s">
        <v>106</v>
      </c>
      <c r="J12" s="6"/>
      <c r="L12" s="6"/>
      <c r="M12" s="6" t="s">
        <v>107</v>
      </c>
      <c r="N12" s="6"/>
      <c r="O12" s="6" t="s">
        <v>108</v>
      </c>
      <c r="P12" s="6"/>
      <c r="Q12" s="6" t="s">
        <v>109</v>
      </c>
      <c r="R12" s="6"/>
      <c r="S12" s="6" t="s">
        <v>110</v>
      </c>
      <c r="T12" s="6"/>
      <c r="U12" s="6" t="s">
        <v>96</v>
      </c>
    </row>
    <row r="13" spans="1:21" ht="21" customHeight="1" x14ac:dyDescent="0.25">
      <c r="C13" s="6" t="s">
        <v>111</v>
      </c>
      <c r="D13" s="6"/>
      <c r="E13" s="6" t="s">
        <v>112</v>
      </c>
      <c r="F13" s="6"/>
      <c r="G13" s="34" t="s">
        <v>113</v>
      </c>
      <c r="H13" s="6"/>
      <c r="I13" s="6" t="s">
        <v>114</v>
      </c>
      <c r="J13" s="6"/>
      <c r="K13" s="6" t="s">
        <v>115</v>
      </c>
      <c r="L13" s="6"/>
      <c r="M13" s="6" t="s">
        <v>116</v>
      </c>
      <c r="N13" s="6"/>
      <c r="O13" s="6" t="s">
        <v>117</v>
      </c>
      <c r="P13" s="6"/>
      <c r="Q13" s="6" t="s">
        <v>118</v>
      </c>
      <c r="R13" s="6"/>
      <c r="S13" s="6" t="s">
        <v>119</v>
      </c>
      <c r="T13" s="6"/>
      <c r="U13" s="6" t="s">
        <v>120</v>
      </c>
    </row>
    <row r="14" spans="1:21" ht="21" customHeight="1" x14ac:dyDescent="0.25">
      <c r="A14" s="5"/>
      <c r="B14" s="5"/>
      <c r="C14" s="147" t="s">
        <v>11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1" ht="21" customHeight="1" x14ac:dyDescent="0.25">
      <c r="A15" s="3" t="s">
        <v>124</v>
      </c>
      <c r="B15" s="14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1" customFormat="1" ht="21" customHeight="1" x14ac:dyDescent="0.25">
      <c r="A16" s="3" t="s">
        <v>125</v>
      </c>
      <c r="B16" s="140"/>
      <c r="C16" s="17">
        <v>300000</v>
      </c>
      <c r="D16" s="17"/>
      <c r="E16" s="17">
        <v>1606754</v>
      </c>
      <c r="F16" s="17"/>
      <c r="G16" s="73">
        <v>-247123</v>
      </c>
      <c r="H16" s="17"/>
      <c r="I16" s="17">
        <v>30000</v>
      </c>
      <c r="J16" s="17"/>
      <c r="K16" s="17">
        <v>636019</v>
      </c>
      <c r="L16" s="17"/>
      <c r="M16" s="17">
        <v>244636</v>
      </c>
      <c r="N16" s="16"/>
      <c r="O16" s="17">
        <f>SUM(M16)</f>
        <v>244636</v>
      </c>
      <c r="P16" s="58"/>
      <c r="Q16" s="17">
        <f>SUM(C16:K16,O16)</f>
        <v>2570286</v>
      </c>
      <c r="R16" s="17"/>
      <c r="S16" s="17">
        <v>587465</v>
      </c>
      <c r="T16" s="17"/>
      <c r="U16" s="17">
        <f>SUM(Q16:S16)</f>
        <v>3157751</v>
      </c>
    </row>
    <row r="17" spans="1:21" s="11" customFormat="1" ht="14.25" x14ac:dyDescent="0.2">
      <c r="A17" s="3"/>
      <c r="B17" s="14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s="11" customFormat="1" ht="21" customHeight="1" x14ac:dyDescent="0.2">
      <c r="A18" s="3" t="s">
        <v>197</v>
      </c>
      <c r="B18" s="14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11" customFormat="1" ht="21" customHeight="1" x14ac:dyDescent="0.25">
      <c r="A19" s="8" t="s">
        <v>198</v>
      </c>
      <c r="B19" s="8"/>
      <c r="C19" s="31">
        <v>0</v>
      </c>
      <c r="D19" s="15"/>
      <c r="E19" s="31">
        <v>0</v>
      </c>
      <c r="F19" s="15"/>
      <c r="G19" s="31">
        <v>0</v>
      </c>
      <c r="H19" s="30"/>
      <c r="I19" s="31">
        <v>0</v>
      </c>
      <c r="J19" s="30"/>
      <c r="K19" s="31">
        <v>194785</v>
      </c>
      <c r="L19" s="30"/>
      <c r="M19" s="31">
        <v>0</v>
      </c>
      <c r="N19" s="30"/>
      <c r="O19" s="31">
        <f t="shared" ref="O19" si="0">SUM(M19)</f>
        <v>0</v>
      </c>
      <c r="P19" s="30"/>
      <c r="Q19" s="31">
        <f>SUM(C19:K19,O19)</f>
        <v>194785</v>
      </c>
      <c r="R19" s="30"/>
      <c r="S19" s="31">
        <v>13964</v>
      </c>
      <c r="T19" s="30"/>
      <c r="U19" s="31">
        <f>SUM(Q19:S19)</f>
        <v>208749</v>
      </c>
    </row>
    <row r="20" spans="1:21" s="11" customFormat="1" ht="21" customHeight="1" x14ac:dyDescent="0.25">
      <c r="A20" s="8" t="s">
        <v>121</v>
      </c>
      <c r="B20" s="8"/>
      <c r="C20" s="31">
        <v>0</v>
      </c>
      <c r="D20" s="30"/>
      <c r="E20" s="31">
        <v>0</v>
      </c>
      <c r="F20" s="30"/>
      <c r="G20" s="31">
        <v>0</v>
      </c>
      <c r="H20" s="30"/>
      <c r="I20" s="31">
        <v>0</v>
      </c>
      <c r="J20" s="30"/>
      <c r="K20" s="50">
        <v>-980</v>
      </c>
      <c r="L20" s="30"/>
      <c r="M20" s="50">
        <v>-50080</v>
      </c>
      <c r="N20" s="15"/>
      <c r="O20" s="50">
        <f>SUM(M20)</f>
        <v>-50080</v>
      </c>
      <c r="P20" s="30"/>
      <c r="Q20" s="31">
        <f t="shared" ref="Q20" si="1">SUM(C20:K20,O20)</f>
        <v>-51060</v>
      </c>
      <c r="R20" s="30"/>
      <c r="S20" s="31">
        <v>0</v>
      </c>
      <c r="T20" s="30"/>
      <c r="U20" s="31">
        <f>SUM(Q20:S20)</f>
        <v>-51060</v>
      </c>
    </row>
    <row r="21" spans="1:21" s="11" customFormat="1" ht="21" customHeight="1" x14ac:dyDescent="0.25">
      <c r="A21" s="3" t="s">
        <v>122</v>
      </c>
      <c r="B21" s="140"/>
      <c r="C21" s="60">
        <f>SUM(C19:C20)</f>
        <v>0</v>
      </c>
      <c r="D21" s="30"/>
      <c r="E21" s="60">
        <f>SUM(E19:E20)</f>
        <v>0</v>
      </c>
      <c r="F21" s="30"/>
      <c r="G21" s="60">
        <f>SUM(G19:G20)</f>
        <v>0</v>
      </c>
      <c r="H21" s="30"/>
      <c r="I21" s="60">
        <f>SUM(I19:I20)</f>
        <v>0</v>
      </c>
      <c r="J21" s="30"/>
      <c r="K21" s="62">
        <f>SUM(K19:K20)</f>
        <v>193805</v>
      </c>
      <c r="L21" s="30"/>
      <c r="M21" s="62">
        <f>SUM(M19:M20)</f>
        <v>-50080</v>
      </c>
      <c r="N21" s="30"/>
      <c r="O21" s="62">
        <f>SUM(O19:O20)</f>
        <v>-50080</v>
      </c>
      <c r="P21" s="30"/>
      <c r="Q21" s="59">
        <f>SUM(Q19:Q20)</f>
        <v>143725</v>
      </c>
      <c r="R21" s="30"/>
      <c r="S21" s="59">
        <f>SUM(S19:S20)</f>
        <v>13964</v>
      </c>
      <c r="T21" s="30"/>
      <c r="U21" s="59">
        <f>SUM(U19:U20)</f>
        <v>157689</v>
      </c>
    </row>
    <row r="22" spans="1:21" ht="21" customHeight="1" thickBot="1" x14ac:dyDescent="0.3">
      <c r="A22" s="3" t="s">
        <v>126</v>
      </c>
      <c r="B22" s="140"/>
      <c r="C22" s="63">
        <f>C21+C16</f>
        <v>300000</v>
      </c>
      <c r="D22" s="17" t="e">
        <f>D21++D16+#REF!</f>
        <v>#REF!</v>
      </c>
      <c r="E22" s="63">
        <f>E21+E16</f>
        <v>1606754</v>
      </c>
      <c r="F22" s="17" t="e">
        <f>F21++F16+#REF!</f>
        <v>#REF!</v>
      </c>
      <c r="G22" s="63">
        <f>G21+G16</f>
        <v>-247123</v>
      </c>
      <c r="H22" s="17" t="e">
        <f>H21++H16+#REF!</f>
        <v>#REF!</v>
      </c>
      <c r="I22" s="63">
        <f>I21+I16</f>
        <v>30000</v>
      </c>
      <c r="J22" s="17" t="e">
        <f>J21++J16+#REF!</f>
        <v>#REF!</v>
      </c>
      <c r="K22" s="63">
        <f>K21+K16</f>
        <v>829824</v>
      </c>
      <c r="L22" s="17" t="e">
        <f>L21++L16+#REF!</f>
        <v>#REF!</v>
      </c>
      <c r="M22" s="63">
        <f>M21+M16</f>
        <v>194556</v>
      </c>
      <c r="N22" s="17" t="e">
        <f>N21++N16+#REF!</f>
        <v>#REF!</v>
      </c>
      <c r="O22" s="63">
        <f>O21+O16</f>
        <v>194556</v>
      </c>
      <c r="P22" s="17" t="e">
        <f>P21++P16+#REF!</f>
        <v>#REF!</v>
      </c>
      <c r="Q22" s="63">
        <f>Q21+Q16</f>
        <v>2714011</v>
      </c>
      <c r="R22" s="17" t="e">
        <f>R21++R16+#REF!</f>
        <v>#REF!</v>
      </c>
      <c r="S22" s="63">
        <f>S21+S16</f>
        <v>601429</v>
      </c>
      <c r="T22" s="17" t="e">
        <f>T21++T16+#REF!</f>
        <v>#REF!</v>
      </c>
      <c r="U22" s="63">
        <f>U21+U16</f>
        <v>3315440</v>
      </c>
    </row>
    <row r="23" spans="1:21" ht="21" customHeight="1" thickTop="1" x14ac:dyDescent="0.25"/>
    <row r="24" spans="1:21" s="1" customFormat="1" ht="21" customHeight="1" x14ac:dyDescent="0.3">
      <c r="A24" s="70" t="s">
        <v>0</v>
      </c>
      <c r="B24" s="70"/>
      <c r="C24" s="29"/>
      <c r="D24" s="28"/>
      <c r="E24" s="29"/>
      <c r="G24" s="29"/>
    </row>
    <row r="25" spans="1:21" s="38" customFormat="1" ht="21" customHeight="1" x14ac:dyDescent="0.25">
      <c r="A25" s="23" t="s">
        <v>88</v>
      </c>
      <c r="B25" s="23"/>
    </row>
    <row r="26" spans="1:21" ht="21" customHeight="1" x14ac:dyDescent="0.25">
      <c r="A26" s="85"/>
      <c r="B26" s="140"/>
    </row>
    <row r="27" spans="1:21" ht="21" customHeight="1" x14ac:dyDescent="0.25">
      <c r="A27" s="33"/>
      <c r="B27" s="33"/>
      <c r="C27" s="144" t="s">
        <v>123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</row>
    <row r="28" spans="1:21" ht="21" customHeight="1" x14ac:dyDescent="0.25">
      <c r="C28" s="84"/>
      <c r="D28" s="83"/>
      <c r="E28" s="84"/>
      <c r="F28" s="84"/>
      <c r="G28" s="84"/>
      <c r="H28" s="84"/>
      <c r="I28" s="146" t="s">
        <v>89</v>
      </c>
      <c r="J28" s="146"/>
      <c r="K28" s="146"/>
      <c r="L28" s="84"/>
      <c r="M28" s="146" t="s">
        <v>53</v>
      </c>
      <c r="N28" s="146"/>
      <c r="O28" s="146"/>
      <c r="P28" s="82"/>
      <c r="Q28" s="82"/>
      <c r="R28" s="82"/>
      <c r="S28" s="83"/>
      <c r="U28" s="83"/>
    </row>
    <row r="29" spans="1:21" ht="21" customHeight="1" x14ac:dyDescent="0.25">
      <c r="C29" s="84"/>
      <c r="D29" s="83"/>
      <c r="E29" s="84"/>
      <c r="F29" s="84"/>
      <c r="G29" s="84"/>
      <c r="H29" s="84"/>
      <c r="I29" s="84"/>
      <c r="J29" s="84"/>
      <c r="K29" s="84"/>
      <c r="L29" s="84"/>
      <c r="M29" s="84" t="s">
        <v>90</v>
      </c>
      <c r="N29" s="84"/>
      <c r="O29" s="84"/>
      <c r="P29" s="82"/>
      <c r="Q29" s="82"/>
      <c r="R29" s="82"/>
      <c r="S29" s="83"/>
      <c r="T29" s="84"/>
      <c r="U29" s="83"/>
    </row>
    <row r="30" spans="1:21" ht="21" customHeight="1" x14ac:dyDescent="0.25">
      <c r="C30" s="84"/>
      <c r="D30" s="83"/>
      <c r="E30" s="84"/>
      <c r="F30" s="84"/>
      <c r="G30" s="84"/>
      <c r="H30" s="84"/>
      <c r="I30" s="84"/>
      <c r="J30" s="84"/>
      <c r="K30" s="84"/>
      <c r="L30" s="84"/>
      <c r="M30" s="84" t="s">
        <v>91</v>
      </c>
      <c r="N30" s="84"/>
      <c r="O30" s="84"/>
      <c r="P30" s="82"/>
      <c r="Q30" s="82"/>
      <c r="R30" s="82"/>
      <c r="S30" s="83"/>
      <c r="T30" s="84"/>
      <c r="U30" s="83"/>
    </row>
    <row r="31" spans="1:21" ht="21" customHeight="1" x14ac:dyDescent="0.25">
      <c r="C31" s="84"/>
      <c r="D31" s="83"/>
      <c r="E31" s="84"/>
      <c r="F31" s="84"/>
      <c r="G31" s="84"/>
      <c r="H31" s="84"/>
      <c r="I31" s="84"/>
      <c r="J31" s="84"/>
      <c r="K31" s="84"/>
      <c r="L31" s="84"/>
      <c r="M31" s="84" t="s">
        <v>92</v>
      </c>
      <c r="N31" s="84"/>
      <c r="O31" s="84"/>
      <c r="P31" s="82"/>
      <c r="Q31" s="82"/>
      <c r="R31" s="82"/>
      <c r="S31" s="83"/>
      <c r="T31" s="84"/>
      <c r="U31" s="83"/>
    </row>
    <row r="32" spans="1:21" ht="21" customHeight="1" x14ac:dyDescent="0.25">
      <c r="D32" s="83"/>
      <c r="E32" s="84"/>
      <c r="F32" s="84"/>
      <c r="H32" s="84"/>
      <c r="I32" s="84"/>
      <c r="J32" s="84"/>
      <c r="K32" s="84"/>
      <c r="L32" s="84"/>
      <c r="M32" s="84" t="s">
        <v>93</v>
      </c>
      <c r="N32" s="84"/>
      <c r="P32" s="82"/>
      <c r="Q32" s="84"/>
      <c r="R32" s="82"/>
      <c r="S32" s="84"/>
      <c r="T32" s="84"/>
      <c r="U32" s="83"/>
    </row>
    <row r="33" spans="1:22" ht="21" customHeight="1" x14ac:dyDescent="0.25">
      <c r="D33" s="83"/>
      <c r="E33" s="84"/>
      <c r="F33" s="84"/>
      <c r="G33" s="84" t="s">
        <v>94</v>
      </c>
      <c r="H33" s="84"/>
      <c r="I33" s="84"/>
      <c r="J33" s="84"/>
      <c r="K33" s="84"/>
      <c r="L33" s="84"/>
      <c r="M33" s="84" t="s">
        <v>95</v>
      </c>
      <c r="N33" s="84"/>
      <c r="O33" s="84" t="s">
        <v>96</v>
      </c>
      <c r="P33" s="84"/>
      <c r="Q33" s="84" t="s">
        <v>97</v>
      </c>
      <c r="R33" s="84"/>
      <c r="S33" s="84"/>
      <c r="T33" s="84"/>
      <c r="U33" s="84"/>
    </row>
    <row r="34" spans="1:22" ht="21" customHeight="1" x14ac:dyDescent="0.25">
      <c r="C34" s="84" t="s">
        <v>98</v>
      </c>
      <c r="D34" s="84"/>
      <c r="F34" s="84"/>
      <c r="G34" s="84" t="s">
        <v>99</v>
      </c>
      <c r="H34" s="84"/>
      <c r="I34" s="84"/>
      <c r="J34" s="84"/>
      <c r="K34" s="84"/>
      <c r="L34" s="84"/>
      <c r="M34" s="84" t="s">
        <v>100</v>
      </c>
      <c r="N34" s="84"/>
      <c r="O34" s="84" t="s">
        <v>100</v>
      </c>
      <c r="P34" s="84"/>
      <c r="Q34" s="84" t="s">
        <v>101</v>
      </c>
      <c r="R34" s="84"/>
      <c r="S34" s="84" t="s">
        <v>102</v>
      </c>
      <c r="T34" s="84"/>
      <c r="U34" s="84"/>
    </row>
    <row r="35" spans="1:22" ht="21" customHeight="1" x14ac:dyDescent="0.25">
      <c r="C35" s="84" t="s">
        <v>103</v>
      </c>
      <c r="D35" s="84"/>
      <c r="E35" s="84" t="s">
        <v>104</v>
      </c>
      <c r="F35" s="84"/>
      <c r="G35" s="84" t="s">
        <v>105</v>
      </c>
      <c r="H35" s="84"/>
      <c r="I35" s="84" t="s">
        <v>106</v>
      </c>
      <c r="J35" s="84"/>
      <c r="L35" s="84"/>
      <c r="M35" s="84" t="s">
        <v>107</v>
      </c>
      <c r="N35" s="84"/>
      <c r="O35" s="84" t="s">
        <v>108</v>
      </c>
      <c r="P35" s="84"/>
      <c r="Q35" s="84" t="s">
        <v>109</v>
      </c>
      <c r="R35" s="84"/>
      <c r="S35" s="84" t="s">
        <v>110</v>
      </c>
      <c r="T35" s="84"/>
      <c r="U35" s="84" t="s">
        <v>96</v>
      </c>
    </row>
    <row r="36" spans="1:22" ht="21" customHeight="1" x14ac:dyDescent="0.25">
      <c r="B36" s="141" t="s">
        <v>9</v>
      </c>
      <c r="C36" s="84" t="s">
        <v>111</v>
      </c>
      <c r="D36" s="84"/>
      <c r="E36" s="84" t="s">
        <v>112</v>
      </c>
      <c r="F36" s="84"/>
      <c r="G36" s="34" t="s">
        <v>113</v>
      </c>
      <c r="H36" s="84"/>
      <c r="I36" s="84" t="s">
        <v>114</v>
      </c>
      <c r="J36" s="84"/>
      <c r="K36" s="84" t="s">
        <v>115</v>
      </c>
      <c r="L36" s="84"/>
      <c r="M36" s="84" t="s">
        <v>116</v>
      </c>
      <c r="N36" s="84"/>
      <c r="O36" s="84" t="s">
        <v>117</v>
      </c>
      <c r="P36" s="84"/>
      <c r="Q36" s="84" t="s">
        <v>118</v>
      </c>
      <c r="R36" s="84"/>
      <c r="S36" s="84" t="s">
        <v>119</v>
      </c>
      <c r="T36" s="84"/>
      <c r="U36" s="84" t="s">
        <v>120</v>
      </c>
    </row>
    <row r="37" spans="1:22" ht="21" customHeight="1" x14ac:dyDescent="0.25">
      <c r="A37" s="5"/>
      <c r="B37" s="141"/>
      <c r="C37" s="147" t="s">
        <v>11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1:22" ht="21" customHeight="1" x14ac:dyDescent="0.25">
      <c r="A38" s="85" t="s">
        <v>164</v>
      </c>
      <c r="B38" s="140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</row>
    <row r="39" spans="1:22" s="11" customFormat="1" ht="21" customHeight="1" x14ac:dyDescent="0.25">
      <c r="A39" s="85" t="s">
        <v>165</v>
      </c>
      <c r="B39" s="140"/>
      <c r="C39" s="17">
        <v>300000</v>
      </c>
      <c r="D39" s="17"/>
      <c r="E39" s="17">
        <v>1606754</v>
      </c>
      <c r="F39" s="17"/>
      <c r="G39" s="73">
        <v>-247123</v>
      </c>
      <c r="H39" s="17"/>
      <c r="I39" s="17">
        <v>30000</v>
      </c>
      <c r="J39" s="17"/>
      <c r="K39" s="17">
        <v>924256</v>
      </c>
      <c r="L39" s="17"/>
      <c r="M39" s="17">
        <v>100608</v>
      </c>
      <c r="N39" s="16"/>
      <c r="O39" s="17">
        <f>SUM(M39)</f>
        <v>100608</v>
      </c>
      <c r="P39" s="58"/>
      <c r="Q39" s="17">
        <f>SUM(C39:K39,O39)</f>
        <v>2714495</v>
      </c>
      <c r="R39" s="17"/>
      <c r="S39" s="17">
        <v>559579</v>
      </c>
      <c r="T39" s="17"/>
      <c r="U39" s="17">
        <f>SUM(Q39:S39)</f>
        <v>3274074</v>
      </c>
    </row>
    <row r="40" spans="1:22" s="11" customFormat="1" ht="21" customHeight="1" x14ac:dyDescent="0.25">
      <c r="A40" s="86"/>
      <c r="B40" s="140"/>
      <c r="C40" s="111"/>
      <c r="D40" s="111"/>
      <c r="E40" s="111"/>
      <c r="F40" s="111"/>
      <c r="G40" s="112"/>
      <c r="H40" s="111"/>
      <c r="I40" s="111"/>
      <c r="J40" s="111"/>
      <c r="K40" s="111"/>
      <c r="L40" s="111"/>
      <c r="M40" s="111"/>
      <c r="N40" s="113"/>
      <c r="O40" s="111"/>
      <c r="P40" s="114"/>
      <c r="Q40" s="111"/>
      <c r="R40" s="17"/>
      <c r="S40" s="17"/>
      <c r="T40" s="17"/>
      <c r="U40" s="17"/>
    </row>
    <row r="41" spans="1:22" s="11" customFormat="1" ht="21" customHeight="1" x14ac:dyDescent="0.25">
      <c r="A41" s="105" t="s">
        <v>177</v>
      </c>
      <c r="B41" s="140"/>
      <c r="C41" s="111"/>
      <c r="D41" s="111"/>
      <c r="E41" s="111"/>
      <c r="F41" s="111"/>
      <c r="G41" s="112"/>
      <c r="H41" s="111"/>
      <c r="I41" s="111"/>
      <c r="J41" s="111"/>
      <c r="K41" s="111"/>
      <c r="L41" s="111"/>
      <c r="M41" s="111"/>
      <c r="N41" s="113"/>
      <c r="O41" s="111"/>
      <c r="P41" s="114"/>
      <c r="Q41" s="111"/>
      <c r="R41" s="17"/>
      <c r="S41" s="17"/>
      <c r="T41" s="17"/>
      <c r="U41" s="17"/>
    </row>
    <row r="42" spans="1:22" s="89" customFormat="1" ht="21" customHeight="1" x14ac:dyDescent="0.25">
      <c r="A42" s="81" t="s">
        <v>178</v>
      </c>
      <c r="B42" s="139">
        <v>11</v>
      </c>
      <c r="C42" s="32">
        <v>0</v>
      </c>
      <c r="D42" s="64"/>
      <c r="E42" s="32">
        <v>0</v>
      </c>
      <c r="F42" s="64"/>
      <c r="G42" s="32">
        <v>0</v>
      </c>
      <c r="H42" s="115"/>
      <c r="I42" s="32">
        <v>0</v>
      </c>
      <c r="J42" s="115"/>
      <c r="K42" s="32">
        <v>0</v>
      </c>
      <c r="L42" s="115"/>
      <c r="M42" s="32">
        <v>0</v>
      </c>
      <c r="N42" s="116"/>
      <c r="O42" s="32">
        <v>0</v>
      </c>
      <c r="P42" s="117"/>
      <c r="Q42" s="32">
        <v>0</v>
      </c>
      <c r="R42" s="108"/>
      <c r="S42" s="109">
        <v>13300</v>
      </c>
      <c r="T42" s="109"/>
      <c r="U42" s="109">
        <f>SUM(Q42:S42)</f>
        <v>13300</v>
      </c>
      <c r="V42" s="90"/>
    </row>
    <row r="43" spans="1:22" s="89" customFormat="1" ht="21" customHeight="1" x14ac:dyDescent="0.25">
      <c r="A43" s="97"/>
      <c r="B43" s="139"/>
      <c r="C43" s="59">
        <f>SUM(C42:C42)</f>
        <v>0</v>
      </c>
      <c r="D43" s="108"/>
      <c r="E43" s="59">
        <f>SUM(E42:E42)</f>
        <v>0</v>
      </c>
      <c r="F43" s="108"/>
      <c r="G43" s="59">
        <f>SUM(G42:G42)</f>
        <v>0</v>
      </c>
      <c r="H43" s="108"/>
      <c r="I43" s="59">
        <f>SUM(I42:I42)</f>
        <v>0</v>
      </c>
      <c r="J43" s="108"/>
      <c r="K43" s="59">
        <f>SUM(K42:K42)</f>
        <v>0</v>
      </c>
      <c r="L43" s="108"/>
      <c r="M43" s="59">
        <f>SUM(M42:M42)</f>
        <v>0</v>
      </c>
      <c r="N43" s="108"/>
      <c r="O43" s="59">
        <f>SUM(O42:O42)</f>
        <v>0</v>
      </c>
      <c r="P43" s="110"/>
      <c r="Q43" s="59">
        <f>SUM(Q42:Q42)</f>
        <v>0</v>
      </c>
      <c r="R43" s="108"/>
      <c r="S43" s="59">
        <f>SUM(S42:S42)</f>
        <v>13300</v>
      </c>
      <c r="T43" s="108"/>
      <c r="U43" s="59">
        <f>SUM(Q43:S43)</f>
        <v>13300</v>
      </c>
    </row>
    <row r="44" spans="1:22" s="11" customFormat="1" ht="21" customHeight="1" x14ac:dyDescent="0.25">
      <c r="A44" s="86"/>
      <c r="B44" s="140"/>
      <c r="C44" s="17"/>
      <c r="D44" s="17"/>
      <c r="E44" s="17"/>
      <c r="F44" s="17"/>
      <c r="G44" s="73"/>
      <c r="H44" s="17"/>
      <c r="I44" s="17"/>
      <c r="J44" s="17"/>
      <c r="K44" s="17"/>
      <c r="L44" s="17"/>
      <c r="M44" s="17"/>
      <c r="N44" s="16"/>
      <c r="O44" s="17"/>
      <c r="P44" s="58"/>
      <c r="Q44" s="17"/>
      <c r="R44" s="17"/>
      <c r="S44" s="17"/>
      <c r="T44" s="17"/>
      <c r="U44" s="17"/>
    </row>
    <row r="45" spans="1:22" s="11" customFormat="1" ht="21" customHeight="1" x14ac:dyDescent="0.2">
      <c r="A45" s="85" t="s">
        <v>197</v>
      </c>
      <c r="B45" s="1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2" s="11" customFormat="1" ht="21" customHeight="1" x14ac:dyDescent="0.25">
      <c r="A46" s="8" t="s">
        <v>199</v>
      </c>
      <c r="B46" s="8"/>
      <c r="C46" s="31">
        <v>0</v>
      </c>
      <c r="D46" s="15"/>
      <c r="E46" s="31">
        <v>0</v>
      </c>
      <c r="F46" s="15"/>
      <c r="G46" s="31">
        <v>0</v>
      </c>
      <c r="H46" s="30"/>
      <c r="I46" s="31">
        <v>0</v>
      </c>
      <c r="J46" s="30"/>
      <c r="K46" s="31">
        <v>225522</v>
      </c>
      <c r="L46" s="30"/>
      <c r="M46" s="31">
        <v>0</v>
      </c>
      <c r="N46" s="30"/>
      <c r="O46" s="31">
        <f t="shared" ref="O46" si="2">SUM(M46)</f>
        <v>0</v>
      </c>
      <c r="P46" s="30"/>
      <c r="Q46" s="31">
        <f>SUM(C46:K46,O46)</f>
        <v>225522</v>
      </c>
      <c r="R46" s="30"/>
      <c r="S46" s="31">
        <v>14871</v>
      </c>
      <c r="T46" s="30"/>
      <c r="U46" s="31">
        <f>SUM(Q46:S46)</f>
        <v>240393</v>
      </c>
    </row>
    <row r="47" spans="1:22" s="11" customFormat="1" ht="21" customHeight="1" x14ac:dyDescent="0.25">
      <c r="A47" s="8" t="s">
        <v>121</v>
      </c>
      <c r="B47" s="8"/>
      <c r="C47" s="31">
        <v>0</v>
      </c>
      <c r="D47" s="30"/>
      <c r="E47" s="31">
        <v>0</v>
      </c>
      <c r="F47" s="30"/>
      <c r="G47" s="31">
        <v>0</v>
      </c>
      <c r="H47" s="30"/>
      <c r="I47" s="31">
        <v>0</v>
      </c>
      <c r="J47" s="30"/>
      <c r="K47" s="50">
        <v>-177</v>
      </c>
      <c r="L47" s="30"/>
      <c r="M47" s="50">
        <f>PL_4!H34</f>
        <v>-8258</v>
      </c>
      <c r="N47" s="15"/>
      <c r="O47" s="50">
        <f>SUM(M47)</f>
        <v>-8258</v>
      </c>
      <c r="P47" s="30"/>
      <c r="Q47" s="31">
        <f t="shared" ref="Q47" si="3">SUM(C47:K47,O47)</f>
        <v>-8435</v>
      </c>
      <c r="R47" s="30"/>
      <c r="S47" s="31">
        <v>2513</v>
      </c>
      <c r="T47" s="30"/>
      <c r="U47" s="31">
        <f>SUM(Q47:S47)</f>
        <v>-5922</v>
      </c>
    </row>
    <row r="48" spans="1:22" s="11" customFormat="1" ht="21" customHeight="1" x14ac:dyDescent="0.25">
      <c r="A48" s="85" t="s">
        <v>122</v>
      </c>
      <c r="B48" s="140"/>
      <c r="C48" s="60">
        <f>SUM(C46:C47)</f>
        <v>0</v>
      </c>
      <c r="D48" s="30"/>
      <c r="E48" s="60">
        <f>SUM(E46:E47)</f>
        <v>0</v>
      </c>
      <c r="F48" s="30"/>
      <c r="G48" s="60">
        <f>SUM(G46:G47)</f>
        <v>0</v>
      </c>
      <c r="H48" s="30"/>
      <c r="I48" s="60">
        <f>SUM(I46:I47)</f>
        <v>0</v>
      </c>
      <c r="J48" s="30"/>
      <c r="K48" s="62">
        <f>SUM(K46:K47)</f>
        <v>225345</v>
      </c>
      <c r="L48" s="30"/>
      <c r="M48" s="62">
        <f>SUM(M46:M47)</f>
        <v>-8258</v>
      </c>
      <c r="N48" s="30"/>
      <c r="O48" s="62">
        <f>SUM(O46:O47)</f>
        <v>-8258</v>
      </c>
      <c r="P48" s="30"/>
      <c r="Q48" s="59">
        <f>SUM(Q46:Q47)</f>
        <v>217087</v>
      </c>
      <c r="R48" s="30"/>
      <c r="S48" s="59">
        <f>SUM(S46:S47)</f>
        <v>17384</v>
      </c>
      <c r="T48" s="30"/>
      <c r="U48" s="59">
        <f>SUM(U46:U47)</f>
        <v>234471</v>
      </c>
    </row>
    <row r="49" spans="1:46" s="89" customFormat="1" ht="21" customHeight="1" x14ac:dyDescent="0.25">
      <c r="A49" s="97" t="s">
        <v>176</v>
      </c>
      <c r="B49" s="139">
        <v>9</v>
      </c>
      <c r="C49" s="60">
        <v>0</v>
      </c>
      <c r="D49" s="30"/>
      <c r="E49" s="60">
        <v>0</v>
      </c>
      <c r="F49" s="30"/>
      <c r="G49" s="60">
        <v>0</v>
      </c>
      <c r="H49" s="30"/>
      <c r="I49" s="60">
        <v>0</v>
      </c>
      <c r="J49" s="30"/>
      <c r="K49" s="59">
        <v>43854</v>
      </c>
      <c r="L49" s="30"/>
      <c r="M49" s="136">
        <v>-43854</v>
      </c>
      <c r="N49" s="30"/>
      <c r="O49" s="136">
        <v>-43854</v>
      </c>
      <c r="P49" s="30"/>
      <c r="Q49" s="59">
        <v>0</v>
      </c>
      <c r="R49" s="30"/>
      <c r="S49" s="59">
        <v>0</v>
      </c>
      <c r="T49" s="30"/>
      <c r="U49" s="59">
        <v>0</v>
      </c>
    </row>
    <row r="50" spans="1:46" ht="21" customHeight="1" thickBot="1" x14ac:dyDescent="0.3">
      <c r="A50" s="85" t="s">
        <v>166</v>
      </c>
      <c r="B50" s="140"/>
      <c r="C50" s="63">
        <f>C48+C39</f>
        <v>300000</v>
      </c>
      <c r="D50" s="17" t="e">
        <f>D48++D39+#REF!</f>
        <v>#REF!</v>
      </c>
      <c r="E50" s="63">
        <f>E48+E39</f>
        <v>1606754</v>
      </c>
      <c r="F50" s="17" t="e">
        <f>F48++F39+#REF!</f>
        <v>#REF!</v>
      </c>
      <c r="G50" s="63">
        <f>G48+G39</f>
        <v>-247123</v>
      </c>
      <c r="H50" s="17" t="e">
        <f>H48++H39+#REF!</f>
        <v>#REF!</v>
      </c>
      <c r="I50" s="63">
        <f>I48+I39</f>
        <v>30000</v>
      </c>
      <c r="J50" s="17" t="e">
        <f>J48++J39+#REF!</f>
        <v>#REF!</v>
      </c>
      <c r="K50" s="63">
        <f>K48+K39+K49</f>
        <v>1193455</v>
      </c>
      <c r="L50" s="17" t="e">
        <f>L48++L39+#REF!</f>
        <v>#REF!</v>
      </c>
      <c r="M50" s="63">
        <f>M48+M39+M49</f>
        <v>48496</v>
      </c>
      <c r="N50" s="17" t="e">
        <f>N48++N39+#REF!</f>
        <v>#REF!</v>
      </c>
      <c r="O50" s="63">
        <f>O48+O39+O49</f>
        <v>48496</v>
      </c>
      <c r="P50" s="17" t="e">
        <f>P48++P39+#REF!</f>
        <v>#REF!</v>
      </c>
      <c r="Q50" s="63">
        <f>Q48+Q39+Q43</f>
        <v>2931582</v>
      </c>
      <c r="R50" s="17" t="e">
        <f>R48++R39+#REF!</f>
        <v>#REF!</v>
      </c>
      <c r="S50" s="63">
        <f>S48+S39+S43</f>
        <v>590263</v>
      </c>
      <c r="T50" s="17" t="e">
        <f>T48++T39+#REF!</f>
        <v>#REF!</v>
      </c>
      <c r="U50" s="63">
        <f>U39+U43+U48</f>
        <v>3521845</v>
      </c>
    </row>
    <row r="51" spans="1:46" ht="21" customHeight="1" thickTop="1" x14ac:dyDescent="0.25"/>
    <row r="55" spans="1:46" ht="21" customHeight="1" x14ac:dyDescent="0.4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1:46" ht="21" customHeight="1" x14ac:dyDescent="0.4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</row>
    <row r="57" spans="1:46" ht="21" customHeight="1" x14ac:dyDescent="0.4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</row>
    <row r="58" spans="1:46" ht="21" customHeight="1" x14ac:dyDescent="0.4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</row>
    <row r="59" spans="1:46" ht="21" customHeight="1" x14ac:dyDescent="0.4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</row>
    <row r="60" spans="1:46" ht="21" customHeight="1" x14ac:dyDescent="0.4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</row>
    <row r="61" spans="1:46" ht="21" customHeight="1" x14ac:dyDescent="0.4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46" ht="21" customHeight="1" x14ac:dyDescent="0.4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46" ht="21" customHeight="1" x14ac:dyDescent="0.4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46" ht="21" customHeight="1" x14ac:dyDescent="0.4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3:23" ht="21" customHeight="1" x14ac:dyDescent="0.4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3:23" ht="21" customHeight="1" x14ac:dyDescent="0.4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3:23" ht="21" customHeight="1" x14ac:dyDescent="0.4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3:23" ht="21" customHeight="1" x14ac:dyDescent="0.4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3:23" ht="21" customHeight="1" x14ac:dyDescent="0.4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3:23" ht="21" customHeight="1" x14ac:dyDescent="0.4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3:23" ht="21" customHeight="1" x14ac:dyDescent="0.4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3:23" ht="21" customHeight="1" x14ac:dyDescent="0.4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3:23" ht="21" customHeight="1" x14ac:dyDescent="0.4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3:23" ht="21" customHeight="1" x14ac:dyDescent="0.4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3:23" ht="21" customHeight="1" x14ac:dyDescent="0.4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3:23" ht="21" customHeight="1" x14ac:dyDescent="0.4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3:23" ht="21" customHeight="1" x14ac:dyDescent="0.4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3:23" ht="21" customHeight="1" x14ac:dyDescent="0.45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3:23" ht="21" customHeight="1" x14ac:dyDescent="0.45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3:23" ht="21" customHeight="1" x14ac:dyDescent="0.45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3:23" ht="21" customHeight="1" x14ac:dyDescent="0.45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3:23" ht="21" customHeight="1" x14ac:dyDescent="0.45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3:23" ht="21" customHeight="1" x14ac:dyDescent="0.45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3:23" ht="21" customHeight="1" x14ac:dyDescent="0.45"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</sheetData>
  <mergeCells count="8">
    <mergeCell ref="C4:U4"/>
    <mergeCell ref="C27:U27"/>
    <mergeCell ref="I28:K28"/>
    <mergeCell ref="M28:O28"/>
    <mergeCell ref="C37:U37"/>
    <mergeCell ref="I5:K5"/>
    <mergeCell ref="M5:O5"/>
    <mergeCell ref="C14:U14"/>
  </mergeCells>
  <pageMargins left="0.7" right="0.7" top="0.48" bottom="0.5" header="0.5" footer="0.5"/>
  <pageSetup paperSize="9" scale="71" firstPageNumber="5" fitToHeight="0" orientation="landscape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Roman,Regular"&amp;11&amp;P&amp;R
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view="pageBreakPreview" topLeftCell="A55" zoomScale="70" zoomScaleNormal="70" zoomScaleSheetLayoutView="70" workbookViewId="0">
      <selection activeCell="A53" sqref="A53"/>
    </sheetView>
  </sheetViews>
  <sheetFormatPr defaultColWidth="9.140625" defaultRowHeight="19.5" customHeight="1" x14ac:dyDescent="0.25"/>
  <cols>
    <col min="1" max="1" width="54.140625" style="8" customWidth="1"/>
    <col min="2" max="2" width="10.28515625" style="8" customWidth="1"/>
    <col min="3" max="3" width="14.85546875" style="5" customWidth="1"/>
    <col min="4" max="4" width="1" style="5" customWidth="1"/>
    <col min="5" max="5" width="15.42578125" style="5" customWidth="1"/>
    <col min="6" max="6" width="1" style="5" customWidth="1"/>
    <col min="7" max="7" width="14.85546875" style="5" customWidth="1"/>
    <col min="8" max="8" width="1" style="5" customWidth="1"/>
    <col min="9" max="9" width="15.7109375" style="5" customWidth="1"/>
    <col min="10" max="10" width="1" style="5" customWidth="1"/>
    <col min="11" max="11" width="18.7109375" style="5" customWidth="1"/>
    <col min="12" max="12" width="1" style="5" customWidth="1"/>
    <col min="13" max="13" width="14.85546875" style="5" customWidth="1"/>
    <col min="14" max="14" width="1" style="5" customWidth="1"/>
    <col min="15" max="15" width="14" style="5" customWidth="1"/>
    <col min="16" max="16" width="1.42578125" style="5" hidden="1" customWidth="1"/>
    <col min="17" max="17" width="10.7109375" style="5" hidden="1" customWidth="1"/>
    <col min="18" max="18" width="1.42578125" style="5" hidden="1" customWidth="1"/>
    <col min="19" max="19" width="8.7109375" style="5" hidden="1" customWidth="1"/>
    <col min="20" max="20" width="1.42578125" style="5" hidden="1" customWidth="1"/>
    <col min="21" max="21" width="10.7109375" style="5" hidden="1" customWidth="1"/>
    <col min="22" max="22" width="1.42578125" style="5" hidden="1" customWidth="1"/>
    <col min="23" max="52" width="0" style="5" hidden="1" customWidth="1"/>
    <col min="53" max="16384" width="9.140625" style="5"/>
  </cols>
  <sheetData>
    <row r="1" spans="1:23" s="1" customFormat="1" ht="21.6" customHeight="1" x14ac:dyDescent="0.3">
      <c r="A1" s="70" t="s">
        <v>0</v>
      </c>
      <c r="B1" s="70"/>
    </row>
    <row r="2" spans="1:23" s="38" customFormat="1" ht="21.6" customHeight="1" x14ac:dyDescent="0.25">
      <c r="A2" s="23" t="s">
        <v>88</v>
      </c>
      <c r="B2" s="23"/>
    </row>
    <row r="3" spans="1:23" ht="21.6" customHeight="1" x14ac:dyDescent="0.25">
      <c r="A3" s="148"/>
      <c r="B3" s="148"/>
      <c r="C3" s="148"/>
      <c r="D3" s="148"/>
      <c r="E3" s="148"/>
    </row>
    <row r="4" spans="1:23" ht="21.6" customHeight="1" x14ac:dyDescent="0.25">
      <c r="C4" s="144" t="s">
        <v>127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1"/>
      <c r="Q4" s="11"/>
      <c r="R4" s="11"/>
      <c r="S4" s="11"/>
      <c r="T4" s="11"/>
      <c r="U4" s="11"/>
      <c r="V4" s="11"/>
    </row>
    <row r="5" spans="1:23" ht="21.6" customHeight="1" x14ac:dyDescent="0.25">
      <c r="D5" s="6"/>
      <c r="E5" s="6"/>
      <c r="F5" s="6"/>
      <c r="G5" s="146" t="s">
        <v>89</v>
      </c>
      <c r="H5" s="146"/>
      <c r="I5" s="146"/>
      <c r="K5" s="146" t="s">
        <v>53</v>
      </c>
      <c r="L5" s="146"/>
      <c r="M5" s="146"/>
      <c r="P5" s="2"/>
      <c r="Q5" s="2"/>
      <c r="R5" s="7"/>
      <c r="S5" s="7"/>
      <c r="U5" s="7"/>
      <c r="V5" s="7"/>
      <c r="W5" s="7"/>
    </row>
    <row r="6" spans="1:23" ht="21.6" customHeight="1" x14ac:dyDescent="0.25">
      <c r="D6" s="7"/>
      <c r="E6" s="6"/>
      <c r="F6" s="6"/>
      <c r="G6" s="6"/>
      <c r="H6" s="6"/>
      <c r="I6" s="6"/>
      <c r="K6" s="24" t="s">
        <v>90</v>
      </c>
      <c r="L6" s="6"/>
      <c r="M6" s="6"/>
      <c r="P6" s="2"/>
      <c r="Q6" s="2"/>
      <c r="R6" s="7"/>
      <c r="S6" s="7"/>
      <c r="U6" s="7"/>
      <c r="V6" s="7"/>
      <c r="W6" s="7"/>
    </row>
    <row r="7" spans="1:23" ht="21.6" customHeight="1" x14ac:dyDescent="0.25">
      <c r="D7" s="7"/>
      <c r="E7" s="6"/>
      <c r="F7" s="6"/>
      <c r="G7" s="6"/>
      <c r="H7" s="6"/>
      <c r="I7" s="6"/>
      <c r="K7" s="6" t="s">
        <v>91</v>
      </c>
      <c r="L7" s="6"/>
      <c r="M7" s="6"/>
      <c r="P7" s="2"/>
      <c r="Q7" s="2"/>
      <c r="R7" s="7"/>
      <c r="S7" s="7"/>
      <c r="U7" s="7"/>
      <c r="V7" s="7"/>
      <c r="W7" s="7"/>
    </row>
    <row r="8" spans="1:23" ht="21.6" customHeight="1" x14ac:dyDescent="0.25">
      <c r="D8" s="7"/>
      <c r="E8" s="6"/>
      <c r="F8" s="6"/>
      <c r="G8" s="6"/>
      <c r="H8" s="6"/>
      <c r="I8" s="6"/>
      <c r="K8" s="6" t="s">
        <v>92</v>
      </c>
      <c r="L8" s="6"/>
      <c r="M8" s="6"/>
      <c r="P8" s="2"/>
      <c r="Q8" s="2"/>
      <c r="R8" s="7"/>
      <c r="S8" s="7"/>
      <c r="U8" s="7"/>
      <c r="V8" s="7"/>
      <c r="W8" s="7"/>
    </row>
    <row r="9" spans="1:23" ht="21.6" customHeight="1" x14ac:dyDescent="0.25">
      <c r="D9" s="7"/>
      <c r="E9" s="6"/>
      <c r="F9" s="6"/>
      <c r="G9" s="6"/>
      <c r="H9" s="6"/>
      <c r="I9" s="6"/>
      <c r="K9" s="6" t="s">
        <v>93</v>
      </c>
      <c r="L9" s="6"/>
      <c r="P9" s="2"/>
      <c r="Q9" s="2"/>
      <c r="R9" s="7"/>
      <c r="S9" s="7"/>
      <c r="U9" s="7"/>
      <c r="V9" s="7"/>
      <c r="W9" s="7"/>
    </row>
    <row r="10" spans="1:23" ht="21.6" customHeight="1" x14ac:dyDescent="0.25">
      <c r="D10" s="7"/>
      <c r="E10" s="6"/>
      <c r="F10" s="6"/>
      <c r="G10" s="6"/>
      <c r="H10" s="6"/>
      <c r="I10" s="6"/>
      <c r="K10" s="6" t="s">
        <v>95</v>
      </c>
      <c r="L10" s="6"/>
      <c r="M10" s="6" t="s">
        <v>96</v>
      </c>
      <c r="P10" s="2"/>
      <c r="Q10" s="2"/>
      <c r="R10" s="7"/>
      <c r="S10" s="7"/>
      <c r="U10" s="7"/>
      <c r="V10" s="7"/>
      <c r="W10" s="7"/>
    </row>
    <row r="11" spans="1:23" ht="21.6" customHeight="1" x14ac:dyDescent="0.25">
      <c r="C11" s="6" t="s">
        <v>98</v>
      </c>
      <c r="F11" s="6"/>
      <c r="G11" s="6"/>
      <c r="I11" s="6"/>
      <c r="J11" s="6"/>
      <c r="K11" s="6" t="s">
        <v>100</v>
      </c>
      <c r="M11" s="6" t="s">
        <v>100</v>
      </c>
      <c r="N11" s="2"/>
      <c r="O11" s="6"/>
      <c r="P11" s="7"/>
      <c r="Q11" s="7"/>
      <c r="R11" s="7"/>
    </row>
    <row r="12" spans="1:23" ht="21.6" customHeight="1" x14ac:dyDescent="0.25">
      <c r="C12" s="6" t="s">
        <v>103</v>
      </c>
      <c r="E12" s="6" t="s">
        <v>104</v>
      </c>
      <c r="F12" s="6"/>
      <c r="G12" s="6" t="s">
        <v>106</v>
      </c>
      <c r="H12" s="6"/>
      <c r="J12" s="6"/>
      <c r="K12" s="6" t="s">
        <v>107</v>
      </c>
      <c r="L12" s="6"/>
      <c r="M12" s="6" t="s">
        <v>108</v>
      </c>
      <c r="O12" s="6" t="s">
        <v>96</v>
      </c>
      <c r="P12" s="6"/>
      <c r="Q12" s="6"/>
      <c r="R12" s="6"/>
    </row>
    <row r="13" spans="1:23" ht="21.6" customHeight="1" x14ac:dyDescent="0.25">
      <c r="C13" s="6" t="s">
        <v>111</v>
      </c>
      <c r="E13" s="6" t="s">
        <v>112</v>
      </c>
      <c r="F13" s="6"/>
      <c r="G13" s="6" t="s">
        <v>114</v>
      </c>
      <c r="H13" s="6"/>
      <c r="I13" s="6" t="s">
        <v>115</v>
      </c>
      <c r="J13" s="6"/>
      <c r="K13" s="6" t="s">
        <v>116</v>
      </c>
      <c r="L13" s="6"/>
      <c r="M13" s="6" t="s">
        <v>117</v>
      </c>
      <c r="O13" s="6" t="s">
        <v>120</v>
      </c>
      <c r="P13" s="6"/>
      <c r="Q13" s="6"/>
      <c r="R13" s="6"/>
    </row>
    <row r="14" spans="1:23" ht="21.6" customHeight="1" x14ac:dyDescent="0.25">
      <c r="A14" s="5"/>
      <c r="B14" s="5"/>
      <c r="C14" s="143" t="s">
        <v>11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35"/>
      <c r="Q14" s="35"/>
      <c r="R14" s="35"/>
      <c r="S14" s="35"/>
      <c r="T14" s="35"/>
      <c r="U14" s="6"/>
    </row>
    <row r="15" spans="1:23" ht="21.6" customHeight="1" x14ac:dyDescent="0.25">
      <c r="A15" s="3" t="s">
        <v>124</v>
      </c>
      <c r="B15" s="14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5"/>
      <c r="Q15" s="35"/>
      <c r="R15" s="35"/>
      <c r="S15" s="35"/>
      <c r="T15" s="35"/>
      <c r="U15" s="6"/>
    </row>
    <row r="16" spans="1:23" s="11" customFormat="1" ht="21.6" customHeight="1" x14ac:dyDescent="0.25">
      <c r="A16" s="3" t="s">
        <v>125</v>
      </c>
      <c r="B16" s="140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358237</v>
      </c>
      <c r="J16" s="17"/>
      <c r="K16" s="17">
        <v>244636</v>
      </c>
      <c r="L16" s="16"/>
      <c r="M16" s="17">
        <f>SUM(K16)</f>
        <v>244636</v>
      </c>
      <c r="N16" s="16"/>
      <c r="O16" s="17">
        <f>SUM(C16:I16,M16)</f>
        <v>2539627</v>
      </c>
      <c r="P16" s="17"/>
      <c r="Q16" s="17"/>
    </row>
    <row r="17" spans="1:22" s="11" customFormat="1" ht="16.350000000000001" customHeight="1" x14ac:dyDescent="0.2">
      <c r="A17" s="3"/>
      <c r="B17" s="14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22" ht="19.5" hidden="1" customHeight="1" x14ac:dyDescent="0.25">
      <c r="A18" s="3" t="s">
        <v>128</v>
      </c>
      <c r="B18" s="140"/>
      <c r="C18" s="16"/>
      <c r="D18" s="16"/>
      <c r="E18" s="16"/>
      <c r="F18" s="16"/>
      <c r="G18" s="32"/>
      <c r="H18" s="16"/>
      <c r="I18" s="32"/>
      <c r="J18" s="64"/>
      <c r="K18" s="32"/>
      <c r="L18" s="32"/>
      <c r="M18" s="32"/>
      <c r="N18" s="64"/>
      <c r="O18" s="16"/>
      <c r="P18" s="16"/>
      <c r="Q18" s="17"/>
    </row>
    <row r="19" spans="1:22" ht="19.5" hidden="1" customHeight="1" x14ac:dyDescent="0.25">
      <c r="A19" s="9" t="s">
        <v>129</v>
      </c>
      <c r="B19" s="9"/>
      <c r="C19" s="16"/>
      <c r="D19" s="16"/>
      <c r="E19" s="16"/>
      <c r="F19" s="16"/>
      <c r="G19" s="32"/>
      <c r="H19" s="16"/>
      <c r="I19" s="32"/>
      <c r="J19" s="64"/>
      <c r="K19" s="32"/>
      <c r="L19" s="32"/>
      <c r="M19" s="32"/>
      <c r="N19" s="64"/>
      <c r="O19" s="16"/>
      <c r="P19" s="16"/>
      <c r="Q19" s="17"/>
    </row>
    <row r="20" spans="1:22" ht="19.5" hidden="1" customHeight="1" x14ac:dyDescent="0.25">
      <c r="A20" s="8" t="s">
        <v>130</v>
      </c>
      <c r="C20" s="32">
        <v>0</v>
      </c>
      <c r="D20" s="17"/>
      <c r="E20" s="32">
        <v>0</v>
      </c>
      <c r="F20" s="17"/>
      <c r="G20" s="32">
        <v>0</v>
      </c>
      <c r="H20" s="17"/>
      <c r="I20" s="31">
        <v>0</v>
      </c>
      <c r="J20" s="17"/>
      <c r="K20" s="32">
        <v>0</v>
      </c>
      <c r="L20" s="16"/>
      <c r="M20" s="32">
        <f>SUM(K20)</f>
        <v>0</v>
      </c>
      <c r="N20" s="16"/>
      <c r="O20" s="31">
        <f>SUM(C20:I20,M20)</f>
        <v>0</v>
      </c>
      <c r="P20" s="16"/>
    </row>
    <row r="21" spans="1:22" ht="19.5" hidden="1" customHeight="1" x14ac:dyDescent="0.25">
      <c r="A21" s="9" t="s">
        <v>131</v>
      </c>
      <c r="B21" s="9"/>
      <c r="C21" s="59">
        <f>C20</f>
        <v>0</v>
      </c>
      <c r="D21" s="30"/>
      <c r="E21" s="59">
        <f>E20</f>
        <v>0</v>
      </c>
      <c r="F21" s="30"/>
      <c r="G21" s="59">
        <f>G20</f>
        <v>0</v>
      </c>
      <c r="H21" s="30"/>
      <c r="I21" s="59">
        <f>I20</f>
        <v>0</v>
      </c>
      <c r="J21" s="17"/>
      <c r="K21" s="61">
        <f>K20</f>
        <v>0</v>
      </c>
      <c r="L21" s="16"/>
      <c r="M21" s="61">
        <f>SUM(K21)</f>
        <v>0</v>
      </c>
      <c r="N21" s="16"/>
      <c r="O21" s="59">
        <f>SUM(C21:I21,M21)</f>
        <v>0</v>
      </c>
      <c r="P21" s="17"/>
    </row>
    <row r="22" spans="1:22" s="7" customFormat="1" ht="19.5" hidden="1" customHeight="1" x14ac:dyDescent="0.25">
      <c r="A22" s="3"/>
      <c r="B22" s="140"/>
      <c r="C22" s="17"/>
      <c r="D22" s="17"/>
      <c r="E22" s="17"/>
      <c r="F22" s="17"/>
      <c r="G22" s="17"/>
      <c r="H22" s="17"/>
      <c r="I22" s="64"/>
      <c r="J22" s="17"/>
      <c r="K22" s="64"/>
      <c r="L22" s="64"/>
      <c r="M22" s="64"/>
      <c r="N22" s="16"/>
      <c r="O22" s="17"/>
      <c r="P22" s="17"/>
    </row>
    <row r="23" spans="1:22" s="11" customFormat="1" ht="21.6" customHeight="1" x14ac:dyDescent="0.2">
      <c r="A23" s="3" t="s">
        <v>197</v>
      </c>
      <c r="B23" s="140"/>
      <c r="P23" s="17"/>
      <c r="Q23" s="17"/>
    </row>
    <row r="24" spans="1:22" s="11" customFormat="1" ht="21" customHeight="1" x14ac:dyDescent="0.25">
      <c r="A24" s="8" t="s">
        <v>132</v>
      </c>
      <c r="B24" s="8"/>
      <c r="C24" s="32">
        <v>0</v>
      </c>
      <c r="D24" s="16"/>
      <c r="E24" s="32">
        <v>0</v>
      </c>
      <c r="F24" s="16"/>
      <c r="G24" s="32">
        <v>0</v>
      </c>
      <c r="H24" s="17"/>
      <c r="I24" s="31">
        <v>-2604</v>
      </c>
      <c r="J24" s="17"/>
      <c r="K24" s="32">
        <v>0</v>
      </c>
      <c r="L24" s="17"/>
      <c r="M24" s="32">
        <f>SUM(K24)</f>
        <v>0</v>
      </c>
      <c r="N24" s="17"/>
      <c r="O24" s="31">
        <f>SUM(C24:I24,M24)</f>
        <v>-2604</v>
      </c>
      <c r="P24" s="16"/>
      <c r="Q24" s="17"/>
    </row>
    <row r="25" spans="1:22" s="11" customFormat="1" ht="21.6" customHeight="1" x14ac:dyDescent="0.25">
      <c r="A25" s="8" t="s">
        <v>121</v>
      </c>
      <c r="B25" s="8"/>
      <c r="C25" s="32">
        <v>0</v>
      </c>
      <c r="D25" s="17"/>
      <c r="E25" s="32">
        <v>0</v>
      </c>
      <c r="F25" s="17"/>
      <c r="G25" s="32">
        <v>0</v>
      </c>
      <c r="H25" s="17"/>
      <c r="I25" s="50">
        <v>0</v>
      </c>
      <c r="J25" s="17"/>
      <c r="K25" s="50">
        <v>-50080</v>
      </c>
      <c r="L25" s="16"/>
      <c r="M25" s="50">
        <f>SUM(K25)</f>
        <v>-50080</v>
      </c>
      <c r="N25" s="17"/>
      <c r="O25" s="31">
        <f>SUM(C25:I25,M25)</f>
        <v>-50080</v>
      </c>
      <c r="P25" s="16"/>
      <c r="Q25" s="17"/>
    </row>
    <row r="26" spans="1:22" s="11" customFormat="1" ht="21.6" customHeight="1" x14ac:dyDescent="0.25">
      <c r="A26" s="3" t="s">
        <v>122</v>
      </c>
      <c r="B26" s="140"/>
      <c r="C26" s="61">
        <f>SUM(C24:C25)</f>
        <v>0</v>
      </c>
      <c r="D26" s="17"/>
      <c r="E26" s="61">
        <f>SUM(E24:E25)</f>
        <v>0</v>
      </c>
      <c r="F26" s="17"/>
      <c r="G26" s="61">
        <f>SUM(G24:G25)</f>
        <v>0</v>
      </c>
      <c r="H26" s="17"/>
      <c r="I26" s="62">
        <f>SUM(I24:I25)</f>
        <v>-2604</v>
      </c>
      <c r="J26" s="30"/>
      <c r="K26" s="62">
        <f>SUM(K24:K25)</f>
        <v>-50080</v>
      </c>
      <c r="L26" s="30"/>
      <c r="M26" s="62">
        <f>SUM(K26)</f>
        <v>-50080</v>
      </c>
      <c r="N26" s="17"/>
      <c r="O26" s="59">
        <f>SUM(C26:I26,M26)</f>
        <v>-52684</v>
      </c>
      <c r="P26" s="16"/>
      <c r="Q26" s="17"/>
    </row>
    <row r="27" spans="1:22" ht="21.6" customHeight="1" thickBot="1" x14ac:dyDescent="0.3">
      <c r="A27" s="3" t="s">
        <v>126</v>
      </c>
      <c r="B27" s="140"/>
      <c r="C27" s="63">
        <f>C16+C21+C26</f>
        <v>300000</v>
      </c>
      <c r="D27" s="17"/>
      <c r="E27" s="63">
        <f>E16+E21+E26</f>
        <v>1606754</v>
      </c>
      <c r="F27" s="17"/>
      <c r="G27" s="63">
        <f>G16+G21+G26</f>
        <v>30000</v>
      </c>
      <c r="H27" s="17"/>
      <c r="I27" s="63">
        <f>I16+I26</f>
        <v>355633</v>
      </c>
      <c r="J27" s="17"/>
      <c r="K27" s="63">
        <f>K16+K26</f>
        <v>194556</v>
      </c>
      <c r="L27" s="17"/>
      <c r="M27" s="63">
        <f>M16+M26</f>
        <v>194556</v>
      </c>
      <c r="N27" s="30"/>
      <c r="O27" s="65">
        <f>SUM(C27:I27,M27)</f>
        <v>2486943</v>
      </c>
      <c r="P27" s="16"/>
      <c r="Q27" s="16"/>
      <c r="R27" s="16"/>
      <c r="S27" s="16"/>
    </row>
    <row r="28" spans="1:22" ht="19.5" customHeight="1" thickTop="1" x14ac:dyDescent="0.25"/>
    <row r="29" spans="1:22" s="1" customFormat="1" ht="21.6" customHeight="1" x14ac:dyDescent="0.3">
      <c r="A29" s="70" t="s">
        <v>0</v>
      </c>
      <c r="B29" s="70"/>
    </row>
    <row r="30" spans="1:22" s="38" customFormat="1" ht="21.6" customHeight="1" x14ac:dyDescent="0.25">
      <c r="A30" s="23" t="s">
        <v>88</v>
      </c>
      <c r="B30" s="23"/>
    </row>
    <row r="31" spans="1:22" ht="21.6" customHeight="1" x14ac:dyDescent="0.25">
      <c r="A31" s="148"/>
      <c r="B31" s="148"/>
      <c r="C31" s="148"/>
      <c r="D31" s="148"/>
      <c r="E31" s="148"/>
    </row>
    <row r="32" spans="1:22" ht="21.6" customHeight="1" x14ac:dyDescent="0.25">
      <c r="C32" s="144" t="s">
        <v>127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1"/>
      <c r="Q32" s="11"/>
      <c r="R32" s="11"/>
      <c r="S32" s="11"/>
      <c r="T32" s="11"/>
      <c r="U32" s="11"/>
      <c r="V32" s="11"/>
    </row>
    <row r="33" spans="1:23" ht="21.6" customHeight="1" x14ac:dyDescent="0.25">
      <c r="D33" s="84"/>
      <c r="E33" s="84"/>
      <c r="F33" s="84"/>
      <c r="G33" s="146" t="s">
        <v>89</v>
      </c>
      <c r="H33" s="146"/>
      <c r="I33" s="146"/>
      <c r="K33" s="146" t="s">
        <v>53</v>
      </c>
      <c r="L33" s="146"/>
      <c r="M33" s="146"/>
      <c r="P33" s="82"/>
      <c r="Q33" s="82"/>
      <c r="R33" s="83"/>
      <c r="S33" s="83"/>
      <c r="U33" s="83"/>
      <c r="V33" s="83"/>
      <c r="W33" s="83"/>
    </row>
    <row r="34" spans="1:23" ht="21.6" customHeight="1" x14ac:dyDescent="0.25">
      <c r="D34" s="83"/>
      <c r="E34" s="84"/>
      <c r="F34" s="84"/>
      <c r="G34" s="84"/>
      <c r="H34" s="84"/>
      <c r="I34" s="84"/>
      <c r="K34" s="24" t="s">
        <v>90</v>
      </c>
      <c r="L34" s="84"/>
      <c r="M34" s="84"/>
      <c r="P34" s="82"/>
      <c r="Q34" s="82"/>
      <c r="R34" s="83"/>
      <c r="S34" s="83"/>
      <c r="U34" s="83"/>
      <c r="V34" s="83"/>
      <c r="W34" s="83"/>
    </row>
    <row r="35" spans="1:23" ht="21.6" customHeight="1" x14ac:dyDescent="0.25">
      <c r="D35" s="83"/>
      <c r="E35" s="84"/>
      <c r="F35" s="84"/>
      <c r="G35" s="84"/>
      <c r="H35" s="84"/>
      <c r="I35" s="84"/>
      <c r="K35" s="84" t="s">
        <v>91</v>
      </c>
      <c r="L35" s="84"/>
      <c r="M35" s="84"/>
      <c r="P35" s="82"/>
      <c r="Q35" s="82"/>
      <c r="R35" s="83"/>
      <c r="S35" s="83"/>
      <c r="U35" s="83"/>
      <c r="V35" s="83"/>
      <c r="W35" s="83"/>
    </row>
    <row r="36" spans="1:23" ht="21.6" customHeight="1" x14ac:dyDescent="0.25">
      <c r="D36" s="83"/>
      <c r="E36" s="84"/>
      <c r="F36" s="84"/>
      <c r="G36" s="84"/>
      <c r="H36" s="84"/>
      <c r="I36" s="84"/>
      <c r="K36" s="84" t="s">
        <v>92</v>
      </c>
      <c r="L36" s="84"/>
      <c r="M36" s="84"/>
      <c r="P36" s="82"/>
      <c r="Q36" s="82"/>
      <c r="R36" s="83"/>
      <c r="S36" s="83"/>
      <c r="U36" s="83"/>
      <c r="V36" s="83"/>
      <c r="W36" s="83"/>
    </row>
    <row r="37" spans="1:23" ht="21.6" customHeight="1" x14ac:dyDescent="0.25">
      <c r="D37" s="83"/>
      <c r="E37" s="84"/>
      <c r="F37" s="84"/>
      <c r="G37" s="84"/>
      <c r="H37" s="84"/>
      <c r="I37" s="84"/>
      <c r="K37" s="84" t="s">
        <v>93</v>
      </c>
      <c r="L37" s="84"/>
      <c r="P37" s="82"/>
      <c r="Q37" s="82"/>
      <c r="R37" s="83"/>
      <c r="S37" s="83"/>
      <c r="U37" s="83"/>
      <c r="V37" s="83"/>
      <c r="W37" s="83"/>
    </row>
    <row r="38" spans="1:23" ht="21.6" customHeight="1" x14ac:dyDescent="0.25">
      <c r="D38" s="83"/>
      <c r="E38" s="84"/>
      <c r="F38" s="84"/>
      <c r="G38" s="84"/>
      <c r="H38" s="84"/>
      <c r="I38" s="84"/>
      <c r="K38" s="84" t="s">
        <v>95</v>
      </c>
      <c r="L38" s="84"/>
      <c r="M38" s="84" t="s">
        <v>96</v>
      </c>
      <c r="P38" s="82"/>
      <c r="Q38" s="82"/>
      <c r="R38" s="83"/>
      <c r="S38" s="83"/>
      <c r="U38" s="83"/>
      <c r="V38" s="83"/>
      <c r="W38" s="83"/>
    </row>
    <row r="39" spans="1:23" ht="21.6" customHeight="1" x14ac:dyDescent="0.25">
      <c r="C39" s="84" t="s">
        <v>98</v>
      </c>
      <c r="F39" s="84"/>
      <c r="G39" s="84"/>
      <c r="I39" s="84"/>
      <c r="J39" s="84"/>
      <c r="K39" s="84" t="s">
        <v>100</v>
      </c>
      <c r="M39" s="84" t="s">
        <v>100</v>
      </c>
      <c r="N39" s="82"/>
      <c r="O39" s="84"/>
      <c r="P39" s="83"/>
      <c r="Q39" s="83"/>
      <c r="R39" s="83"/>
    </row>
    <row r="40" spans="1:23" ht="21.6" customHeight="1" x14ac:dyDescent="0.25">
      <c r="C40" s="84" t="s">
        <v>103</v>
      </c>
      <c r="E40" s="84" t="s">
        <v>104</v>
      </c>
      <c r="F40" s="84"/>
      <c r="G40" s="84" t="s">
        <v>106</v>
      </c>
      <c r="H40" s="84"/>
      <c r="J40" s="84"/>
      <c r="K40" s="84" t="s">
        <v>107</v>
      </c>
      <c r="L40" s="84"/>
      <c r="M40" s="84" t="s">
        <v>108</v>
      </c>
      <c r="O40" s="84" t="s">
        <v>96</v>
      </c>
      <c r="P40" s="84"/>
      <c r="Q40" s="84"/>
      <c r="R40" s="84"/>
    </row>
    <row r="41" spans="1:23" ht="21.6" customHeight="1" x14ac:dyDescent="0.25">
      <c r="B41" s="141" t="s">
        <v>9</v>
      </c>
      <c r="C41" s="84" t="s">
        <v>111</v>
      </c>
      <c r="E41" s="84" t="s">
        <v>112</v>
      </c>
      <c r="F41" s="84"/>
      <c r="G41" s="84" t="s">
        <v>114</v>
      </c>
      <c r="H41" s="84"/>
      <c r="I41" s="84" t="s">
        <v>115</v>
      </c>
      <c r="J41" s="84"/>
      <c r="K41" s="84" t="s">
        <v>116</v>
      </c>
      <c r="L41" s="84"/>
      <c r="M41" s="84" t="s">
        <v>117</v>
      </c>
      <c r="O41" s="84" t="s">
        <v>120</v>
      </c>
      <c r="P41" s="84"/>
      <c r="Q41" s="84"/>
      <c r="R41" s="84"/>
    </row>
    <row r="42" spans="1:23" ht="21.6" customHeight="1" x14ac:dyDescent="0.25">
      <c r="A42" s="5"/>
      <c r="B42" s="141"/>
      <c r="C42" s="143" t="s">
        <v>11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35"/>
      <c r="Q42" s="35"/>
      <c r="R42" s="35"/>
      <c r="S42" s="35"/>
      <c r="T42" s="35"/>
      <c r="U42" s="84"/>
    </row>
    <row r="43" spans="1:23" ht="21.6" customHeight="1" x14ac:dyDescent="0.25">
      <c r="A43" s="85" t="s">
        <v>164</v>
      </c>
      <c r="B43" s="140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35"/>
      <c r="Q43" s="35"/>
      <c r="R43" s="35"/>
      <c r="S43" s="35"/>
      <c r="T43" s="35"/>
      <c r="U43" s="84"/>
    </row>
    <row r="44" spans="1:23" s="11" customFormat="1" ht="21.6" customHeight="1" x14ac:dyDescent="0.25">
      <c r="A44" s="85" t="s">
        <v>165</v>
      </c>
      <c r="B44" s="140"/>
      <c r="C44" s="17">
        <v>300000</v>
      </c>
      <c r="D44" s="17"/>
      <c r="E44" s="17">
        <v>1606754</v>
      </c>
      <c r="F44" s="17"/>
      <c r="G44" s="17">
        <v>30000</v>
      </c>
      <c r="H44" s="17"/>
      <c r="I44" s="17">
        <v>478189</v>
      </c>
      <c r="J44" s="17"/>
      <c r="K44" s="17">
        <v>100608</v>
      </c>
      <c r="L44" s="16"/>
      <c r="M44" s="17">
        <f>SUM(K44)</f>
        <v>100608</v>
      </c>
      <c r="N44" s="16"/>
      <c r="O44" s="17">
        <f>SUM(C44:I44,M44)</f>
        <v>2515551</v>
      </c>
      <c r="P44" s="17"/>
      <c r="Q44" s="17"/>
    </row>
    <row r="45" spans="1:23" s="11" customFormat="1" ht="16.350000000000001" customHeight="1" x14ac:dyDescent="0.2">
      <c r="A45" s="85"/>
      <c r="B45" s="140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23" ht="19.5" hidden="1" customHeight="1" x14ac:dyDescent="0.25">
      <c r="A46" s="85" t="s">
        <v>128</v>
      </c>
      <c r="B46" s="140"/>
      <c r="C46" s="16"/>
      <c r="D46" s="16"/>
      <c r="E46" s="16"/>
      <c r="F46" s="16"/>
      <c r="G46" s="32"/>
      <c r="H46" s="16"/>
      <c r="I46" s="32"/>
      <c r="J46" s="64"/>
      <c r="K46" s="32"/>
      <c r="L46" s="32"/>
      <c r="M46" s="32"/>
      <c r="N46" s="64"/>
      <c r="O46" s="16"/>
      <c r="P46" s="16"/>
      <c r="Q46" s="17"/>
    </row>
    <row r="47" spans="1:23" ht="19.5" hidden="1" customHeight="1" x14ac:dyDescent="0.25">
      <c r="A47" s="9" t="s">
        <v>129</v>
      </c>
      <c r="B47" s="9"/>
      <c r="C47" s="16"/>
      <c r="D47" s="16"/>
      <c r="E47" s="16"/>
      <c r="F47" s="16"/>
      <c r="G47" s="32"/>
      <c r="H47" s="16"/>
      <c r="I47" s="32"/>
      <c r="J47" s="64"/>
      <c r="K47" s="32"/>
      <c r="L47" s="32"/>
      <c r="M47" s="32"/>
      <c r="N47" s="64"/>
      <c r="O47" s="16"/>
      <c r="P47" s="16"/>
      <c r="Q47" s="17"/>
    </row>
    <row r="48" spans="1:23" ht="19.5" hidden="1" customHeight="1" x14ac:dyDescent="0.25">
      <c r="A48" s="8" t="s">
        <v>130</v>
      </c>
      <c r="C48" s="32">
        <v>0</v>
      </c>
      <c r="D48" s="17"/>
      <c r="E48" s="32">
        <v>0</v>
      </c>
      <c r="F48" s="17"/>
      <c r="G48" s="32">
        <v>0</v>
      </c>
      <c r="H48" s="17"/>
      <c r="I48" s="31">
        <v>0</v>
      </c>
      <c r="J48" s="17"/>
      <c r="K48" s="32">
        <v>0</v>
      </c>
      <c r="L48" s="16"/>
      <c r="M48" s="32">
        <f>SUM(K48)</f>
        <v>0</v>
      </c>
      <c r="N48" s="16"/>
      <c r="O48" s="31">
        <f>SUM(C48:I48,M48)</f>
        <v>0</v>
      </c>
      <c r="P48" s="16"/>
    </row>
    <row r="49" spans="1:19" ht="19.5" hidden="1" customHeight="1" x14ac:dyDescent="0.25">
      <c r="A49" s="9" t="s">
        <v>131</v>
      </c>
      <c r="B49" s="9"/>
      <c r="C49" s="59">
        <f>C48</f>
        <v>0</v>
      </c>
      <c r="D49" s="30"/>
      <c r="E49" s="59">
        <f>E48</f>
        <v>0</v>
      </c>
      <c r="F49" s="30"/>
      <c r="G49" s="59">
        <f>G48</f>
        <v>0</v>
      </c>
      <c r="H49" s="30"/>
      <c r="I49" s="59">
        <f>I48</f>
        <v>0</v>
      </c>
      <c r="J49" s="17"/>
      <c r="K49" s="61">
        <f>K48</f>
        <v>0</v>
      </c>
      <c r="L49" s="16"/>
      <c r="M49" s="61">
        <f>SUM(K49)</f>
        <v>0</v>
      </c>
      <c r="N49" s="16"/>
      <c r="O49" s="59">
        <f>SUM(C49:I49,M49)</f>
        <v>0</v>
      </c>
      <c r="P49" s="17"/>
    </row>
    <row r="50" spans="1:19" s="83" customFormat="1" ht="19.5" hidden="1" customHeight="1" x14ac:dyDescent="0.25">
      <c r="A50" s="85"/>
      <c r="B50" s="140"/>
      <c r="C50" s="17"/>
      <c r="D50" s="17"/>
      <c r="E50" s="17"/>
      <c r="F50" s="17"/>
      <c r="G50" s="17"/>
      <c r="H50" s="17"/>
      <c r="I50" s="64"/>
      <c r="J50" s="17"/>
      <c r="K50" s="64"/>
      <c r="L50" s="64"/>
      <c r="M50" s="64"/>
      <c r="N50" s="16"/>
      <c r="O50" s="17"/>
      <c r="P50" s="17"/>
    </row>
    <row r="51" spans="1:19" s="11" customFormat="1" ht="21.6" customHeight="1" x14ac:dyDescent="0.2">
      <c r="A51" s="85" t="s">
        <v>197</v>
      </c>
      <c r="B51" s="140"/>
      <c r="P51" s="17"/>
      <c r="Q51" s="17"/>
    </row>
    <row r="52" spans="1:19" s="11" customFormat="1" ht="21.6" customHeight="1" x14ac:dyDescent="0.25">
      <c r="A52" s="8" t="s">
        <v>199</v>
      </c>
      <c r="B52" s="8"/>
      <c r="C52" s="32">
        <v>0</v>
      </c>
      <c r="D52" s="16"/>
      <c r="E52" s="32">
        <v>0</v>
      </c>
      <c r="F52" s="16"/>
      <c r="G52" s="32">
        <v>0</v>
      </c>
      <c r="H52" s="17"/>
      <c r="I52" s="31">
        <v>81</v>
      </c>
      <c r="J52" s="17"/>
      <c r="K52" s="32">
        <v>0</v>
      </c>
      <c r="L52" s="17"/>
      <c r="M52" s="32">
        <f>SUM(K52)</f>
        <v>0</v>
      </c>
      <c r="N52" s="17"/>
      <c r="O52" s="31">
        <f>SUM(C52:I52,M52)</f>
        <v>81</v>
      </c>
      <c r="P52" s="16"/>
      <c r="Q52" s="17"/>
    </row>
    <row r="53" spans="1:19" s="11" customFormat="1" ht="21.6" customHeight="1" x14ac:dyDescent="0.25">
      <c r="A53" s="8" t="s">
        <v>121</v>
      </c>
      <c r="B53" s="8"/>
      <c r="C53" s="32">
        <v>0</v>
      </c>
      <c r="D53" s="17"/>
      <c r="E53" s="32">
        <v>0</v>
      </c>
      <c r="F53" s="17"/>
      <c r="G53" s="32">
        <v>0</v>
      </c>
      <c r="H53" s="17"/>
      <c r="I53" s="50">
        <v>0</v>
      </c>
      <c r="J53" s="17"/>
      <c r="K53" s="50">
        <f>PL_4!H34</f>
        <v>-8258</v>
      </c>
      <c r="L53" s="16"/>
      <c r="M53" s="50">
        <f>SUM(K53)</f>
        <v>-8258</v>
      </c>
      <c r="N53" s="17"/>
      <c r="O53" s="31">
        <f>SUM(C53:I53,M53)</f>
        <v>-8258</v>
      </c>
      <c r="P53" s="16"/>
      <c r="Q53" s="17"/>
    </row>
    <row r="54" spans="1:19" s="11" customFormat="1" ht="21.6" customHeight="1" x14ac:dyDescent="0.25">
      <c r="A54" s="85" t="s">
        <v>122</v>
      </c>
      <c r="B54" s="140"/>
      <c r="C54" s="61">
        <f>SUM(C52:C53)</f>
        <v>0</v>
      </c>
      <c r="D54" s="17"/>
      <c r="E54" s="61">
        <f>SUM(E52:E53)</f>
        <v>0</v>
      </c>
      <c r="F54" s="17"/>
      <c r="G54" s="61">
        <f>SUM(G52:G53)</f>
        <v>0</v>
      </c>
      <c r="H54" s="17"/>
      <c r="I54" s="62">
        <f>SUM(I52:I53)</f>
        <v>81</v>
      </c>
      <c r="J54" s="30"/>
      <c r="K54" s="62">
        <f>SUM(K52:K53)</f>
        <v>-8258</v>
      </c>
      <c r="L54" s="30"/>
      <c r="M54" s="62">
        <f>SUM(K54)</f>
        <v>-8258</v>
      </c>
      <c r="N54" s="17"/>
      <c r="O54" s="59">
        <f>SUM(C54:I54,M54)</f>
        <v>-8177</v>
      </c>
      <c r="P54" s="16"/>
      <c r="Q54" s="17"/>
    </row>
    <row r="55" spans="1:19" s="89" customFormat="1" ht="21.6" customHeight="1" x14ac:dyDescent="0.25">
      <c r="A55" s="97" t="s">
        <v>176</v>
      </c>
      <c r="B55" s="139">
        <v>9</v>
      </c>
      <c r="C55" s="61">
        <f>SUM(C53:C54)</f>
        <v>0</v>
      </c>
      <c r="D55" s="108"/>
      <c r="E55" s="61">
        <f>SUM(E53:E54)</f>
        <v>0</v>
      </c>
      <c r="F55" s="108"/>
      <c r="G55" s="61">
        <f>SUM(G53:G54)</f>
        <v>0</v>
      </c>
      <c r="H55" s="108"/>
      <c r="I55" s="62">
        <v>43854</v>
      </c>
      <c r="J55" s="30"/>
      <c r="K55" s="62">
        <v>-43854</v>
      </c>
      <c r="L55" s="30"/>
      <c r="M55" s="62">
        <v>-43854</v>
      </c>
      <c r="N55" s="108"/>
      <c r="O55" s="59">
        <v>0</v>
      </c>
      <c r="P55" s="109"/>
      <c r="Q55" s="108"/>
    </row>
    <row r="56" spans="1:19" ht="21.6" customHeight="1" thickBot="1" x14ac:dyDescent="0.3">
      <c r="A56" s="85" t="s">
        <v>166</v>
      </c>
      <c r="B56" s="140"/>
      <c r="C56" s="63">
        <f>C44+C49+C54</f>
        <v>300000</v>
      </c>
      <c r="D56" s="17"/>
      <c r="E56" s="63">
        <f>E44+E49+E54</f>
        <v>1606754</v>
      </c>
      <c r="F56" s="17"/>
      <c r="G56" s="63">
        <f>G44+G49+G54</f>
        <v>30000</v>
      </c>
      <c r="H56" s="17"/>
      <c r="I56" s="63">
        <v>522124</v>
      </c>
      <c r="J56" s="17"/>
      <c r="K56" s="63">
        <f>K44+K49+K54+K55</f>
        <v>48496</v>
      </c>
      <c r="L56" s="17"/>
      <c r="M56" s="63">
        <f>M44+M49+M54+M55</f>
        <v>48496</v>
      </c>
      <c r="N56" s="30"/>
      <c r="O56" s="65">
        <f>SUM(C56:I56,M56)</f>
        <v>2507374</v>
      </c>
      <c r="P56" s="16"/>
      <c r="Q56" s="16"/>
      <c r="R56" s="16"/>
      <c r="S56" s="16"/>
    </row>
    <row r="57" spans="1:19" ht="19.5" customHeight="1" thickTop="1" x14ac:dyDescent="0.25"/>
  </sheetData>
  <mergeCells count="10">
    <mergeCell ref="A3:E3"/>
    <mergeCell ref="C4:O4"/>
    <mergeCell ref="G5:I5"/>
    <mergeCell ref="K5:M5"/>
    <mergeCell ref="C14:O14"/>
    <mergeCell ref="A31:E31"/>
    <mergeCell ref="C32:O32"/>
    <mergeCell ref="G33:I33"/>
    <mergeCell ref="K33:M33"/>
    <mergeCell ref="C42:O42"/>
  </mergeCells>
  <pageMargins left="0.7" right="0.7" top="0.48" bottom="0.5" header="0.5" footer="0.5"/>
  <pageSetup paperSize="9" scale="83" firstPageNumber="7" fitToHeight="0" orientation="landscape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  <rowBreaks count="1" manualBreakCount="1">
    <brk id="28" max="16383" man="1"/>
  </rowBreaks>
  <colBreaks count="1" manualBreakCount="1">
    <brk id="15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tabSelected="1" zoomScale="70" zoomScaleNormal="70" zoomScaleSheetLayoutView="80" workbookViewId="0">
      <selection activeCell="F87" sqref="F87"/>
    </sheetView>
  </sheetViews>
  <sheetFormatPr defaultColWidth="13.85546875" defaultRowHeight="21.6" customHeight="1" x14ac:dyDescent="0.45"/>
  <cols>
    <col min="1" max="1" width="71.140625" style="90" customWidth="1"/>
    <col min="2" max="2" width="10" style="5" customWidth="1"/>
    <col min="3" max="3" width="2" style="5" customWidth="1"/>
    <col min="4" max="4" width="15.140625" style="36" customWidth="1"/>
    <col min="5" max="5" width="1.42578125" style="5" customWidth="1"/>
    <col min="6" max="6" width="15.140625" style="36" customWidth="1"/>
    <col min="7" max="7" width="1.42578125" style="5" customWidth="1"/>
    <col min="8" max="8" width="15.140625" style="5" customWidth="1"/>
    <col min="9" max="9" width="1.42578125" style="5" customWidth="1"/>
    <col min="10" max="10" width="15.140625" style="5" customWidth="1"/>
    <col min="11" max="11" width="7.140625" style="5" customWidth="1"/>
    <col min="28" max="16384" width="13.85546875" style="5"/>
  </cols>
  <sheetData>
    <row r="1" spans="1:27" s="1" customFormat="1" ht="21.6" customHeight="1" x14ac:dyDescent="0.45">
      <c r="A1" s="87" t="s">
        <v>0</v>
      </c>
      <c r="D1" s="37"/>
      <c r="F1" s="37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21.6" customHeight="1" x14ac:dyDescent="0.45">
      <c r="A2" s="88" t="s">
        <v>133</v>
      </c>
    </row>
    <row r="3" spans="1:27" ht="21.6" customHeight="1" x14ac:dyDescent="0.45">
      <c r="A3" s="89"/>
      <c r="H3" s="5" t="s">
        <v>134</v>
      </c>
      <c r="J3" s="5" t="s">
        <v>134</v>
      </c>
    </row>
    <row r="4" spans="1:27" ht="21.6" customHeight="1" x14ac:dyDescent="0.45">
      <c r="A4" s="89"/>
      <c r="D4" s="144" t="s">
        <v>2</v>
      </c>
      <c r="E4" s="144"/>
      <c r="F4" s="144"/>
      <c r="G4" s="11"/>
      <c r="H4" s="144" t="s">
        <v>135</v>
      </c>
      <c r="I4" s="144"/>
      <c r="J4" s="144"/>
    </row>
    <row r="5" spans="1:27" ht="21.6" customHeight="1" x14ac:dyDescent="0.45">
      <c r="B5" s="6"/>
      <c r="C5" s="6"/>
      <c r="D5" s="144" t="s">
        <v>61</v>
      </c>
      <c r="E5" s="144"/>
      <c r="F5" s="144"/>
      <c r="G5" s="7"/>
      <c r="H5" s="144" t="s">
        <v>5</v>
      </c>
      <c r="I5" s="144"/>
      <c r="J5" s="144"/>
    </row>
    <row r="6" spans="1:27" ht="21.6" customHeight="1" x14ac:dyDescent="0.45">
      <c r="B6" s="6"/>
      <c r="C6" s="6"/>
      <c r="D6" s="145" t="s">
        <v>62</v>
      </c>
      <c r="E6" s="145"/>
      <c r="F6" s="145"/>
      <c r="G6" s="7"/>
      <c r="H6" s="145" t="s">
        <v>62</v>
      </c>
      <c r="I6" s="145"/>
      <c r="J6" s="145"/>
    </row>
    <row r="7" spans="1:27" ht="21.6" customHeight="1" x14ac:dyDescent="0.45">
      <c r="B7" s="6"/>
      <c r="C7" s="6"/>
      <c r="D7" s="145" t="s">
        <v>6</v>
      </c>
      <c r="E7" s="145"/>
      <c r="F7" s="145"/>
      <c r="G7" s="7"/>
      <c r="H7" s="145" t="s">
        <v>6</v>
      </c>
      <c r="I7" s="145"/>
      <c r="J7" s="145"/>
    </row>
    <row r="8" spans="1:27" ht="21.6" customHeight="1" x14ac:dyDescent="0.45">
      <c r="B8" s="2"/>
      <c r="C8" s="2"/>
      <c r="D8" s="6">
        <v>2024</v>
      </c>
      <c r="E8" s="6"/>
      <c r="F8" s="6">
        <v>2023</v>
      </c>
      <c r="G8" s="6"/>
      <c r="H8" s="6">
        <v>2024</v>
      </c>
      <c r="I8" s="6"/>
      <c r="J8" s="6">
        <v>2023</v>
      </c>
    </row>
    <row r="9" spans="1:27" ht="21.6" customHeight="1" x14ac:dyDescent="0.45">
      <c r="B9" s="6"/>
      <c r="C9" s="6"/>
      <c r="D9" s="143" t="s">
        <v>11</v>
      </c>
      <c r="E9" s="143"/>
      <c r="F9" s="143"/>
      <c r="G9" s="143"/>
      <c r="H9" s="143"/>
      <c r="I9" s="143"/>
      <c r="J9" s="143"/>
    </row>
    <row r="10" spans="1:27" ht="21.6" customHeight="1" x14ac:dyDescent="0.45">
      <c r="A10" s="91" t="s">
        <v>136</v>
      </c>
      <c r="B10" s="2"/>
      <c r="C10" s="6"/>
      <c r="D10" s="16"/>
      <c r="E10" s="25"/>
      <c r="F10" s="16"/>
      <c r="G10" s="25"/>
      <c r="H10" s="25"/>
      <c r="I10" s="25"/>
      <c r="J10" s="25"/>
    </row>
    <row r="11" spans="1:27" ht="21.6" customHeight="1" x14ac:dyDescent="0.45">
      <c r="A11" s="90" t="s">
        <v>137</v>
      </c>
      <c r="B11" s="2"/>
      <c r="C11" s="6"/>
      <c r="D11" s="31">
        <f>PL_4!D28</f>
        <v>240393</v>
      </c>
      <c r="E11" s="25"/>
      <c r="F11" s="31">
        <v>208749</v>
      </c>
      <c r="G11" s="25"/>
      <c r="H11" s="31">
        <v>81</v>
      </c>
      <c r="I11" s="25"/>
      <c r="J11" s="31">
        <v>-2604</v>
      </c>
    </row>
    <row r="12" spans="1:27" ht="21.6" customHeight="1" x14ac:dyDescent="0.45">
      <c r="A12" s="92" t="s">
        <v>138</v>
      </c>
      <c r="B12" s="6"/>
      <c r="C12" s="6"/>
      <c r="D12" s="31"/>
      <c r="E12" s="25"/>
      <c r="F12" s="31"/>
      <c r="G12" s="25"/>
      <c r="H12" s="31"/>
      <c r="I12" s="25"/>
      <c r="J12" s="31"/>
    </row>
    <row r="13" spans="1:27" ht="21.6" customHeight="1" x14ac:dyDescent="0.45">
      <c r="A13" s="90" t="s">
        <v>188</v>
      </c>
      <c r="B13" s="2"/>
      <c r="C13" s="6"/>
      <c r="D13" s="31">
        <f>-PL_4!D27</f>
        <v>57879</v>
      </c>
      <c r="E13" s="25"/>
      <c r="F13" s="31">
        <v>54934</v>
      </c>
      <c r="G13" s="25"/>
      <c r="H13" s="31">
        <v>0</v>
      </c>
      <c r="I13" s="25"/>
      <c r="J13" s="31">
        <v>0</v>
      </c>
    </row>
    <row r="14" spans="1:27" ht="21.6" customHeight="1" x14ac:dyDescent="0.45">
      <c r="A14" s="81" t="s">
        <v>74</v>
      </c>
      <c r="B14" s="2"/>
      <c r="C14" s="6"/>
      <c r="D14" s="31">
        <v>13401</v>
      </c>
      <c r="E14" s="25"/>
      <c r="F14" s="31">
        <v>2460</v>
      </c>
      <c r="G14" s="25"/>
      <c r="H14" s="31">
        <v>2859</v>
      </c>
      <c r="I14" s="25"/>
      <c r="J14" s="31">
        <v>0</v>
      </c>
    </row>
    <row r="15" spans="1:27" ht="21.6" customHeight="1" x14ac:dyDescent="0.45">
      <c r="A15" s="90" t="s">
        <v>139</v>
      </c>
      <c r="B15" s="2"/>
      <c r="C15" s="6"/>
      <c r="D15" s="31">
        <v>56060</v>
      </c>
      <c r="E15" s="25"/>
      <c r="F15" s="31">
        <v>56927</v>
      </c>
      <c r="G15" s="25"/>
      <c r="H15" s="31">
        <v>5</v>
      </c>
      <c r="I15" s="25"/>
      <c r="J15" s="31">
        <v>6</v>
      </c>
    </row>
    <row r="16" spans="1:27" ht="21.6" customHeight="1" x14ac:dyDescent="0.45">
      <c r="A16" s="93" t="s">
        <v>209</v>
      </c>
      <c r="B16" s="2"/>
      <c r="C16" s="6"/>
      <c r="D16" s="31">
        <v>8008</v>
      </c>
      <c r="E16" s="25"/>
      <c r="F16" s="31">
        <v>1328</v>
      </c>
      <c r="G16" s="25"/>
      <c r="H16" s="31">
        <v>-179</v>
      </c>
      <c r="I16" s="25"/>
      <c r="J16" s="31">
        <v>218</v>
      </c>
    </row>
    <row r="17" spans="1:27" ht="21.6" customHeight="1" x14ac:dyDescent="0.45">
      <c r="A17" s="94" t="s">
        <v>42</v>
      </c>
      <c r="B17" s="2"/>
      <c r="C17" s="6"/>
      <c r="D17" s="31">
        <v>5100</v>
      </c>
      <c r="E17" s="25"/>
      <c r="F17" s="31">
        <v>4194</v>
      </c>
      <c r="G17" s="25"/>
      <c r="H17" s="31">
        <v>0</v>
      </c>
      <c r="I17" s="25"/>
      <c r="J17" s="31">
        <v>0</v>
      </c>
    </row>
    <row r="18" spans="1:27" ht="21.6" customHeight="1" x14ac:dyDescent="0.45">
      <c r="A18" s="94" t="s">
        <v>205</v>
      </c>
      <c r="B18" s="2"/>
      <c r="C18" s="6"/>
      <c r="D18" s="31">
        <v>12776</v>
      </c>
      <c r="E18" s="25"/>
      <c r="F18" s="31">
        <v>4839</v>
      </c>
      <c r="G18" s="25"/>
      <c r="H18" s="31">
        <v>0</v>
      </c>
      <c r="I18" s="25"/>
      <c r="J18" s="31">
        <v>0</v>
      </c>
    </row>
    <row r="19" spans="1:27" ht="21.6" customHeight="1" x14ac:dyDescent="0.45">
      <c r="A19" s="81" t="s">
        <v>140</v>
      </c>
      <c r="B19" s="12"/>
      <c r="C19" s="6"/>
      <c r="D19" s="31"/>
      <c r="E19" s="25"/>
      <c r="F19" s="31"/>
      <c r="G19" s="25"/>
      <c r="H19" s="31"/>
      <c r="I19" s="25"/>
      <c r="J19" s="31"/>
    </row>
    <row r="20" spans="1:27" ht="21.6" customHeight="1" x14ac:dyDescent="0.45">
      <c r="A20" s="81" t="s">
        <v>141</v>
      </c>
      <c r="B20" s="12"/>
      <c r="C20" s="6"/>
      <c r="D20" s="31">
        <v>-868</v>
      </c>
      <c r="E20" s="25"/>
      <c r="F20" s="31">
        <v>-4</v>
      </c>
      <c r="G20" s="25"/>
      <c r="H20" s="31">
        <v>0</v>
      </c>
      <c r="I20" s="25"/>
      <c r="J20" s="31">
        <v>0</v>
      </c>
    </row>
    <row r="21" spans="1:27" ht="21.6" customHeight="1" x14ac:dyDescent="0.45">
      <c r="A21" s="81" t="s">
        <v>142</v>
      </c>
      <c r="B21" s="12"/>
      <c r="C21" s="6"/>
      <c r="D21" s="31">
        <v>-2563</v>
      </c>
      <c r="E21" s="25"/>
      <c r="F21" s="31">
        <v>-2026</v>
      </c>
      <c r="G21" s="25"/>
      <c r="H21" s="31">
        <v>0</v>
      </c>
      <c r="I21" s="25"/>
      <c r="J21" s="31">
        <v>0</v>
      </c>
    </row>
    <row r="22" spans="1:27" ht="21.6" customHeight="1" x14ac:dyDescent="0.45">
      <c r="A22" s="81" t="s">
        <v>143</v>
      </c>
      <c r="B22" s="12"/>
      <c r="C22" s="6"/>
      <c r="D22" s="31">
        <v>-119</v>
      </c>
      <c r="E22" s="25"/>
      <c r="F22" s="31">
        <v>0</v>
      </c>
      <c r="G22" s="25"/>
      <c r="H22" s="31">
        <v>0</v>
      </c>
      <c r="I22" s="25"/>
      <c r="J22" s="31">
        <v>0</v>
      </c>
    </row>
    <row r="23" spans="1:27" s="74" customFormat="1" ht="21.6" customHeight="1" x14ac:dyDescent="0.45">
      <c r="A23" s="81" t="s">
        <v>144</v>
      </c>
      <c r="D23" s="31">
        <v>196</v>
      </c>
      <c r="F23" s="31">
        <v>1565</v>
      </c>
      <c r="H23" s="31">
        <v>0</v>
      </c>
      <c r="J23" s="31">
        <v>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21.6" customHeight="1" x14ac:dyDescent="0.45">
      <c r="A24" s="81" t="s">
        <v>145</v>
      </c>
      <c r="B24" s="12"/>
      <c r="C24" s="6"/>
      <c r="D24" s="31">
        <v>0</v>
      </c>
      <c r="E24" s="25"/>
      <c r="F24" s="31">
        <v>-85</v>
      </c>
      <c r="G24" s="25"/>
      <c r="H24" s="31">
        <v>0</v>
      </c>
      <c r="I24" s="25"/>
      <c r="J24" s="31">
        <v>0</v>
      </c>
    </row>
    <row r="25" spans="1:27" ht="21.6" customHeight="1" x14ac:dyDescent="0.45">
      <c r="A25" s="94" t="s">
        <v>210</v>
      </c>
      <c r="B25" s="12"/>
      <c r="C25" s="104"/>
      <c r="D25" s="31">
        <v>-224</v>
      </c>
      <c r="E25" s="25"/>
      <c r="F25" s="31">
        <v>0</v>
      </c>
      <c r="G25" s="25"/>
      <c r="H25" s="31">
        <v>0</v>
      </c>
      <c r="I25" s="25"/>
      <c r="J25" s="31">
        <v>0</v>
      </c>
    </row>
    <row r="26" spans="1:27" ht="21.6" customHeight="1" x14ac:dyDescent="0.45">
      <c r="A26" s="90" t="s">
        <v>146</v>
      </c>
      <c r="B26" s="12"/>
      <c r="C26" s="6"/>
      <c r="D26" s="31">
        <v>-375</v>
      </c>
      <c r="E26" s="10"/>
      <c r="F26" s="31">
        <v>-184</v>
      </c>
      <c r="G26" s="25"/>
      <c r="H26" s="31">
        <v>0</v>
      </c>
      <c r="I26" s="10"/>
      <c r="J26" s="31">
        <v>0</v>
      </c>
    </row>
    <row r="27" spans="1:27" ht="21.6" customHeight="1" x14ac:dyDescent="0.45">
      <c r="A27" s="90" t="s">
        <v>147</v>
      </c>
      <c r="B27" s="12"/>
      <c r="C27" s="6"/>
      <c r="D27" s="31">
        <v>-11092</v>
      </c>
      <c r="E27" s="25"/>
      <c r="F27" s="31">
        <v>-4158</v>
      </c>
      <c r="G27" s="25"/>
      <c r="H27" s="31">
        <v>-5728</v>
      </c>
      <c r="I27" s="25"/>
      <c r="J27" s="31">
        <v>-800</v>
      </c>
    </row>
    <row r="28" spans="1:27" ht="21.6" customHeight="1" x14ac:dyDescent="0.45">
      <c r="B28" s="12"/>
      <c r="C28" s="6"/>
      <c r="D28" s="66">
        <f>SUM(D11:D27)</f>
        <v>378572</v>
      </c>
      <c r="E28" s="25"/>
      <c r="F28" s="66">
        <f>SUM(F11:F27)</f>
        <v>328539</v>
      </c>
      <c r="G28" s="25"/>
      <c r="H28" s="67">
        <f>SUM(H11:H27)</f>
        <v>-2962</v>
      </c>
      <c r="I28" s="25"/>
      <c r="J28" s="67">
        <f>SUM(J11:J27)</f>
        <v>-3180</v>
      </c>
    </row>
    <row r="29" spans="1:27" ht="21.6" customHeight="1" x14ac:dyDescent="0.45">
      <c r="A29" s="95" t="s">
        <v>148</v>
      </c>
      <c r="B29" s="12"/>
      <c r="C29" s="6"/>
      <c r="D29" s="16"/>
      <c r="E29" s="25"/>
      <c r="F29" s="16"/>
      <c r="G29" s="25"/>
      <c r="H29" s="25"/>
      <c r="I29" s="25"/>
      <c r="J29" s="25"/>
    </row>
    <row r="30" spans="1:27" ht="21.6" customHeight="1" x14ac:dyDescent="0.45">
      <c r="A30" s="90" t="s">
        <v>14</v>
      </c>
      <c r="B30" s="2"/>
      <c r="C30" s="6"/>
      <c r="D30" s="31">
        <v>-32604</v>
      </c>
      <c r="E30" s="25"/>
      <c r="F30" s="31">
        <v>-40586</v>
      </c>
      <c r="G30" s="25"/>
      <c r="H30" s="15">
        <v>0</v>
      </c>
      <c r="I30" s="25"/>
      <c r="J30" s="15">
        <v>0</v>
      </c>
    </row>
    <row r="31" spans="1:27" ht="21.6" customHeight="1" x14ac:dyDescent="0.45">
      <c r="A31" s="90" t="s">
        <v>167</v>
      </c>
      <c r="B31" s="6"/>
      <c r="C31" s="6"/>
      <c r="D31" s="31">
        <v>-154217</v>
      </c>
      <c r="E31" s="25"/>
      <c r="F31" s="31">
        <v>-11421</v>
      </c>
      <c r="G31" s="25"/>
      <c r="H31" s="15">
        <v>0</v>
      </c>
      <c r="I31" s="25"/>
      <c r="J31" s="15">
        <v>0</v>
      </c>
    </row>
    <row r="32" spans="1:27" ht="21.6" customHeight="1" x14ac:dyDescent="0.45">
      <c r="A32" s="90" t="s">
        <v>17</v>
      </c>
      <c r="B32" s="6"/>
      <c r="C32" s="6"/>
      <c r="D32" s="31">
        <v>-15939</v>
      </c>
      <c r="E32" s="25"/>
      <c r="F32" s="31">
        <v>-11666</v>
      </c>
      <c r="G32" s="25"/>
      <c r="H32" s="31">
        <v>-1539</v>
      </c>
      <c r="I32" s="25"/>
      <c r="J32" s="31">
        <v>-1452</v>
      </c>
    </row>
    <row r="33" spans="1:27" ht="21.6" customHeight="1" x14ac:dyDescent="0.45">
      <c r="A33" s="90" t="s">
        <v>211</v>
      </c>
      <c r="B33" s="2"/>
      <c r="C33" s="6"/>
      <c r="D33" s="31">
        <v>-1066</v>
      </c>
      <c r="E33" s="25"/>
      <c r="F33" s="31">
        <v>66</v>
      </c>
      <c r="G33" s="25"/>
      <c r="H33" s="15">
        <v>0</v>
      </c>
      <c r="I33" s="25"/>
      <c r="J33" s="15">
        <v>0</v>
      </c>
    </row>
    <row r="34" spans="1:27" ht="21.6" customHeight="1" x14ac:dyDescent="0.45">
      <c r="A34" s="90" t="s">
        <v>212</v>
      </c>
      <c r="B34" s="2"/>
      <c r="C34" s="6"/>
      <c r="D34" s="31">
        <v>106</v>
      </c>
      <c r="E34" s="25"/>
      <c r="F34" s="31">
        <v>-95</v>
      </c>
      <c r="G34" s="25"/>
      <c r="H34" s="15">
        <v>0</v>
      </c>
      <c r="I34" s="25"/>
      <c r="J34" s="15">
        <v>0</v>
      </c>
      <c r="K34" s="25"/>
    </row>
    <row r="35" spans="1:27" ht="21.6" customHeight="1" x14ac:dyDescent="0.45">
      <c r="A35" s="90" t="s">
        <v>32</v>
      </c>
      <c r="B35" s="2"/>
      <c r="C35" s="6"/>
      <c r="D35" s="31">
        <v>701</v>
      </c>
      <c r="E35" s="25"/>
      <c r="F35" s="31">
        <v>-19356</v>
      </c>
      <c r="G35" s="25"/>
      <c r="H35" s="31">
        <v>-505</v>
      </c>
      <c r="I35" s="25"/>
      <c r="J35" s="31">
        <v>600</v>
      </c>
      <c r="K35" s="25"/>
    </row>
    <row r="36" spans="1:27" ht="21.6" customHeight="1" x14ac:dyDescent="0.45">
      <c r="A36" s="90" t="s">
        <v>33</v>
      </c>
      <c r="B36" s="2"/>
      <c r="C36" s="6"/>
      <c r="D36" s="16">
        <v>1863</v>
      </c>
      <c r="E36" s="25"/>
      <c r="F36" s="16">
        <v>1950</v>
      </c>
      <c r="G36" s="26"/>
      <c r="H36" s="15">
        <v>0</v>
      </c>
      <c r="I36" s="26"/>
      <c r="J36" s="15">
        <v>0</v>
      </c>
    </row>
    <row r="37" spans="1:27" ht="21.6" customHeight="1" x14ac:dyDescent="0.45">
      <c r="A37" s="90" t="s">
        <v>37</v>
      </c>
      <c r="B37" s="2"/>
      <c r="C37" s="6"/>
      <c r="D37" s="15">
        <v>3113</v>
      </c>
      <c r="E37" s="25"/>
      <c r="F37" s="15">
        <v>915</v>
      </c>
      <c r="G37" s="25"/>
      <c r="H37" s="18">
        <v>-42</v>
      </c>
      <c r="I37" s="25"/>
      <c r="J37" s="18">
        <v>-80</v>
      </c>
    </row>
    <row r="38" spans="1:27" ht="21.6" customHeight="1" x14ac:dyDescent="0.45">
      <c r="A38" s="90" t="s">
        <v>213</v>
      </c>
      <c r="B38" s="103"/>
      <c r="C38" s="104"/>
      <c r="D38" s="15">
        <v>0</v>
      </c>
      <c r="E38" s="118"/>
      <c r="F38" s="15">
        <v>495</v>
      </c>
      <c r="G38" s="118"/>
      <c r="H38" s="18">
        <v>0</v>
      </c>
      <c r="I38" s="118"/>
      <c r="J38" s="18">
        <v>0</v>
      </c>
    </row>
    <row r="39" spans="1:27" ht="21.6" customHeight="1" x14ac:dyDescent="0.45">
      <c r="A39" s="90" t="s">
        <v>179</v>
      </c>
      <c r="B39" s="2"/>
      <c r="C39" s="6"/>
      <c r="D39" s="50">
        <v>-265</v>
      </c>
      <c r="E39" s="25"/>
      <c r="F39" s="50">
        <v>0</v>
      </c>
      <c r="G39" s="25"/>
      <c r="H39" s="49">
        <v>0</v>
      </c>
      <c r="I39" s="25"/>
      <c r="J39" s="49">
        <v>0</v>
      </c>
    </row>
    <row r="40" spans="1:27" ht="21.6" customHeight="1" x14ac:dyDescent="0.45">
      <c r="A40" s="81" t="s">
        <v>217</v>
      </c>
      <c r="B40" s="2"/>
      <c r="C40" s="6"/>
      <c r="D40" s="31">
        <f>SUM(D36,D39,D37,D28:D35)</f>
        <v>180264</v>
      </c>
      <c r="E40" s="25"/>
      <c r="F40" s="31">
        <f>SUM(F36,F39,F37:F38,F28:F35)</f>
        <v>248841</v>
      </c>
      <c r="G40" s="25"/>
      <c r="H40" s="31">
        <f>SUM(H39,H37,H28:H35)</f>
        <v>-5048</v>
      </c>
      <c r="I40" s="25"/>
      <c r="J40" s="31">
        <f>SUM(J39,J37,J28:J35)</f>
        <v>-4112</v>
      </c>
    </row>
    <row r="41" spans="1:27" ht="21.6" customHeight="1" x14ac:dyDescent="0.45">
      <c r="A41" s="81" t="s">
        <v>149</v>
      </c>
      <c r="B41" s="2"/>
      <c r="C41" s="6"/>
      <c r="D41" s="31">
        <v>724</v>
      </c>
      <c r="E41" s="25"/>
      <c r="F41" s="31">
        <v>6957</v>
      </c>
      <c r="G41" s="25"/>
      <c r="H41" s="31">
        <v>103</v>
      </c>
      <c r="I41" s="25"/>
      <c r="J41" s="31">
        <v>0</v>
      </c>
    </row>
    <row r="42" spans="1:27" ht="21.6" customHeight="1" x14ac:dyDescent="0.45">
      <c r="A42" s="90" t="s">
        <v>150</v>
      </c>
      <c r="B42" s="2"/>
      <c r="C42" s="6"/>
      <c r="D42" s="31">
        <v>-31919</v>
      </c>
      <c r="E42" s="25"/>
      <c r="F42" s="31">
        <v>-32570</v>
      </c>
      <c r="G42" s="25"/>
      <c r="H42" s="31">
        <v>39</v>
      </c>
      <c r="I42" s="25"/>
      <c r="J42" s="31">
        <v>-106</v>
      </c>
    </row>
    <row r="43" spans="1:27" ht="21.6" customHeight="1" x14ac:dyDescent="0.45">
      <c r="A43" s="97" t="s">
        <v>218</v>
      </c>
      <c r="B43" s="6"/>
      <c r="C43" s="6"/>
      <c r="D43" s="59">
        <f>SUM(D40:D42)</f>
        <v>149069</v>
      </c>
      <c r="E43" s="4"/>
      <c r="F43" s="59">
        <f>SUM(F40:F42)</f>
        <v>223228</v>
      </c>
      <c r="G43" s="4"/>
      <c r="H43" s="47">
        <f>SUM(H40:H42)</f>
        <v>-4906</v>
      </c>
      <c r="I43" s="4"/>
      <c r="J43" s="47">
        <f>SUM(J40:J42)</f>
        <v>-4218</v>
      </c>
    </row>
    <row r="44" spans="1:27" ht="21.6" customHeight="1" x14ac:dyDescent="0.45">
      <c r="A44" s="81"/>
      <c r="B44" s="6"/>
      <c r="C44" s="6"/>
      <c r="D44" s="17"/>
      <c r="E44" s="4"/>
      <c r="F44" s="17"/>
      <c r="G44" s="4"/>
      <c r="H44" s="4"/>
      <c r="I44" s="4"/>
      <c r="J44" s="4"/>
    </row>
    <row r="45" spans="1:27" s="1" customFormat="1" ht="21.6" customHeight="1" x14ac:dyDescent="0.45">
      <c r="A45" s="87" t="s">
        <v>0</v>
      </c>
      <c r="D45" s="37"/>
      <c r="F45" s="37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ht="21.6" customHeight="1" x14ac:dyDescent="0.45">
      <c r="A46" s="88" t="s">
        <v>133</v>
      </c>
    </row>
    <row r="47" spans="1:27" ht="21.6" customHeight="1" x14ac:dyDescent="0.45">
      <c r="A47" s="89"/>
    </row>
    <row r="48" spans="1:27" ht="21.6" customHeight="1" x14ac:dyDescent="0.45">
      <c r="A48" s="89"/>
      <c r="D48" s="144" t="s">
        <v>2</v>
      </c>
      <c r="E48" s="144"/>
      <c r="F48" s="144"/>
      <c r="G48" s="11"/>
      <c r="H48" s="144" t="s">
        <v>135</v>
      </c>
      <c r="I48" s="144"/>
      <c r="J48" s="144"/>
    </row>
    <row r="49" spans="1:10" ht="21.6" customHeight="1" x14ac:dyDescent="0.45">
      <c r="A49" s="89"/>
      <c r="D49" s="144" t="s">
        <v>61</v>
      </c>
      <c r="E49" s="144"/>
      <c r="F49" s="144"/>
      <c r="G49" s="7"/>
      <c r="H49" s="144" t="s">
        <v>5</v>
      </c>
      <c r="I49" s="144"/>
      <c r="J49" s="144"/>
    </row>
    <row r="50" spans="1:10" ht="21.6" customHeight="1" x14ac:dyDescent="0.45">
      <c r="A50" s="89"/>
      <c r="D50" s="145" t="s">
        <v>62</v>
      </c>
      <c r="E50" s="145"/>
      <c r="F50" s="145"/>
      <c r="G50" s="7"/>
      <c r="H50" s="145" t="s">
        <v>62</v>
      </c>
      <c r="I50" s="145"/>
      <c r="J50" s="145"/>
    </row>
    <row r="51" spans="1:10" ht="21.6" customHeight="1" x14ac:dyDescent="0.45">
      <c r="B51" s="6"/>
      <c r="C51" s="6"/>
      <c r="D51" s="145" t="s">
        <v>6</v>
      </c>
      <c r="E51" s="145"/>
      <c r="F51" s="145"/>
      <c r="G51" s="7"/>
      <c r="H51" s="145" t="s">
        <v>6</v>
      </c>
      <c r="I51" s="145"/>
      <c r="J51" s="145"/>
    </row>
    <row r="52" spans="1:10" ht="21.6" customHeight="1" x14ac:dyDescent="0.45">
      <c r="B52" s="2"/>
      <c r="C52" s="6"/>
      <c r="D52" s="84">
        <v>2024</v>
      </c>
      <c r="E52" s="84"/>
      <c r="F52" s="84">
        <v>2023</v>
      </c>
      <c r="G52" s="84"/>
      <c r="H52" s="84">
        <v>2024</v>
      </c>
      <c r="I52" s="84"/>
      <c r="J52" s="84">
        <v>2023</v>
      </c>
    </row>
    <row r="53" spans="1:10" ht="21.6" customHeight="1" x14ac:dyDescent="0.45">
      <c r="B53" s="2"/>
      <c r="C53" s="6"/>
      <c r="D53" s="143" t="s">
        <v>11</v>
      </c>
      <c r="E53" s="143"/>
      <c r="F53" s="143"/>
      <c r="G53" s="143"/>
      <c r="H53" s="143"/>
      <c r="I53" s="143"/>
      <c r="J53" s="143"/>
    </row>
    <row r="54" spans="1:10" ht="21.6" customHeight="1" x14ac:dyDescent="0.45">
      <c r="A54" s="91" t="s">
        <v>151</v>
      </c>
      <c r="B54" s="6"/>
      <c r="C54" s="6"/>
      <c r="D54" s="16"/>
      <c r="E54" s="25"/>
      <c r="F54" s="16"/>
      <c r="G54" s="25"/>
      <c r="H54" s="25"/>
      <c r="I54" s="25"/>
      <c r="J54" s="25"/>
    </row>
    <row r="55" spans="1:10" ht="21.6" customHeight="1" x14ac:dyDescent="0.45">
      <c r="A55" s="90" t="s">
        <v>200</v>
      </c>
      <c r="B55" s="104"/>
      <c r="C55" s="104"/>
      <c r="D55" s="119">
        <v>-3</v>
      </c>
      <c r="E55" s="25"/>
      <c r="F55" s="120">
        <v>0</v>
      </c>
      <c r="G55" s="121"/>
      <c r="H55" s="121">
        <v>0</v>
      </c>
      <c r="I55" s="121"/>
      <c r="J55" s="121">
        <v>0</v>
      </c>
    </row>
    <row r="56" spans="1:10" ht="21.6" customHeight="1" x14ac:dyDescent="0.45">
      <c r="A56" s="90" t="s">
        <v>152</v>
      </c>
      <c r="B56" s="2"/>
      <c r="C56" s="6"/>
      <c r="D56" s="31">
        <v>-102302</v>
      </c>
      <c r="E56" s="25"/>
      <c r="F56" s="31">
        <v>-132296</v>
      </c>
      <c r="G56" s="25"/>
      <c r="H56" s="31">
        <v>0</v>
      </c>
      <c r="I56" s="25"/>
      <c r="J56" s="31">
        <v>0</v>
      </c>
    </row>
    <row r="57" spans="1:10" ht="21.6" customHeight="1" x14ac:dyDescent="0.45">
      <c r="A57" s="90" t="s">
        <v>201</v>
      </c>
      <c r="B57" s="2"/>
      <c r="C57" s="6"/>
      <c r="D57" s="15">
        <v>12620</v>
      </c>
      <c r="E57" s="25"/>
      <c r="F57" s="15">
        <v>119525</v>
      </c>
      <c r="G57" s="25"/>
      <c r="H57" s="31">
        <v>0</v>
      </c>
      <c r="I57" s="25"/>
      <c r="J57" s="31">
        <v>0</v>
      </c>
    </row>
    <row r="58" spans="1:10" ht="21.6" customHeight="1" x14ac:dyDescent="0.45">
      <c r="A58" s="90" t="s">
        <v>221</v>
      </c>
      <c r="B58" s="2"/>
      <c r="C58" s="6"/>
      <c r="D58" s="15">
        <v>0</v>
      </c>
      <c r="E58" s="25"/>
      <c r="F58" s="15">
        <v>0</v>
      </c>
      <c r="G58" s="25"/>
      <c r="H58" s="31">
        <v>-12232</v>
      </c>
      <c r="I58" s="25"/>
      <c r="J58" s="31">
        <v>0</v>
      </c>
    </row>
    <row r="59" spans="1:10" ht="21.6" customHeight="1" x14ac:dyDescent="0.45">
      <c r="A59" s="90" t="s">
        <v>214</v>
      </c>
      <c r="B59" s="6"/>
      <c r="C59" s="6"/>
      <c r="D59" s="15">
        <v>116244</v>
      </c>
      <c r="E59" s="25"/>
      <c r="F59" s="15">
        <v>0</v>
      </c>
      <c r="G59" s="25"/>
      <c r="H59" s="31">
        <v>66611</v>
      </c>
      <c r="I59" s="25"/>
      <c r="J59" s="31">
        <v>0</v>
      </c>
    </row>
    <row r="60" spans="1:10" ht="21.6" customHeight="1" x14ac:dyDescent="0.45">
      <c r="A60" s="93" t="s">
        <v>216</v>
      </c>
      <c r="B60" s="104"/>
      <c r="C60" s="104"/>
      <c r="D60" s="15">
        <v>138</v>
      </c>
      <c r="E60" s="25"/>
      <c r="F60" s="15">
        <v>0</v>
      </c>
      <c r="G60" s="25"/>
      <c r="H60" s="31">
        <v>0</v>
      </c>
      <c r="I60" s="25"/>
      <c r="J60" s="31">
        <v>0</v>
      </c>
    </row>
    <row r="61" spans="1:10" ht="21.6" customHeight="1" x14ac:dyDescent="0.45">
      <c r="A61" s="90" t="s">
        <v>215</v>
      </c>
      <c r="B61" s="6"/>
      <c r="C61" s="6"/>
      <c r="D61" s="15">
        <v>-5824</v>
      </c>
      <c r="E61" s="25"/>
      <c r="F61" s="15">
        <v>-30008</v>
      </c>
      <c r="G61" s="25"/>
      <c r="H61" s="31">
        <v>0</v>
      </c>
      <c r="I61" s="25"/>
      <c r="J61" s="31">
        <v>0</v>
      </c>
    </row>
    <row r="62" spans="1:10" ht="21.6" customHeight="1" x14ac:dyDescent="0.45">
      <c r="A62" s="90" t="s">
        <v>153</v>
      </c>
      <c r="B62" s="6"/>
      <c r="C62" s="6"/>
      <c r="D62" s="15">
        <v>-3618</v>
      </c>
      <c r="E62" s="25"/>
      <c r="F62" s="15">
        <v>-3438</v>
      </c>
      <c r="G62" s="25"/>
      <c r="H62" s="31">
        <v>0</v>
      </c>
      <c r="I62" s="25"/>
      <c r="J62" s="31">
        <v>0</v>
      </c>
    </row>
    <row r="63" spans="1:10" ht="21.6" customHeight="1" x14ac:dyDescent="0.45">
      <c r="A63" s="93" t="s">
        <v>202</v>
      </c>
      <c r="B63" s="103"/>
      <c r="C63" s="104"/>
      <c r="D63" s="5"/>
      <c r="F63" s="5"/>
    </row>
    <row r="64" spans="1:10" ht="21.6" customHeight="1" x14ac:dyDescent="0.45">
      <c r="A64" s="137" t="s">
        <v>203</v>
      </c>
      <c r="B64" s="134"/>
      <c r="C64" s="135"/>
      <c r="D64" s="31">
        <v>18000</v>
      </c>
      <c r="F64" s="31">
        <v>0</v>
      </c>
      <c r="H64" s="31">
        <v>0</v>
      </c>
      <c r="J64" s="31">
        <v>0</v>
      </c>
    </row>
    <row r="65" spans="1:10" ht="21.6" customHeight="1" x14ac:dyDescent="0.45">
      <c r="A65" s="90" t="s">
        <v>146</v>
      </c>
      <c r="B65" s="6"/>
      <c r="C65" s="6"/>
      <c r="D65" s="31">
        <v>321</v>
      </c>
      <c r="E65" s="25"/>
      <c r="F65" s="31">
        <v>154</v>
      </c>
      <c r="G65" s="25"/>
      <c r="H65" s="10">
        <v>300000</v>
      </c>
      <c r="I65" s="25"/>
      <c r="J65" s="10">
        <v>300000</v>
      </c>
    </row>
    <row r="66" spans="1:10" ht="21.6" customHeight="1" x14ac:dyDescent="0.45">
      <c r="A66" s="90" t="s">
        <v>154</v>
      </c>
      <c r="B66" s="2"/>
      <c r="C66" s="6"/>
      <c r="D66" s="31">
        <v>9841</v>
      </c>
      <c r="E66" s="25"/>
      <c r="F66" s="31">
        <v>4136</v>
      </c>
      <c r="G66" s="25"/>
      <c r="H66" s="10">
        <v>3939</v>
      </c>
      <c r="I66" s="25"/>
      <c r="J66" s="10">
        <v>198</v>
      </c>
    </row>
    <row r="67" spans="1:10" ht="21.6" customHeight="1" x14ac:dyDescent="0.45">
      <c r="A67" s="97" t="s">
        <v>219</v>
      </c>
      <c r="B67" s="6"/>
      <c r="C67" s="6"/>
      <c r="D67" s="59">
        <f>SUM(D55:D66)</f>
        <v>45417</v>
      </c>
      <c r="E67" s="4"/>
      <c r="F67" s="59">
        <f>SUM(F55:F66)</f>
        <v>-41927</v>
      </c>
      <c r="G67" s="4"/>
      <c r="H67" s="59">
        <f>SUM(H55:H66)</f>
        <v>358318</v>
      </c>
      <c r="I67" s="4"/>
      <c r="J67" s="59">
        <f>SUM(J55:J66)</f>
        <v>300198</v>
      </c>
    </row>
    <row r="68" spans="1:10" ht="21.6" customHeight="1" x14ac:dyDescent="0.45">
      <c r="A68" s="97"/>
      <c r="B68" s="6"/>
      <c r="C68" s="6"/>
      <c r="D68" s="17"/>
      <c r="E68" s="4"/>
      <c r="F68" s="17"/>
      <c r="G68" s="4"/>
      <c r="H68" s="4"/>
      <c r="I68" s="4"/>
      <c r="J68" s="4"/>
    </row>
    <row r="69" spans="1:10" ht="21.6" customHeight="1" x14ac:dyDescent="0.45">
      <c r="A69" s="91" t="s">
        <v>155</v>
      </c>
      <c r="C69" s="6"/>
      <c r="D69" s="5"/>
      <c r="F69" s="5"/>
    </row>
    <row r="70" spans="1:10" ht="21.6" customHeight="1" x14ac:dyDescent="0.45">
      <c r="A70" s="90" t="s">
        <v>180</v>
      </c>
      <c r="C70" s="104"/>
      <c r="D70" s="5"/>
      <c r="F70" s="5"/>
    </row>
    <row r="71" spans="1:10" ht="21.6" customHeight="1" x14ac:dyDescent="0.45">
      <c r="A71" s="133" t="s">
        <v>181</v>
      </c>
      <c r="C71" s="104"/>
      <c r="D71" s="122">
        <v>13300</v>
      </c>
      <c r="F71" s="121">
        <v>0</v>
      </c>
      <c r="H71" s="121">
        <v>0</v>
      </c>
      <c r="J71" s="121">
        <v>0</v>
      </c>
    </row>
    <row r="72" spans="1:10" ht="21.6" customHeight="1" x14ac:dyDescent="0.45">
      <c r="A72" s="90" t="s">
        <v>189</v>
      </c>
      <c r="C72" s="6"/>
      <c r="D72" s="31">
        <v>130000</v>
      </c>
      <c r="F72" s="31">
        <v>20000</v>
      </c>
      <c r="G72" s="25"/>
      <c r="H72" s="121">
        <v>0</v>
      </c>
      <c r="I72" s="25"/>
      <c r="J72" s="18">
        <v>0</v>
      </c>
    </row>
    <row r="73" spans="1:10" ht="21.6" customHeight="1" x14ac:dyDescent="0.45">
      <c r="A73" s="90" t="s">
        <v>204</v>
      </c>
      <c r="C73" s="104"/>
      <c r="D73" s="31">
        <v>-5000</v>
      </c>
      <c r="F73" s="31">
        <v>0</v>
      </c>
      <c r="G73" s="25"/>
      <c r="H73" s="121">
        <v>0</v>
      </c>
      <c r="I73" s="25"/>
      <c r="J73" s="18">
        <v>0</v>
      </c>
    </row>
    <row r="74" spans="1:10" ht="21.6" customHeight="1" x14ac:dyDescent="0.45">
      <c r="A74" s="90" t="s">
        <v>190</v>
      </c>
      <c r="C74" s="104"/>
      <c r="D74" s="31">
        <v>-25200</v>
      </c>
      <c r="F74" s="31">
        <v>0</v>
      </c>
      <c r="G74" s="25"/>
      <c r="H74" s="122">
        <v>-25200</v>
      </c>
      <c r="I74" s="25"/>
      <c r="J74" s="18">
        <v>0</v>
      </c>
    </row>
    <row r="75" spans="1:10" ht="21.6" customHeight="1" x14ac:dyDescent="0.45">
      <c r="A75" s="90" t="s">
        <v>156</v>
      </c>
      <c r="B75" s="2"/>
      <c r="C75" s="6"/>
      <c r="D75" s="31">
        <v>-22487</v>
      </c>
      <c r="E75" s="25"/>
      <c r="F75" s="31">
        <v>-28750</v>
      </c>
      <c r="G75" s="25"/>
      <c r="H75" s="121">
        <v>0</v>
      </c>
      <c r="I75" s="25"/>
      <c r="J75" s="31">
        <v>0</v>
      </c>
    </row>
    <row r="76" spans="1:10" ht="21.6" customHeight="1" x14ac:dyDescent="0.45">
      <c r="A76" s="90" t="s">
        <v>182</v>
      </c>
      <c r="B76" s="103"/>
      <c r="C76" s="104"/>
      <c r="D76" s="31">
        <v>-13399</v>
      </c>
      <c r="E76" s="25"/>
      <c r="F76" s="31">
        <v>0</v>
      </c>
      <c r="G76" s="25"/>
      <c r="H76" s="122">
        <v>-2859</v>
      </c>
      <c r="I76" s="25"/>
      <c r="J76" s="31">
        <v>0</v>
      </c>
    </row>
    <row r="77" spans="1:10" ht="21.6" customHeight="1" x14ac:dyDescent="0.45">
      <c r="A77" s="97" t="s">
        <v>220</v>
      </c>
      <c r="B77" s="2"/>
      <c r="C77" s="6"/>
      <c r="D77" s="59">
        <f>SUM(D71:D76)</f>
        <v>77214</v>
      </c>
      <c r="E77" s="4"/>
      <c r="F77" s="59">
        <f>SUM(F71:F76)</f>
        <v>-8750</v>
      </c>
      <c r="G77" s="4"/>
      <c r="H77" s="59">
        <f>SUM(H71:H76)</f>
        <v>-28059</v>
      </c>
      <c r="I77" s="4"/>
      <c r="J77" s="59">
        <f>SUM(J71:J76)</f>
        <v>0</v>
      </c>
    </row>
    <row r="78" spans="1:10" ht="21.6" customHeight="1" x14ac:dyDescent="0.45">
      <c r="A78" s="97"/>
      <c r="B78" s="2"/>
      <c r="C78" s="6"/>
      <c r="D78" s="30"/>
      <c r="E78" s="4"/>
      <c r="F78" s="30"/>
      <c r="G78" s="4"/>
      <c r="H78" s="13"/>
      <c r="I78" s="4"/>
      <c r="J78" s="13"/>
    </row>
    <row r="79" spans="1:10" ht="21.6" customHeight="1" x14ac:dyDescent="0.45">
      <c r="A79" s="97" t="s">
        <v>157</v>
      </c>
      <c r="B79" s="6"/>
      <c r="C79" s="6"/>
      <c r="D79" s="68">
        <f>D43+D67+D77</f>
        <v>271700</v>
      </c>
      <c r="E79" s="4"/>
      <c r="F79" s="68">
        <f>F43+F67+F77</f>
        <v>172551</v>
      </c>
      <c r="G79" s="4"/>
      <c r="H79" s="68">
        <f>H43+H67+H77</f>
        <v>325353</v>
      </c>
      <c r="I79" s="4"/>
      <c r="J79" s="68">
        <f>J43+J67+J77</f>
        <v>295980</v>
      </c>
    </row>
    <row r="80" spans="1:10" ht="21.6" customHeight="1" x14ac:dyDescent="0.45">
      <c r="A80" s="81" t="s">
        <v>158</v>
      </c>
      <c r="B80" s="6"/>
      <c r="C80" s="6"/>
      <c r="D80" s="31">
        <v>887102</v>
      </c>
      <c r="E80" s="25"/>
      <c r="F80" s="31">
        <v>729085</v>
      </c>
      <c r="G80" s="25"/>
      <c r="H80" s="31">
        <v>150904</v>
      </c>
      <c r="I80" s="25"/>
      <c r="J80" s="31">
        <v>56837</v>
      </c>
    </row>
    <row r="81" spans="1:10" ht="21.6" customHeight="1" thickBot="1" x14ac:dyDescent="0.5">
      <c r="A81" s="97" t="s">
        <v>159</v>
      </c>
      <c r="B81" s="2"/>
      <c r="C81" s="6"/>
      <c r="D81" s="69">
        <f>D80+D79</f>
        <v>1158802</v>
      </c>
      <c r="E81" s="4"/>
      <c r="F81" s="69">
        <f>F80+F79</f>
        <v>901636</v>
      </c>
      <c r="G81" s="4"/>
      <c r="H81" s="69">
        <f>H80+H79</f>
        <v>476257</v>
      </c>
      <c r="I81" s="4"/>
      <c r="J81" s="69">
        <f>J80+J79</f>
        <v>352817</v>
      </c>
    </row>
    <row r="82" spans="1:10" ht="21.6" customHeight="1" thickTop="1" x14ac:dyDescent="0.45">
      <c r="D82" s="31"/>
      <c r="E82" s="25"/>
      <c r="F82" s="31"/>
      <c r="G82" s="25"/>
      <c r="H82" s="10"/>
      <c r="I82" s="25"/>
      <c r="J82" s="10"/>
    </row>
    <row r="83" spans="1:10" ht="21.6" customHeight="1" x14ac:dyDescent="0.45">
      <c r="A83" s="98" t="s">
        <v>160</v>
      </c>
      <c r="D83" s="31"/>
      <c r="F83" s="31"/>
      <c r="H83" s="31"/>
      <c r="J83" s="31"/>
    </row>
    <row r="84" spans="1:10" ht="21.6" customHeight="1" x14ac:dyDescent="0.45">
      <c r="A84" s="81" t="s">
        <v>161</v>
      </c>
      <c r="D84" s="31">
        <v>2040</v>
      </c>
      <c r="F84" s="31">
        <v>-5197</v>
      </c>
      <c r="H84" s="31">
        <v>0</v>
      </c>
      <c r="J84" s="31">
        <v>0</v>
      </c>
    </row>
    <row r="85" spans="1:10" ht="21.6" customHeight="1" x14ac:dyDescent="0.45">
      <c r="A85" s="81" t="s">
        <v>162</v>
      </c>
      <c r="D85" s="31">
        <v>2502</v>
      </c>
      <c r="F85" s="31">
        <v>-1</v>
      </c>
      <c r="H85" s="31">
        <v>0</v>
      </c>
      <c r="J85" s="31">
        <v>0</v>
      </c>
    </row>
    <row r="86" spans="1:10" ht="21.6" hidden="1" customHeight="1" x14ac:dyDescent="0.45">
      <c r="A86" s="81" t="s">
        <v>40</v>
      </c>
      <c r="D86" s="31">
        <v>16368</v>
      </c>
      <c r="F86" s="31">
        <v>15097</v>
      </c>
      <c r="H86" s="31">
        <v>0</v>
      </c>
      <c r="J86" s="31">
        <v>0</v>
      </c>
    </row>
    <row r="87" spans="1:10" ht="21.6" customHeight="1" x14ac:dyDescent="0.45">
      <c r="A87" s="98"/>
      <c r="D87" s="16"/>
      <c r="F87" s="16"/>
      <c r="H87" s="16"/>
      <c r="J87" s="16"/>
    </row>
    <row r="88" spans="1:10" ht="21.6" customHeight="1" x14ac:dyDescent="0.45">
      <c r="A88" s="97"/>
      <c r="B88" s="2"/>
      <c r="C88" s="6"/>
      <c r="D88" s="17"/>
      <c r="E88" s="4"/>
      <c r="F88" s="17"/>
      <c r="G88" s="4"/>
      <c r="H88" s="4"/>
      <c r="I88" s="4"/>
      <c r="J88" s="4"/>
    </row>
  </sheetData>
  <mergeCells count="18">
    <mergeCell ref="H4:J4"/>
    <mergeCell ref="D6:F6"/>
    <mergeCell ref="D7:F7"/>
    <mergeCell ref="H6:J6"/>
    <mergeCell ref="H7:J7"/>
    <mergeCell ref="H5:J5"/>
    <mergeCell ref="D4:F4"/>
    <mergeCell ref="D5:F5"/>
    <mergeCell ref="D53:J53"/>
    <mergeCell ref="D9:J9"/>
    <mergeCell ref="D51:F51"/>
    <mergeCell ref="H51:J51"/>
    <mergeCell ref="H48:J48"/>
    <mergeCell ref="H49:J49"/>
    <mergeCell ref="D50:F50"/>
    <mergeCell ref="H50:J50"/>
    <mergeCell ref="D48:F48"/>
    <mergeCell ref="D49:F49"/>
  </mergeCells>
  <pageMargins left="0.7" right="0.7" top="0.48" bottom="0.5" header="0.5" footer="0.5"/>
  <pageSetup paperSize="9" scale="67" firstPageNumber="9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  <rowBreaks count="1" manualBreakCount="1">
    <brk id="44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PL_4</vt:lpstr>
      <vt:lpstr>CH-Consol FS 5-6</vt:lpstr>
      <vt:lpstr>CH-Separate FS 7-8</vt:lpstr>
      <vt:lpstr>CF 9-10</vt:lpstr>
      <vt:lpstr>'BS2-3'!Print_Area</vt:lpstr>
      <vt:lpstr>'CF 9-10'!Print_Area</vt:lpstr>
      <vt:lpstr>'CH-Consol FS 5-6'!Print_Area</vt:lpstr>
      <vt:lpstr>'CH-Separate FS 7-8'!Print_Area</vt:lpstr>
      <vt:lpstr>PL_4!Print_Area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2024-05-14T06:08:27Z</cp:lastPrinted>
  <dcterms:created xsi:type="dcterms:W3CDTF">2021-03-19T03:12:51Z</dcterms:created>
  <dcterms:modified xsi:type="dcterms:W3CDTF">2024-05-14T11:07:59Z</dcterms:modified>
</cp:coreProperties>
</file>