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4\Qtr1'2024\"/>
    </mc:Choice>
  </mc:AlternateContent>
  <xr:revisionPtr revIDLastSave="0" documentId="13_ncr:1_{6A04ACBB-323A-46E0-91FD-F27F4C73583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5" r:id="rId1"/>
    <sheet name="PL" sheetId="4" r:id="rId2"/>
    <sheet name="consolidated" sheetId="2" r:id="rId3"/>
    <sheet name="separate" sheetId="6" r:id="rId4"/>
    <sheet name="Cashflow" sheetId="9" r:id="rId5"/>
  </sheets>
  <definedNames>
    <definedName name="_xlnm.Print_Area" localSheetId="0">BS!$A$1:$M$91</definedName>
    <definedName name="_xlnm.Print_Area" localSheetId="4">Cashflow!$A$1:$N$73</definedName>
    <definedName name="_xlnm.Print_Area" localSheetId="2">consolidated!$A$1:$P$24</definedName>
    <definedName name="_xlnm.Print_Area" localSheetId="1">PL!$A$1:$N$46</definedName>
    <definedName name="_xlnm.Print_Area" localSheetId="3">separate!$A$1:$N$23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5" i="9" l="1"/>
  <c r="K63" i="9" l="1"/>
  <c r="G63" i="9"/>
  <c r="G61" i="9" l="1"/>
  <c r="I58" i="9" l="1"/>
  <c r="K58" i="9"/>
  <c r="M58" i="9"/>
  <c r="I61" i="9"/>
  <c r="K61" i="9"/>
  <c r="M61" i="9"/>
  <c r="I15" i="4"/>
  <c r="K15" i="4"/>
  <c r="M15" i="4"/>
  <c r="M21" i="4" s="1"/>
  <c r="M25" i="4" s="1"/>
  <c r="M27" i="4" s="1"/>
  <c r="I20" i="4"/>
  <c r="I21" i="4" s="1"/>
  <c r="I25" i="4" s="1"/>
  <c r="I27" i="4" s="1"/>
  <c r="K20" i="4"/>
  <c r="M20" i="4"/>
  <c r="K21" i="4" l="1"/>
  <c r="K25" i="4" s="1"/>
  <c r="K27" i="4" s="1"/>
  <c r="G16" i="5" l="1"/>
  <c r="G26" i="5"/>
  <c r="G46" i="5"/>
  <c r="G59" i="5"/>
  <c r="G82" i="5"/>
  <c r="G83" i="5" s="1"/>
  <c r="K16" i="5"/>
  <c r="K26" i="5"/>
  <c r="K46" i="5"/>
  <c r="K59" i="5"/>
  <c r="K82" i="5"/>
  <c r="K83" i="5" s="1"/>
  <c r="G60" i="5" l="1"/>
  <c r="G84" i="5" s="1"/>
  <c r="K60" i="5"/>
  <c r="K84" i="5" s="1"/>
  <c r="G27" i="5"/>
  <c r="K27" i="5"/>
  <c r="K85" i="5" l="1"/>
  <c r="G85" i="5"/>
  <c r="M16" i="6" l="1"/>
  <c r="M17" i="2"/>
  <c r="O17" i="2" s="1"/>
  <c r="I22" i="2" l="1"/>
  <c r="H65" i="9" l="1"/>
  <c r="J65" i="9"/>
  <c r="L65" i="9"/>
  <c r="E13" i="6" l="1"/>
  <c r="G58" i="9" l="1"/>
  <c r="M30" i="4" l="1"/>
  <c r="K12" i="6" s="1"/>
  <c r="K30" i="4"/>
  <c r="K18" i="6" s="1"/>
  <c r="M18" i="6" s="1"/>
  <c r="I30" i="4"/>
  <c r="K13" i="2" s="1"/>
  <c r="G30" i="4"/>
  <c r="K19" i="2" s="1"/>
  <c r="M19" i="2" s="1"/>
  <c r="O19" i="2" s="1"/>
  <c r="G20" i="4"/>
  <c r="G15" i="4"/>
  <c r="G21" i="4" l="1"/>
  <c r="I9" i="9" l="1"/>
  <c r="I23" i="9" s="1"/>
  <c r="I37" i="9" s="1"/>
  <c r="G25" i="4"/>
  <c r="I39" i="9" l="1"/>
  <c r="G9" i="9"/>
  <c r="G23" i="9" s="1"/>
  <c r="G37" i="9" s="1"/>
  <c r="G39" i="9" s="1"/>
  <c r="K34" i="4"/>
  <c r="K9" i="9"/>
  <c r="M34" i="4"/>
  <c r="M9" i="9"/>
  <c r="I31" i="4"/>
  <c r="G27" i="4"/>
  <c r="M23" i="9" l="1"/>
  <c r="M37" i="9" s="1"/>
  <c r="M39" i="9" s="1"/>
  <c r="I62" i="9"/>
  <c r="I64" i="9" s="1"/>
  <c r="K23" i="9"/>
  <c r="K37" i="9" s="1"/>
  <c r="K39" i="9" s="1"/>
  <c r="G62" i="9"/>
  <c r="G64" i="9" s="1"/>
  <c r="G65" i="9" s="1"/>
  <c r="K31" i="4"/>
  <c r="K39" i="4" s="1"/>
  <c r="M31" i="4"/>
  <c r="K12" i="2"/>
  <c r="K11" i="6"/>
  <c r="M11" i="6" s="1"/>
  <c r="I34" i="4"/>
  <c r="I36" i="4" s="1"/>
  <c r="M39" i="4"/>
  <c r="I39" i="4"/>
  <c r="K17" i="6"/>
  <c r="M17" i="6" s="1"/>
  <c r="G34" i="4"/>
  <c r="G36" i="4" s="1"/>
  <c r="G31" i="4"/>
  <c r="K18" i="2"/>
  <c r="M18" i="2" s="1"/>
  <c r="O18" i="2" s="1"/>
  <c r="M62" i="9" l="1"/>
  <c r="M64" i="9" s="1"/>
  <c r="M65" i="9" s="1"/>
  <c r="K62" i="9"/>
  <c r="K64" i="9" s="1"/>
  <c r="K65" i="9" s="1"/>
  <c r="I44" i="4"/>
  <c r="I41" i="4"/>
  <c r="M44" i="4"/>
  <c r="G39" i="4"/>
  <c r="G41" i="4" s="1"/>
  <c r="K44" i="4"/>
  <c r="G44" i="4" l="1"/>
  <c r="I26" i="5"/>
  <c r="M82" i="5" l="1"/>
  <c r="M83" i="5" s="1"/>
  <c r="I82" i="5"/>
  <c r="I83" i="5" s="1"/>
  <c r="O22" i="2" s="1"/>
  <c r="M59" i="5"/>
  <c r="M46" i="5"/>
  <c r="I59" i="5"/>
  <c r="I46" i="5"/>
  <c r="M26" i="5"/>
  <c r="M16" i="5"/>
  <c r="I16" i="5"/>
  <c r="I27" i="5" s="1"/>
  <c r="M60" i="5" l="1"/>
  <c r="I60" i="5"/>
  <c r="M27" i="5"/>
  <c r="I84" i="5" l="1"/>
  <c r="I85" i="5" s="1"/>
  <c r="M84" i="5"/>
  <c r="M85" i="5" s="1"/>
  <c r="K22" i="2" l="1"/>
  <c r="G22" i="2"/>
  <c r="E22" i="2"/>
  <c r="C22" i="2"/>
  <c r="K21" i="6" l="1"/>
  <c r="I21" i="6"/>
  <c r="G21" i="6"/>
  <c r="E21" i="6"/>
  <c r="C21" i="6"/>
  <c r="M22" i="2" l="1"/>
  <c r="M21" i="6" l="1"/>
  <c r="G19" i="6" l="1"/>
  <c r="G20" i="6" s="1"/>
  <c r="G13" i="6"/>
  <c r="G14" i="6" s="1"/>
  <c r="I13" i="6"/>
  <c r="I14" i="6" s="1"/>
  <c r="I19" i="6"/>
  <c r="I20" i="6" l="1"/>
  <c r="I22" i="6" s="1"/>
  <c r="G22" i="6"/>
  <c r="G20" i="2"/>
  <c r="G21" i="2" s="1"/>
  <c r="G14" i="2"/>
  <c r="G15" i="2" s="1"/>
  <c r="G23" i="2" l="1"/>
  <c r="K19" i="6"/>
  <c r="K20" i="2" l="1"/>
  <c r="K21" i="2" s="1"/>
  <c r="M12" i="6"/>
  <c r="K13" i="6" l="1"/>
  <c r="K14" i="6" s="1"/>
  <c r="E19" i="6" l="1"/>
  <c r="E20" i="6" s="1"/>
  <c r="C19" i="6"/>
  <c r="C13" i="6"/>
  <c r="C20" i="6" l="1"/>
  <c r="C22" i="6" s="1"/>
  <c r="E22" i="6" l="1"/>
  <c r="I20" i="2" l="1"/>
  <c r="I21" i="2" s="1"/>
  <c r="I23" i="2" s="1"/>
  <c r="C20" i="2"/>
  <c r="C21" i="2" l="1"/>
  <c r="M20" i="2" l="1"/>
  <c r="M21" i="2" s="1"/>
  <c r="M13" i="6"/>
  <c r="M14" i="6" s="1"/>
  <c r="I14" i="2" l="1"/>
  <c r="I15" i="2" s="1"/>
  <c r="E14" i="2"/>
  <c r="E15" i="2" s="1"/>
  <c r="C14" i="2"/>
  <c r="M13" i="2"/>
  <c r="O13" i="2" s="1"/>
  <c r="C15" i="2" l="1"/>
  <c r="C23" i="2"/>
  <c r="M12" i="2" l="1"/>
  <c r="O12" i="2" s="1"/>
  <c r="K14" i="2" l="1"/>
  <c r="K15" i="2" s="1"/>
  <c r="M15" i="2" l="1"/>
  <c r="O15" i="2" s="1"/>
  <c r="M14" i="2"/>
  <c r="O14" i="2" s="1"/>
  <c r="M19" i="6"/>
  <c r="E14" i="6" l="1"/>
  <c r="C14" i="6"/>
  <c r="E20" i="2" l="1"/>
  <c r="E21" i="2" l="1"/>
  <c r="E23" i="2" s="1"/>
  <c r="O20" i="2" l="1"/>
  <c r="O21" i="2" l="1"/>
  <c r="O23" i="2" s="1"/>
  <c r="M23" i="2"/>
  <c r="K23" i="2"/>
  <c r="K20" i="6"/>
  <c r="K22" i="6" s="1"/>
  <c r="M20" i="6"/>
  <c r="M22" i="6" s="1"/>
</calcChain>
</file>

<file path=xl/sharedStrings.xml><?xml version="1.0" encoding="utf-8"?>
<sst xmlns="http://schemas.openxmlformats.org/spreadsheetml/2006/main" count="289" uniqueCount="176">
  <si>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</si>
  <si>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</si>
  <si>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</si>
  <si>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</si>
  <si>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</si>
  <si>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</si>
  <si>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</si>
  <si>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</si>
  <si>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</si>
  <si>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</si>
  <si>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</si>
  <si>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</si>
  <si>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</si>
  <si>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</si>
  <si>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</si>
  <si>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</si>
  <si>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</si>
  <si>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</si>
  <si>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</si>
  <si>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</si>
  <si>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</si>
  <si>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</si>
  <si>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</si>
  <si>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</si>
  <si>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</si>
  <si>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</si>
  <si>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</si>
  <si>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</si>
  <si>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</si>
  <si>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รวม</t>
  </si>
  <si>
    <t xml:space="preserve"> </t>
  </si>
  <si>
    <t>หนิ้สินไม่หมุนเวียน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</si>
  <si>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</si>
  <si>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</si>
  <si>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</si>
  <si>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</si>
  <si>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ลูกหนี้การค้าและลูกหนี้อื่น</t>
  </si>
  <si>
    <t xml:space="preserve">   ทุนจดทะเบียน</t>
  </si>
  <si>
    <t>ค่าใช้จ่ายภาษีเงินได้</t>
  </si>
  <si>
    <t>กำไรก่อนค่าใช้จ่ายภาษีเงินได้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</si>
  <si>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</si>
  <si>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</si>
  <si>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</si>
  <si>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</si>
  <si>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</si>
  <si>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</si>
  <si>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</si>
  <si>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</si>
  <si>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</si>
  <si>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</si>
  <si>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</si>
  <si>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</si>
  <si>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</si>
  <si>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    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</si>
  <si>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</si>
  <si>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</si>
  <si>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</si>
  <si>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กำไรขาดทุนเบ็ดเสร็จอื่น:</t>
  </si>
  <si>
    <t>งบกำไรขาดทุนเบ็ดเสร็จ</t>
  </si>
  <si>
    <t>กำไรขาดทุน:</t>
  </si>
  <si>
    <t>กำไรจากการดำเนินงานก่อนการเปลี่ยนแปลง</t>
  </si>
  <si>
    <t>ภาษีเงินได้ค้างจ่าย</t>
  </si>
  <si>
    <t>สินทรัพย์ไม่มีตัวตน</t>
  </si>
  <si>
    <t>ข้อมูลกระแสเงินสดเปิดเผยเพิ่มเติม</t>
  </si>
  <si>
    <t>รายการที่ไม่ใช่เงินสด</t>
  </si>
  <si>
    <t>เงินมัดจำค่าเล่าเรียนที่ถึงกำหนดชำระภายในหนึ่งปี</t>
  </si>
  <si>
    <t>รายได้จากการขายอุปกรณ์การศึกษา</t>
  </si>
  <si>
    <t xml:space="preserve">   รายได้รอการรับรู้</t>
  </si>
  <si>
    <t>หุ้นบุริมสิทธิ</t>
  </si>
  <si>
    <t>สำรองตามกฎหมาย</t>
  </si>
  <si>
    <t>ยังไม่ได้จัดสรร</t>
  </si>
  <si>
    <t>ส่วนเกินมูลค่า</t>
  </si>
  <si>
    <t>ประมาณการต้นทุนในการรื้อถอน</t>
  </si>
  <si>
    <t>รายได้ค่าธรรมเนียมทางการศึกษาและบริการ</t>
  </si>
  <si>
    <t>เงินฝากธนาคารที่มีภาระค้ำประกัน</t>
  </si>
  <si>
    <t>ต้นทุนทางการศึกษาและบริการ</t>
  </si>
  <si>
    <t>งบการเงินรวม</t>
  </si>
  <si>
    <t>งบการเงินเฉพาะกิจการ</t>
  </si>
  <si>
    <t>รายได้ค่าเช่าและบริการ</t>
  </si>
  <si>
    <t>ต้นทุนค่าเช่าและบริการ</t>
  </si>
  <si>
    <t>ส่วนของผู้ถือหุ้นของบริษัทฯ</t>
  </si>
  <si>
    <t xml:space="preserve">การแบ่งปันกำไร 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</si>
  <si>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</si>
  <si>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</si>
  <si>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ของบริษัทฯ</t>
  </si>
  <si>
    <t>ที่ดิน อาคารและอุปกรณ์</t>
  </si>
  <si>
    <t>ทุนเรือนหุ้นที่ออก</t>
  </si>
  <si>
    <t>เงินลงทุนในบริษัทย่อยซึ่งบันทึกโดยวิธีส่วนได้เสีย</t>
  </si>
  <si>
    <t>เงินลงทุนในการร่วมค้าซึ่งบันทึกโดยวิธีส่วนได้เสีย</t>
  </si>
  <si>
    <t>ส่วนที่เป็นของผู้มีส่วนได้เสียที่ไม่มีอำนาจควบคุมของบริษัทย่อย</t>
  </si>
  <si>
    <t>เงินปันผลรับจากเงินลงทุนในบริษัทย่อย</t>
  </si>
  <si>
    <t>กำไรต่อหุ้นขั้นพื้นฐาน</t>
  </si>
  <si>
    <t>บริษัท เอสไอเอสบี จำกัด (มหาชน) และบริษัทย่อย</t>
  </si>
  <si>
    <t xml:space="preserve">      หุ้นสามัญ 940,000,000 หุ้น มูลค่าหุ้นละ 0.50 บาท</t>
  </si>
  <si>
    <t>หุ้นสามัญ</t>
  </si>
  <si>
    <t>กำไรก่อนภาษี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</si>
  <si>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</si>
  <si>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</si>
  <si>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</si>
  <si>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</si>
  <si>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</si>
  <si>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 xml:space="preserve">   กำไรส่วนที่เป็นของผู้ถือหุ้นของบริษัทฯ (บาทต่อหุ้น)</t>
  </si>
  <si>
    <t>(ยังไม่ได้ตรวจสอบ แต่สอบทานแล้ว)</t>
  </si>
  <si>
    <t>(ยังไม่ได้ตรวจสอบ</t>
  </si>
  <si>
    <t>แต่สอบทานแล้ว)</t>
  </si>
  <si>
    <t>(ตรวจสอบแล้ว)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</si>
  <si>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</si>
  <si>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</si>
  <si>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หนี้สินตามสัญญาเช่าที่ถึงกำหนดชำระภายในหนึ่งปี</t>
  </si>
  <si>
    <t xml:space="preserve">กำไรสะสม </t>
  </si>
  <si>
    <t xml:space="preserve">   จ่ายภาษีเงินได้</t>
  </si>
  <si>
    <t>ต้นทุนทางการเงิน</t>
  </si>
  <si>
    <t>เงินสดจ่ายชำระคืนหนี้สินตามสัญญาเช่า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</si>
  <si>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</si>
  <si>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</si>
  <si>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</si>
  <si>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ส่วนแบ่งกำไรจากเงินลงทุนตามวิธีส่วนได้เสีย</t>
  </si>
  <si>
    <t>สินทรัพย์ทางการเงินไม่หมุนเวียนอื่น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</si>
  <si>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</si>
  <si>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</si>
  <si>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เงินมัดจำค่าเล่าเรียน - สุทธิจากส่วนที่ถึงกำหนดชำระ</t>
  </si>
  <si>
    <t>ส่วนเกินมูลค่าหุ้นบุริมสิทธิ</t>
  </si>
  <si>
    <t>ส่วนเกินมูลค่าหุ้นสามัญ</t>
  </si>
  <si>
    <t>2, 3</t>
  </si>
  <si>
    <t>เงินสดรับจากการจำหน่ายอุปกรณ์</t>
  </si>
  <si>
    <t>และชำระแล้ว</t>
  </si>
  <si>
    <t>หมายเหตุประกอบงบการเงินรวมระหว่างกาลเป็นส่วนหนึ่งของงบการเงินนี้</t>
  </si>
  <si>
    <t xml:space="preserve">   เงินฝากธนาคารที่มีภาระค้ำประกัน</t>
  </si>
  <si>
    <t>เงินสดรับดอกเบี้ย</t>
  </si>
  <si>
    <t>รายได้ทางการเงิน</t>
  </si>
  <si>
    <t xml:space="preserve">   สำรองผลประโยชน์ระยะยาวของพนักงานจ่าย</t>
  </si>
  <si>
    <t>ส่วนแบ่งกำไรจากเงินลงทุนตามวิธีส่วนได้เสีย</t>
  </si>
  <si>
    <t xml:space="preserve">   ต้นทุนทางการเงิน</t>
  </si>
  <si>
    <t>เงินสดรับจากการขายเงินลงทุนในสินทรัพย์ทางการเงินหมุนเวียนอื่น</t>
  </si>
  <si>
    <t>เงินสดจ่ายซื้อเงินลงทุนในสินทรัพย์ทางการเงินหมุนเวียนอื่น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</si>
  <si>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</si>
  <si>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รายได้ทางการเงิน</t>
  </si>
  <si>
    <t xml:space="preserve">ประมาณการหนี้สินของเงินลงทุนในบริษัทย่อย </t>
  </si>
  <si>
    <t xml:space="preserve">   ซึ่งบันทึกโดยวิธีส่วนได้เสีย</t>
  </si>
  <si>
    <t xml:space="preserve">   การเปลี่ยนแปลงสัญญาเช่า</t>
  </si>
  <si>
    <t>5, 6</t>
  </si>
  <si>
    <t xml:space="preserve">   สำรองผลขาดทุนด้านเครดิตที่คาดว่าจะเกิดขึ้น</t>
  </si>
  <si>
    <t xml:space="preserve">   การปรับลดสินค้าคงเหลือเป็นมูลค่าสุทธิที่จะได้รับ (กลับรายการ)  </t>
  </si>
  <si>
    <t>เงินสดสุทธิจาก (ใช้ไปใน) กิจกรรมดำเนินงาน</t>
  </si>
  <si>
    <t>จัดสรรแล้ว -</t>
  </si>
  <si>
    <t>ยอดคงเหลือ ณ วันที่ 1 มกราคม 2566</t>
  </si>
  <si>
    <t>ยอดคงเหลือ ณ วันที่ 31 มีนาคม 2566</t>
  </si>
  <si>
    <t xml:space="preserve">   เงินมัดจำค่าเล่าเรียน</t>
  </si>
  <si>
    <t xml:space="preserve">   ทุนที่ออกจำหน่ายและชำระเต็มมูลค่าแล้ว</t>
  </si>
  <si>
    <t>กำไร (ขาดทุน) จากการดำเนินงาน</t>
  </si>
  <si>
    <t xml:space="preserve">   กำไรจากการปรับมูลค่ายุติธรรมของสินทรัพย์ทางการเงินไม่หมุนเวียนอื่น - หุ้นกู้</t>
  </si>
  <si>
    <t>เงินสดจาก (ใช้ไปใน) กิจกรรมดำเนินงาน</t>
  </si>
  <si>
    <t>เงินปันผลรับจากเงินลงทุนในการร่วมค้า</t>
  </si>
  <si>
    <t xml:space="preserve">   โอนทรัพย์สินไปเป็นเงินลงทุนในบริษัทย่อย</t>
  </si>
  <si>
    <t xml:space="preserve">   เจ้าหนี้อื่นเพิ่มขึ้น (ลดลง) จากการซื้ออาคารและอุปกรณ์</t>
  </si>
  <si>
    <t xml:space="preserve">   จากกิจกรรมดำเนินงาน</t>
  </si>
  <si>
    <t xml:space="preserve">รายการปรับกระทบยอดกำไรก่อนภาษีเป็นเงินสดรับ (จ่าย) </t>
  </si>
  <si>
    <t>ณ วันที่ 31 มีนาคม 2567</t>
  </si>
  <si>
    <t>31 มีนาคม 2567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</si>
  <si>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</si>
  <si>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</si>
  <si>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</si>
  <si>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31 ธันวาคม 2566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</si>
  <si>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</si>
  <si>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</si>
  <si>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รายได้รอการรับรู้ที่ถึงกำหนดรับรู้ภายในหนึ่งปี</t>
  </si>
  <si>
    <t>รายได้รอการรับรู้ - สุทธิจากส่วนที่ถึงกำหนดรับรู้</t>
  </si>
  <si>
    <t>หนี้สินภาษีเงินได้รอตัดบัญชี</t>
  </si>
  <si>
    <t>งบฐานะการเงิน (ต่อ)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</si>
  <si>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</si>
  <si>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</si>
  <si>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</si>
  <si>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ขาดทุนจากการจำหน่ายและตัดจำหน่ายอุปกรณ์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</si>
  <si>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</si>
  <si>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</si>
  <si>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สินทรัพย์สิทธิการใช้และหนี้สินตามสัญญาเช่าเพิ่มขึ้นจากสัญญาเช่า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</si>
</sst>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-* #,##0.00_-;\-* #,##0.00_-;_-* &quot;-&quot;??_-;_-@_-"/>
    <numFmt numFmtId="167" formatCode="d\ ดดดด\ bbbb"/>
    <numFmt numFmtId="168" formatCode="[$-409]d\-mmm\-yy;@"/>
    <numFmt numFmtId="169" formatCode="&quot;ผ&quot;#,##0.00_);[Red]\(&quot;ผ&quot;#,##0.00\)"/>
    <numFmt numFmtId="170" formatCode="_(* #,##0.0000_);_(* \(#,##0.0000\);_(* &quot;-&quot;_);_(@_)"/>
    <numFmt numFmtId="171" formatCode="0.0%"/>
  </numFmts>
  <fonts count="18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  <font>
      <sz val="16"/>
      <color rgb="FFFF0000"/>
      <name val="Angsana New"/>
      <family val="1"/>
    </font>
    <font>
      <sz val="14"/>
      <color theme="1"/>
      <name val="Angsana New"/>
      <family val="1"/>
    </font>
    <font>
      <b/>
      <u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/>
    <xf numFmtId="166" fontId="12" fillId="0" borderId="0" applyFont="0" applyFill="0" applyBorder="0" applyAlignment="0" applyProtection="0"/>
    <xf numFmtId="168" fontId="13" fillId="0" borderId="0"/>
    <xf numFmtId="43" fontId="14" fillId="0" borderId="0" applyFont="0" applyFill="0" applyBorder="0" applyAlignment="0" applyProtection="0"/>
    <xf numFmtId="168" fontId="14" fillId="0" borderId="0"/>
    <xf numFmtId="169" fontId="13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38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2" fillId="0" borderId="4" xfId="0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2" fillId="0" borderId="1" xfId="1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41" fontId="7" fillId="0" borderId="0" xfId="0" applyNumberFormat="1" applyFont="1" applyFill="1" applyAlignment="1">
      <alignment horizontal="right" vertical="top"/>
    </xf>
    <xf numFmtId="37" fontId="4" fillId="0" borderId="0" xfId="0" applyNumberFormat="1" applyFont="1" applyFill="1" applyAlignment="1">
      <alignment horizontal="center" vertical="center"/>
    </xf>
    <xf numFmtId="41" fontId="7" fillId="0" borderId="3" xfId="0" applyNumberFormat="1" applyFont="1" applyFill="1" applyBorder="1" applyAlignment="1">
      <alignment horizontal="right" vertical="top"/>
    </xf>
    <xf numFmtId="38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41" fontId="7" fillId="0" borderId="1" xfId="0" applyNumberFormat="1" applyFont="1" applyFill="1" applyBorder="1" applyAlignment="1">
      <alignment horizontal="right" vertical="top"/>
    </xf>
    <xf numFmtId="0" fontId="2" fillId="0" borderId="1" xfId="0" applyNumberFormat="1" applyFont="1" applyFill="1" applyBorder="1" applyAlignment="1">
      <alignment horizontal="center" vertical="center"/>
    </xf>
    <xf numFmtId="41" fontId="2" fillId="0" borderId="0" xfId="4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1" fillId="0" borderId="0" xfId="3" applyNumberFormat="1" applyFont="1" applyFill="1" applyAlignment="1">
      <alignment vertical="center"/>
    </xf>
    <xf numFmtId="37" fontId="2" fillId="0" borderId="0" xfId="3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5" xfId="1" applyNumberFormat="1" applyFont="1" applyFill="1" applyBorder="1" applyAlignment="1">
      <alignment horizontal="right" vertical="center"/>
    </xf>
    <xf numFmtId="0" fontId="2" fillId="0" borderId="0" xfId="6" applyFont="1" applyFill="1" applyBorder="1" applyAlignment="1">
      <alignment horizontal="center" vertical="center"/>
    </xf>
    <xf numFmtId="37" fontId="2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center" vertical="center"/>
    </xf>
    <xf numFmtId="37" fontId="2" fillId="0" borderId="0" xfId="2" applyNumberFormat="1" applyFont="1" applyFill="1" applyBorder="1" applyAlignment="1">
      <alignment horizontal="center" vertical="center"/>
    </xf>
    <xf numFmtId="0" fontId="2" fillId="0" borderId="0" xfId="2" applyNumberFormat="1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/>
    </xf>
    <xf numFmtId="0" fontId="2" fillId="0" borderId="1" xfId="6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1" fillId="0" borderId="0" xfId="5" applyNumberFormat="1" applyFont="1" applyFill="1" applyAlignment="1">
      <alignment vertical="center"/>
    </xf>
    <xf numFmtId="41" fontId="2" fillId="0" borderId="0" xfId="5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center"/>
    </xf>
    <xf numFmtId="0" fontId="2" fillId="0" borderId="0" xfId="2" applyFont="1" applyFill="1" applyBorder="1" applyAlignment="1">
      <alignment horizontal="center" vertical="center"/>
    </xf>
    <xf numFmtId="167" fontId="10" fillId="0" borderId="0" xfId="0" quotePrefix="1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5" xfId="1" applyNumberFormat="1" applyFont="1" applyFill="1" applyBorder="1" applyAlignment="1">
      <alignment horizontal="right" vertical="center"/>
    </xf>
    <xf numFmtId="164" fontId="2" fillId="0" borderId="1" xfId="1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164" fontId="2" fillId="0" borderId="2" xfId="1" applyNumberFormat="1" applyFont="1" applyFill="1" applyBorder="1" applyAlignment="1">
      <alignment horizontal="center" vertical="center"/>
    </xf>
    <xf numFmtId="37" fontId="2" fillId="0" borderId="0" xfId="3" applyNumberFormat="1" applyFont="1" applyFill="1" applyBorder="1" applyAlignment="1">
      <alignment vertical="center"/>
    </xf>
    <xf numFmtId="41" fontId="2" fillId="0" borderId="0" xfId="4" applyNumberFormat="1" applyFont="1" applyFill="1" applyBorder="1" applyAlignment="1">
      <alignment horizontal="center" vertical="center"/>
    </xf>
    <xf numFmtId="170" fontId="2" fillId="0" borderId="0" xfId="0" applyNumberFormat="1" applyFont="1" applyFill="1" applyAlignment="1">
      <alignment vertical="center"/>
    </xf>
    <xf numFmtId="37" fontId="2" fillId="0" borderId="2" xfId="1" applyNumberFormat="1" applyFont="1" applyFill="1" applyBorder="1" applyAlignment="1">
      <alignment horizontal="right" vertical="center"/>
    </xf>
    <xf numFmtId="10" fontId="2" fillId="0" borderId="0" xfId="13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167" fontId="10" fillId="0" borderId="0" xfId="0" quotePrefix="1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37" fontId="17" fillId="0" borderId="0" xfId="0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43" fontId="7" fillId="0" borderId="0" xfId="1" applyFont="1" applyFill="1" applyAlignment="1">
      <alignment horizontal="justify" vertical="center" wrapText="1"/>
    </xf>
    <xf numFmtId="43" fontId="16" fillId="0" borderId="0" xfId="1" applyFont="1" applyFill="1" applyAlignment="1">
      <alignment horizontal="justify" vertical="center" wrapText="1"/>
    </xf>
    <xf numFmtId="41" fontId="2" fillId="0" borderId="2" xfId="1" applyNumberFormat="1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right" vertical="center"/>
    </xf>
    <xf numFmtId="41" fontId="2" fillId="0" borderId="3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41" fontId="2" fillId="0" borderId="3" xfId="1" applyNumberFormat="1" applyFont="1" applyFill="1" applyBorder="1" applyAlignment="1">
      <alignment horizontal="right" vertical="center"/>
    </xf>
    <xf numFmtId="37" fontId="2" fillId="0" borderId="3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37" fontId="2" fillId="0" borderId="1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41" fontId="2" fillId="0" borderId="0" xfId="5" applyNumberFormat="1" applyFont="1" applyFill="1" applyBorder="1" applyAlignment="1">
      <alignment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horizontal="right" vertical="top"/>
    </xf>
    <xf numFmtId="39" fontId="2" fillId="0" borderId="3" xfId="0" applyNumberFormat="1" applyFont="1" applyFill="1" applyBorder="1" applyAlignment="1">
      <alignment vertical="top"/>
    </xf>
    <xf numFmtId="39" fontId="2" fillId="0" borderId="0" xfId="0" applyNumberFormat="1" applyFont="1" applyFill="1" applyAlignment="1">
      <alignment vertical="top"/>
    </xf>
    <xf numFmtId="43" fontId="2" fillId="0" borderId="0" xfId="1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171" fontId="2" fillId="0" borderId="0" xfId="13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38" fontId="2" fillId="0" borderId="1" xfId="0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" fillId="0" borderId="2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</cellXfs>
  <cellStyles count="14">
    <cellStyle name="Comma" xfId="1" builtinId="3"/>
    <cellStyle name="Comma 12 2 2" xfId="4" xr:uid="{00000000-0005-0000-0000-000001000000}"/>
    <cellStyle name="Comma 2" xfId="8" xr:uid="{00000000-0005-0000-0000-000002000000}"/>
    <cellStyle name="Comma 2 2_consol_worksheet_mfg_250610_revised พระเอก" xfId="10" xr:uid="{00000000-0005-0000-0000-000003000000}"/>
    <cellStyle name="Currency 2 2" xfId="12" xr:uid="{00000000-0005-0000-0000-000004000000}"/>
    <cellStyle name="Normal" xfId="0" builtinId="0"/>
    <cellStyle name="Normal 10 3" xfId="9" xr:uid="{00000000-0005-0000-0000-000006000000}"/>
    <cellStyle name="Normal 13 2 2" xfId="5" xr:uid="{00000000-0005-0000-0000-000007000000}"/>
    <cellStyle name="Normal 17 2" xfId="7" xr:uid="{00000000-0005-0000-0000-000008000000}"/>
    <cellStyle name="Normal 18" xfId="11" xr:uid="{00000000-0005-0000-0000-000009000000}"/>
    <cellStyle name="Normal 2" xfId="2" xr:uid="{00000000-0005-0000-0000-00000A000000}"/>
    <cellStyle name="Normal 2 3" xfId="6" xr:uid="{00000000-0005-0000-0000-00000B000000}"/>
    <cellStyle name="Normal 3" xfId="3" xr:uid="{00000000-0005-0000-0000-00000C000000}"/>
    <cellStyle name="Percent" xfId="13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97"/>
  <sheetViews>
    <sheetView showGridLines="0" view="pageBreakPreview" topLeftCell="A25" zoomScale="70" zoomScaleNormal="60" zoomScaleSheetLayoutView="70" workbookViewId="0">
      <selection activeCell="G49" sqref="G49"/>
    </sheetView>
  </sheetViews>
  <sheetFormatPr defaultColWidth="9.140625" defaultRowHeight="24" customHeight="1"/>
  <cols>
    <col min="1" max="1" width="11" style="5" customWidth="1"/>
    <col min="2" max="2" width="11.85546875" style="5" customWidth="1"/>
    <col min="3" max="3" width="24.85546875" style="5" customWidth="1"/>
    <col min="4" max="4" width="1.85546875" style="5" customWidth="1"/>
    <col min="5" max="5" width="8.85546875" style="5" customWidth="1"/>
    <col min="6" max="6" width="1.85546875" style="5" customWidth="1"/>
    <col min="7" max="7" width="13.85546875" style="10" customWidth="1"/>
    <col min="8" max="8" width="1.85546875" style="5" customWidth="1"/>
    <col min="9" max="9" width="13.85546875" style="5" customWidth="1"/>
    <col min="10" max="10" width="1.85546875" style="5" customWidth="1"/>
    <col min="11" max="11" width="13.85546875" style="10" customWidth="1"/>
    <col min="12" max="12" width="2" style="14" customWidth="1"/>
    <col min="13" max="13" width="13.85546875" style="14" customWidth="1"/>
    <col min="14" max="14" width="1.140625" style="5" customWidth="1"/>
    <col min="15" max="15" width="15.85546875" style="5" customWidth="1"/>
    <col min="16" max="16" width="16.42578125" style="5" customWidth="1"/>
    <col min="17" max="17" width="14.85546875" style="5" customWidth="1"/>
    <col min="18" max="18" width="11.85546875" style="5" bestFit="1" customWidth="1"/>
    <col min="19" max="16384" width="9.140625" style="5"/>
  </cols>
  <sheetData>
    <row r="1" spans="1:17" ht="24" customHeight="1">
      <c r="A1" s="75" t="s">
        <v>92</v>
      </c>
      <c r="B1" s="4"/>
      <c r="C1" s="4"/>
      <c r="D1" s="4"/>
      <c r="E1" s="4"/>
      <c r="F1" s="4"/>
      <c r="G1" s="89"/>
      <c r="H1" s="4"/>
      <c r="I1" s="4"/>
      <c r="J1" s="4"/>
      <c r="K1" s="89"/>
      <c r="L1" s="4"/>
      <c r="M1" s="4"/>
    </row>
    <row r="2" spans="1:17" ht="24" customHeight="1">
      <c r="A2" s="75" t="s">
        <v>169</v>
      </c>
      <c r="B2" s="4"/>
      <c r="C2" s="4"/>
      <c r="D2" s="4"/>
      <c r="E2" s="4"/>
      <c r="F2" s="4"/>
      <c r="G2" s="89"/>
      <c r="H2" s="4"/>
      <c r="I2" s="4"/>
      <c r="J2" s="4"/>
      <c r="K2" s="89"/>
      <c r="L2" s="4"/>
      <c r="M2" s="4"/>
    </row>
    <row r="3" spans="1:17" ht="24" customHeight="1">
      <c r="A3" s="75" t="s">
        <v>157</v>
      </c>
      <c r="B3" s="4"/>
      <c r="C3" s="4"/>
      <c r="D3" s="4"/>
      <c r="E3" s="4"/>
      <c r="F3" s="4"/>
      <c r="G3" s="89"/>
      <c r="H3" s="4"/>
      <c r="I3" s="4"/>
      <c r="J3" s="4"/>
      <c r="K3" s="89"/>
      <c r="L3" s="4"/>
      <c r="M3" s="4"/>
    </row>
    <row r="4" spans="1:17" ht="24" customHeight="1">
      <c r="B4" s="14"/>
      <c r="C4" s="14"/>
      <c r="D4" s="14"/>
      <c r="E4" s="14"/>
      <c r="F4" s="14"/>
      <c r="H4" s="14"/>
      <c r="I4" s="14"/>
      <c r="J4" s="14"/>
      <c r="M4" s="45" t="s">
        <v>96</v>
      </c>
    </row>
    <row r="5" spans="1:17" ht="24" customHeight="1">
      <c r="B5" s="14"/>
      <c r="C5" s="14"/>
      <c r="D5" s="14"/>
      <c r="E5" s="14"/>
      <c r="F5" s="14"/>
      <c r="G5" s="134" t="s">
        <v>76</v>
      </c>
      <c r="H5" s="134"/>
      <c r="I5" s="134"/>
      <c r="K5" s="134" t="s">
        <v>77</v>
      </c>
      <c r="L5" s="134"/>
      <c r="M5" s="134"/>
    </row>
    <row r="6" spans="1:17" s="1" customFormat="1" ht="24" customHeight="1">
      <c r="C6" s="2"/>
      <c r="D6" s="2"/>
      <c r="E6" s="47" t="s">
        <v>0</v>
      </c>
      <c r="G6" s="92" t="s">
        <v>158</v>
      </c>
      <c r="H6" s="93"/>
      <c r="I6" s="92" t="s">
        <v>162</v>
      </c>
      <c r="J6" s="5"/>
      <c r="K6" s="92" t="s">
        <v>158</v>
      </c>
      <c r="L6" s="93"/>
      <c r="M6" s="92" t="s">
        <v>162</v>
      </c>
      <c r="O6" s="2"/>
      <c r="P6" s="2"/>
    </row>
    <row r="7" spans="1:17" s="1" customFormat="1" ht="24" customHeight="1">
      <c r="C7" s="2"/>
      <c r="D7" s="2"/>
      <c r="E7" s="60"/>
      <c r="G7" s="94" t="s">
        <v>103</v>
      </c>
      <c r="H7" s="93"/>
      <c r="I7" s="94" t="s">
        <v>105</v>
      </c>
      <c r="J7" s="5"/>
      <c r="K7" s="94" t="s">
        <v>103</v>
      </c>
      <c r="L7" s="93"/>
      <c r="M7" s="94" t="s">
        <v>105</v>
      </c>
    </row>
    <row r="8" spans="1:17" s="1" customFormat="1" ht="24" customHeight="1">
      <c r="C8" s="2"/>
      <c r="D8" s="2"/>
      <c r="E8" s="60"/>
      <c r="G8" s="94" t="s">
        <v>104</v>
      </c>
      <c r="H8" s="93"/>
      <c r="I8" s="8"/>
      <c r="J8" s="5"/>
      <c r="K8" s="94" t="s">
        <v>104</v>
      </c>
      <c r="L8" s="93"/>
      <c r="M8" s="8"/>
    </row>
    <row r="9" spans="1:17" ht="24" customHeight="1">
      <c r="A9" s="4" t="s">
        <v>1</v>
      </c>
      <c r="K9" s="108"/>
      <c r="L9" s="6"/>
      <c r="M9" s="6"/>
    </row>
    <row r="10" spans="1:17" ht="24" customHeight="1">
      <c r="A10" s="4" t="s">
        <v>2</v>
      </c>
      <c r="D10" s="7"/>
      <c r="K10" s="108"/>
      <c r="L10" s="6"/>
      <c r="M10" s="6"/>
    </row>
    <row r="11" spans="1:17" ht="24" customHeight="1">
      <c r="A11" s="5" t="s">
        <v>3</v>
      </c>
      <c r="D11" s="7"/>
      <c r="E11" s="9"/>
      <c r="G11" s="81">
        <v>1039391</v>
      </c>
      <c r="H11" s="8"/>
      <c r="I11" s="81">
        <v>1093092</v>
      </c>
      <c r="K11" s="81">
        <v>732845</v>
      </c>
      <c r="L11" s="8"/>
      <c r="M11" s="108">
        <v>791517</v>
      </c>
      <c r="O11" s="10"/>
      <c r="P11" s="88"/>
      <c r="Q11" s="62"/>
    </row>
    <row r="12" spans="1:17" ht="24" customHeight="1">
      <c r="A12" s="110" t="s">
        <v>36</v>
      </c>
      <c r="D12" s="7"/>
      <c r="E12" s="9" t="s">
        <v>123</v>
      </c>
      <c r="G12" s="10">
        <v>138349</v>
      </c>
      <c r="H12" s="16"/>
      <c r="I12" s="81">
        <v>127840</v>
      </c>
      <c r="K12" s="81">
        <v>9833</v>
      </c>
      <c r="L12" s="16"/>
      <c r="M12" s="108">
        <v>6622</v>
      </c>
      <c r="O12" s="10"/>
      <c r="P12" s="88"/>
      <c r="Q12" s="62"/>
    </row>
    <row r="13" spans="1:17" ht="24" customHeight="1">
      <c r="A13" s="5" t="s">
        <v>4</v>
      </c>
      <c r="D13" s="7"/>
      <c r="E13" s="9"/>
      <c r="G13" s="10">
        <v>13395</v>
      </c>
      <c r="H13" s="16"/>
      <c r="I13" s="10">
        <v>14921</v>
      </c>
      <c r="K13" s="8">
        <v>0</v>
      </c>
      <c r="L13" s="8"/>
      <c r="M13" s="8">
        <v>0</v>
      </c>
      <c r="O13" s="10"/>
      <c r="P13" s="88"/>
      <c r="Q13" s="62"/>
    </row>
    <row r="14" spans="1:17" ht="24" customHeight="1">
      <c r="A14" s="5" t="s">
        <v>106</v>
      </c>
      <c r="D14" s="7"/>
      <c r="E14" s="9">
        <v>4</v>
      </c>
      <c r="G14" s="10">
        <v>170000</v>
      </c>
      <c r="H14" s="16"/>
      <c r="I14" s="10">
        <v>20000</v>
      </c>
      <c r="K14" s="10">
        <v>170000</v>
      </c>
      <c r="L14" s="8"/>
      <c r="M14" s="51">
        <v>20000</v>
      </c>
      <c r="O14" s="10"/>
      <c r="P14" s="88"/>
      <c r="Q14" s="62"/>
    </row>
    <row r="15" spans="1:17" ht="24" customHeight="1">
      <c r="A15" s="5" t="s">
        <v>5</v>
      </c>
      <c r="E15" s="9"/>
      <c r="F15" s="7"/>
      <c r="G15" s="10">
        <v>12948</v>
      </c>
      <c r="H15" s="16"/>
      <c r="I15" s="10">
        <v>14063</v>
      </c>
      <c r="J15" s="7"/>
      <c r="K15" s="81">
        <v>874</v>
      </c>
      <c r="L15" s="16"/>
      <c r="M15" s="108">
        <v>633</v>
      </c>
      <c r="O15" s="10"/>
      <c r="P15" s="88"/>
      <c r="Q15" s="62"/>
    </row>
    <row r="16" spans="1:17" ht="24" customHeight="1">
      <c r="A16" s="4" t="s">
        <v>6</v>
      </c>
      <c r="E16" s="7"/>
      <c r="F16" s="7"/>
      <c r="G16" s="113">
        <f>SUM(G11:G15)</f>
        <v>1374083</v>
      </c>
      <c r="H16" s="8"/>
      <c r="I16" s="96">
        <f>SUM(I11:I15)</f>
        <v>1269916</v>
      </c>
      <c r="J16" s="7"/>
      <c r="K16" s="114">
        <f>SUM(K11:K15)</f>
        <v>913552</v>
      </c>
      <c r="L16" s="8"/>
      <c r="M16" s="100">
        <f>SUM(M11:M15)</f>
        <v>818772</v>
      </c>
      <c r="O16" s="88"/>
      <c r="Q16" s="62"/>
    </row>
    <row r="17" spans="1:19" ht="24" customHeight="1">
      <c r="A17" s="4" t="s">
        <v>7</v>
      </c>
      <c r="E17" s="7"/>
      <c r="F17" s="7"/>
      <c r="G17" s="81"/>
      <c r="H17" s="8"/>
      <c r="I17" s="81"/>
      <c r="J17" s="7"/>
      <c r="K17" s="108"/>
      <c r="L17" s="8"/>
      <c r="M17" s="108"/>
      <c r="O17" s="88"/>
      <c r="P17" s="88"/>
      <c r="Q17" s="62"/>
    </row>
    <row r="18" spans="1:19" ht="24" customHeight="1">
      <c r="A18" s="5" t="s">
        <v>74</v>
      </c>
      <c r="E18" s="7"/>
      <c r="F18" s="7"/>
      <c r="G18" s="81">
        <v>580</v>
      </c>
      <c r="H18" s="8"/>
      <c r="I18" s="81">
        <v>1080</v>
      </c>
      <c r="J18" s="7"/>
      <c r="K18" s="81">
        <v>580</v>
      </c>
      <c r="L18" s="8"/>
      <c r="M18" s="108">
        <v>1080</v>
      </c>
      <c r="O18" s="10"/>
      <c r="P18" s="88"/>
      <c r="Q18" s="62"/>
    </row>
    <row r="19" spans="1:19" ht="24" customHeight="1">
      <c r="A19" s="5" t="s">
        <v>117</v>
      </c>
      <c r="E19" s="9">
        <v>4</v>
      </c>
      <c r="F19" s="7"/>
      <c r="G19" s="81">
        <v>23173</v>
      </c>
      <c r="H19" s="8"/>
      <c r="I19" s="81">
        <v>21079</v>
      </c>
      <c r="J19" s="7"/>
      <c r="K19" s="8">
        <v>5155</v>
      </c>
      <c r="L19" s="8"/>
      <c r="M19" s="8">
        <v>5155</v>
      </c>
      <c r="O19" s="10"/>
      <c r="P19" s="88"/>
      <c r="Q19" s="62"/>
    </row>
    <row r="20" spans="1:19" ht="24" customHeight="1">
      <c r="A20" s="5" t="s">
        <v>87</v>
      </c>
      <c r="E20" s="9">
        <v>5</v>
      </c>
      <c r="F20" s="7"/>
      <c r="G20" s="8">
        <v>0</v>
      </c>
      <c r="H20" s="8"/>
      <c r="I20" s="8">
        <v>0</v>
      </c>
      <c r="J20" s="7"/>
      <c r="K20" s="108">
        <v>1898567</v>
      </c>
      <c r="L20" s="8"/>
      <c r="M20" s="108">
        <v>1925901</v>
      </c>
      <c r="O20" s="10"/>
      <c r="P20" s="88"/>
      <c r="Q20" s="62"/>
    </row>
    <row r="21" spans="1:19" ht="24" customHeight="1">
      <c r="A21" s="5" t="s">
        <v>88</v>
      </c>
      <c r="E21" s="9">
        <v>6</v>
      </c>
      <c r="F21" s="7"/>
      <c r="G21" s="8">
        <v>47203</v>
      </c>
      <c r="H21" s="8"/>
      <c r="I21" s="8">
        <v>60119</v>
      </c>
      <c r="J21" s="7"/>
      <c r="K21" s="108">
        <v>47203</v>
      </c>
      <c r="L21" s="8"/>
      <c r="M21" s="108">
        <v>60119</v>
      </c>
      <c r="O21" s="10"/>
      <c r="P21" s="88"/>
      <c r="Q21" s="62"/>
    </row>
    <row r="22" spans="1:19" ht="24" customHeight="1">
      <c r="A22" s="5" t="s">
        <v>85</v>
      </c>
      <c r="E22" s="9">
        <v>7</v>
      </c>
      <c r="F22" s="7"/>
      <c r="G22" s="8">
        <v>3067242</v>
      </c>
      <c r="H22" s="8"/>
      <c r="I22" s="8">
        <v>2932988</v>
      </c>
      <c r="J22" s="7"/>
      <c r="K22" s="108">
        <v>191403</v>
      </c>
      <c r="L22" s="8"/>
      <c r="M22" s="108">
        <v>18212</v>
      </c>
      <c r="O22" s="10"/>
      <c r="P22" s="88"/>
      <c r="Q22" s="62"/>
    </row>
    <row r="23" spans="1:19" ht="24" customHeight="1">
      <c r="A23" s="5" t="s">
        <v>107</v>
      </c>
      <c r="E23" s="9">
        <v>8</v>
      </c>
      <c r="F23" s="7"/>
      <c r="G23" s="8">
        <v>364709</v>
      </c>
      <c r="H23" s="8"/>
      <c r="I23" s="8">
        <v>316351</v>
      </c>
      <c r="J23" s="7"/>
      <c r="K23" s="108">
        <v>25968</v>
      </c>
      <c r="L23" s="8"/>
      <c r="M23" s="108">
        <v>16548</v>
      </c>
      <c r="O23" s="10"/>
      <c r="P23" s="88"/>
      <c r="Q23" s="62"/>
    </row>
    <row r="24" spans="1:19" ht="24" customHeight="1">
      <c r="A24" s="12" t="s">
        <v>62</v>
      </c>
      <c r="E24" s="9"/>
      <c r="F24" s="9"/>
      <c r="G24" s="8">
        <v>4715</v>
      </c>
      <c r="H24" s="8"/>
      <c r="I24" s="8">
        <v>4974</v>
      </c>
      <c r="J24" s="7"/>
      <c r="K24" s="108">
        <v>630</v>
      </c>
      <c r="L24" s="8"/>
      <c r="M24" s="108">
        <v>700</v>
      </c>
      <c r="O24" s="10"/>
      <c r="P24" s="88"/>
      <c r="Q24" s="62"/>
    </row>
    <row r="25" spans="1:19" ht="24" customHeight="1">
      <c r="A25" s="110" t="s">
        <v>8</v>
      </c>
      <c r="D25" s="7"/>
      <c r="E25" s="9"/>
      <c r="G25" s="8">
        <v>27311</v>
      </c>
      <c r="H25" s="8"/>
      <c r="I25" s="8">
        <v>29518</v>
      </c>
      <c r="J25" s="7"/>
      <c r="K25" s="108">
        <v>9502</v>
      </c>
      <c r="L25" s="8"/>
      <c r="M25" s="108">
        <v>11316</v>
      </c>
      <c r="O25" s="10"/>
      <c r="P25" s="88"/>
      <c r="Q25" s="62"/>
    </row>
    <row r="26" spans="1:19" ht="24" customHeight="1">
      <c r="A26" s="4" t="s">
        <v>9</v>
      </c>
      <c r="D26" s="7"/>
      <c r="G26" s="113">
        <f>SUM(G18:G25)</f>
        <v>3534933</v>
      </c>
      <c r="H26" s="8"/>
      <c r="I26" s="96">
        <f>SUM(I18:I25)</f>
        <v>3366109</v>
      </c>
      <c r="K26" s="114">
        <f>SUM(K18:K25)</f>
        <v>2179008</v>
      </c>
      <c r="L26" s="8"/>
      <c r="M26" s="100">
        <f>SUM(M18:M25)</f>
        <v>2039031</v>
      </c>
      <c r="O26" s="88"/>
      <c r="Q26" s="62"/>
    </row>
    <row r="27" spans="1:19" ht="24" customHeight="1" thickBot="1">
      <c r="A27" s="4" t="s">
        <v>10</v>
      </c>
      <c r="D27" s="7"/>
      <c r="G27" s="115">
        <f>SUM(G16,G26)</f>
        <v>4909016</v>
      </c>
      <c r="H27" s="8"/>
      <c r="I27" s="116">
        <f>SUM(I16,I26)</f>
        <v>4636025</v>
      </c>
      <c r="K27" s="117">
        <f>SUM(K16,K26)</f>
        <v>3092560</v>
      </c>
      <c r="L27" s="8"/>
      <c r="M27" s="118">
        <f>SUM(M16,M26)</f>
        <v>2857803</v>
      </c>
      <c r="O27" s="88"/>
      <c r="Q27" s="62"/>
    </row>
    <row r="28" spans="1:19" ht="24" customHeight="1" thickTop="1">
      <c r="A28" s="4"/>
      <c r="D28" s="7"/>
      <c r="G28" s="82"/>
      <c r="H28" s="8"/>
      <c r="I28" s="82"/>
      <c r="K28" s="119"/>
      <c r="L28" s="8"/>
      <c r="M28" s="119"/>
      <c r="O28" s="88"/>
      <c r="Q28" s="62"/>
    </row>
    <row r="29" spans="1:19" ht="24" customHeight="1">
      <c r="A29" s="5" t="s">
        <v>126</v>
      </c>
      <c r="D29" s="7"/>
      <c r="O29" s="88"/>
      <c r="Q29" s="62"/>
      <c r="S29" s="109"/>
    </row>
    <row r="30" spans="1:19" ht="24" customHeight="1">
      <c r="A30" s="75" t="s">
        <v>92</v>
      </c>
      <c r="B30" s="4"/>
      <c r="C30" s="4"/>
      <c r="D30" s="4"/>
      <c r="E30" s="4"/>
      <c r="F30" s="4"/>
      <c r="G30" s="89"/>
      <c r="H30" s="4"/>
      <c r="I30" s="4"/>
      <c r="J30" s="4"/>
      <c r="K30" s="89"/>
      <c r="L30" s="4"/>
      <c r="M30" s="4"/>
      <c r="O30" s="88"/>
      <c r="Q30" s="62"/>
      <c r="S30" s="109"/>
    </row>
    <row r="31" spans="1:19" ht="24" customHeight="1">
      <c r="A31" s="75" t="s">
        <v>168</v>
      </c>
      <c r="B31" s="4"/>
      <c r="C31" s="4"/>
      <c r="D31" s="4"/>
      <c r="E31" s="4"/>
      <c r="F31" s="4"/>
      <c r="G31" s="89"/>
      <c r="H31" s="4"/>
      <c r="I31" s="4"/>
      <c r="J31" s="4"/>
      <c r="K31" s="89"/>
      <c r="L31" s="4"/>
      <c r="M31" s="4"/>
      <c r="O31" s="88"/>
      <c r="Q31" s="62"/>
    </row>
    <row r="32" spans="1:19" ht="24" customHeight="1">
      <c r="A32" s="75" t="s">
        <v>157</v>
      </c>
      <c r="B32" s="4"/>
      <c r="C32" s="4"/>
      <c r="D32" s="4"/>
      <c r="E32" s="4"/>
      <c r="F32" s="4"/>
      <c r="G32" s="89"/>
      <c r="H32" s="4"/>
      <c r="I32" s="4"/>
      <c r="J32" s="4"/>
      <c r="K32" s="89"/>
      <c r="L32" s="4"/>
      <c r="M32" s="4"/>
      <c r="O32" s="88"/>
      <c r="Q32" s="62"/>
    </row>
    <row r="33" spans="1:17" ht="24" customHeight="1">
      <c r="B33" s="14"/>
      <c r="C33" s="14"/>
      <c r="D33" s="14"/>
      <c r="E33" s="14"/>
      <c r="F33" s="14"/>
      <c r="H33" s="14"/>
      <c r="I33" s="14"/>
      <c r="J33" s="14"/>
      <c r="M33" s="45" t="s">
        <v>96</v>
      </c>
      <c r="O33" s="88"/>
      <c r="Q33" s="62"/>
    </row>
    <row r="34" spans="1:17" ht="24" customHeight="1">
      <c r="B34" s="14"/>
      <c r="C34" s="14"/>
      <c r="D34" s="14"/>
      <c r="E34" s="14"/>
      <c r="F34" s="14"/>
      <c r="G34" s="134" t="s">
        <v>76</v>
      </c>
      <c r="H34" s="134"/>
      <c r="I34" s="134"/>
      <c r="K34" s="134" t="s">
        <v>77</v>
      </c>
      <c r="L34" s="134"/>
      <c r="M34" s="134"/>
      <c r="O34" s="88"/>
      <c r="Q34" s="62"/>
    </row>
    <row r="35" spans="1:17" s="1" customFormat="1" ht="24" customHeight="1">
      <c r="C35" s="2"/>
      <c r="D35" s="2"/>
      <c r="E35" s="47" t="s">
        <v>0</v>
      </c>
      <c r="G35" s="92" t="s">
        <v>158</v>
      </c>
      <c r="H35" s="93"/>
      <c r="I35" s="92" t="s">
        <v>162</v>
      </c>
      <c r="J35" s="5"/>
      <c r="K35" s="92" t="s">
        <v>158</v>
      </c>
      <c r="L35" s="93"/>
      <c r="M35" s="92" t="s">
        <v>162</v>
      </c>
      <c r="O35" s="88"/>
      <c r="Q35" s="62"/>
    </row>
    <row r="36" spans="1:17" s="1" customFormat="1" ht="24" customHeight="1">
      <c r="C36" s="2"/>
      <c r="D36" s="2"/>
      <c r="E36" s="60"/>
      <c r="G36" s="94" t="s">
        <v>103</v>
      </c>
      <c r="H36" s="93"/>
      <c r="I36" s="94" t="s">
        <v>105</v>
      </c>
      <c r="J36" s="5"/>
      <c r="K36" s="94" t="s">
        <v>103</v>
      </c>
      <c r="L36" s="93"/>
      <c r="M36" s="94" t="s">
        <v>105</v>
      </c>
      <c r="O36" s="88"/>
      <c r="Q36" s="62"/>
    </row>
    <row r="37" spans="1:17" s="1" customFormat="1" ht="24" customHeight="1">
      <c r="C37" s="2"/>
      <c r="D37" s="2"/>
      <c r="E37" s="60"/>
      <c r="G37" s="94" t="s">
        <v>104</v>
      </c>
      <c r="H37" s="93"/>
      <c r="I37" s="8"/>
      <c r="J37" s="5"/>
      <c r="K37" s="94" t="s">
        <v>104</v>
      </c>
      <c r="L37" s="93"/>
      <c r="M37" s="8"/>
      <c r="O37" s="88"/>
      <c r="Q37" s="62"/>
    </row>
    <row r="38" spans="1:17" ht="24" customHeight="1">
      <c r="A38" s="23" t="s">
        <v>11</v>
      </c>
      <c r="I38" s="8"/>
      <c r="K38" s="108"/>
      <c r="L38" s="131"/>
      <c r="M38" s="8"/>
      <c r="O38" s="88"/>
      <c r="Q38" s="62"/>
    </row>
    <row r="39" spans="1:17" ht="24" customHeight="1">
      <c r="A39" s="4" t="s">
        <v>12</v>
      </c>
      <c r="D39" s="7"/>
      <c r="K39" s="108"/>
      <c r="O39" s="88"/>
      <c r="Q39" s="62"/>
    </row>
    <row r="40" spans="1:17" ht="24" customHeight="1">
      <c r="A40" s="110" t="s">
        <v>35</v>
      </c>
      <c r="D40" s="7"/>
      <c r="E40" s="9">
        <v>2</v>
      </c>
      <c r="G40" s="10">
        <v>93715</v>
      </c>
      <c r="H40" s="26"/>
      <c r="I40" s="10">
        <v>67132</v>
      </c>
      <c r="K40" s="108">
        <v>14181</v>
      </c>
      <c r="L40" s="26"/>
      <c r="M40" s="108">
        <v>10853</v>
      </c>
      <c r="O40" s="10"/>
      <c r="P40" s="88"/>
      <c r="Q40" s="62"/>
    </row>
    <row r="41" spans="1:17" ht="24" customHeight="1">
      <c r="A41" s="110" t="s">
        <v>165</v>
      </c>
      <c r="D41" s="7"/>
      <c r="E41" s="9"/>
      <c r="G41" s="81">
        <v>911299</v>
      </c>
      <c r="H41" s="8"/>
      <c r="I41" s="81">
        <v>932224</v>
      </c>
      <c r="K41" s="8">
        <v>0</v>
      </c>
      <c r="L41" s="8"/>
      <c r="M41" s="8">
        <v>0</v>
      </c>
      <c r="O41" s="10"/>
      <c r="P41" s="88"/>
      <c r="Q41" s="62"/>
    </row>
    <row r="42" spans="1:17" ht="24" customHeight="1">
      <c r="A42" s="12" t="s">
        <v>108</v>
      </c>
      <c r="D42" s="7"/>
      <c r="E42" s="9">
        <v>8</v>
      </c>
      <c r="G42" s="81">
        <v>15002</v>
      </c>
      <c r="H42" s="8"/>
      <c r="I42" s="81">
        <v>13387</v>
      </c>
      <c r="K42" s="8">
        <v>5077</v>
      </c>
      <c r="L42" s="8"/>
      <c r="M42" s="8">
        <v>3440</v>
      </c>
      <c r="O42" s="10"/>
      <c r="P42" s="88"/>
      <c r="Q42" s="62"/>
    </row>
    <row r="43" spans="1:17" ht="24" customHeight="1">
      <c r="A43" s="12" t="s">
        <v>65</v>
      </c>
      <c r="D43" s="7"/>
      <c r="E43" s="9"/>
      <c r="G43" s="81">
        <v>33155</v>
      </c>
      <c r="H43" s="8"/>
      <c r="I43" s="81">
        <v>32315</v>
      </c>
      <c r="K43" s="8">
        <v>0</v>
      </c>
      <c r="L43" s="8"/>
      <c r="M43" s="8">
        <v>0</v>
      </c>
      <c r="O43" s="10"/>
      <c r="P43" s="88"/>
      <c r="Q43" s="62"/>
    </row>
    <row r="44" spans="1:17" ht="24" customHeight="1">
      <c r="A44" s="12" t="s">
        <v>61</v>
      </c>
      <c r="D44" s="7"/>
      <c r="E44" s="9"/>
      <c r="G44" s="81">
        <v>2618</v>
      </c>
      <c r="H44" s="8"/>
      <c r="I44" s="81">
        <v>850</v>
      </c>
      <c r="K44" s="8">
        <v>1271</v>
      </c>
      <c r="L44" s="8"/>
      <c r="M44" s="8">
        <v>0</v>
      </c>
      <c r="O44" s="10"/>
      <c r="P44" s="88"/>
      <c r="Q44" s="62"/>
    </row>
    <row r="45" spans="1:17" ht="24" customHeight="1">
      <c r="A45" s="5" t="s">
        <v>13</v>
      </c>
      <c r="D45" s="7"/>
      <c r="E45" s="9"/>
      <c r="G45" s="83">
        <v>9358</v>
      </c>
      <c r="H45" s="8"/>
      <c r="I45" s="83">
        <v>9360</v>
      </c>
      <c r="K45" s="17">
        <v>3538</v>
      </c>
      <c r="L45" s="8"/>
      <c r="M45" s="17">
        <v>4044</v>
      </c>
      <c r="O45" s="10"/>
      <c r="P45" s="88"/>
      <c r="Q45" s="62"/>
    </row>
    <row r="46" spans="1:17" ht="24" customHeight="1">
      <c r="A46" s="4" t="s">
        <v>14</v>
      </c>
      <c r="D46" s="7"/>
      <c r="G46" s="31">
        <f>SUM(G40:G45)</f>
        <v>1065147</v>
      </c>
      <c r="H46" s="8"/>
      <c r="I46" s="83">
        <f>SUM(I40:I45)</f>
        <v>1055268</v>
      </c>
      <c r="K46" s="65">
        <f>SUM(K40:K45)</f>
        <v>24067</v>
      </c>
      <c r="L46" s="8"/>
      <c r="M46" s="120">
        <f>SUM(M40:M45)</f>
        <v>18337</v>
      </c>
      <c r="O46" s="88"/>
      <c r="Q46" s="62"/>
    </row>
    <row r="47" spans="1:17" ht="24" customHeight="1">
      <c r="A47" s="4" t="s">
        <v>31</v>
      </c>
      <c r="D47" s="7"/>
      <c r="G47" s="81" t="s">
        <v>30</v>
      </c>
      <c r="H47" s="8"/>
      <c r="I47" s="81" t="s">
        <v>30</v>
      </c>
      <c r="K47" s="108" t="s">
        <v>30</v>
      </c>
      <c r="L47" s="8"/>
      <c r="M47" s="108" t="s">
        <v>30</v>
      </c>
      <c r="O47" s="88"/>
      <c r="Q47" s="62"/>
    </row>
    <row r="48" spans="1:17" ht="24" customHeight="1">
      <c r="A48" s="12" t="s">
        <v>166</v>
      </c>
      <c r="D48" s="7"/>
      <c r="G48" s="81"/>
      <c r="H48" s="8"/>
      <c r="I48" s="81"/>
      <c r="K48" s="108"/>
      <c r="L48" s="8"/>
      <c r="M48" s="108"/>
      <c r="O48" s="88"/>
      <c r="Q48" s="62"/>
    </row>
    <row r="49" spans="1:18" ht="24" customHeight="1">
      <c r="A49" s="12" t="s">
        <v>118</v>
      </c>
      <c r="D49" s="7"/>
      <c r="E49" s="9"/>
      <c r="G49" s="81">
        <v>172323</v>
      </c>
      <c r="H49" s="8"/>
      <c r="I49" s="81">
        <v>179182</v>
      </c>
      <c r="K49" s="8">
        <v>0</v>
      </c>
      <c r="L49" s="8"/>
      <c r="M49" s="8">
        <v>0</v>
      </c>
      <c r="O49" s="10"/>
      <c r="P49" s="88"/>
      <c r="Q49" s="62"/>
    </row>
    <row r="50" spans="1:18" ht="24" customHeight="1">
      <c r="A50" s="5" t="s">
        <v>119</v>
      </c>
      <c r="D50" s="7"/>
      <c r="E50" s="9"/>
      <c r="G50" s="81"/>
      <c r="H50" s="8"/>
      <c r="I50" s="81"/>
      <c r="K50" s="8"/>
      <c r="L50" s="8"/>
      <c r="M50" s="8"/>
      <c r="O50" s="10"/>
      <c r="Q50" s="62"/>
    </row>
    <row r="51" spans="1:18" ht="24" customHeight="1">
      <c r="A51" s="5" t="s">
        <v>118</v>
      </c>
      <c r="D51" s="7"/>
      <c r="E51" s="9">
        <v>8</v>
      </c>
      <c r="G51" s="81">
        <v>480780</v>
      </c>
      <c r="H51" s="8"/>
      <c r="I51" s="10">
        <v>431186</v>
      </c>
      <c r="K51" s="51">
        <v>23637</v>
      </c>
      <c r="L51" s="8"/>
      <c r="M51" s="51">
        <v>15986</v>
      </c>
      <c r="O51" s="10"/>
      <c r="P51" s="88"/>
      <c r="Q51" s="62"/>
    </row>
    <row r="52" spans="1:18" ht="24" customHeight="1">
      <c r="A52" s="12" t="s">
        <v>120</v>
      </c>
      <c r="D52" s="7"/>
      <c r="E52" s="9"/>
      <c r="H52" s="8"/>
      <c r="I52" s="10"/>
      <c r="K52" s="51"/>
      <c r="L52" s="8"/>
      <c r="M52" s="51"/>
      <c r="O52" s="10"/>
      <c r="P52" s="88"/>
      <c r="Q52" s="62"/>
    </row>
    <row r="53" spans="1:18" ht="24" customHeight="1">
      <c r="A53" s="5" t="s">
        <v>118</v>
      </c>
      <c r="D53" s="7"/>
      <c r="E53" s="9"/>
      <c r="G53" s="10">
        <v>130850</v>
      </c>
      <c r="H53" s="8"/>
      <c r="I53" s="10">
        <v>124400</v>
      </c>
      <c r="K53" s="8">
        <v>0</v>
      </c>
      <c r="L53" s="8"/>
      <c r="M53" s="8">
        <v>0</v>
      </c>
      <c r="O53" s="10"/>
      <c r="P53" s="88"/>
      <c r="Q53" s="62"/>
    </row>
    <row r="54" spans="1:18" ht="24" customHeight="1">
      <c r="A54" s="5" t="s">
        <v>72</v>
      </c>
      <c r="D54" s="7"/>
      <c r="E54" s="9"/>
      <c r="G54" s="10">
        <v>13750</v>
      </c>
      <c r="H54" s="8"/>
      <c r="I54" s="10">
        <v>13680</v>
      </c>
      <c r="K54" s="108">
        <v>885</v>
      </c>
      <c r="L54" s="8"/>
      <c r="M54" s="108">
        <v>880</v>
      </c>
      <c r="O54" s="10"/>
      <c r="P54" s="88"/>
      <c r="Q54" s="62"/>
    </row>
    <row r="55" spans="1:18" ht="24" customHeight="1">
      <c r="A55" s="5" t="s">
        <v>32</v>
      </c>
      <c r="D55" s="7"/>
      <c r="E55" s="9"/>
      <c r="G55" s="10">
        <v>45992</v>
      </c>
      <c r="H55" s="8"/>
      <c r="I55" s="81">
        <v>44107</v>
      </c>
      <c r="K55" s="108">
        <v>12101</v>
      </c>
      <c r="L55" s="8"/>
      <c r="M55" s="108">
        <v>11741</v>
      </c>
      <c r="O55" s="10"/>
      <c r="P55" s="88"/>
      <c r="Q55" s="62"/>
      <c r="R55" s="22"/>
    </row>
    <row r="56" spans="1:18" ht="24" customHeight="1">
      <c r="A56" s="5" t="s">
        <v>167</v>
      </c>
      <c r="D56" s="7"/>
      <c r="E56" s="9"/>
      <c r="G56" s="10">
        <v>474</v>
      </c>
      <c r="H56" s="8"/>
      <c r="I56" s="81">
        <v>425</v>
      </c>
      <c r="K56" s="8">
        <v>210</v>
      </c>
      <c r="L56" s="8"/>
      <c r="M56" s="8">
        <v>188</v>
      </c>
      <c r="O56" s="10"/>
      <c r="P56" s="88"/>
      <c r="Q56" s="62"/>
    </row>
    <row r="57" spans="1:18" ht="24" customHeight="1">
      <c r="A57" s="5" t="s">
        <v>137</v>
      </c>
      <c r="D57" s="7"/>
      <c r="E57" s="9"/>
      <c r="G57" s="88"/>
      <c r="H57" s="8"/>
      <c r="I57" s="81"/>
      <c r="K57" s="8"/>
      <c r="L57" s="8"/>
      <c r="M57" s="8"/>
      <c r="O57" s="10"/>
      <c r="Q57" s="62"/>
    </row>
    <row r="58" spans="1:18" ht="24" customHeight="1">
      <c r="A58" s="5" t="s">
        <v>138</v>
      </c>
      <c r="D58" s="7"/>
      <c r="E58" s="9">
        <v>5</v>
      </c>
      <c r="G58" s="8">
        <v>0</v>
      </c>
      <c r="H58" s="8"/>
      <c r="I58" s="8">
        <v>0</v>
      </c>
      <c r="K58" s="8">
        <v>31960</v>
      </c>
      <c r="L58" s="8"/>
      <c r="M58" s="8">
        <v>22894</v>
      </c>
      <c r="O58" s="10"/>
      <c r="P58" s="88"/>
      <c r="Q58" s="62"/>
    </row>
    <row r="59" spans="1:18" ht="24" customHeight="1">
      <c r="A59" s="4" t="s">
        <v>33</v>
      </c>
      <c r="D59" s="7"/>
      <c r="G59" s="113">
        <f>SUM(G49:G58)</f>
        <v>844169</v>
      </c>
      <c r="H59" s="8"/>
      <c r="I59" s="96">
        <f>SUM(I49:I58)</f>
        <v>792980</v>
      </c>
      <c r="K59" s="114">
        <f>SUM(K49:K58)</f>
        <v>68793</v>
      </c>
      <c r="L59" s="8"/>
      <c r="M59" s="100">
        <f>SUM(M49:M58)</f>
        <v>51689</v>
      </c>
      <c r="O59" s="88"/>
      <c r="P59" s="88"/>
      <c r="Q59" s="62"/>
    </row>
    <row r="60" spans="1:18" ht="24" customHeight="1">
      <c r="A60" s="4" t="s">
        <v>34</v>
      </c>
      <c r="D60" s="7"/>
      <c r="G60" s="113">
        <f>SUM(G46,G59)</f>
        <v>1909316</v>
      </c>
      <c r="H60" s="8"/>
      <c r="I60" s="96">
        <f>SUM(I46,I59)</f>
        <v>1848248</v>
      </c>
      <c r="K60" s="114">
        <f>SUM(K46,K59)</f>
        <v>92860</v>
      </c>
      <c r="L60" s="8"/>
      <c r="M60" s="100">
        <f>SUM(M46,M59)</f>
        <v>70026</v>
      </c>
      <c r="O60" s="88"/>
      <c r="P60" s="88"/>
      <c r="Q60" s="62"/>
    </row>
    <row r="61" spans="1:18" ht="24" customHeight="1">
      <c r="D61" s="7"/>
      <c r="K61" s="58"/>
      <c r="L61" s="13"/>
      <c r="M61" s="13"/>
      <c r="O61" s="88"/>
      <c r="Q61" s="62"/>
    </row>
    <row r="62" spans="1:18" ht="24" customHeight="1">
      <c r="A62" s="5" t="s">
        <v>126</v>
      </c>
      <c r="D62" s="7"/>
      <c r="O62" s="88"/>
      <c r="Q62" s="62"/>
    </row>
    <row r="63" spans="1:18" ht="24" customHeight="1">
      <c r="A63" s="75" t="s">
        <v>92</v>
      </c>
      <c r="B63" s="4"/>
      <c r="C63" s="4"/>
      <c r="D63" s="4"/>
      <c r="E63" s="4"/>
      <c r="F63" s="4"/>
      <c r="G63" s="89"/>
      <c r="H63" s="4"/>
      <c r="I63" s="4"/>
      <c r="J63" s="4"/>
      <c r="K63" s="89"/>
      <c r="L63" s="4"/>
      <c r="M63" s="4"/>
      <c r="O63" s="88"/>
      <c r="Q63" s="62"/>
    </row>
    <row r="64" spans="1:18" ht="24" customHeight="1">
      <c r="A64" s="75" t="s">
        <v>168</v>
      </c>
      <c r="B64" s="4"/>
      <c r="C64" s="4"/>
      <c r="D64" s="4"/>
      <c r="E64" s="4"/>
      <c r="F64" s="4"/>
      <c r="G64" s="89"/>
      <c r="H64" s="4"/>
      <c r="I64" s="4"/>
      <c r="J64" s="4"/>
      <c r="K64" s="89"/>
      <c r="L64" s="4"/>
      <c r="M64" s="4"/>
      <c r="O64" s="88"/>
      <c r="Q64" s="62"/>
    </row>
    <row r="65" spans="1:17" ht="24" customHeight="1">
      <c r="A65" s="75" t="s">
        <v>157</v>
      </c>
      <c r="B65" s="4"/>
      <c r="C65" s="4"/>
      <c r="D65" s="4"/>
      <c r="E65" s="4"/>
      <c r="F65" s="4"/>
      <c r="G65" s="89"/>
      <c r="H65" s="4"/>
      <c r="I65" s="4"/>
      <c r="J65" s="4"/>
      <c r="K65" s="89"/>
      <c r="L65" s="4"/>
      <c r="M65" s="4"/>
      <c r="O65" s="88"/>
      <c r="Q65" s="62"/>
    </row>
    <row r="66" spans="1:17" ht="24" customHeight="1">
      <c r="B66" s="14"/>
      <c r="C66" s="14"/>
      <c r="D66" s="14"/>
      <c r="E66" s="14"/>
      <c r="F66" s="14"/>
      <c r="H66" s="14"/>
      <c r="I66" s="14"/>
      <c r="J66" s="14"/>
      <c r="M66" s="45" t="s">
        <v>96</v>
      </c>
      <c r="O66" s="88"/>
      <c r="Q66" s="62"/>
    </row>
    <row r="67" spans="1:17" ht="24" customHeight="1">
      <c r="B67" s="14"/>
      <c r="C67" s="14"/>
      <c r="D67" s="14"/>
      <c r="E67" s="14"/>
      <c r="F67" s="14"/>
      <c r="G67" s="134" t="s">
        <v>76</v>
      </c>
      <c r="H67" s="134"/>
      <c r="I67" s="134"/>
      <c r="K67" s="134" t="s">
        <v>77</v>
      </c>
      <c r="L67" s="134"/>
      <c r="M67" s="134"/>
      <c r="O67" s="88"/>
      <c r="Q67" s="62"/>
    </row>
    <row r="68" spans="1:17" s="1" customFormat="1" ht="24" customHeight="1">
      <c r="C68" s="2"/>
      <c r="D68" s="2"/>
      <c r="E68" s="47" t="s">
        <v>0</v>
      </c>
      <c r="G68" s="92" t="s">
        <v>158</v>
      </c>
      <c r="H68" s="93"/>
      <c r="I68" s="92" t="s">
        <v>162</v>
      </c>
      <c r="J68" s="5"/>
      <c r="K68" s="92" t="s">
        <v>158</v>
      </c>
      <c r="L68" s="93"/>
      <c r="M68" s="92" t="s">
        <v>162</v>
      </c>
      <c r="O68" s="88"/>
      <c r="Q68" s="62"/>
    </row>
    <row r="69" spans="1:17" s="1" customFormat="1" ht="24" customHeight="1">
      <c r="C69" s="2"/>
      <c r="D69" s="2"/>
      <c r="E69" s="60"/>
      <c r="G69" s="94" t="s">
        <v>103</v>
      </c>
      <c r="H69" s="93"/>
      <c r="I69" s="94" t="s">
        <v>105</v>
      </c>
      <c r="J69" s="5"/>
      <c r="K69" s="94" t="s">
        <v>103</v>
      </c>
      <c r="L69" s="93"/>
      <c r="M69" s="94" t="s">
        <v>105</v>
      </c>
      <c r="O69" s="88"/>
      <c r="Q69" s="62"/>
    </row>
    <row r="70" spans="1:17" s="1" customFormat="1" ht="24" customHeight="1">
      <c r="C70" s="2"/>
      <c r="D70" s="2"/>
      <c r="E70" s="60"/>
      <c r="G70" s="94" t="s">
        <v>104</v>
      </c>
      <c r="H70" s="93"/>
      <c r="I70" s="8"/>
      <c r="J70" s="5"/>
      <c r="K70" s="94" t="s">
        <v>104</v>
      </c>
      <c r="L70" s="93"/>
      <c r="M70" s="8"/>
      <c r="O70" s="88"/>
      <c r="Q70" s="62"/>
    </row>
    <row r="71" spans="1:17" ht="24" customHeight="1">
      <c r="A71" s="4" t="s">
        <v>15</v>
      </c>
      <c r="D71" s="7"/>
      <c r="I71" s="8"/>
      <c r="K71" s="108"/>
      <c r="L71" s="8"/>
      <c r="M71" s="8"/>
      <c r="O71" s="88"/>
      <c r="Q71" s="62"/>
    </row>
    <row r="72" spans="1:17" ht="24" customHeight="1">
      <c r="A72" s="5" t="s">
        <v>16</v>
      </c>
      <c r="D72" s="7"/>
      <c r="E72" s="9"/>
      <c r="K72" s="108"/>
      <c r="L72" s="8"/>
      <c r="M72" s="8"/>
      <c r="O72" s="88"/>
      <c r="Q72" s="62"/>
    </row>
    <row r="73" spans="1:17" ht="24" customHeight="1">
      <c r="A73" s="5" t="s">
        <v>37</v>
      </c>
      <c r="D73" s="7"/>
      <c r="K73" s="108"/>
      <c r="L73" s="8"/>
      <c r="M73" s="8"/>
      <c r="O73" s="88"/>
      <c r="Q73" s="62"/>
    </row>
    <row r="74" spans="1:17" ht="24" customHeight="1" thickBot="1">
      <c r="A74" s="5" t="s">
        <v>93</v>
      </c>
      <c r="D74" s="7"/>
      <c r="G74" s="116">
        <v>470000</v>
      </c>
      <c r="H74" s="8"/>
      <c r="I74" s="116">
        <v>470000</v>
      </c>
      <c r="J74" s="8"/>
      <c r="K74" s="116">
        <v>470000</v>
      </c>
      <c r="L74" s="5"/>
      <c r="M74" s="116">
        <v>470000</v>
      </c>
      <c r="O74" s="88"/>
      <c r="P74" s="88"/>
      <c r="Q74" s="62"/>
    </row>
    <row r="75" spans="1:17" ht="24" customHeight="1" thickTop="1">
      <c r="A75" s="5" t="s">
        <v>148</v>
      </c>
      <c r="D75" s="7"/>
      <c r="G75" s="81"/>
      <c r="H75" s="8"/>
      <c r="I75" s="81"/>
      <c r="K75" s="108"/>
      <c r="L75" s="8"/>
      <c r="M75" s="81"/>
      <c r="O75" s="88"/>
      <c r="Q75" s="62"/>
    </row>
    <row r="76" spans="1:17" ht="24" customHeight="1">
      <c r="A76" s="5" t="s">
        <v>93</v>
      </c>
      <c r="D76" s="7"/>
      <c r="G76" s="81">
        <v>470000</v>
      </c>
      <c r="H76" s="8"/>
      <c r="I76" s="81">
        <v>470000</v>
      </c>
      <c r="K76" s="81">
        <v>470000</v>
      </c>
      <c r="L76" s="8"/>
      <c r="M76" s="81">
        <v>470000</v>
      </c>
      <c r="O76" s="10"/>
      <c r="P76" s="88"/>
      <c r="Q76" s="62"/>
    </row>
    <row r="77" spans="1:17" ht="24" customHeight="1">
      <c r="A77" s="12" t="s">
        <v>121</v>
      </c>
      <c r="D77" s="7"/>
      <c r="G77" s="81">
        <v>1000</v>
      </c>
      <c r="H77" s="8"/>
      <c r="I77" s="81">
        <v>1000</v>
      </c>
      <c r="K77" s="81">
        <v>1000</v>
      </c>
      <c r="L77" s="8"/>
      <c r="M77" s="81">
        <v>1000</v>
      </c>
      <c r="O77" s="10"/>
      <c r="P77" s="88"/>
      <c r="Q77" s="62"/>
    </row>
    <row r="78" spans="1:17" ht="24" customHeight="1">
      <c r="A78" s="12" t="s">
        <v>122</v>
      </c>
      <c r="D78" s="7"/>
      <c r="E78" s="9"/>
      <c r="G78" s="81">
        <v>1127018</v>
      </c>
      <c r="H78" s="8"/>
      <c r="I78" s="81">
        <v>1127018</v>
      </c>
      <c r="K78" s="81">
        <v>1127018</v>
      </c>
      <c r="L78" s="8"/>
      <c r="M78" s="81">
        <v>1127018</v>
      </c>
      <c r="O78" s="10"/>
      <c r="P78" s="88"/>
      <c r="Q78" s="62"/>
    </row>
    <row r="79" spans="1:17" ht="24" customHeight="1">
      <c r="A79" s="14" t="s">
        <v>109</v>
      </c>
      <c r="D79" s="7"/>
      <c r="E79" s="9"/>
      <c r="G79" s="81"/>
      <c r="H79" s="8"/>
      <c r="I79" s="81"/>
      <c r="K79" s="81"/>
      <c r="L79" s="8"/>
      <c r="M79" s="81"/>
      <c r="O79" s="88"/>
      <c r="Q79" s="62"/>
    </row>
    <row r="80" spans="1:17" ht="24" customHeight="1">
      <c r="A80" s="14" t="s">
        <v>18</v>
      </c>
      <c r="D80" s="7"/>
      <c r="E80" s="9"/>
      <c r="G80" s="81">
        <v>47000</v>
      </c>
      <c r="H80" s="8"/>
      <c r="I80" s="81">
        <v>47000</v>
      </c>
      <c r="K80" s="81">
        <v>47000</v>
      </c>
      <c r="L80" s="8"/>
      <c r="M80" s="81">
        <v>47000</v>
      </c>
      <c r="O80" s="10"/>
      <c r="P80" s="88"/>
      <c r="Q80" s="62"/>
    </row>
    <row r="81" spans="1:17" ht="24" customHeight="1">
      <c r="A81" s="14" t="s">
        <v>19</v>
      </c>
      <c r="D81" s="7"/>
      <c r="G81" s="83">
        <v>1354682</v>
      </c>
      <c r="H81" s="8"/>
      <c r="I81" s="83">
        <v>1142759</v>
      </c>
      <c r="K81" s="83">
        <v>1354682</v>
      </c>
      <c r="L81" s="8"/>
      <c r="M81" s="83">
        <v>1142759</v>
      </c>
      <c r="O81" s="10"/>
      <c r="P81" s="88"/>
      <c r="Q81" s="62"/>
    </row>
    <row r="82" spans="1:17" ht="24" customHeight="1">
      <c r="A82" s="14" t="s">
        <v>80</v>
      </c>
      <c r="D82" s="7"/>
      <c r="G82" s="35">
        <f>SUM(G76:G81)</f>
        <v>2999700</v>
      </c>
      <c r="H82" s="8"/>
      <c r="I82" s="121">
        <f>SUM(I76:I81)</f>
        <v>2787777</v>
      </c>
      <c r="K82" s="35">
        <f>SUM(K76:K81)</f>
        <v>2999700</v>
      </c>
      <c r="L82" s="8"/>
      <c r="M82" s="100">
        <f>SUM(M76:M81)</f>
        <v>2787777</v>
      </c>
      <c r="O82" s="88"/>
      <c r="Q82" s="62"/>
    </row>
    <row r="83" spans="1:17" ht="24" customHeight="1">
      <c r="A83" s="23" t="s">
        <v>20</v>
      </c>
      <c r="D83" s="7"/>
      <c r="G83" s="31">
        <f>SUM(G82)</f>
        <v>2999700</v>
      </c>
      <c r="H83" s="8"/>
      <c r="I83" s="83">
        <f>SUM(I82)</f>
        <v>2787777</v>
      </c>
      <c r="K83" s="31">
        <f>SUM(K82)</f>
        <v>2999700</v>
      </c>
      <c r="L83" s="8"/>
      <c r="M83" s="83">
        <f>SUM(M82)</f>
        <v>2787777</v>
      </c>
      <c r="O83" s="88"/>
      <c r="Q83" s="62"/>
    </row>
    <row r="84" spans="1:17" ht="24" customHeight="1" thickBot="1">
      <c r="A84" s="18" t="s">
        <v>21</v>
      </c>
      <c r="D84" s="7"/>
      <c r="G84" s="115">
        <f>SUM(G83,G60)</f>
        <v>4909016</v>
      </c>
      <c r="H84" s="8"/>
      <c r="I84" s="116">
        <f>SUM(I83,I60)</f>
        <v>4636025</v>
      </c>
      <c r="K84" s="115">
        <f>SUM(K83,K60)</f>
        <v>3092560</v>
      </c>
      <c r="L84" s="8"/>
      <c r="M84" s="116">
        <f>SUM(M83,M60)</f>
        <v>2857803</v>
      </c>
      <c r="O84" s="88"/>
      <c r="Q84" s="62"/>
    </row>
    <row r="85" spans="1:17" ht="24" customHeight="1" thickTop="1">
      <c r="D85" s="7"/>
      <c r="G85" s="27">
        <f>G84-G27</f>
        <v>0</v>
      </c>
      <c r="H85" s="8"/>
      <c r="I85" s="27">
        <f>I84-I27</f>
        <v>0</v>
      </c>
      <c r="K85" s="27">
        <f>K84-K27</f>
        <v>0</v>
      </c>
      <c r="L85" s="8"/>
      <c r="M85" s="27">
        <f>M84-M27</f>
        <v>0</v>
      </c>
      <c r="Q85" s="62"/>
    </row>
    <row r="86" spans="1:17" ht="24" customHeight="1">
      <c r="A86" s="5" t="s">
        <v>126</v>
      </c>
      <c r="D86" s="7"/>
      <c r="K86" s="81"/>
      <c r="L86" s="6"/>
      <c r="M86" s="81"/>
    </row>
    <row r="87" spans="1:17" ht="24" customHeight="1">
      <c r="D87" s="7"/>
      <c r="K87" s="81"/>
      <c r="L87" s="6"/>
      <c r="M87" s="81"/>
    </row>
    <row r="88" spans="1:17" ht="24" customHeight="1">
      <c r="A88" s="19"/>
      <c r="B88" s="19"/>
      <c r="C88" s="19"/>
      <c r="D88" s="7"/>
      <c r="M88" s="10"/>
    </row>
    <row r="89" spans="1:17" ht="24" customHeight="1">
      <c r="D89" s="7"/>
      <c r="M89" s="10"/>
    </row>
    <row r="90" spans="1:17" ht="24" customHeight="1">
      <c r="D90" s="12" t="s">
        <v>22</v>
      </c>
      <c r="M90" s="10"/>
    </row>
    <row r="91" spans="1:17" ht="24" customHeight="1">
      <c r="A91" s="19"/>
      <c r="B91" s="19"/>
      <c r="C91" s="19"/>
      <c r="M91" s="10"/>
    </row>
    <row r="92" spans="1:17" ht="24" customHeight="1">
      <c r="M92" s="10"/>
    </row>
    <row r="93" spans="1:17" ht="24" customHeight="1">
      <c r="M93" s="10"/>
    </row>
    <row r="94" spans="1:17" ht="24" customHeight="1">
      <c r="M94" s="10"/>
    </row>
    <row r="95" spans="1:17" ht="24" customHeight="1">
      <c r="M95" s="10"/>
    </row>
    <row r="96" spans="1:17" ht="24" customHeight="1">
      <c r="M96" s="10"/>
    </row>
    <row r="97" spans="13:13" ht="24" customHeight="1">
      <c r="M97" s="10"/>
    </row>
  </sheetData>
  <mergeCells count="6">
    <mergeCell ref="K5:M5"/>
    <mergeCell ref="K34:M34"/>
    <mergeCell ref="K67:M67"/>
    <mergeCell ref="G5:I5"/>
    <mergeCell ref="G34:I34"/>
    <mergeCell ref="G67:I67"/>
  </mergeCells>
  <pageMargins left="0.8" right="0.19685039370078741" top="0.78740157480314965" bottom="0.19685039370078741" header="0.31496062992125984" footer="0.31496062992125984"/>
  <pageSetup paperSize="9" scale="73" orientation="portrait" r:id="rId1"/>
  <rowBreaks count="2" manualBreakCount="2">
    <brk id="29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50"/>
  <sheetViews>
    <sheetView showGridLines="0" tabSelected="1" view="pageBreakPreview" zoomScale="85" zoomScaleNormal="59" zoomScaleSheetLayoutView="85" workbookViewId="0">
      <selection activeCell="E27" sqref="E27"/>
    </sheetView>
  </sheetViews>
  <sheetFormatPr defaultColWidth="9.140625" defaultRowHeight="21.75" customHeight="1"/>
  <cols>
    <col min="1" max="1" width="11" style="5" customWidth="1"/>
    <col min="2" max="2" width="26.42578125" style="5" customWidth="1"/>
    <col min="3" max="3" width="12.85546875" style="5" customWidth="1"/>
    <col min="4" max="4" width="1.85546875" style="5" customWidth="1"/>
    <col min="5" max="5" width="8.85546875" style="5" customWidth="1"/>
    <col min="6" max="6" width="1.85546875" style="5" customWidth="1"/>
    <col min="7" max="7" width="14.85546875" style="5" customWidth="1"/>
    <col min="8" max="8" width="1.85546875" style="5" customWidth="1"/>
    <col min="9" max="9" width="14.85546875" style="5" customWidth="1"/>
    <col min="10" max="10" width="1.85546875" style="5" customWidth="1"/>
    <col min="11" max="11" width="14.85546875" style="14" customWidth="1"/>
    <col min="12" max="12" width="1.85546875" style="14" customWidth="1"/>
    <col min="13" max="13" width="14.85546875" style="14" customWidth="1"/>
    <col min="14" max="14" width="1.85546875" style="5" customWidth="1"/>
    <col min="15" max="15" width="14.140625" style="5" customWidth="1"/>
    <col min="16" max="16" width="14" style="5" customWidth="1"/>
    <col min="17" max="16384" width="9.140625" style="5"/>
  </cols>
  <sheetData>
    <row r="1" spans="1:31" ht="21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1" t="s">
        <v>102</v>
      </c>
    </row>
    <row r="2" spans="1:31" ht="21.75" customHeight="1">
      <c r="A2" s="4" t="s">
        <v>92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31" ht="21.75" customHeight="1">
      <c r="A3" s="4" t="s">
        <v>58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31" ht="21.75" customHeight="1">
      <c r="A4" s="4" t="s">
        <v>159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31" ht="21.75" customHeight="1">
      <c r="K5" s="5"/>
      <c r="L5" s="5"/>
      <c r="M5" s="44" t="s">
        <v>96</v>
      </c>
    </row>
    <row r="6" spans="1:31" ht="21.75" customHeight="1">
      <c r="G6" s="134" t="s">
        <v>76</v>
      </c>
      <c r="H6" s="134"/>
      <c r="I6" s="134"/>
      <c r="J6" s="14"/>
      <c r="K6" s="134" t="s">
        <v>77</v>
      </c>
      <c r="L6" s="134"/>
      <c r="M6" s="134"/>
    </row>
    <row r="7" spans="1:31" s="1" customFormat="1" ht="21.75" customHeight="1">
      <c r="C7" s="2"/>
      <c r="D7" s="2"/>
      <c r="E7" s="47" t="s">
        <v>0</v>
      </c>
      <c r="F7" s="60"/>
      <c r="G7" s="122">
        <v>2567</v>
      </c>
      <c r="H7" s="93"/>
      <c r="I7" s="122">
        <v>2566</v>
      </c>
      <c r="K7" s="122">
        <v>2567</v>
      </c>
      <c r="L7" s="93"/>
      <c r="M7" s="122">
        <v>2566</v>
      </c>
      <c r="O7" s="2"/>
      <c r="P7" s="7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 spans="1:31" s="1" customFormat="1" ht="21.75" customHeight="1">
      <c r="C8" s="2"/>
      <c r="D8" s="2"/>
      <c r="E8" s="60"/>
      <c r="F8" s="60"/>
      <c r="G8" s="93"/>
      <c r="H8" s="93"/>
      <c r="I8" s="8"/>
      <c r="K8" s="93"/>
      <c r="L8" s="93"/>
      <c r="M8" s="8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 spans="1:31" s="1" customFormat="1" ht="21.75" customHeight="1">
      <c r="A9" s="4" t="s">
        <v>59</v>
      </c>
      <c r="C9" s="2"/>
      <c r="D9" s="2"/>
      <c r="E9" s="3"/>
      <c r="F9" s="3"/>
      <c r="G9" s="3"/>
      <c r="H9" s="3"/>
      <c r="I9" s="87"/>
      <c r="K9" s="60"/>
      <c r="L9" s="60"/>
      <c r="M9" s="87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1:31" ht="21.75" customHeight="1">
      <c r="A10" s="4" t="s">
        <v>23</v>
      </c>
      <c r="D10" s="7"/>
      <c r="K10" s="88"/>
    </row>
    <row r="11" spans="1:31" ht="21.75" customHeight="1">
      <c r="A11" s="61" t="s">
        <v>73</v>
      </c>
      <c r="D11" s="7"/>
      <c r="E11" s="9"/>
      <c r="F11" s="9"/>
      <c r="G11" s="10">
        <v>558221</v>
      </c>
      <c r="H11" s="8"/>
      <c r="I11" s="10">
        <v>422903</v>
      </c>
      <c r="J11" s="8"/>
      <c r="K11" s="8">
        <v>0</v>
      </c>
      <c r="L11" s="8"/>
      <c r="M11" s="8">
        <v>0</v>
      </c>
      <c r="O11" s="10"/>
      <c r="P11" s="88"/>
      <c r="Q11" s="62"/>
    </row>
    <row r="12" spans="1:31" ht="21.75" customHeight="1">
      <c r="A12" s="61" t="s">
        <v>78</v>
      </c>
      <c r="D12" s="7"/>
      <c r="E12" s="9">
        <v>2</v>
      </c>
      <c r="F12" s="9"/>
      <c r="G12" s="8">
        <v>0</v>
      </c>
      <c r="H12" s="11"/>
      <c r="I12" s="8">
        <v>0</v>
      </c>
      <c r="J12" s="11"/>
      <c r="K12" s="8">
        <v>24607</v>
      </c>
      <c r="L12" s="11"/>
      <c r="M12" s="59">
        <v>22010</v>
      </c>
      <c r="O12" s="10"/>
      <c r="P12" s="88"/>
      <c r="Q12" s="62"/>
    </row>
    <row r="13" spans="1:31" ht="21.75" customHeight="1">
      <c r="A13" s="61" t="s">
        <v>66</v>
      </c>
      <c r="D13" s="7"/>
      <c r="E13" s="9">
        <v>2</v>
      </c>
      <c r="F13" s="9"/>
      <c r="G13" s="10">
        <v>2694</v>
      </c>
      <c r="H13" s="8"/>
      <c r="I13" s="10">
        <v>2983</v>
      </c>
      <c r="J13" s="8"/>
      <c r="K13" s="8">
        <v>0</v>
      </c>
      <c r="L13" s="8"/>
      <c r="M13" s="8">
        <v>0</v>
      </c>
      <c r="O13" s="10"/>
      <c r="P13" s="88"/>
      <c r="Q13" s="62"/>
    </row>
    <row r="14" spans="1:31" ht="21.75" customHeight="1">
      <c r="A14" s="5" t="s">
        <v>24</v>
      </c>
      <c r="D14" s="7"/>
      <c r="E14" s="9">
        <v>2</v>
      </c>
      <c r="F14" s="9"/>
      <c r="G14" s="17">
        <v>11138</v>
      </c>
      <c r="H14" s="8"/>
      <c r="I14" s="17">
        <v>9585</v>
      </c>
      <c r="J14" s="8"/>
      <c r="K14" s="17">
        <v>21</v>
      </c>
      <c r="L14" s="8"/>
      <c r="M14" s="106">
        <v>323</v>
      </c>
      <c r="O14" s="10"/>
      <c r="P14" s="88"/>
      <c r="Q14" s="62"/>
    </row>
    <row r="15" spans="1:31" ht="21.75" customHeight="1">
      <c r="A15" s="4" t="s">
        <v>25</v>
      </c>
      <c r="D15" s="7"/>
      <c r="G15" s="17">
        <f>SUM(G11:G14)</f>
        <v>572053</v>
      </c>
      <c r="H15" s="8"/>
      <c r="I15" s="17">
        <f>SUM(I11:I14)</f>
        <v>435471</v>
      </c>
      <c r="J15" s="8"/>
      <c r="K15" s="17">
        <f>SUM(K11:K14)</f>
        <v>24628</v>
      </c>
      <c r="L15" s="5"/>
      <c r="M15" s="17">
        <f>SUM(M11:M14)</f>
        <v>22333</v>
      </c>
      <c r="O15" s="62"/>
      <c r="P15" s="88"/>
      <c r="Q15" s="62"/>
    </row>
    <row r="16" spans="1:31" ht="21.75" customHeight="1">
      <c r="A16" s="4" t="s">
        <v>26</v>
      </c>
      <c r="D16" s="7"/>
      <c r="G16" s="8"/>
      <c r="H16" s="8"/>
      <c r="I16" s="8"/>
      <c r="J16" s="8"/>
      <c r="K16" s="8"/>
      <c r="L16" s="5"/>
      <c r="M16" s="81"/>
      <c r="O16" s="62"/>
      <c r="P16" s="88"/>
      <c r="Q16" s="62"/>
    </row>
    <row r="17" spans="1:31" ht="21.75" customHeight="1">
      <c r="A17" s="5" t="s">
        <v>75</v>
      </c>
      <c r="D17" s="7"/>
      <c r="E17" s="9"/>
      <c r="F17" s="9"/>
      <c r="G17" s="8">
        <v>251583</v>
      </c>
      <c r="H17" s="8"/>
      <c r="I17" s="8">
        <v>188714</v>
      </c>
      <c r="J17" s="8"/>
      <c r="K17" s="8">
        <v>0</v>
      </c>
      <c r="L17" s="8"/>
      <c r="M17" s="8">
        <v>0</v>
      </c>
      <c r="O17" s="10"/>
      <c r="P17" s="132"/>
      <c r="Q17" s="62"/>
    </row>
    <row r="18" spans="1:31" ht="21.75" customHeight="1">
      <c r="A18" s="5" t="s">
        <v>79</v>
      </c>
      <c r="D18" s="7"/>
      <c r="E18" s="9"/>
      <c r="F18" s="9"/>
      <c r="G18" s="8">
        <v>0</v>
      </c>
      <c r="H18" s="8"/>
      <c r="I18" s="8">
        <v>0</v>
      </c>
      <c r="J18" s="8"/>
      <c r="K18" s="8">
        <v>17284</v>
      </c>
      <c r="L18" s="8"/>
      <c r="M18" s="8">
        <v>16918</v>
      </c>
      <c r="O18" s="10"/>
      <c r="P18" s="88"/>
      <c r="Q18" s="62"/>
    </row>
    <row r="19" spans="1:31" ht="21.75" customHeight="1">
      <c r="A19" s="5" t="s">
        <v>27</v>
      </c>
      <c r="D19" s="7"/>
      <c r="E19" s="9"/>
      <c r="F19" s="9"/>
      <c r="G19" s="8">
        <v>111033</v>
      </c>
      <c r="H19" s="8"/>
      <c r="I19" s="8">
        <v>87054</v>
      </c>
      <c r="J19" s="8"/>
      <c r="K19" s="8">
        <v>8336</v>
      </c>
      <c r="L19" s="8"/>
      <c r="M19" s="8">
        <v>6446</v>
      </c>
      <c r="O19" s="10"/>
      <c r="P19" s="132"/>
      <c r="Q19" s="132"/>
      <c r="U19" s="101"/>
    </row>
    <row r="20" spans="1:31" ht="21.75" customHeight="1">
      <c r="A20" s="4" t="s">
        <v>28</v>
      </c>
      <c r="D20" s="7"/>
      <c r="G20" s="124">
        <f>SUM(G17:G19)</f>
        <v>362616</v>
      </c>
      <c r="H20" s="8"/>
      <c r="I20" s="124">
        <f>SUM(I17:I19)</f>
        <v>275768</v>
      </c>
      <c r="J20" s="8"/>
      <c r="K20" s="124">
        <f>SUM(K17:K19)</f>
        <v>25620</v>
      </c>
      <c r="L20" s="5"/>
      <c r="M20" s="124">
        <f>SUM(M17:M19)</f>
        <v>23364</v>
      </c>
      <c r="O20" s="62"/>
      <c r="P20" s="88"/>
      <c r="Q20" s="62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21.75" customHeight="1">
      <c r="A21" s="75" t="s">
        <v>149</v>
      </c>
      <c r="D21" s="7"/>
      <c r="G21" s="11">
        <f>SUM(G15-G20)</f>
        <v>209437</v>
      </c>
      <c r="H21" s="8"/>
      <c r="I21" s="11">
        <f>SUM(I15-I20)</f>
        <v>159703</v>
      </c>
      <c r="J21" s="8"/>
      <c r="K21" s="11">
        <f>SUM(K15-K20)</f>
        <v>-992</v>
      </c>
      <c r="L21" s="5"/>
      <c r="M21" s="11">
        <f>SUM(M15-M20)</f>
        <v>-1031</v>
      </c>
      <c r="O21" s="62"/>
      <c r="P21" s="88"/>
      <c r="Q21" s="62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21.75" customHeight="1">
      <c r="A22" s="14" t="s">
        <v>131</v>
      </c>
      <c r="D22" s="7"/>
      <c r="E22" s="9" t="s">
        <v>140</v>
      </c>
      <c r="G22" s="123">
        <v>7104</v>
      </c>
      <c r="H22" s="123"/>
      <c r="I22" s="123">
        <v>3923</v>
      </c>
      <c r="J22" s="123"/>
      <c r="K22" s="123">
        <v>210658</v>
      </c>
      <c r="L22" s="123"/>
      <c r="M22" s="123">
        <v>158966</v>
      </c>
      <c r="O22" s="10"/>
      <c r="P22" s="88"/>
      <c r="Q22" s="62"/>
    </row>
    <row r="23" spans="1:31" ht="21.75" customHeight="1">
      <c r="A23" s="14" t="s">
        <v>129</v>
      </c>
      <c r="D23" s="7"/>
      <c r="E23" s="9"/>
      <c r="G23" s="123">
        <v>4413</v>
      </c>
      <c r="H23" s="123"/>
      <c r="I23" s="123">
        <v>1982</v>
      </c>
      <c r="J23" s="123"/>
      <c r="K23" s="123">
        <v>3880</v>
      </c>
      <c r="L23" s="123"/>
      <c r="M23" s="123">
        <v>1417</v>
      </c>
      <c r="O23" s="10"/>
      <c r="P23" s="88"/>
      <c r="Q23" s="62"/>
    </row>
    <row r="24" spans="1:31" ht="21.75" customHeight="1">
      <c r="A24" s="12" t="s">
        <v>111</v>
      </c>
      <c r="D24" s="7"/>
      <c r="G24" s="17">
        <v>-7213</v>
      </c>
      <c r="H24" s="11"/>
      <c r="I24" s="17">
        <v>-6432</v>
      </c>
      <c r="J24" s="11"/>
      <c r="K24" s="17">
        <v>-331</v>
      </c>
      <c r="L24" s="11"/>
      <c r="M24" s="17">
        <v>-265</v>
      </c>
      <c r="O24" s="10"/>
      <c r="P24" s="88"/>
      <c r="Q24" s="62"/>
    </row>
    <row r="25" spans="1:31" ht="21.75" customHeight="1">
      <c r="A25" s="23" t="s">
        <v>39</v>
      </c>
      <c r="D25" s="7"/>
      <c r="G25" s="11">
        <f>SUM(G21:G24)</f>
        <v>213741</v>
      </c>
      <c r="H25" s="11"/>
      <c r="I25" s="11">
        <f>SUM(I21:I24)</f>
        <v>159176</v>
      </c>
      <c r="J25" s="11"/>
      <c r="K25" s="11">
        <f>SUM(K21:K24)</f>
        <v>213215</v>
      </c>
      <c r="L25" s="5"/>
      <c r="M25" s="11">
        <f>SUM(M21:M24)</f>
        <v>159087</v>
      </c>
      <c r="O25" s="62"/>
      <c r="P25" s="88"/>
      <c r="Q25" s="62"/>
    </row>
    <row r="26" spans="1:31" ht="21.75" customHeight="1">
      <c r="A26" s="5" t="s">
        <v>38</v>
      </c>
      <c r="D26" s="7"/>
      <c r="E26" s="9">
        <v>9</v>
      </c>
      <c r="F26" s="9"/>
      <c r="G26" s="20">
        <v>-1818</v>
      </c>
      <c r="H26" s="11"/>
      <c r="I26" s="20">
        <v>-143</v>
      </c>
      <c r="J26" s="11"/>
      <c r="K26" s="20">
        <v>-1292</v>
      </c>
      <c r="L26" s="11"/>
      <c r="M26" s="20">
        <v>-54</v>
      </c>
      <c r="N26" s="62"/>
      <c r="O26" s="10"/>
      <c r="P26" s="88"/>
      <c r="Q26" s="62"/>
    </row>
    <row r="27" spans="1:31" ht="21.75" customHeight="1">
      <c r="A27" s="18" t="s">
        <v>97</v>
      </c>
      <c r="D27" s="7"/>
      <c r="G27" s="124">
        <f>SUM(G25:G26)</f>
        <v>211923</v>
      </c>
      <c r="H27" s="11"/>
      <c r="I27" s="124">
        <f>SUM(I25:I26)</f>
        <v>159033</v>
      </c>
      <c r="J27" s="11"/>
      <c r="K27" s="124">
        <f>SUM(K25:K26)</f>
        <v>211923</v>
      </c>
      <c r="L27" s="5"/>
      <c r="M27" s="96">
        <f>SUM(M25:M26)</f>
        <v>159033</v>
      </c>
      <c r="O27" s="10"/>
      <c r="P27" s="88"/>
    </row>
    <row r="28" spans="1:31" ht="21.75" customHeight="1">
      <c r="A28" s="37"/>
      <c r="D28" s="7"/>
      <c r="G28" s="125"/>
      <c r="H28" s="16"/>
      <c r="I28" s="16"/>
      <c r="K28" s="10"/>
      <c r="L28" s="88"/>
      <c r="M28" s="10"/>
      <c r="P28" s="88"/>
    </row>
    <row r="29" spans="1:31" ht="21.75" customHeight="1">
      <c r="A29" s="38" t="s">
        <v>57</v>
      </c>
      <c r="D29" s="7"/>
      <c r="G29" s="126"/>
      <c r="H29" s="29"/>
      <c r="I29" s="29"/>
      <c r="K29" s="58"/>
      <c r="L29" s="78"/>
      <c r="M29" s="58"/>
    </row>
    <row r="30" spans="1:31" ht="21.75" customHeight="1">
      <c r="A30" s="37" t="s">
        <v>98</v>
      </c>
      <c r="D30" s="7"/>
      <c r="G30" s="46">
        <f>SUM(G29)</f>
        <v>0</v>
      </c>
      <c r="H30" s="29"/>
      <c r="I30" s="46">
        <f>SUM(I29)</f>
        <v>0</v>
      </c>
      <c r="K30" s="46">
        <f>SUM(K29)</f>
        <v>0</v>
      </c>
      <c r="L30" s="29"/>
      <c r="M30" s="46">
        <f>SUM(M29)</f>
        <v>0</v>
      </c>
    </row>
    <row r="31" spans="1:31" ht="21.75" customHeight="1" thickBot="1">
      <c r="A31" s="38" t="s">
        <v>99</v>
      </c>
      <c r="D31" s="7"/>
      <c r="G31" s="127">
        <f>G27+G30</f>
        <v>211923</v>
      </c>
      <c r="H31" s="41"/>
      <c r="I31" s="43">
        <f>I27+I30</f>
        <v>159033</v>
      </c>
      <c r="K31" s="43">
        <f>K27+K30</f>
        <v>211923</v>
      </c>
      <c r="L31" s="41"/>
      <c r="M31" s="43">
        <f>M27+M30</f>
        <v>159033</v>
      </c>
    </row>
    <row r="32" spans="1:31" ht="21.75" customHeight="1" thickTop="1">
      <c r="A32" s="37"/>
      <c r="D32" s="7"/>
      <c r="G32" s="16"/>
      <c r="H32" s="16"/>
      <c r="I32" s="16"/>
      <c r="K32" s="16"/>
      <c r="L32" s="16"/>
      <c r="M32" s="16"/>
    </row>
    <row r="33" spans="1:13" ht="21.75" customHeight="1">
      <c r="A33" s="38" t="s">
        <v>81</v>
      </c>
      <c r="B33" s="74"/>
      <c r="C33" s="79"/>
      <c r="D33" s="79"/>
      <c r="G33" s="16"/>
      <c r="H33" s="16"/>
      <c r="I33" s="16"/>
      <c r="K33" s="16"/>
      <c r="L33" s="16"/>
      <c r="M33" s="16"/>
    </row>
    <row r="34" spans="1:13" ht="21.75" customHeight="1" thickBot="1">
      <c r="A34" s="37" t="s">
        <v>82</v>
      </c>
      <c r="B34" s="74"/>
      <c r="C34" s="79"/>
      <c r="D34" s="79"/>
      <c r="G34" s="29">
        <f>SUM(G27-G35)</f>
        <v>211923</v>
      </c>
      <c r="H34" s="16"/>
      <c r="I34" s="29">
        <f>SUM(I27-I35)</f>
        <v>159033</v>
      </c>
      <c r="K34" s="80">
        <f>SUM(K27-K35)</f>
        <v>211923</v>
      </c>
      <c r="L34" s="16"/>
      <c r="M34" s="80">
        <f>SUM(M27-M35)</f>
        <v>159033</v>
      </c>
    </row>
    <row r="35" spans="1:13" ht="21.75" customHeight="1" thickTop="1">
      <c r="A35" s="37" t="s">
        <v>89</v>
      </c>
      <c r="B35" s="74"/>
      <c r="C35" s="79"/>
      <c r="D35" s="79"/>
      <c r="G35" s="64">
        <v>0</v>
      </c>
      <c r="H35" s="16"/>
      <c r="I35" s="64">
        <v>0</v>
      </c>
      <c r="K35" s="29"/>
      <c r="L35" s="16"/>
      <c r="M35" s="29"/>
    </row>
    <row r="36" spans="1:13" ht="21.75" customHeight="1" thickBot="1">
      <c r="A36" s="74"/>
      <c r="B36" s="74"/>
      <c r="C36" s="79"/>
      <c r="D36" s="79"/>
      <c r="G36" s="80">
        <f>SUM(G34:G35)</f>
        <v>211923</v>
      </c>
      <c r="H36" s="16"/>
      <c r="I36" s="80">
        <f>SUM(I34:I35)</f>
        <v>159033</v>
      </c>
      <c r="K36" s="29"/>
      <c r="L36" s="16"/>
      <c r="M36" s="29"/>
    </row>
    <row r="37" spans="1:13" ht="21.75" customHeight="1" thickTop="1">
      <c r="A37" s="74"/>
      <c r="B37" s="74"/>
      <c r="C37" s="79"/>
      <c r="D37" s="79"/>
      <c r="G37" s="29"/>
      <c r="H37" s="16"/>
      <c r="I37" s="29"/>
      <c r="K37" s="29"/>
      <c r="L37" s="16"/>
      <c r="M37" s="29"/>
    </row>
    <row r="38" spans="1:13" ht="21.75" customHeight="1">
      <c r="A38" s="38" t="s">
        <v>83</v>
      </c>
      <c r="B38" s="74"/>
      <c r="C38" s="79"/>
      <c r="D38" s="79"/>
      <c r="G38" s="29"/>
      <c r="H38" s="16"/>
      <c r="I38" s="29"/>
      <c r="K38" s="29"/>
      <c r="L38" s="16"/>
      <c r="M38" s="29"/>
    </row>
    <row r="39" spans="1:13" ht="21.75" customHeight="1" thickBot="1">
      <c r="A39" s="37" t="s">
        <v>82</v>
      </c>
      <c r="B39" s="74"/>
      <c r="C39" s="79"/>
      <c r="D39" s="79"/>
      <c r="G39" s="29">
        <f>SUM(G31-G40)</f>
        <v>211923</v>
      </c>
      <c r="H39" s="16"/>
      <c r="I39" s="29">
        <f>SUM(I31-I40)</f>
        <v>159033</v>
      </c>
      <c r="K39" s="80">
        <f>+K31</f>
        <v>211923</v>
      </c>
      <c r="L39" s="16"/>
      <c r="M39" s="80">
        <f>+M31</f>
        <v>159033</v>
      </c>
    </row>
    <row r="40" spans="1:13" ht="21.75" customHeight="1" thickTop="1">
      <c r="A40" s="37" t="s">
        <v>89</v>
      </c>
      <c r="B40" s="74"/>
      <c r="C40" s="79"/>
      <c r="D40" s="79"/>
      <c r="G40" s="64">
        <v>0</v>
      </c>
      <c r="H40" s="16"/>
      <c r="I40" s="64">
        <v>0</v>
      </c>
      <c r="K40" s="16"/>
      <c r="L40" s="16"/>
      <c r="M40" s="16"/>
    </row>
    <row r="41" spans="1:13" ht="21.75" customHeight="1" thickBot="1">
      <c r="A41" s="74"/>
      <c r="B41" s="74"/>
      <c r="C41" s="79"/>
      <c r="D41" s="79"/>
      <c r="G41" s="80">
        <f>SUM(G39:G40)</f>
        <v>211923</v>
      </c>
      <c r="H41" s="16"/>
      <c r="I41" s="80">
        <f>SUM(I39:I40)</f>
        <v>159033</v>
      </c>
      <c r="K41" s="16"/>
      <c r="L41" s="16"/>
      <c r="M41" s="16"/>
    </row>
    <row r="42" spans="1:13" ht="21.75" customHeight="1" thickTop="1">
      <c r="A42" s="39" t="s">
        <v>100</v>
      </c>
      <c r="B42" s="74"/>
      <c r="C42" s="79"/>
      <c r="D42" s="79"/>
      <c r="E42" s="42"/>
      <c r="G42" s="29"/>
      <c r="H42" s="16"/>
      <c r="I42" s="29"/>
      <c r="K42" s="16"/>
      <c r="L42" s="16"/>
      <c r="M42" s="16"/>
    </row>
    <row r="43" spans="1:13" ht="21.75" customHeight="1">
      <c r="A43" s="40" t="s">
        <v>91</v>
      </c>
      <c r="D43" s="7"/>
      <c r="F43" s="42"/>
      <c r="G43" s="16"/>
      <c r="H43" s="16"/>
      <c r="I43" s="16"/>
      <c r="K43" s="99"/>
      <c r="L43" s="16"/>
      <c r="M43" s="16"/>
    </row>
    <row r="44" spans="1:13" ht="21.75" customHeight="1" thickBot="1">
      <c r="A44" s="40" t="s">
        <v>101</v>
      </c>
      <c r="D44" s="7"/>
      <c r="G44" s="128">
        <f>G39/940000</f>
        <v>0.22545000000000001</v>
      </c>
      <c r="H44" s="129"/>
      <c r="I44" s="128">
        <f>I39/940000</f>
        <v>0.1691840425531915</v>
      </c>
      <c r="K44" s="128">
        <f>K39/940000</f>
        <v>0.22545000000000001</v>
      </c>
      <c r="L44" s="129"/>
      <c r="M44" s="128">
        <f>M39/940000</f>
        <v>0.1691840425531915</v>
      </c>
    </row>
    <row r="45" spans="1:13" ht="21.75" customHeight="1" thickTop="1">
      <c r="D45" s="7"/>
      <c r="K45" s="21"/>
      <c r="L45" s="6"/>
      <c r="M45" s="21"/>
    </row>
    <row r="46" spans="1:13" ht="21.75" customHeight="1">
      <c r="A46" s="5" t="s">
        <v>126</v>
      </c>
      <c r="D46" s="7"/>
      <c r="K46" s="22"/>
      <c r="L46" s="22"/>
      <c r="M46" s="22"/>
    </row>
    <row r="47" spans="1:13" ht="21.75" customHeight="1">
      <c r="A47" s="22"/>
      <c r="K47" s="16"/>
      <c r="L47" s="16"/>
      <c r="M47" s="16"/>
    </row>
    <row r="48" spans="1:13" ht="21.75" customHeight="1">
      <c r="A48" s="22"/>
      <c r="K48" s="16"/>
      <c r="L48" s="16"/>
      <c r="M48" s="16"/>
    </row>
    <row r="49" spans="11:13" ht="21.75" customHeight="1">
      <c r="K49" s="16"/>
      <c r="L49" s="16"/>
      <c r="M49" s="16"/>
    </row>
    <row r="50" spans="11:13" ht="21.75" customHeight="1">
      <c r="K50" s="16"/>
      <c r="L50" s="16"/>
      <c r="M50" s="16"/>
    </row>
  </sheetData>
  <mergeCells count="2">
    <mergeCell ref="G6:I6"/>
    <mergeCell ref="K6:M6"/>
  </mergeCells>
  <pageMargins left="0.78" right="0.39370078740157483" top="0.78740157480314965" bottom="0.19685039370078741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6"/>
  <sheetViews>
    <sheetView showGridLines="0" view="pageBreakPreview" zoomScale="85" zoomScaleNormal="60" zoomScaleSheetLayoutView="85" workbookViewId="0">
      <selection activeCell="A4" sqref="A4"/>
    </sheetView>
  </sheetViews>
  <sheetFormatPr defaultColWidth="9.140625" defaultRowHeight="24" customHeight="1"/>
  <cols>
    <col min="1" max="1" width="46.42578125" style="22" customWidth="1"/>
    <col min="2" max="2" width="1.85546875" style="22" customWidth="1"/>
    <col min="3" max="3" width="15.140625" style="22" customWidth="1"/>
    <col min="4" max="4" width="1.85546875" style="22" customWidth="1"/>
    <col min="5" max="5" width="14.85546875" style="22" customWidth="1"/>
    <col min="6" max="6" width="1.85546875" style="22" customWidth="1"/>
    <col min="7" max="7" width="14.85546875" style="22" customWidth="1"/>
    <col min="8" max="8" width="1.85546875" style="22" customWidth="1"/>
    <col min="9" max="9" width="15.140625" style="22" customWidth="1"/>
    <col min="10" max="10" width="1.85546875" style="22" customWidth="1"/>
    <col min="11" max="11" width="14.85546875" style="53" customWidth="1"/>
    <col min="12" max="12" width="1.85546875" style="14" customWidth="1"/>
    <col min="13" max="13" width="17.140625" style="22" bestFit="1" customWidth="1"/>
    <col min="14" max="14" width="1.85546875" style="14" customWidth="1"/>
    <col min="15" max="15" width="14.85546875" style="22" customWidth="1"/>
    <col min="16" max="16" width="1.85546875" style="22" customWidth="1"/>
    <col min="17" max="16384" width="9.140625" style="22"/>
  </cols>
  <sheetData>
    <row r="1" spans="1:16" ht="24" customHeight="1">
      <c r="B1" s="24"/>
      <c r="C1" s="24"/>
      <c r="D1" s="24"/>
      <c r="E1" s="24"/>
      <c r="F1" s="24"/>
      <c r="G1" s="24"/>
      <c r="H1" s="24"/>
      <c r="I1" s="24"/>
      <c r="J1" s="24"/>
      <c r="K1" s="24"/>
      <c r="O1" s="51" t="s">
        <v>102</v>
      </c>
    </row>
    <row r="2" spans="1:16" ht="24" customHeight="1">
      <c r="A2" s="4" t="s">
        <v>92</v>
      </c>
      <c r="B2" s="24"/>
      <c r="C2" s="24"/>
      <c r="D2" s="24"/>
      <c r="E2" s="24"/>
      <c r="F2" s="24"/>
      <c r="G2" s="24"/>
      <c r="H2" s="24"/>
      <c r="I2" s="24"/>
      <c r="J2" s="24"/>
      <c r="K2" s="24"/>
      <c r="O2" s="24"/>
    </row>
    <row r="3" spans="1:16" ht="24" customHeight="1">
      <c r="A3" s="4" t="s">
        <v>170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75"/>
      <c r="M3" s="24"/>
      <c r="N3" s="75"/>
      <c r="O3" s="24"/>
    </row>
    <row r="4" spans="1:16" ht="24" customHeight="1">
      <c r="A4" s="4" t="s">
        <v>159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75"/>
      <c r="M4" s="24"/>
      <c r="N4" s="75"/>
      <c r="O4" s="24"/>
    </row>
    <row r="5" spans="1:16" s="50" customFormat="1" ht="24" customHeight="1">
      <c r="B5" s="22"/>
      <c r="C5" s="22"/>
      <c r="D5" s="22"/>
      <c r="E5" s="22"/>
      <c r="F5" s="22"/>
      <c r="G5" s="22"/>
      <c r="H5" s="22"/>
      <c r="I5" s="22"/>
      <c r="J5" s="22"/>
      <c r="K5" s="22"/>
      <c r="L5" s="75"/>
      <c r="M5" s="75"/>
      <c r="N5" s="75"/>
      <c r="O5" s="51" t="s">
        <v>96</v>
      </c>
    </row>
    <row r="6" spans="1:16" s="50" customFormat="1" ht="24" customHeight="1">
      <c r="A6" s="107"/>
      <c r="B6" s="22"/>
      <c r="C6" s="136" t="s">
        <v>76</v>
      </c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1:16" s="50" customFormat="1" ht="24" customHeight="1">
      <c r="B7" s="22"/>
      <c r="C7" s="137" t="s">
        <v>80</v>
      </c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22"/>
      <c r="O7" s="51"/>
    </row>
    <row r="8" spans="1:16" s="50" customFormat="1" ht="24" customHeight="1">
      <c r="B8" s="22"/>
      <c r="C8" s="85"/>
      <c r="D8" s="85"/>
      <c r="E8" s="85"/>
      <c r="F8" s="85"/>
      <c r="G8" s="85"/>
      <c r="H8" s="22"/>
      <c r="I8" s="135" t="s">
        <v>17</v>
      </c>
      <c r="J8" s="135"/>
      <c r="K8" s="135"/>
      <c r="L8" s="22"/>
      <c r="M8" s="54" t="s">
        <v>29</v>
      </c>
      <c r="N8" s="22"/>
      <c r="O8" s="51"/>
    </row>
    <row r="9" spans="1:16" ht="24" customHeight="1">
      <c r="A9" s="52"/>
      <c r="B9" s="52"/>
      <c r="C9" s="53" t="s">
        <v>86</v>
      </c>
      <c r="D9" s="52"/>
      <c r="E9" s="67" t="s">
        <v>71</v>
      </c>
      <c r="F9" s="52"/>
      <c r="G9" s="67" t="s">
        <v>71</v>
      </c>
      <c r="H9" s="52"/>
      <c r="I9" s="68" t="s">
        <v>144</v>
      </c>
      <c r="J9" s="69"/>
      <c r="K9" s="70"/>
      <c r="L9" s="15"/>
      <c r="M9" s="53" t="s">
        <v>15</v>
      </c>
      <c r="N9" s="15"/>
      <c r="O9" s="52" t="s">
        <v>29</v>
      </c>
    </row>
    <row r="10" spans="1:16" s="53" customFormat="1" ht="24" customHeight="1">
      <c r="C10" s="72" t="s">
        <v>125</v>
      </c>
      <c r="D10" s="54"/>
      <c r="E10" s="73" t="s">
        <v>68</v>
      </c>
      <c r="F10" s="54"/>
      <c r="G10" s="73" t="s">
        <v>94</v>
      </c>
      <c r="H10" s="54"/>
      <c r="I10" s="72" t="s">
        <v>69</v>
      </c>
      <c r="J10" s="71"/>
      <c r="K10" s="72" t="s">
        <v>70</v>
      </c>
      <c r="L10" s="15"/>
      <c r="M10" s="47" t="s">
        <v>84</v>
      </c>
      <c r="N10" s="15"/>
      <c r="O10" s="55" t="s">
        <v>15</v>
      </c>
    </row>
    <row r="11" spans="1:16" ht="24" customHeight="1">
      <c r="A11" s="56" t="s">
        <v>145</v>
      </c>
      <c r="B11" s="10"/>
      <c r="C11" s="49">
        <v>470000</v>
      </c>
      <c r="D11" s="49"/>
      <c r="E11" s="49">
        <v>1000</v>
      </c>
      <c r="F11" s="49"/>
      <c r="G11" s="32">
        <v>1127018</v>
      </c>
      <c r="H11" s="49"/>
      <c r="I11" s="49">
        <v>47000</v>
      </c>
      <c r="J11" s="49"/>
      <c r="K11" s="49">
        <v>644728</v>
      </c>
      <c r="L11" s="15"/>
      <c r="M11" s="32">
        <v>2289746</v>
      </c>
      <c r="N11" s="15"/>
      <c r="O11" s="49">
        <v>2289746</v>
      </c>
      <c r="P11" s="25"/>
    </row>
    <row r="12" spans="1:16" ht="24" customHeight="1">
      <c r="A12" s="57" t="s">
        <v>97</v>
      </c>
      <c r="B12" s="10"/>
      <c r="C12" s="32">
        <v>0</v>
      </c>
      <c r="D12" s="32"/>
      <c r="E12" s="32">
        <v>0</v>
      </c>
      <c r="F12" s="32"/>
      <c r="G12" s="32">
        <v>0</v>
      </c>
      <c r="H12" s="32"/>
      <c r="I12" s="32">
        <v>0</v>
      </c>
      <c r="J12" s="32"/>
      <c r="K12" s="32">
        <f>SUM(PL!M27)</f>
        <v>159033</v>
      </c>
      <c r="L12" s="15"/>
      <c r="M12" s="32">
        <f t="shared" ref="M12:M15" si="0">SUM(C12:K12)</f>
        <v>159033</v>
      </c>
      <c r="N12" s="15"/>
      <c r="O12" s="49">
        <f t="shared" ref="O12:O15" si="1">SUM(M12)</f>
        <v>159033</v>
      </c>
      <c r="P12" s="25"/>
    </row>
    <row r="13" spans="1:16" ht="24" customHeight="1">
      <c r="A13" s="57" t="s">
        <v>98</v>
      </c>
      <c r="B13" s="10"/>
      <c r="C13" s="65">
        <v>0</v>
      </c>
      <c r="D13" s="32"/>
      <c r="E13" s="65">
        <v>0</v>
      </c>
      <c r="F13" s="32"/>
      <c r="G13" s="65">
        <v>0</v>
      </c>
      <c r="H13" s="32"/>
      <c r="I13" s="65">
        <v>0</v>
      </c>
      <c r="J13" s="32"/>
      <c r="K13" s="65">
        <f>SUM(PL!I30)</f>
        <v>0</v>
      </c>
      <c r="L13" s="1"/>
      <c r="M13" s="65">
        <f t="shared" si="0"/>
        <v>0</v>
      </c>
      <c r="N13" s="1"/>
      <c r="O13" s="65">
        <f t="shared" si="1"/>
        <v>0</v>
      </c>
      <c r="P13" s="25"/>
    </row>
    <row r="14" spans="1:16" ht="24" customHeight="1">
      <c r="A14" s="57" t="s">
        <v>99</v>
      </c>
      <c r="B14" s="10"/>
      <c r="C14" s="32">
        <f>SUM(C12:C13)</f>
        <v>0</v>
      </c>
      <c r="D14" s="32"/>
      <c r="E14" s="32">
        <f>SUM(E12:E13)</f>
        <v>0</v>
      </c>
      <c r="F14" s="32"/>
      <c r="G14" s="32">
        <f>SUM(G12:G13)</f>
        <v>0</v>
      </c>
      <c r="H14" s="32"/>
      <c r="I14" s="32">
        <f>SUM(I12:I13)</f>
        <v>0</v>
      </c>
      <c r="J14" s="32"/>
      <c r="K14" s="32">
        <f>SUM(K12:K13)</f>
        <v>159033</v>
      </c>
      <c r="M14" s="32">
        <f t="shared" si="0"/>
        <v>159033</v>
      </c>
      <c r="N14" s="32"/>
      <c r="O14" s="32">
        <f t="shared" si="1"/>
        <v>159033</v>
      </c>
      <c r="P14" s="25"/>
    </row>
    <row r="15" spans="1:16" ht="24" customHeight="1" thickBot="1">
      <c r="A15" s="24" t="s">
        <v>146</v>
      </c>
      <c r="B15" s="10"/>
      <c r="C15" s="66">
        <f>SUM(C11,C14:C14)</f>
        <v>470000</v>
      </c>
      <c r="D15" s="32"/>
      <c r="E15" s="66">
        <f>SUM(E11,E14:E14)</f>
        <v>1000</v>
      </c>
      <c r="F15" s="32"/>
      <c r="G15" s="66">
        <f>SUM(G11,G14:G14)</f>
        <v>1127018</v>
      </c>
      <c r="H15" s="32"/>
      <c r="I15" s="66">
        <f>SUM(I11,I14:I14)</f>
        <v>47000</v>
      </c>
      <c r="J15" s="32"/>
      <c r="K15" s="66">
        <f>SUM(K11,K14:K14)</f>
        <v>803761</v>
      </c>
      <c r="M15" s="66">
        <f t="shared" si="0"/>
        <v>2448779</v>
      </c>
      <c r="O15" s="91">
        <f t="shared" si="1"/>
        <v>2448779</v>
      </c>
    </row>
    <row r="16" spans="1:16" ht="24" customHeight="1" thickTop="1">
      <c r="A16" s="24"/>
      <c r="B16" s="10"/>
      <c r="C16" s="28"/>
      <c r="D16" s="32"/>
      <c r="E16" s="28"/>
      <c r="F16" s="32"/>
      <c r="G16" s="28"/>
      <c r="H16" s="32"/>
      <c r="I16" s="32"/>
      <c r="J16" s="32"/>
      <c r="K16" s="28"/>
      <c r="L16" s="76"/>
      <c r="M16" s="77"/>
      <c r="N16" s="76"/>
      <c r="O16" s="28"/>
    </row>
    <row r="17" spans="1:15" ht="24" customHeight="1">
      <c r="A17" s="56" t="s">
        <v>160</v>
      </c>
      <c r="C17" s="32">
        <v>470000</v>
      </c>
      <c r="D17" s="32"/>
      <c r="E17" s="32">
        <v>1000</v>
      </c>
      <c r="F17" s="32"/>
      <c r="G17" s="32">
        <v>1127018</v>
      </c>
      <c r="H17" s="28"/>
      <c r="I17" s="32">
        <v>47000</v>
      </c>
      <c r="J17" s="32"/>
      <c r="K17" s="32">
        <v>1142759</v>
      </c>
      <c r="L17" s="76"/>
      <c r="M17" s="32">
        <f t="shared" ref="M17:M19" si="2">SUM(C17:K17)</f>
        <v>2787777</v>
      </c>
      <c r="N17" s="76"/>
      <c r="O17" s="49">
        <f>SUM(M17)</f>
        <v>2787777</v>
      </c>
    </row>
    <row r="18" spans="1:15" ht="24" customHeight="1">
      <c r="A18" s="57" t="s">
        <v>97</v>
      </c>
      <c r="C18" s="28">
        <v>0</v>
      </c>
      <c r="D18" s="28"/>
      <c r="E18" s="28">
        <v>0</v>
      </c>
      <c r="F18" s="28"/>
      <c r="G18" s="32">
        <v>0</v>
      </c>
      <c r="H18" s="28"/>
      <c r="I18" s="28">
        <v>0</v>
      </c>
      <c r="J18" s="28"/>
      <c r="K18" s="28">
        <f>PL!G27</f>
        <v>211923</v>
      </c>
      <c r="L18" s="76"/>
      <c r="M18" s="32">
        <f t="shared" si="2"/>
        <v>211923</v>
      </c>
      <c r="N18" s="76"/>
      <c r="O18" s="49">
        <f t="shared" ref="O18:O19" si="3">SUM(M18)</f>
        <v>211923</v>
      </c>
    </row>
    <row r="19" spans="1:15" ht="24" customHeight="1">
      <c r="A19" s="57" t="s">
        <v>98</v>
      </c>
      <c r="C19" s="65">
        <v>0</v>
      </c>
      <c r="D19" s="32"/>
      <c r="E19" s="65">
        <v>0</v>
      </c>
      <c r="F19" s="32"/>
      <c r="G19" s="65">
        <v>0</v>
      </c>
      <c r="H19" s="32"/>
      <c r="I19" s="65">
        <v>0</v>
      </c>
      <c r="J19" s="32"/>
      <c r="K19" s="65">
        <f>SUM(PL!G30)</f>
        <v>0</v>
      </c>
      <c r="L19" s="1"/>
      <c r="M19" s="65">
        <f t="shared" si="2"/>
        <v>0</v>
      </c>
      <c r="N19" s="1"/>
      <c r="O19" s="65">
        <f t="shared" si="3"/>
        <v>0</v>
      </c>
    </row>
    <row r="20" spans="1:15" ht="24" customHeight="1">
      <c r="A20" s="57" t="s">
        <v>99</v>
      </c>
      <c r="C20" s="28">
        <f>SUM(C18:C19)</f>
        <v>0</v>
      </c>
      <c r="D20" s="28"/>
      <c r="E20" s="28">
        <f>SUM(E18:E19)</f>
        <v>0</v>
      </c>
      <c r="F20" s="28"/>
      <c r="G20" s="28">
        <f>SUM(G18:G19)</f>
        <v>0</v>
      </c>
      <c r="H20" s="28"/>
      <c r="I20" s="28">
        <f>SUM(I18:I19)</f>
        <v>0</v>
      </c>
      <c r="J20" s="28"/>
      <c r="K20" s="28">
        <f>SUM(K18:K19)</f>
        <v>211923</v>
      </c>
      <c r="L20" s="63"/>
      <c r="M20" s="28">
        <f>SUM(M18:M19)</f>
        <v>211923</v>
      </c>
      <c r="N20" s="63"/>
      <c r="O20" s="28">
        <f t="shared" ref="O20:O21" si="4">SUM(M20)</f>
        <v>211923</v>
      </c>
    </row>
    <row r="21" spans="1:15" ht="24" customHeight="1" thickBot="1">
      <c r="A21" s="24" t="s">
        <v>161</v>
      </c>
      <c r="C21" s="66">
        <f>SUM(C17,C20:C20)</f>
        <v>470000</v>
      </c>
      <c r="D21" s="32"/>
      <c r="E21" s="66">
        <f>SUM(E17,E20:E20)</f>
        <v>1000</v>
      </c>
      <c r="F21" s="32"/>
      <c r="G21" s="66">
        <f>SUM(G17,G20:G20)</f>
        <v>1127018</v>
      </c>
      <c r="H21" s="26"/>
      <c r="I21" s="66">
        <f>SUM(I17,I20:I20)</f>
        <v>47000</v>
      </c>
      <c r="J21" s="32"/>
      <c r="K21" s="66">
        <f>SUM(K17,K20:K20)</f>
        <v>1354682</v>
      </c>
      <c r="L21" s="75"/>
      <c r="M21" s="66">
        <f>SUM(M17,M20:M20)</f>
        <v>2999700</v>
      </c>
      <c r="N21" s="75"/>
      <c r="O21" s="91">
        <f t="shared" si="4"/>
        <v>2999700</v>
      </c>
    </row>
    <row r="22" spans="1:15" ht="24" customHeight="1" thickTop="1">
      <c r="A22" s="24"/>
      <c r="C22" s="28">
        <f>C17-BS!I76</f>
        <v>0</v>
      </c>
      <c r="D22" s="28"/>
      <c r="E22" s="28">
        <f>E17-BS!I77</f>
        <v>0</v>
      </c>
      <c r="F22" s="28"/>
      <c r="G22" s="28">
        <f>G17-BS!I78</f>
        <v>0</v>
      </c>
      <c r="H22" s="28"/>
      <c r="I22" s="28">
        <f>I17-BS!I80</f>
        <v>0</v>
      </c>
      <c r="J22" s="28"/>
      <c r="K22" s="28">
        <f>K17-BS!I81</f>
        <v>0</v>
      </c>
      <c r="L22" s="28"/>
      <c r="M22" s="28">
        <f>M17-BS!I82</f>
        <v>0</v>
      </c>
      <c r="N22" s="28"/>
      <c r="O22" s="28">
        <f>O17-BS!I83</f>
        <v>0</v>
      </c>
    </row>
    <row r="23" spans="1:15" ht="24" customHeight="1">
      <c r="C23" s="28">
        <f>C21-BS!G76</f>
        <v>0</v>
      </c>
      <c r="D23" s="28"/>
      <c r="E23" s="28">
        <f>E21-BS!G77</f>
        <v>0</v>
      </c>
      <c r="F23" s="28"/>
      <c r="G23" s="28">
        <f>G21-BS!G78</f>
        <v>0</v>
      </c>
      <c r="H23" s="28"/>
      <c r="I23" s="28">
        <f>I21-BS!G80</f>
        <v>0</v>
      </c>
      <c r="J23" s="28"/>
      <c r="K23" s="28">
        <f>K21-BS!G81</f>
        <v>0</v>
      </c>
      <c r="L23" s="28"/>
      <c r="M23" s="28">
        <f>M21-BS!G82</f>
        <v>0</v>
      </c>
      <c r="N23" s="28"/>
      <c r="O23" s="28">
        <f>O21-BS!G83</f>
        <v>0</v>
      </c>
    </row>
    <row r="24" spans="1:15" ht="24" customHeight="1">
      <c r="A24" s="95" t="s">
        <v>126</v>
      </c>
      <c r="H24" s="59"/>
      <c r="L24" s="75"/>
      <c r="M24" s="29"/>
      <c r="N24" s="75"/>
    </row>
    <row r="25" spans="1:15" ht="24" customHeight="1">
      <c r="H25" s="59"/>
    </row>
    <row r="26" spans="1:15" ht="24" customHeight="1">
      <c r="H26" s="59"/>
    </row>
  </sheetData>
  <mergeCells count="3">
    <mergeCell ref="I8:K8"/>
    <mergeCell ref="C6:O6"/>
    <mergeCell ref="C7:M7"/>
  </mergeCells>
  <pageMargins left="0.70866141732283505" right="0.196850393700787" top="0.78740157480314998" bottom="0.31496062992126" header="0.31496062992126" footer="0.31496062992126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5"/>
  <sheetViews>
    <sheetView showGridLines="0" view="pageBreakPreview" topLeftCell="A3" zoomScale="70" zoomScaleNormal="60" zoomScaleSheetLayoutView="70" workbookViewId="0">
      <selection activeCell="G13" sqref="G13"/>
    </sheetView>
  </sheetViews>
  <sheetFormatPr defaultColWidth="9.140625" defaultRowHeight="24" customHeight="1"/>
  <cols>
    <col min="1" max="1" width="47.140625" style="22" customWidth="1"/>
    <col min="2" max="2" width="1.85546875" style="22" customWidth="1"/>
    <col min="3" max="3" width="17.85546875" style="22" customWidth="1"/>
    <col min="4" max="4" width="1.85546875" style="22" customWidth="1"/>
    <col min="5" max="5" width="17.85546875" style="22" customWidth="1"/>
    <col min="6" max="6" width="1.85546875" style="22" customWidth="1"/>
    <col min="7" max="7" width="17.85546875" style="22" customWidth="1"/>
    <col min="8" max="8" width="1.85546875" style="22" customWidth="1"/>
    <col min="9" max="9" width="17.85546875" style="22" customWidth="1"/>
    <col min="10" max="10" width="1.85546875" style="22" customWidth="1"/>
    <col min="11" max="11" width="13.85546875" style="81" bestFit="1" customWidth="1"/>
    <col min="12" max="12" width="1.85546875" style="53" customWidth="1"/>
    <col min="13" max="13" width="17.85546875" style="22" customWidth="1"/>
    <col min="14" max="14" width="1.85546875" style="22" customWidth="1"/>
    <col min="15" max="16384" width="9.140625" style="22"/>
  </cols>
  <sheetData>
    <row r="1" spans="1:15" ht="24" customHeight="1">
      <c r="B1" s="24"/>
      <c r="C1" s="24"/>
      <c r="D1" s="24"/>
      <c r="E1" s="24"/>
      <c r="F1" s="24"/>
      <c r="G1" s="24"/>
      <c r="H1" s="24"/>
      <c r="I1" s="24"/>
      <c r="J1" s="24"/>
      <c r="K1" s="89"/>
      <c r="L1" s="24"/>
      <c r="M1" s="51" t="s">
        <v>102</v>
      </c>
    </row>
    <row r="2" spans="1:15" ht="24" customHeight="1">
      <c r="A2" s="4" t="s">
        <v>92</v>
      </c>
      <c r="B2" s="24"/>
      <c r="C2" s="24"/>
      <c r="D2" s="24"/>
      <c r="E2" s="24"/>
      <c r="F2" s="24"/>
      <c r="G2" s="24"/>
      <c r="H2" s="24"/>
      <c r="I2" s="24"/>
      <c r="J2" s="24"/>
      <c r="K2" s="89"/>
      <c r="L2" s="24"/>
      <c r="M2" s="24"/>
    </row>
    <row r="3" spans="1:15" ht="24" customHeight="1">
      <c r="A3" s="4" t="s">
        <v>171</v>
      </c>
      <c r="B3" s="24"/>
      <c r="C3" s="24"/>
      <c r="D3" s="24"/>
      <c r="E3" s="24"/>
      <c r="F3" s="24"/>
      <c r="G3" s="24"/>
      <c r="H3" s="24"/>
      <c r="I3" s="24"/>
      <c r="J3" s="24"/>
      <c r="K3" s="89"/>
      <c r="L3" s="24"/>
      <c r="M3" s="24"/>
    </row>
    <row r="4" spans="1:15" ht="24" customHeight="1">
      <c r="A4" s="4" t="s">
        <v>159</v>
      </c>
      <c r="B4" s="24"/>
      <c r="C4" s="24"/>
      <c r="D4" s="24"/>
      <c r="E4" s="24"/>
      <c r="F4" s="24"/>
      <c r="G4" s="24"/>
      <c r="H4" s="24"/>
      <c r="I4" s="24"/>
      <c r="J4" s="24"/>
      <c r="K4" s="89"/>
      <c r="L4" s="24"/>
      <c r="M4" s="24"/>
    </row>
    <row r="5" spans="1:15" s="50" customFormat="1" ht="24" customHeight="1">
      <c r="B5" s="22"/>
      <c r="C5" s="22"/>
      <c r="D5" s="22"/>
      <c r="E5" s="22"/>
      <c r="F5" s="22"/>
      <c r="G5" s="22"/>
      <c r="H5" s="22"/>
      <c r="I5" s="22"/>
      <c r="J5" s="22"/>
      <c r="K5" s="10"/>
      <c r="L5" s="22"/>
      <c r="M5" s="51" t="s">
        <v>96</v>
      </c>
    </row>
    <row r="6" spans="1:15" s="50" customFormat="1" ht="24" customHeight="1">
      <c r="B6" s="22"/>
      <c r="C6" s="136" t="s">
        <v>77</v>
      </c>
      <c r="D6" s="136"/>
      <c r="E6" s="136"/>
      <c r="F6" s="136"/>
      <c r="G6" s="136"/>
      <c r="H6" s="136"/>
      <c r="I6" s="136"/>
      <c r="J6" s="136"/>
      <c r="K6" s="136"/>
      <c r="L6" s="136"/>
      <c r="M6" s="136"/>
    </row>
    <row r="7" spans="1:15" s="50" customFormat="1" ht="24" customHeight="1">
      <c r="B7" s="22"/>
      <c r="C7" s="85"/>
      <c r="D7" s="85"/>
      <c r="E7" s="85"/>
      <c r="F7" s="85"/>
      <c r="G7" s="85"/>
      <c r="H7" s="22"/>
      <c r="I7" s="135" t="s">
        <v>17</v>
      </c>
      <c r="J7" s="135"/>
      <c r="K7" s="135"/>
      <c r="L7" s="86"/>
      <c r="M7" s="51"/>
    </row>
    <row r="8" spans="1:15" ht="24" customHeight="1">
      <c r="A8" s="52"/>
      <c r="B8" s="52"/>
      <c r="C8" s="53" t="s">
        <v>86</v>
      </c>
      <c r="D8" s="52"/>
      <c r="E8" s="67" t="s">
        <v>71</v>
      </c>
      <c r="F8" s="52"/>
      <c r="G8" s="67" t="s">
        <v>71</v>
      </c>
      <c r="H8" s="52"/>
      <c r="I8" s="68" t="s">
        <v>144</v>
      </c>
      <c r="J8" s="69"/>
      <c r="K8" s="82"/>
      <c r="L8" s="70"/>
      <c r="M8" s="52" t="s">
        <v>29</v>
      </c>
    </row>
    <row r="9" spans="1:15" s="53" customFormat="1" ht="24" customHeight="1">
      <c r="C9" s="72" t="s">
        <v>125</v>
      </c>
      <c r="D9" s="54"/>
      <c r="E9" s="73" t="s">
        <v>68</v>
      </c>
      <c r="F9" s="54"/>
      <c r="G9" s="73" t="s">
        <v>94</v>
      </c>
      <c r="H9" s="54"/>
      <c r="I9" s="72" t="s">
        <v>69</v>
      </c>
      <c r="J9" s="71"/>
      <c r="K9" s="83" t="s">
        <v>70</v>
      </c>
      <c r="L9" s="71"/>
      <c r="M9" s="84" t="s">
        <v>15</v>
      </c>
    </row>
    <row r="10" spans="1:15" ht="24" customHeight="1">
      <c r="A10" s="56" t="s">
        <v>145</v>
      </c>
      <c r="B10" s="10"/>
      <c r="C10" s="32">
        <v>470000</v>
      </c>
      <c r="D10" s="49"/>
      <c r="E10" s="32">
        <v>1000</v>
      </c>
      <c r="F10" s="49"/>
      <c r="G10" s="32">
        <v>1127018</v>
      </c>
      <c r="H10" s="49"/>
      <c r="I10" s="32">
        <v>47000</v>
      </c>
      <c r="J10" s="49"/>
      <c r="K10" s="49">
        <v>644728</v>
      </c>
      <c r="L10" s="49"/>
      <c r="M10" s="49">
        <v>2289746</v>
      </c>
      <c r="O10" s="25"/>
    </row>
    <row r="11" spans="1:15" ht="24" customHeight="1">
      <c r="A11" s="57" t="s">
        <v>97</v>
      </c>
      <c r="B11" s="10"/>
      <c r="C11" s="32">
        <v>0</v>
      </c>
      <c r="D11" s="32"/>
      <c r="E11" s="32">
        <v>0</v>
      </c>
      <c r="F11" s="32"/>
      <c r="G11" s="32">
        <v>0</v>
      </c>
      <c r="H11" s="32"/>
      <c r="I11" s="32">
        <v>0</v>
      </c>
      <c r="J11" s="32"/>
      <c r="K11" s="49">
        <f>SUM(PL!M27)</f>
        <v>159033</v>
      </c>
      <c r="L11" s="32"/>
      <c r="M11" s="49">
        <f>SUM(C11:K11)</f>
        <v>159033</v>
      </c>
      <c r="O11" s="25"/>
    </row>
    <row r="12" spans="1:15" ht="24" customHeight="1">
      <c r="A12" s="57" t="s">
        <v>98</v>
      </c>
      <c r="B12" s="10"/>
      <c r="C12" s="65">
        <v>0</v>
      </c>
      <c r="D12" s="32"/>
      <c r="E12" s="65">
        <v>0</v>
      </c>
      <c r="F12" s="32"/>
      <c r="G12" s="65">
        <v>0</v>
      </c>
      <c r="H12" s="32"/>
      <c r="I12" s="65">
        <v>0</v>
      </c>
      <c r="J12" s="32"/>
      <c r="K12" s="65">
        <f>SUM(PL!M30)</f>
        <v>0</v>
      </c>
      <c r="L12" s="28"/>
      <c r="M12" s="65">
        <f t="shared" ref="M12" si="0">SUM(C12:K12)</f>
        <v>0</v>
      </c>
      <c r="O12" s="25"/>
    </row>
    <row r="13" spans="1:15" ht="24" customHeight="1">
      <c r="A13" s="57" t="s">
        <v>99</v>
      </c>
      <c r="B13" s="10"/>
      <c r="C13" s="32">
        <f>SUM(C11:C12)</f>
        <v>0</v>
      </c>
      <c r="D13" s="32"/>
      <c r="E13" s="32">
        <f>SUM(E11:E12)</f>
        <v>0</v>
      </c>
      <c r="F13" s="32"/>
      <c r="G13" s="32">
        <f>SUM(G11:G12)</f>
        <v>0</v>
      </c>
      <c r="H13" s="32"/>
      <c r="I13" s="32">
        <f>SUM(I11:I12)</f>
        <v>0</v>
      </c>
      <c r="J13" s="32"/>
      <c r="K13" s="49">
        <f>SUM(K11:K12)</f>
        <v>159033</v>
      </c>
      <c r="L13" s="32"/>
      <c r="M13" s="32">
        <f>SUM(M11:M12)</f>
        <v>159033</v>
      </c>
      <c r="O13" s="25"/>
    </row>
    <row r="14" spans="1:15" ht="24" customHeight="1" thickBot="1">
      <c r="A14" s="24" t="s">
        <v>146</v>
      </c>
      <c r="B14" s="10"/>
      <c r="C14" s="66">
        <f>SUM(C10,C13:C13)</f>
        <v>470000</v>
      </c>
      <c r="D14" s="32"/>
      <c r="E14" s="66">
        <f>SUM(E10,E13:E13)</f>
        <v>1000</v>
      </c>
      <c r="F14" s="32"/>
      <c r="G14" s="66">
        <f>SUM(G10,G13:G13)</f>
        <v>1127018</v>
      </c>
      <c r="H14" s="32"/>
      <c r="I14" s="66">
        <f>SUM(I10,I13:I13)</f>
        <v>47000</v>
      </c>
      <c r="J14" s="32"/>
      <c r="K14" s="91">
        <f>SUM(K10,K13:K13)</f>
        <v>803761</v>
      </c>
      <c r="L14" s="28"/>
      <c r="M14" s="66">
        <f>SUM(M10,M13:M13)</f>
        <v>2448779</v>
      </c>
    </row>
    <row r="15" spans="1:15" ht="24" customHeight="1" thickTop="1">
      <c r="A15" s="24"/>
      <c r="B15" s="10"/>
      <c r="C15" s="28"/>
      <c r="D15" s="32"/>
      <c r="E15" s="28"/>
      <c r="F15" s="32"/>
      <c r="G15" s="28"/>
      <c r="H15" s="32"/>
      <c r="I15" s="32"/>
      <c r="J15" s="32"/>
      <c r="K15" s="90"/>
      <c r="L15" s="28"/>
      <c r="M15" s="28"/>
    </row>
    <row r="16" spans="1:15" ht="24" customHeight="1">
      <c r="A16" s="56" t="s">
        <v>160</v>
      </c>
      <c r="C16" s="32">
        <v>470000</v>
      </c>
      <c r="D16" s="49"/>
      <c r="E16" s="32">
        <v>1000</v>
      </c>
      <c r="F16" s="32"/>
      <c r="G16" s="32">
        <v>1127018</v>
      </c>
      <c r="H16" s="28"/>
      <c r="I16" s="32">
        <v>47000</v>
      </c>
      <c r="J16" s="32"/>
      <c r="K16" s="49">
        <v>1142759</v>
      </c>
      <c r="L16" s="32"/>
      <c r="M16" s="49">
        <f t="shared" ref="M16:M18" si="1">SUM(C16:K16)</f>
        <v>2787777</v>
      </c>
    </row>
    <row r="17" spans="1:13" ht="24" customHeight="1">
      <c r="A17" s="57" t="s">
        <v>97</v>
      </c>
      <c r="C17" s="32">
        <v>0</v>
      </c>
      <c r="D17" s="32"/>
      <c r="E17" s="32">
        <v>0</v>
      </c>
      <c r="F17" s="32"/>
      <c r="G17" s="32">
        <v>0</v>
      </c>
      <c r="H17" s="32"/>
      <c r="I17" s="32">
        <v>0</v>
      </c>
      <c r="J17" s="28"/>
      <c r="K17" s="28">
        <f>PL!G27</f>
        <v>211923</v>
      </c>
      <c r="L17" s="28"/>
      <c r="M17" s="32">
        <f t="shared" si="1"/>
        <v>211923</v>
      </c>
    </row>
    <row r="18" spans="1:13" s="25" customFormat="1" ht="24" customHeight="1">
      <c r="A18" s="97" t="s">
        <v>98</v>
      </c>
      <c r="B18" s="58"/>
      <c r="C18" s="65">
        <v>0</v>
      </c>
      <c r="D18" s="32"/>
      <c r="E18" s="65">
        <v>0</v>
      </c>
      <c r="F18" s="32"/>
      <c r="G18" s="65">
        <v>0</v>
      </c>
      <c r="H18" s="32"/>
      <c r="I18" s="65">
        <v>0</v>
      </c>
      <c r="J18" s="32"/>
      <c r="K18" s="65">
        <f>SUM(PL!K30)</f>
        <v>0</v>
      </c>
      <c r="L18" s="28"/>
      <c r="M18" s="65">
        <f t="shared" si="1"/>
        <v>0</v>
      </c>
    </row>
    <row r="19" spans="1:13" ht="24" customHeight="1">
      <c r="A19" s="57" t="s">
        <v>99</v>
      </c>
      <c r="C19" s="32">
        <f>SUM(C17:C18)</f>
        <v>0</v>
      </c>
      <c r="D19" s="32"/>
      <c r="E19" s="32">
        <f>SUM(E17:E18)</f>
        <v>0</v>
      </c>
      <c r="F19" s="32"/>
      <c r="G19" s="32">
        <f>SUM(G17:G18)</f>
        <v>0</v>
      </c>
      <c r="H19" s="28"/>
      <c r="I19" s="32">
        <f>SUM(I17:I18)</f>
        <v>0</v>
      </c>
      <c r="J19" s="32"/>
      <c r="K19" s="32">
        <f>SUM(K17:K18)</f>
        <v>211923</v>
      </c>
      <c r="L19" s="32"/>
      <c r="M19" s="32">
        <f>SUM(M17:M18)</f>
        <v>211923</v>
      </c>
    </row>
    <row r="20" spans="1:13" ht="24" customHeight="1" thickBot="1">
      <c r="A20" s="24" t="s">
        <v>161</v>
      </c>
      <c r="C20" s="66">
        <f>SUM(C16,C19:C19)</f>
        <v>470000</v>
      </c>
      <c r="D20" s="32"/>
      <c r="E20" s="66">
        <f>SUM(E16,E19:E19)</f>
        <v>1000</v>
      </c>
      <c r="F20" s="32"/>
      <c r="G20" s="66">
        <f>SUM(G16,G19:G19)</f>
        <v>1127018</v>
      </c>
      <c r="H20" s="26"/>
      <c r="I20" s="66">
        <f>SUM(I16,I19:I19)</f>
        <v>47000</v>
      </c>
      <c r="J20" s="32"/>
      <c r="K20" s="66">
        <f>SUM(K16,K19:K19)</f>
        <v>1354682</v>
      </c>
      <c r="L20" s="28"/>
      <c r="M20" s="66">
        <f>SUM(M16,M19:M19)</f>
        <v>2999700</v>
      </c>
    </row>
    <row r="21" spans="1:13" ht="24" customHeight="1" thickTop="1">
      <c r="A21" s="24"/>
      <c r="C21" s="28">
        <f>C16-BS!M76</f>
        <v>0</v>
      </c>
      <c r="D21" s="32"/>
      <c r="E21" s="28">
        <f>E16-BS!M77</f>
        <v>0</v>
      </c>
      <c r="F21" s="32"/>
      <c r="G21" s="28">
        <f>G16-BS!M78</f>
        <v>0</v>
      </c>
      <c r="H21" s="32"/>
      <c r="I21" s="28">
        <f>I16-BS!M80</f>
        <v>0</v>
      </c>
      <c r="J21" s="32"/>
      <c r="K21" s="28">
        <f>K16-BS!M81</f>
        <v>0</v>
      </c>
      <c r="L21" s="28"/>
      <c r="M21" s="28">
        <f>M16-BS!M83</f>
        <v>0</v>
      </c>
    </row>
    <row r="22" spans="1:13" ht="24" customHeight="1">
      <c r="C22" s="32">
        <f>C20-BS!K76</f>
        <v>0</v>
      </c>
      <c r="D22" s="32"/>
      <c r="E22" s="32">
        <f>E20-BS!K77</f>
        <v>0</v>
      </c>
      <c r="F22" s="32"/>
      <c r="G22" s="32">
        <f>G20-BS!K78</f>
        <v>0</v>
      </c>
      <c r="H22" s="32"/>
      <c r="I22" s="32">
        <f>I20-BS!K80</f>
        <v>0</v>
      </c>
      <c r="J22" s="32"/>
      <c r="K22" s="28">
        <f>K20-BS!K81</f>
        <v>0</v>
      </c>
      <c r="L22" s="32"/>
      <c r="M22" s="32">
        <f>M20-BS!K83</f>
        <v>0</v>
      </c>
    </row>
    <row r="23" spans="1:13" ht="24" customHeight="1">
      <c r="A23" s="95" t="s">
        <v>126</v>
      </c>
      <c r="H23" s="59"/>
      <c r="K23" s="28"/>
    </row>
    <row r="24" spans="1:13" ht="24" customHeight="1">
      <c r="H24" s="59"/>
    </row>
    <row r="25" spans="1:13" ht="24" customHeight="1">
      <c r="H25" s="59"/>
    </row>
  </sheetData>
  <mergeCells count="2">
    <mergeCell ref="I7:K7"/>
    <mergeCell ref="C6:M6"/>
  </mergeCells>
  <pageMargins left="0.98425196850393704" right="0.19685039370078741" top="0.78740157480314965" bottom="0.31496062992125984" header="0.31496062992125984" footer="0.31496062992125984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54425-DC54-4E0D-A6C6-87808183FF79}">
  <dimension ref="A1:AD77"/>
  <sheetViews>
    <sheetView showGridLines="0" view="pageBreakPreview" topLeftCell="A49" zoomScale="85" zoomScaleNormal="50" zoomScaleSheetLayoutView="85" workbookViewId="0">
      <selection activeCell="A70" sqref="A70"/>
    </sheetView>
  </sheetViews>
  <sheetFormatPr defaultColWidth="9.140625" defaultRowHeight="21.75" customHeight="1"/>
  <cols>
    <col min="1" max="1" width="11" style="5" customWidth="1"/>
    <col min="2" max="2" width="26.42578125" style="5" customWidth="1"/>
    <col min="3" max="3" width="16.42578125" style="5" customWidth="1"/>
    <col min="4" max="4" width="1.85546875" style="5" customWidth="1"/>
    <col min="5" max="5" width="8.85546875" style="5" customWidth="1"/>
    <col min="6" max="6" width="1.85546875" style="5" customWidth="1"/>
    <col min="7" max="7" width="14.85546875" style="5" customWidth="1"/>
    <col min="8" max="8" width="1.85546875" style="5" customWidth="1"/>
    <col min="9" max="9" width="14.85546875" style="5" customWidth="1"/>
    <col min="10" max="10" width="1.85546875" style="5" customWidth="1"/>
    <col min="11" max="11" width="14.85546875" style="14" customWidth="1"/>
    <col min="12" max="12" width="1.85546875" style="14" customWidth="1"/>
    <col min="13" max="13" width="14.85546875" style="14" customWidth="1"/>
    <col min="14" max="14" width="1.85546875" style="5" customWidth="1"/>
    <col min="15" max="15" width="9.140625" style="5"/>
    <col min="16" max="17" width="15.5703125" style="10" customWidth="1"/>
    <col min="18" max="18" width="15.5703125" style="5" customWidth="1"/>
    <col min="19" max="19" width="12" style="5" bestFit="1" customWidth="1"/>
    <col min="20" max="20" width="19.140625" style="5" bestFit="1" customWidth="1"/>
    <col min="21" max="21" width="11.5703125" style="5" customWidth="1"/>
    <col min="22" max="23" width="9.140625" style="5" customWidth="1"/>
    <col min="24" max="24" width="14.85546875" style="5" customWidth="1"/>
    <col min="25" max="25" width="1.85546875" style="5" customWidth="1"/>
    <col min="26" max="26" width="14.85546875" style="5" customWidth="1"/>
    <col min="27" max="27" width="1.85546875" style="5" customWidth="1"/>
    <col min="28" max="28" width="14.85546875" style="14" customWidth="1"/>
    <col min="29" max="29" width="1.85546875" style="14" customWidth="1"/>
    <col min="30" max="30" width="14.85546875" style="14" customWidth="1"/>
    <col min="31" max="16384" width="9.140625" style="5"/>
  </cols>
  <sheetData>
    <row r="1" spans="1:30" ht="21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1" t="s">
        <v>102</v>
      </c>
      <c r="X1" s="4"/>
      <c r="Y1" s="4"/>
      <c r="Z1" s="4"/>
      <c r="AA1" s="4"/>
      <c r="AB1" s="4"/>
      <c r="AC1" s="4"/>
      <c r="AD1" s="4"/>
    </row>
    <row r="2" spans="1:30" ht="21.75" customHeight="1">
      <c r="A2" s="4" t="s">
        <v>92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X2" s="4"/>
      <c r="Y2" s="4"/>
      <c r="Z2" s="4"/>
      <c r="AA2" s="4"/>
      <c r="AB2" s="4"/>
      <c r="AC2" s="4"/>
      <c r="AD2" s="4"/>
    </row>
    <row r="3" spans="1:30" ht="21.75" customHeight="1">
      <c r="A3" s="4" t="s">
        <v>40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AB3" s="5"/>
      <c r="AC3" s="5"/>
      <c r="AD3" s="44"/>
    </row>
    <row r="4" spans="1:30" ht="21.75" customHeight="1">
      <c r="A4" s="4" t="s">
        <v>159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X4" s="138"/>
      <c r="Y4" s="138"/>
      <c r="Z4" s="138"/>
      <c r="AA4" s="14"/>
      <c r="AB4" s="138"/>
      <c r="AC4" s="138"/>
      <c r="AD4" s="138"/>
    </row>
    <row r="5" spans="1:30" ht="21.75" customHeight="1">
      <c r="K5" s="5"/>
      <c r="L5" s="5"/>
      <c r="M5" s="44" t="s">
        <v>96</v>
      </c>
      <c r="X5" s="104"/>
      <c r="Y5" s="104"/>
      <c r="Z5" s="104"/>
      <c r="AB5" s="104"/>
      <c r="AC5" s="104"/>
      <c r="AD5" s="104"/>
    </row>
    <row r="6" spans="1:30" ht="21.75" customHeight="1">
      <c r="G6" s="134" t="s">
        <v>76</v>
      </c>
      <c r="H6" s="134"/>
      <c r="I6" s="134"/>
      <c r="J6" s="14"/>
      <c r="K6" s="134" t="s">
        <v>77</v>
      </c>
      <c r="L6" s="134"/>
      <c r="M6" s="134"/>
      <c r="Z6" s="105"/>
      <c r="AB6" s="16"/>
      <c r="AC6" s="16"/>
      <c r="AD6" s="105"/>
    </row>
    <row r="7" spans="1:30" ht="21.75" customHeight="1">
      <c r="C7" s="7"/>
      <c r="D7" s="7"/>
      <c r="E7" s="102"/>
      <c r="F7" s="102"/>
      <c r="G7" s="103">
        <v>2567</v>
      </c>
      <c r="H7" s="104"/>
      <c r="I7" s="103">
        <v>2566</v>
      </c>
      <c r="K7" s="103">
        <v>2567</v>
      </c>
      <c r="L7" s="104"/>
      <c r="M7" s="103">
        <v>2566</v>
      </c>
      <c r="X7" s="16"/>
      <c r="Y7" s="16"/>
      <c r="Z7" s="16"/>
      <c r="AB7" s="16"/>
      <c r="AC7" s="16"/>
      <c r="AD7" s="16"/>
    </row>
    <row r="8" spans="1:30" ht="21.75" customHeight="1">
      <c r="A8" s="24" t="s">
        <v>41</v>
      </c>
      <c r="I8" s="105"/>
      <c r="K8" s="16"/>
      <c r="L8" s="16"/>
      <c r="M8" s="16"/>
      <c r="X8" s="33"/>
      <c r="Y8" s="16"/>
      <c r="Z8" s="33"/>
      <c r="AB8" s="33"/>
      <c r="AC8" s="16"/>
      <c r="AD8" s="33"/>
    </row>
    <row r="9" spans="1:30" ht="21.75" customHeight="1">
      <c r="A9" s="22" t="s">
        <v>95</v>
      </c>
      <c r="G9" s="16">
        <f>PL!G25</f>
        <v>213741</v>
      </c>
      <c r="H9" s="16"/>
      <c r="I9" s="16">
        <f>PL!I25</f>
        <v>159176</v>
      </c>
      <c r="K9" s="16">
        <f>PL!K25</f>
        <v>213215</v>
      </c>
      <c r="L9" s="16"/>
      <c r="M9" s="16">
        <f>PL!M25</f>
        <v>159087</v>
      </c>
      <c r="X9" s="33"/>
      <c r="Y9" s="16"/>
      <c r="Z9" s="33"/>
      <c r="AB9" s="33"/>
      <c r="AC9" s="16"/>
      <c r="AD9" s="33"/>
    </row>
    <row r="10" spans="1:30" ht="21.75" customHeight="1">
      <c r="A10" s="22" t="s">
        <v>156</v>
      </c>
      <c r="G10" s="26"/>
      <c r="H10" s="16"/>
      <c r="I10" s="26"/>
      <c r="K10" s="26"/>
      <c r="L10" s="16"/>
      <c r="M10" s="26"/>
      <c r="X10" s="33"/>
      <c r="Y10" s="16"/>
      <c r="Z10" s="33"/>
      <c r="AA10" s="16"/>
      <c r="AB10" s="16"/>
      <c r="AC10" s="16"/>
      <c r="AD10" s="16"/>
    </row>
    <row r="11" spans="1:30" ht="21.75" customHeight="1">
      <c r="A11" s="22" t="s">
        <v>155</v>
      </c>
      <c r="G11" s="26"/>
      <c r="H11" s="16"/>
      <c r="I11" s="26"/>
      <c r="K11" s="26"/>
      <c r="L11" s="16"/>
      <c r="M11" s="26"/>
      <c r="X11" s="33"/>
      <c r="Y11" s="16"/>
      <c r="Z11" s="33"/>
      <c r="AA11" s="16"/>
      <c r="AB11" s="16"/>
      <c r="AC11" s="16"/>
      <c r="AD11" s="16"/>
    </row>
    <row r="12" spans="1:30" ht="21.75" customHeight="1">
      <c r="A12" s="22" t="s">
        <v>42</v>
      </c>
      <c r="B12" s="22"/>
      <c r="G12" s="26">
        <v>55416</v>
      </c>
      <c r="H12" s="16"/>
      <c r="I12" s="26">
        <v>39827</v>
      </c>
      <c r="J12" s="16"/>
      <c r="K12" s="26">
        <v>1658</v>
      </c>
      <c r="L12" s="16"/>
      <c r="M12" s="26">
        <v>1620</v>
      </c>
      <c r="R12" s="111"/>
      <c r="S12" s="111"/>
      <c r="T12" s="88"/>
      <c r="X12" s="30"/>
      <c r="Y12" s="16"/>
      <c r="Z12" s="30"/>
      <c r="AA12" s="16"/>
      <c r="AB12" s="16"/>
      <c r="AC12" s="16"/>
      <c r="AD12" s="16"/>
    </row>
    <row r="13" spans="1:30" ht="21.75" customHeight="1">
      <c r="A13" s="22" t="s">
        <v>141</v>
      </c>
      <c r="B13" s="22"/>
      <c r="G13" s="26">
        <v>2475</v>
      </c>
      <c r="H13" s="16"/>
      <c r="I13" s="26">
        <v>4922</v>
      </c>
      <c r="J13" s="16"/>
      <c r="K13" s="26">
        <v>0</v>
      </c>
      <c r="L13" s="16"/>
      <c r="M13" s="26">
        <v>0</v>
      </c>
      <c r="R13" s="88"/>
      <c r="S13" s="88"/>
      <c r="T13" s="88"/>
      <c r="X13" s="30"/>
      <c r="Y13" s="16"/>
      <c r="Z13" s="30"/>
      <c r="AA13" s="16"/>
      <c r="AB13" s="16"/>
      <c r="AC13" s="16"/>
      <c r="AD13" s="16"/>
    </row>
    <row r="14" spans="1:30" ht="21.75" customHeight="1">
      <c r="A14" s="22" t="s">
        <v>142</v>
      </c>
      <c r="B14" s="22"/>
      <c r="G14" s="27">
        <v>91</v>
      </c>
      <c r="H14" s="16"/>
      <c r="I14" s="27">
        <v>-819</v>
      </c>
      <c r="J14" s="16"/>
      <c r="K14" s="26">
        <v>0</v>
      </c>
      <c r="L14" s="16"/>
      <c r="M14" s="26">
        <v>0</v>
      </c>
      <c r="R14" s="112"/>
      <c r="S14" s="112"/>
      <c r="T14" s="88"/>
      <c r="X14" s="30"/>
      <c r="Y14" s="16"/>
      <c r="Z14" s="30"/>
      <c r="AA14" s="16"/>
      <c r="AB14" s="16"/>
      <c r="AC14" s="16"/>
      <c r="AD14" s="16"/>
    </row>
    <row r="15" spans="1:30" ht="21.75" customHeight="1">
      <c r="A15" s="22" t="s">
        <v>172</v>
      </c>
      <c r="B15" s="22"/>
      <c r="G15" s="27">
        <v>7</v>
      </c>
      <c r="H15" s="16"/>
      <c r="I15" s="27">
        <v>33</v>
      </c>
      <c r="J15" s="16"/>
      <c r="K15" s="27">
        <v>6</v>
      </c>
      <c r="L15" s="16"/>
      <c r="M15" s="26">
        <v>0</v>
      </c>
      <c r="R15" s="88"/>
      <c r="S15" s="88"/>
      <c r="T15" s="88"/>
      <c r="X15" s="30"/>
      <c r="Y15" s="16"/>
      <c r="Z15" s="30"/>
      <c r="AA15" s="16"/>
      <c r="AB15" s="16"/>
      <c r="AC15" s="16"/>
      <c r="AD15" s="16"/>
    </row>
    <row r="16" spans="1:30" ht="21.75" customHeight="1">
      <c r="A16" s="22" t="s">
        <v>150</v>
      </c>
      <c r="B16" s="22"/>
      <c r="G16" s="27">
        <v>-2094</v>
      </c>
      <c r="H16" s="16"/>
      <c r="I16" s="27">
        <v>-1302</v>
      </c>
      <c r="J16" s="16"/>
      <c r="K16" s="27">
        <v>0</v>
      </c>
      <c r="L16" s="16"/>
      <c r="M16" s="27">
        <v>0</v>
      </c>
      <c r="R16" s="88"/>
      <c r="S16" s="88"/>
      <c r="T16" s="88"/>
      <c r="X16" s="30"/>
      <c r="Y16" s="16"/>
      <c r="Z16" s="30"/>
      <c r="AA16" s="16"/>
      <c r="AB16" s="16"/>
      <c r="AC16" s="16"/>
      <c r="AD16" s="16"/>
    </row>
    <row r="17" spans="1:30" ht="21.75" customHeight="1">
      <c r="A17" s="22" t="s">
        <v>135</v>
      </c>
      <c r="B17" s="22"/>
      <c r="G17" s="27">
        <v>3500</v>
      </c>
      <c r="H17" s="16"/>
      <c r="I17" s="27">
        <v>3000</v>
      </c>
      <c r="J17" s="16"/>
      <c r="K17" s="27">
        <v>3500</v>
      </c>
      <c r="L17" s="16"/>
      <c r="M17" s="27">
        <v>3000</v>
      </c>
      <c r="X17" s="30"/>
      <c r="Y17" s="16"/>
      <c r="Z17" s="30"/>
      <c r="AA17" s="16"/>
      <c r="AB17" s="16"/>
      <c r="AC17" s="16"/>
      <c r="AD17" s="16"/>
    </row>
    <row r="18" spans="1:30" ht="21.75" customHeight="1">
      <c r="A18" s="22" t="s">
        <v>116</v>
      </c>
      <c r="B18" s="22"/>
      <c r="G18" s="30">
        <v>-7104</v>
      </c>
      <c r="H18" s="16"/>
      <c r="I18" s="30">
        <v>-3923</v>
      </c>
      <c r="J18" s="16"/>
      <c r="K18" s="30">
        <v>-210658</v>
      </c>
      <c r="L18" s="16"/>
      <c r="M18" s="30">
        <v>-158966</v>
      </c>
      <c r="X18" s="30"/>
      <c r="Y18" s="16"/>
      <c r="Z18" s="30"/>
      <c r="AA18" s="16"/>
      <c r="AB18" s="59"/>
      <c r="AC18" s="16"/>
      <c r="AD18" s="59"/>
    </row>
    <row r="19" spans="1:30" ht="21.75" customHeight="1">
      <c r="A19" s="22" t="s">
        <v>43</v>
      </c>
      <c r="B19" s="22"/>
      <c r="G19" s="27">
        <v>1997</v>
      </c>
      <c r="H19" s="16"/>
      <c r="I19" s="27">
        <v>1275</v>
      </c>
      <c r="J19" s="16"/>
      <c r="K19" s="27">
        <v>360</v>
      </c>
      <c r="L19" s="16"/>
      <c r="M19" s="27">
        <v>292</v>
      </c>
      <c r="X19" s="28"/>
      <c r="Y19" s="16"/>
      <c r="Z19" s="28"/>
      <c r="AA19" s="16"/>
      <c r="AB19" s="59"/>
      <c r="AC19" s="16"/>
      <c r="AD19" s="59"/>
    </row>
    <row r="20" spans="1:30" ht="21.75" customHeight="1">
      <c r="A20" s="22" t="s">
        <v>136</v>
      </c>
      <c r="B20" s="22"/>
      <c r="G20" s="28">
        <v>-4413</v>
      </c>
      <c r="H20" s="16"/>
      <c r="I20" s="28">
        <v>-1982</v>
      </c>
      <c r="J20" s="16"/>
      <c r="K20" s="28">
        <v>-3880</v>
      </c>
      <c r="L20" s="16"/>
      <c r="M20" s="28">
        <v>-1417</v>
      </c>
      <c r="X20" s="98"/>
      <c r="Y20" s="16"/>
      <c r="Z20" s="98"/>
      <c r="AA20" s="16"/>
      <c r="AB20" s="59"/>
      <c r="AC20" s="16"/>
      <c r="AD20" s="59"/>
    </row>
    <row r="21" spans="1:30" ht="21.75" customHeight="1">
      <c r="A21" s="22" t="s">
        <v>132</v>
      </c>
      <c r="B21" s="22"/>
      <c r="G21" s="31">
        <v>6286</v>
      </c>
      <c r="H21" s="16"/>
      <c r="I21" s="31">
        <v>5650</v>
      </c>
      <c r="J21" s="16"/>
      <c r="K21" s="31">
        <v>327</v>
      </c>
      <c r="L21" s="16"/>
      <c r="M21" s="31">
        <v>253</v>
      </c>
      <c r="X21" s="30"/>
      <c r="Y21" s="16"/>
      <c r="Z21" s="30"/>
      <c r="AA21" s="16"/>
      <c r="AB21" s="59"/>
      <c r="AC21" s="16"/>
      <c r="AD21" s="59"/>
    </row>
    <row r="22" spans="1:30" ht="21.75" customHeight="1">
      <c r="A22" s="22" t="s">
        <v>60</v>
      </c>
      <c r="G22" s="30"/>
      <c r="H22" s="16"/>
      <c r="I22" s="30"/>
      <c r="J22" s="16"/>
      <c r="K22" s="30"/>
      <c r="L22" s="16"/>
      <c r="M22" s="133"/>
      <c r="X22" s="28"/>
      <c r="Y22" s="16"/>
      <c r="Z22" s="28"/>
      <c r="AB22" s="28"/>
      <c r="AC22" s="16"/>
      <c r="AD22" s="28"/>
    </row>
    <row r="23" spans="1:30" ht="21.75" customHeight="1">
      <c r="A23" s="22" t="s">
        <v>44</v>
      </c>
      <c r="G23" s="32">
        <f>SUM(G9:G21)</f>
        <v>269902</v>
      </c>
      <c r="H23" s="16"/>
      <c r="I23" s="32">
        <f>SUM(I9:I21)</f>
        <v>205857</v>
      </c>
      <c r="J23" s="16"/>
      <c r="K23" s="32">
        <f>SUM(K9:K21)</f>
        <v>4528</v>
      </c>
      <c r="L23" s="5"/>
      <c r="M23" s="32">
        <f>SUM(M9:M21)</f>
        <v>3869</v>
      </c>
      <c r="X23" s="33"/>
      <c r="Y23" s="16"/>
      <c r="Z23" s="33"/>
      <c r="AA23" s="16"/>
      <c r="AB23" s="59"/>
      <c r="AC23" s="16"/>
      <c r="AD23" s="59"/>
    </row>
    <row r="24" spans="1:30" ht="21.75" customHeight="1">
      <c r="A24" s="22" t="s">
        <v>45</v>
      </c>
      <c r="G24" s="26"/>
      <c r="H24" s="16"/>
      <c r="I24" s="26"/>
      <c r="J24" s="16"/>
      <c r="K24" s="26"/>
      <c r="L24" s="5"/>
      <c r="M24" s="26"/>
      <c r="X24" s="33"/>
      <c r="Y24" s="16"/>
      <c r="Z24" s="33"/>
      <c r="AA24" s="16"/>
      <c r="AB24" s="59"/>
      <c r="AC24" s="16"/>
      <c r="AD24" s="59"/>
    </row>
    <row r="25" spans="1:30" ht="21.75" customHeight="1">
      <c r="A25" s="22" t="s">
        <v>46</v>
      </c>
      <c r="G25" s="26">
        <v>-12473</v>
      </c>
      <c r="H25" s="16"/>
      <c r="I25" s="26">
        <v>-10858</v>
      </c>
      <c r="J25" s="16"/>
      <c r="K25" s="26">
        <v>-3005</v>
      </c>
      <c r="L25" s="16"/>
      <c r="M25" s="26">
        <v>-407</v>
      </c>
      <c r="X25" s="33"/>
      <c r="Y25" s="16"/>
      <c r="Z25" s="33"/>
      <c r="AA25" s="16"/>
      <c r="AB25" s="59"/>
      <c r="AC25" s="16"/>
      <c r="AD25" s="59"/>
    </row>
    <row r="26" spans="1:30" ht="21.75" customHeight="1">
      <c r="A26" s="22" t="s">
        <v>47</v>
      </c>
      <c r="G26" s="26">
        <v>1435</v>
      </c>
      <c r="H26" s="16"/>
      <c r="I26" s="26">
        <v>1167</v>
      </c>
      <c r="J26" s="16"/>
      <c r="K26" s="26">
        <v>0</v>
      </c>
      <c r="L26" s="16"/>
      <c r="M26" s="26">
        <v>0</v>
      </c>
      <c r="X26" s="33"/>
      <c r="Y26" s="16"/>
      <c r="Z26" s="33"/>
      <c r="AA26" s="16"/>
      <c r="AB26" s="59"/>
      <c r="AC26" s="16"/>
      <c r="AD26" s="59"/>
    </row>
    <row r="27" spans="1:30" ht="21.75" customHeight="1">
      <c r="A27" s="22" t="s">
        <v>48</v>
      </c>
      <c r="G27" s="26">
        <v>1115</v>
      </c>
      <c r="H27" s="16"/>
      <c r="I27" s="26">
        <v>-3504</v>
      </c>
      <c r="J27" s="16"/>
      <c r="K27" s="26">
        <v>-241</v>
      </c>
      <c r="L27" s="16"/>
      <c r="M27" s="26">
        <v>-5597</v>
      </c>
      <c r="X27" s="33"/>
      <c r="Y27" s="16"/>
      <c r="Z27" s="33"/>
      <c r="AB27" s="33"/>
      <c r="AC27" s="16"/>
      <c r="AD27" s="33"/>
    </row>
    <row r="28" spans="1:30" ht="21.75" customHeight="1">
      <c r="A28" s="22" t="s">
        <v>127</v>
      </c>
      <c r="G28" s="26">
        <v>500</v>
      </c>
      <c r="H28" s="16"/>
      <c r="I28" s="27">
        <v>0</v>
      </c>
      <c r="J28" s="16"/>
      <c r="K28" s="26">
        <v>500</v>
      </c>
      <c r="L28" s="16"/>
      <c r="M28" s="27">
        <v>0</v>
      </c>
      <c r="X28" s="33"/>
      <c r="Y28" s="16"/>
      <c r="Z28" s="33"/>
      <c r="AB28" s="33"/>
      <c r="AC28" s="16"/>
      <c r="AD28" s="33"/>
    </row>
    <row r="29" spans="1:30" ht="21.75" customHeight="1">
      <c r="A29" s="22" t="s">
        <v>49</v>
      </c>
      <c r="G29" s="26">
        <v>-496</v>
      </c>
      <c r="H29" s="16"/>
      <c r="I29" s="26">
        <v>17636</v>
      </c>
      <c r="J29" s="16"/>
      <c r="K29" s="26">
        <v>-896</v>
      </c>
      <c r="L29" s="16"/>
      <c r="M29" s="26">
        <v>17552</v>
      </c>
      <c r="X29" s="33"/>
      <c r="Y29" s="16"/>
      <c r="Z29" s="33"/>
      <c r="AA29" s="16"/>
      <c r="AB29" s="59"/>
      <c r="AC29" s="16"/>
      <c r="AD29" s="59"/>
    </row>
    <row r="30" spans="1:30" ht="21.75" customHeight="1">
      <c r="A30" s="22" t="s">
        <v>50</v>
      </c>
      <c r="G30" s="26"/>
      <c r="H30" s="16"/>
      <c r="I30" s="26"/>
      <c r="J30" s="16"/>
      <c r="K30" s="26"/>
      <c r="L30" s="16"/>
      <c r="M30" s="26"/>
      <c r="X30" s="33"/>
      <c r="Y30" s="16"/>
      <c r="Z30" s="33"/>
      <c r="AA30" s="16"/>
      <c r="AB30" s="59"/>
      <c r="AC30" s="16"/>
      <c r="AD30" s="59"/>
    </row>
    <row r="31" spans="1:30" ht="21.75" customHeight="1">
      <c r="A31" s="12" t="s">
        <v>51</v>
      </c>
      <c r="G31" s="26">
        <v>24456</v>
      </c>
      <c r="H31" s="16"/>
      <c r="I31" s="26">
        <v>18765</v>
      </c>
      <c r="J31" s="16"/>
      <c r="K31" s="26">
        <v>-2270</v>
      </c>
      <c r="L31" s="16"/>
      <c r="M31" s="26">
        <v>-614</v>
      </c>
      <c r="X31" s="48"/>
      <c r="Y31" s="16"/>
      <c r="Z31" s="48"/>
      <c r="AA31" s="16"/>
      <c r="AB31" s="59"/>
      <c r="AC31" s="16"/>
      <c r="AD31" s="59"/>
    </row>
    <row r="32" spans="1:30" ht="21.75" customHeight="1">
      <c r="A32" s="22" t="s">
        <v>67</v>
      </c>
      <c r="G32" s="33">
        <v>-27784</v>
      </c>
      <c r="H32" s="16"/>
      <c r="I32" s="33">
        <v>21444</v>
      </c>
      <c r="J32" s="16"/>
      <c r="K32" s="33">
        <v>0</v>
      </c>
      <c r="L32" s="16"/>
      <c r="M32" s="33">
        <v>0</v>
      </c>
      <c r="X32" s="48"/>
      <c r="Y32" s="16"/>
      <c r="Z32" s="48"/>
      <c r="AA32" s="16"/>
      <c r="AB32" s="59"/>
      <c r="AC32" s="16"/>
      <c r="AD32" s="59"/>
    </row>
    <row r="33" spans="1:30" ht="21.75" customHeight="1">
      <c r="A33" s="22" t="s">
        <v>147</v>
      </c>
      <c r="G33" s="33">
        <v>7290</v>
      </c>
      <c r="H33" s="16"/>
      <c r="I33" s="33">
        <v>13040</v>
      </c>
      <c r="J33" s="16"/>
      <c r="K33" s="33">
        <v>0</v>
      </c>
      <c r="L33" s="16"/>
      <c r="M33" s="33">
        <v>0</v>
      </c>
      <c r="X33" s="48"/>
      <c r="Y33" s="16"/>
      <c r="Z33" s="48"/>
      <c r="AA33" s="16"/>
      <c r="AB33" s="59"/>
      <c r="AC33" s="16"/>
      <c r="AD33" s="59"/>
    </row>
    <row r="34" spans="1:30" ht="21.75" customHeight="1">
      <c r="A34" s="22" t="s">
        <v>52</v>
      </c>
      <c r="G34" s="48">
        <v>-2</v>
      </c>
      <c r="H34" s="16"/>
      <c r="I34" s="48">
        <v>35994</v>
      </c>
      <c r="J34" s="16"/>
      <c r="K34" s="48">
        <v>-506</v>
      </c>
      <c r="L34" s="16"/>
      <c r="M34" s="48">
        <v>35737</v>
      </c>
      <c r="X34" s="33"/>
      <c r="Y34" s="16"/>
      <c r="Z34" s="33"/>
      <c r="AA34" s="16"/>
      <c r="AB34" s="59"/>
      <c r="AC34" s="16"/>
      <c r="AD34" s="59"/>
    </row>
    <row r="35" spans="1:30" ht="21.75" customHeight="1">
      <c r="A35" s="22" t="s">
        <v>130</v>
      </c>
      <c r="G35" s="48">
        <v>-112</v>
      </c>
      <c r="H35" s="16"/>
      <c r="I35" s="48">
        <v>-283</v>
      </c>
      <c r="J35" s="16"/>
      <c r="K35" s="48">
        <v>0</v>
      </c>
      <c r="L35" s="16"/>
      <c r="M35" s="48">
        <v>0</v>
      </c>
      <c r="X35" s="30"/>
      <c r="Y35" s="16"/>
      <c r="Z35" s="30"/>
      <c r="AB35" s="30"/>
      <c r="AC35" s="16"/>
      <c r="AD35" s="30"/>
    </row>
    <row r="36" spans="1:30" ht="21.75" customHeight="1">
      <c r="A36" s="22" t="s">
        <v>53</v>
      </c>
      <c r="G36" s="34">
        <v>0</v>
      </c>
      <c r="H36" s="16"/>
      <c r="I36" s="34">
        <v>-26388</v>
      </c>
      <c r="J36" s="16"/>
      <c r="K36" s="34">
        <v>0</v>
      </c>
      <c r="L36" s="16"/>
      <c r="M36" s="34">
        <v>-26388</v>
      </c>
      <c r="X36" s="30"/>
      <c r="Y36" s="16"/>
      <c r="Z36" s="30"/>
      <c r="AA36" s="16"/>
      <c r="AB36" s="59"/>
      <c r="AC36" s="16"/>
      <c r="AD36" s="59"/>
    </row>
    <row r="37" spans="1:30" ht="21.75" customHeight="1">
      <c r="A37" s="22" t="s">
        <v>151</v>
      </c>
      <c r="G37" s="30">
        <f>SUM(G23:G36)</f>
        <v>263831</v>
      </c>
      <c r="H37" s="16"/>
      <c r="I37" s="30">
        <f>SUM(I23:I36)</f>
        <v>272870</v>
      </c>
      <c r="J37" s="16"/>
      <c r="K37" s="30">
        <f>SUM(K23:K36)</f>
        <v>-1890</v>
      </c>
      <c r="L37" s="5"/>
      <c r="M37" s="30">
        <f>SUM(M23:M36)</f>
        <v>24152</v>
      </c>
      <c r="X37" s="33"/>
      <c r="Y37" s="16"/>
      <c r="Z37" s="33"/>
      <c r="AB37" s="33"/>
      <c r="AC37" s="16"/>
      <c r="AD37" s="33"/>
    </row>
    <row r="38" spans="1:30" ht="21.75" customHeight="1">
      <c r="A38" s="22" t="s">
        <v>110</v>
      </c>
      <c r="G38" s="27">
        <v>-799</v>
      </c>
      <c r="H38" s="16"/>
      <c r="I38" s="27">
        <v>-662</v>
      </c>
      <c r="J38" s="16"/>
      <c r="K38" s="27">
        <v>-790</v>
      </c>
      <c r="L38" s="16"/>
      <c r="M38" s="27">
        <v>-657</v>
      </c>
    </row>
    <row r="39" spans="1:30" ht="21.75" customHeight="1">
      <c r="A39" s="24" t="s">
        <v>143</v>
      </c>
      <c r="G39" s="35">
        <f>SUM(G37:G38)</f>
        <v>263032</v>
      </c>
      <c r="H39" s="16"/>
      <c r="I39" s="35">
        <f>SUM(I37:I38)</f>
        <v>272208</v>
      </c>
      <c r="K39" s="35">
        <f>SUM(K37:K38)</f>
        <v>-2680</v>
      </c>
      <c r="L39" s="16"/>
      <c r="M39" s="35">
        <f>SUM(M37:M38)</f>
        <v>23495</v>
      </c>
    </row>
    <row r="40" spans="1:30" ht="21.75" customHeight="1">
      <c r="A40" s="22"/>
      <c r="Q40" s="130"/>
      <c r="X40" s="4"/>
      <c r="Y40" s="4"/>
      <c r="Z40" s="4"/>
      <c r="AA40" s="4"/>
      <c r="AB40" s="4"/>
      <c r="AC40" s="4"/>
      <c r="AD40" s="51"/>
    </row>
    <row r="41" spans="1:30" ht="21.75" customHeight="1">
      <c r="A41" s="5" t="s">
        <v>126</v>
      </c>
      <c r="X41" s="4"/>
      <c r="Y41" s="4"/>
      <c r="Z41" s="4"/>
      <c r="AA41" s="4"/>
      <c r="AB41" s="4"/>
      <c r="AC41" s="4"/>
      <c r="AD41" s="4"/>
    </row>
    <row r="42" spans="1:30" ht="21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51" t="s">
        <v>102</v>
      </c>
      <c r="X42" s="4"/>
      <c r="Y42" s="4"/>
      <c r="Z42" s="4"/>
      <c r="AA42" s="4"/>
      <c r="AB42" s="4"/>
      <c r="AC42" s="4"/>
      <c r="AD42" s="4"/>
    </row>
    <row r="43" spans="1:30" ht="21.75" customHeight="1">
      <c r="A43" s="4" t="s">
        <v>92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X43" s="4"/>
      <c r="Y43" s="4"/>
      <c r="Z43" s="4"/>
      <c r="AA43" s="4"/>
      <c r="AB43" s="4"/>
      <c r="AC43" s="4"/>
      <c r="AD43" s="4"/>
    </row>
    <row r="44" spans="1:30" ht="21.75" customHeight="1">
      <c r="A44" s="4" t="s">
        <v>54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AB44" s="5"/>
      <c r="AC44" s="5"/>
      <c r="AD44" s="44"/>
    </row>
    <row r="45" spans="1:30" ht="21.75" customHeight="1">
      <c r="A45" s="4" t="s">
        <v>159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X45" s="138"/>
      <c r="Y45" s="138"/>
      <c r="Z45" s="138"/>
      <c r="AA45" s="14"/>
      <c r="AB45" s="138"/>
      <c r="AC45" s="138"/>
      <c r="AD45" s="138"/>
    </row>
    <row r="46" spans="1:30" ht="21.75" customHeight="1">
      <c r="K46" s="5"/>
      <c r="L46" s="5"/>
      <c r="M46" s="44" t="s">
        <v>96</v>
      </c>
      <c r="X46" s="104"/>
      <c r="Y46" s="104"/>
      <c r="Z46" s="104"/>
      <c r="AB46" s="104"/>
      <c r="AC46" s="104"/>
      <c r="AD46" s="104"/>
    </row>
    <row r="47" spans="1:30" ht="21.75" customHeight="1">
      <c r="G47" s="134" t="s">
        <v>76</v>
      </c>
      <c r="H47" s="134"/>
      <c r="I47" s="134"/>
      <c r="J47" s="14"/>
      <c r="K47" s="134" t="s">
        <v>77</v>
      </c>
      <c r="L47" s="134"/>
      <c r="M47" s="134"/>
      <c r="AB47" s="16"/>
      <c r="AC47" s="16"/>
      <c r="AD47" s="16"/>
    </row>
    <row r="48" spans="1:30" ht="21.75" customHeight="1">
      <c r="C48" s="7"/>
      <c r="D48" s="7"/>
      <c r="E48" s="102"/>
      <c r="F48" s="102"/>
      <c r="G48" s="103">
        <v>2567</v>
      </c>
      <c r="H48" s="104"/>
      <c r="I48" s="103">
        <v>2566</v>
      </c>
      <c r="K48" s="103">
        <v>2567</v>
      </c>
      <c r="L48" s="104"/>
      <c r="M48" s="103">
        <v>2566</v>
      </c>
      <c r="X48" s="30"/>
      <c r="Y48" s="30"/>
      <c r="Z48" s="30"/>
      <c r="AA48" s="30"/>
      <c r="AB48" s="30"/>
      <c r="AC48" s="30"/>
      <c r="AD48" s="30"/>
    </row>
    <row r="49" spans="1:30" ht="21.75" customHeight="1">
      <c r="A49" s="24" t="s">
        <v>55</v>
      </c>
      <c r="K49" s="16"/>
      <c r="L49" s="16"/>
      <c r="M49" s="16"/>
      <c r="X49" s="30"/>
      <c r="Y49" s="30"/>
      <c r="Z49" s="30"/>
      <c r="AA49" s="16"/>
      <c r="AB49" s="16"/>
      <c r="AC49" s="16"/>
      <c r="AD49" s="16"/>
    </row>
    <row r="50" spans="1:30" ht="21.75" customHeight="1">
      <c r="A50" s="22" t="s">
        <v>133</v>
      </c>
      <c r="G50" s="27">
        <v>20000</v>
      </c>
      <c r="H50" s="27"/>
      <c r="I50" s="27">
        <v>360000</v>
      </c>
      <c r="J50" s="27"/>
      <c r="K50" s="27">
        <v>20000</v>
      </c>
      <c r="L50" s="27"/>
      <c r="M50" s="27">
        <v>310000</v>
      </c>
      <c r="X50" s="33"/>
      <c r="Y50" s="33"/>
      <c r="Z50" s="33"/>
      <c r="AA50" s="16"/>
      <c r="AB50" s="16"/>
      <c r="AC50" s="16"/>
      <c r="AD50" s="16"/>
    </row>
    <row r="51" spans="1:30" ht="21.75" customHeight="1">
      <c r="A51" s="22" t="s">
        <v>134</v>
      </c>
      <c r="G51" s="27">
        <v>-170000</v>
      </c>
      <c r="H51" s="27"/>
      <c r="I51" s="27">
        <v>-77000</v>
      </c>
      <c r="J51" s="27"/>
      <c r="K51" s="27">
        <v>-170000</v>
      </c>
      <c r="L51" s="27"/>
      <c r="M51" s="27">
        <v>-70000</v>
      </c>
      <c r="X51" s="33"/>
      <c r="Y51" s="33"/>
      <c r="Z51" s="33"/>
      <c r="AA51" s="16"/>
      <c r="AB51" s="16"/>
      <c r="AC51" s="16"/>
      <c r="AD51" s="16"/>
    </row>
    <row r="52" spans="1:30" ht="21.75" customHeight="1">
      <c r="A52" s="22" t="s">
        <v>163</v>
      </c>
      <c r="G52" s="27">
        <v>-180542</v>
      </c>
      <c r="H52" s="27"/>
      <c r="I52" s="27">
        <v>-227860</v>
      </c>
      <c r="J52" s="27"/>
      <c r="K52" s="27">
        <v>-168051</v>
      </c>
      <c r="L52" s="27"/>
      <c r="M52" s="27">
        <v>-223416</v>
      </c>
      <c r="X52" s="33"/>
      <c r="Y52" s="33"/>
      <c r="Z52" s="33"/>
      <c r="AA52" s="16"/>
      <c r="AB52" s="16"/>
      <c r="AC52" s="16"/>
      <c r="AD52" s="16"/>
    </row>
    <row r="53" spans="1:30" ht="21.75" customHeight="1">
      <c r="A53" s="22" t="s">
        <v>164</v>
      </c>
      <c r="G53" s="27">
        <v>-42</v>
      </c>
      <c r="H53" s="27"/>
      <c r="I53" s="26">
        <v>0</v>
      </c>
      <c r="J53" s="27"/>
      <c r="K53" s="26">
        <v>0</v>
      </c>
      <c r="L53" s="27"/>
      <c r="M53" s="26">
        <v>0</v>
      </c>
      <c r="X53" s="33"/>
      <c r="Y53" s="33"/>
      <c r="Z53" s="33"/>
      <c r="AA53" s="16"/>
      <c r="AB53" s="16"/>
      <c r="AC53" s="16"/>
      <c r="AD53" s="16"/>
    </row>
    <row r="54" spans="1:30" ht="21.75" customHeight="1">
      <c r="A54" s="22" t="s">
        <v>124</v>
      </c>
      <c r="G54" s="26">
        <v>0</v>
      </c>
      <c r="H54" s="26"/>
      <c r="I54" s="26">
        <v>195</v>
      </c>
      <c r="J54" s="26"/>
      <c r="K54" s="26">
        <v>0</v>
      </c>
      <c r="L54" s="26"/>
      <c r="M54" s="26">
        <v>0</v>
      </c>
      <c r="X54" s="30"/>
      <c r="Y54" s="30"/>
      <c r="Z54" s="30"/>
      <c r="AB54" s="30"/>
      <c r="AC54" s="30"/>
      <c r="AD54" s="30"/>
    </row>
    <row r="55" spans="1:30" ht="21.75" customHeight="1">
      <c r="A55" s="22" t="s">
        <v>90</v>
      </c>
      <c r="G55" s="26">
        <v>0</v>
      </c>
      <c r="H55" s="26"/>
      <c r="I55" s="26">
        <v>0</v>
      </c>
      <c r="J55" s="26"/>
      <c r="K55" s="26">
        <v>240000</v>
      </c>
      <c r="L55" s="26"/>
      <c r="M55" s="26">
        <v>200000</v>
      </c>
      <c r="X55" s="33"/>
      <c r="Y55" s="16"/>
      <c r="Z55" s="33"/>
      <c r="AB55" s="33"/>
      <c r="AC55" s="16"/>
      <c r="AD55" s="33"/>
    </row>
    <row r="56" spans="1:30" ht="21.75" customHeight="1">
      <c r="A56" s="22" t="s">
        <v>152</v>
      </c>
      <c r="G56" s="26">
        <v>20020</v>
      </c>
      <c r="H56" s="26"/>
      <c r="I56" s="26">
        <v>20020</v>
      </c>
      <c r="J56" s="26"/>
      <c r="K56" s="26">
        <v>20020</v>
      </c>
      <c r="L56" s="26"/>
      <c r="M56" s="26">
        <v>20020</v>
      </c>
      <c r="X56" s="33"/>
      <c r="Y56" s="16"/>
      <c r="Z56" s="33"/>
      <c r="AB56" s="33"/>
      <c r="AC56" s="16"/>
      <c r="AD56" s="33"/>
    </row>
    <row r="57" spans="1:30" ht="21.75" customHeight="1">
      <c r="A57" s="22" t="s">
        <v>128</v>
      </c>
      <c r="G57" s="27">
        <v>3902</v>
      </c>
      <c r="H57" s="27"/>
      <c r="I57" s="27">
        <v>999</v>
      </c>
      <c r="J57" s="27"/>
      <c r="K57" s="27">
        <v>3674</v>
      </c>
      <c r="L57" s="27"/>
      <c r="M57" s="27">
        <v>851</v>
      </c>
      <c r="X57" s="33"/>
      <c r="Y57" s="16"/>
      <c r="Z57" s="33"/>
      <c r="AB57" s="33"/>
      <c r="AC57" s="16"/>
      <c r="AD57" s="33"/>
    </row>
    <row r="58" spans="1:30" ht="21.75" customHeight="1">
      <c r="A58" s="24" t="s">
        <v>173</v>
      </c>
      <c r="G58" s="35">
        <f>SUM(G50:G57)</f>
        <v>-306662</v>
      </c>
      <c r="H58" s="16"/>
      <c r="I58" s="35">
        <f>SUM(I50:I57)</f>
        <v>76354</v>
      </c>
      <c r="J58" s="16"/>
      <c r="K58" s="35">
        <f>SUM(K50:K57)</f>
        <v>-54357</v>
      </c>
      <c r="L58" s="5"/>
      <c r="M58" s="35">
        <f>SUM(M50:M57)</f>
        <v>237455</v>
      </c>
      <c r="X58" s="33"/>
      <c r="Y58" s="16"/>
      <c r="Z58" s="33"/>
      <c r="AA58" s="16"/>
      <c r="AB58" s="59"/>
      <c r="AC58" s="16"/>
      <c r="AD58" s="59"/>
    </row>
    <row r="59" spans="1:30" ht="21.75" customHeight="1">
      <c r="A59" s="24" t="s">
        <v>56</v>
      </c>
      <c r="G59" s="33"/>
      <c r="H59" s="16"/>
      <c r="I59" s="33"/>
      <c r="J59" s="16"/>
      <c r="K59" s="33"/>
      <c r="L59" s="5"/>
      <c r="M59" s="33"/>
      <c r="X59" s="33"/>
      <c r="Y59" s="16"/>
      <c r="Z59" s="33"/>
      <c r="AB59" s="33"/>
      <c r="AC59" s="16"/>
      <c r="AD59" s="33"/>
    </row>
    <row r="60" spans="1:30" ht="21.75" customHeight="1">
      <c r="A60" s="12" t="s">
        <v>112</v>
      </c>
      <c r="G60" s="33">
        <v>-10071</v>
      </c>
      <c r="H60" s="16"/>
      <c r="I60" s="33">
        <v>-9005</v>
      </c>
      <c r="J60" s="16"/>
      <c r="K60" s="33">
        <v>-1635</v>
      </c>
      <c r="L60" s="16"/>
      <c r="M60" s="33">
        <v>-1294</v>
      </c>
      <c r="X60" s="33"/>
      <c r="Y60" s="33"/>
      <c r="Z60" s="33"/>
      <c r="AB60" s="33"/>
      <c r="AC60" s="33"/>
      <c r="AD60" s="33"/>
    </row>
    <row r="61" spans="1:30" ht="21.75" customHeight="1">
      <c r="A61" s="24" t="s">
        <v>113</v>
      </c>
      <c r="G61" s="35">
        <f>SUM(G60:G60)</f>
        <v>-10071</v>
      </c>
      <c r="H61" s="16"/>
      <c r="I61" s="35">
        <f>SUM(I60:I60)</f>
        <v>-9005</v>
      </c>
      <c r="J61" s="16"/>
      <c r="K61" s="35">
        <f>SUM(K60:K60)</f>
        <v>-1635</v>
      </c>
      <c r="L61" s="5"/>
      <c r="M61" s="35">
        <f>SUM(M60:M60)</f>
        <v>-1294</v>
      </c>
      <c r="Q61" s="130"/>
      <c r="X61" s="33"/>
      <c r="Y61" s="33"/>
      <c r="Z61" s="33"/>
      <c r="AB61" s="33"/>
      <c r="AC61" s="33"/>
      <c r="AD61" s="33"/>
    </row>
    <row r="62" spans="1:30" ht="21.75" customHeight="1">
      <c r="A62" s="24" t="s">
        <v>174</v>
      </c>
      <c r="G62" s="26">
        <f>SUM(G39,G58,G61)</f>
        <v>-53701</v>
      </c>
      <c r="H62" s="26"/>
      <c r="I62" s="26">
        <f>SUM(I39,I58,I61)</f>
        <v>339557</v>
      </c>
      <c r="J62" s="26"/>
      <c r="K62" s="26">
        <f>SUM(K39,K58,K61)</f>
        <v>-58672</v>
      </c>
      <c r="L62" s="5"/>
      <c r="M62" s="26">
        <f>SUM(M39,M58,M61)</f>
        <v>259656</v>
      </c>
      <c r="X62" s="16"/>
      <c r="Y62" s="16"/>
      <c r="Z62" s="16"/>
      <c r="AB62" s="16"/>
      <c r="AC62" s="16"/>
      <c r="AD62" s="16"/>
    </row>
    <row r="63" spans="1:30" ht="21.75" customHeight="1">
      <c r="A63" s="22" t="s">
        <v>114</v>
      </c>
      <c r="G63" s="26">
        <f>BS!I11</f>
        <v>1093092</v>
      </c>
      <c r="H63" s="26"/>
      <c r="I63" s="26">
        <v>364553</v>
      </c>
      <c r="J63" s="26"/>
      <c r="K63" s="26">
        <f>BS!M11</f>
        <v>791517</v>
      </c>
      <c r="L63" s="26"/>
      <c r="M63" s="26">
        <v>170627</v>
      </c>
      <c r="X63" s="16"/>
      <c r="Y63" s="16"/>
      <c r="Z63" s="16"/>
      <c r="AB63" s="16"/>
      <c r="AC63" s="16"/>
      <c r="AD63" s="16"/>
    </row>
    <row r="64" spans="1:30" ht="21.75" customHeight="1" thickBot="1">
      <c r="A64" s="24" t="s">
        <v>115</v>
      </c>
      <c r="G64" s="36">
        <f>SUM(G62:G63)</f>
        <v>1039391</v>
      </c>
      <c r="H64" s="26"/>
      <c r="I64" s="36">
        <f>SUM(I62:I63)</f>
        <v>704110</v>
      </c>
      <c r="J64" s="26"/>
      <c r="K64" s="36">
        <f>SUM(K62:K63)</f>
        <v>732845</v>
      </c>
      <c r="L64" s="5"/>
      <c r="M64" s="36">
        <f>SUM(M62:M63)</f>
        <v>430283</v>
      </c>
      <c r="X64" s="16"/>
      <c r="Y64" s="16"/>
      <c r="Z64" s="16"/>
      <c r="AB64" s="16"/>
      <c r="AC64" s="16"/>
      <c r="AD64" s="16"/>
    </row>
    <row r="65" spans="1:30" ht="21.75" customHeight="1" thickTop="1">
      <c r="A65" s="22"/>
      <c r="G65" s="16">
        <f>G64-BS!G11</f>
        <v>0</v>
      </c>
      <c r="H65" s="16">
        <f>H64-BS!H11</f>
        <v>0</v>
      </c>
      <c r="I65" s="16">
        <f>I64-704110</f>
        <v>0</v>
      </c>
      <c r="J65" s="16">
        <f>J64-BS!J11</f>
        <v>0</v>
      </c>
      <c r="K65" s="16">
        <f>K64-BS!K11</f>
        <v>0</v>
      </c>
      <c r="L65" s="16">
        <f>L64-BS!L11</f>
        <v>0</v>
      </c>
      <c r="M65" s="16">
        <f>M64-430283</f>
        <v>0</v>
      </c>
      <c r="X65" s="16"/>
      <c r="Y65" s="16"/>
      <c r="Z65" s="16"/>
      <c r="AA65" s="16"/>
      <c r="AB65" s="16"/>
      <c r="AC65" s="5"/>
      <c r="AD65" s="16"/>
    </row>
    <row r="66" spans="1:30" ht="21.75" customHeight="1">
      <c r="A66" s="24" t="s">
        <v>63</v>
      </c>
      <c r="G66" s="16"/>
      <c r="H66" s="16"/>
      <c r="I66" s="16"/>
      <c r="K66" s="16"/>
      <c r="L66" s="16"/>
      <c r="M66" s="16"/>
      <c r="X66" s="16"/>
      <c r="Y66" s="16"/>
      <c r="Z66" s="16"/>
      <c r="AA66" s="16"/>
      <c r="AB66" s="16"/>
      <c r="AC66" s="5"/>
      <c r="AD66" s="16"/>
    </row>
    <row r="67" spans="1:30" ht="21.75" customHeight="1">
      <c r="A67" s="22" t="s">
        <v>64</v>
      </c>
      <c r="G67" s="16"/>
      <c r="H67" s="16"/>
      <c r="I67" s="16"/>
      <c r="K67" s="16"/>
      <c r="L67" s="16"/>
      <c r="M67" s="16"/>
      <c r="X67" s="16"/>
      <c r="Y67" s="16"/>
      <c r="Z67" s="16"/>
      <c r="AA67" s="16"/>
      <c r="AB67" s="16"/>
      <c r="AC67" s="5"/>
      <c r="AD67" s="16"/>
    </row>
    <row r="68" spans="1:30" ht="21.75" customHeight="1">
      <c r="A68" s="22" t="s">
        <v>154</v>
      </c>
      <c r="G68" s="16">
        <v>2127</v>
      </c>
      <c r="H68" s="16"/>
      <c r="I68" s="16">
        <v>-9866</v>
      </c>
      <c r="J68" s="16"/>
      <c r="K68" s="16">
        <v>5598</v>
      </c>
      <c r="L68" s="16"/>
      <c r="M68" s="16">
        <v>-8745</v>
      </c>
      <c r="AB68" s="16"/>
      <c r="AC68" s="16"/>
      <c r="AD68" s="16"/>
    </row>
    <row r="69" spans="1:30" ht="21.75" customHeight="1">
      <c r="A69" s="22" t="s">
        <v>175</v>
      </c>
      <c r="G69" s="16">
        <v>57763</v>
      </c>
      <c r="H69" s="16"/>
      <c r="I69" s="16">
        <v>0</v>
      </c>
      <c r="J69" s="16"/>
      <c r="K69" s="16">
        <v>10601</v>
      </c>
      <c r="L69" s="16"/>
      <c r="M69" s="16">
        <v>0</v>
      </c>
      <c r="AB69" s="16"/>
      <c r="AC69" s="16"/>
      <c r="AD69" s="16"/>
    </row>
    <row r="70" spans="1:30" ht="21.75" customHeight="1">
      <c r="A70" s="22" t="s">
        <v>139</v>
      </c>
      <c r="G70" s="16">
        <v>-2698.9189999999999</v>
      </c>
      <c r="H70" s="16"/>
      <c r="I70" s="16">
        <v>0</v>
      </c>
      <c r="J70" s="16"/>
      <c r="K70" s="16">
        <v>0</v>
      </c>
      <c r="L70" s="16"/>
      <c r="M70" s="16">
        <v>0</v>
      </c>
      <c r="AB70" s="16"/>
      <c r="AC70" s="16"/>
      <c r="AD70" s="16"/>
    </row>
    <row r="71" spans="1:30" ht="21.75" customHeight="1">
      <c r="A71" s="22" t="s">
        <v>153</v>
      </c>
      <c r="G71" s="16">
        <v>0</v>
      </c>
      <c r="H71" s="16"/>
      <c r="I71" s="16">
        <v>0</v>
      </c>
      <c r="J71" s="16"/>
      <c r="K71" s="16">
        <v>46</v>
      </c>
      <c r="L71" s="16"/>
      <c r="M71" s="16">
        <v>0</v>
      </c>
      <c r="AB71" s="16"/>
      <c r="AC71" s="16"/>
      <c r="AD71" s="16"/>
    </row>
    <row r="73" spans="1:30" ht="21.75" customHeight="1">
      <c r="A73" s="5" t="s">
        <v>126</v>
      </c>
      <c r="K73" s="16"/>
      <c r="L73" s="16"/>
      <c r="M73" s="16"/>
      <c r="AB73" s="16"/>
      <c r="AC73" s="16"/>
      <c r="AD73" s="16"/>
    </row>
    <row r="74" spans="1:30" ht="21.75" customHeight="1">
      <c r="A74" s="22"/>
      <c r="K74" s="16"/>
      <c r="L74" s="16"/>
      <c r="M74" s="16"/>
    </row>
    <row r="75" spans="1:30" ht="21.75" customHeight="1">
      <c r="A75" s="22"/>
      <c r="K75" s="16"/>
      <c r="L75" s="16"/>
      <c r="M75" s="16"/>
    </row>
    <row r="76" spans="1:30" ht="21.75" customHeight="1">
      <c r="K76" s="16"/>
      <c r="L76" s="16"/>
      <c r="M76" s="16"/>
    </row>
    <row r="77" spans="1:30" ht="21.75" customHeight="1">
      <c r="K77" s="16"/>
      <c r="L77" s="16"/>
      <c r="M77" s="16"/>
    </row>
  </sheetData>
  <mergeCells count="8">
    <mergeCell ref="G47:I47"/>
    <mergeCell ref="K47:M47"/>
    <mergeCell ref="X4:Z4"/>
    <mergeCell ref="AB4:AD4"/>
    <mergeCell ref="G6:I6"/>
    <mergeCell ref="K6:M6"/>
    <mergeCell ref="X45:Z45"/>
    <mergeCell ref="AB45:AD45"/>
  </mergeCells>
  <pageMargins left="0.78" right="0.39370078740157483" top="0.78740157480314965" bottom="0.19685039370078741" header="0.31496062992125984" footer="0.31496062992125984"/>
  <pageSetup paperSize="9" scale="67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32A4B8D7831244B47D264ADF14CB15" ma:contentTypeVersion="15" ma:contentTypeDescription="Create a new document." ma:contentTypeScope="" ma:versionID="92c1ae14cbefe6f8537c8de91f31734b">
  <xsd:schema xmlns:xsd="http://www.w3.org/2001/XMLSchema" xmlns:xs="http://www.w3.org/2001/XMLSchema" xmlns:p="http://schemas.microsoft.com/office/2006/metadata/properties" xmlns:ns2="fd69f9ee-ffcb-4e66-827b-69b0b69ff6be" xmlns:ns3="7774c364-115f-48aa-98ff-e97ffac08a22" targetNamespace="http://schemas.microsoft.com/office/2006/metadata/properties" ma:root="true" ma:fieldsID="e71262b726554887ecd71c861f0815bd" ns2:_="" ns3:_="">
    <xsd:import namespace="fd69f9ee-ffcb-4e66-827b-69b0b69ff6be"/>
    <xsd:import namespace="7774c364-115f-48aa-98ff-e97ffac08a2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f9ee-ffcb-4e66-827b-69b0b69ff6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a0a1eff-a9b3-4d7c-8bc8-433546439a7a}" ma:internalName="TaxCatchAll" ma:showField="CatchAllData" ma:web="fd69f9ee-ffcb-4e66-827b-69b0b69ff6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74c364-115f-48aa-98ff-e97ffac08a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ce3dfc9-45f7-4e54-b0b5-757727a2f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69f9ee-ffcb-4e66-827b-69b0b69ff6be" xsi:nil="true"/>
    <lcf76f155ced4ddcb4097134ff3c332f xmlns="7774c364-115f-48aa-98ff-e97ffac08a2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D959FA-A63C-4D56-A13F-4BE62A023B34}"/>
</file>

<file path=customXml/itemProps2.xml><?xml version="1.0" encoding="utf-8"?>
<ds:datastoreItem xmlns:ds="http://schemas.openxmlformats.org/officeDocument/2006/customXml" ds:itemID="{32A968E5-B4C2-400E-AA0C-FE90224FFD33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f710626c-9f4d-41fe-bb5d-21b43cd7565c"/>
    <ds:schemaRef ds:uri="http://www.w3.org/XML/1998/namespace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77AF4580-47CE-40F0-8A2C-D4A76EA1F926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55448</vt:lpwstr>
  </property>
  <property fmtid="{D5CDD505-2E9C-101B-9397-08002B2CF9AE}" pid="4" name="OptimizationTime">
    <vt:lpwstr>20240513_1540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Cashflow</vt:lpstr>
      <vt:lpstr>BS!Print_Area</vt:lpstr>
      <vt:lpstr>Cashflow!Print_Area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Kamolwan Theeravetch</cp:lastModifiedBy>
  <cp:lastPrinted>2024-05-02T09:02:11Z</cp:lastPrinted>
  <dcterms:created xsi:type="dcterms:W3CDTF">2010-02-16T03:27:29Z</dcterms:created>
  <dcterms:modified xsi:type="dcterms:W3CDTF">2024-05-02T09:02:14Z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0x010100E5684B46E3BFA54381C55BB120DE14DD</vt:lpwstr>
  </property>
  <property fmtid="{D5CDD505-2E9C-101B-9397-08002B2CF9AE}" pid="3" name="MediaServiceImageTags">
    <vt:lpwstr/>
  </property>
</Properties>
</file>