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4\Qtr1'2024\"/>
    </mc:Choice>
  </mc:AlternateContent>
  <xr:revisionPtr revIDLastSave="0" documentId="13_ncr:1_{7DE7C5D0-678D-42E9-ABD3-D519267C290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definedNames>
    <definedName name="_xlnm.Print_Area" localSheetId="0">BS!$A$1:$L$91</definedName>
    <definedName name="_xlnm.Print_Area" localSheetId="4">CF!$A$1:$J$79</definedName>
    <definedName name="_xlnm.Print_Area" localSheetId="2">Consolidated!$A$1:$R$25</definedName>
    <definedName name="_xlnm.Print_Area" localSheetId="1">PL!$A$1:$L$47</definedName>
    <definedName name="_xlnm.Print_Area" localSheetId="3">Separate!$A$1:$Q$23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2" i="5" l="1"/>
  <c r="E58" i="1"/>
  <c r="I65" i="5"/>
  <c r="G65" i="5"/>
  <c r="E65" i="5"/>
  <c r="C65" i="5"/>
  <c r="E62" i="5"/>
  <c r="G62" i="5"/>
  <c r="I62" i="5"/>
  <c r="K24" i="4"/>
  <c r="G24" i="4"/>
  <c r="K19" i="4"/>
  <c r="E19" i="4"/>
  <c r="G19" i="4"/>
  <c r="K14" i="4"/>
  <c r="G14" i="4"/>
  <c r="G20" i="4" s="1"/>
  <c r="E14" i="4"/>
  <c r="I14" i="4"/>
  <c r="I19" i="4"/>
  <c r="K20" i="4"/>
  <c r="K48" i="1"/>
  <c r="I48" i="1"/>
  <c r="E48" i="1"/>
  <c r="K16" i="1"/>
  <c r="I16" i="1"/>
  <c r="E16" i="1"/>
  <c r="K26" i="4" l="1"/>
  <c r="G26" i="4"/>
  <c r="I20" i="4"/>
  <c r="I24" i="4" s="1"/>
  <c r="I26" i="4" s="1"/>
  <c r="F24" i="3" l="1"/>
  <c r="G16" i="1" l="1"/>
  <c r="R12" i="3" l="1"/>
  <c r="K29" i="4" l="1"/>
  <c r="N12" i="6" s="1"/>
  <c r="I29" i="4"/>
  <c r="N18" i="6" s="1"/>
  <c r="G29" i="4"/>
  <c r="N14" i="3" s="1"/>
  <c r="P14" i="3" s="1"/>
  <c r="R14" i="3" s="1"/>
  <c r="E29" i="4"/>
  <c r="N20" i="3" s="1"/>
  <c r="E20" i="4" l="1"/>
  <c r="E24" i="4" s="1"/>
  <c r="I10" i="5" l="1"/>
  <c r="I26" i="5" s="1"/>
  <c r="I40" i="5" s="1"/>
  <c r="E10" i="5"/>
  <c r="E26" i="5" s="1"/>
  <c r="E40" i="5" s="1"/>
  <c r="G10" i="5"/>
  <c r="G26" i="5" s="1"/>
  <c r="G40" i="5" s="1"/>
  <c r="G33" i="4" l="1"/>
  <c r="G35" i="4" s="1"/>
  <c r="N13" i="3"/>
  <c r="P13" i="3" s="1"/>
  <c r="R13" i="3" s="1"/>
  <c r="K33" i="4"/>
  <c r="N11" i="6"/>
  <c r="P11" i="6" s="1"/>
  <c r="K30" i="4"/>
  <c r="K38" i="4" s="1"/>
  <c r="K44" i="4" s="1"/>
  <c r="I30" i="4"/>
  <c r="I38" i="4" s="1"/>
  <c r="I44" i="4" s="1"/>
  <c r="I81" i="1"/>
  <c r="I82" i="1" s="1"/>
  <c r="E26" i="4"/>
  <c r="E81" i="1" s="1"/>
  <c r="C10" i="5"/>
  <c r="C26" i="5" s="1"/>
  <c r="C40" i="5" s="1"/>
  <c r="C42" i="5" s="1"/>
  <c r="C66" i="5" s="1"/>
  <c r="I33" i="4"/>
  <c r="N17" i="6" s="1"/>
  <c r="G30" i="4"/>
  <c r="G38" i="4" s="1"/>
  <c r="K81" i="1"/>
  <c r="G81" i="1"/>
  <c r="K58" i="1"/>
  <c r="I58" i="1"/>
  <c r="G58" i="1"/>
  <c r="G48" i="1"/>
  <c r="K28" i="1"/>
  <c r="K29" i="1" s="1"/>
  <c r="I28" i="1"/>
  <c r="G28" i="1"/>
  <c r="E28" i="1"/>
  <c r="E29" i="1" s="1"/>
  <c r="G40" i="4" l="1"/>
  <c r="G44" i="4"/>
  <c r="G59" i="1"/>
  <c r="E59" i="1"/>
  <c r="E30" i="4"/>
  <c r="E33" i="4"/>
  <c r="N19" i="3" s="1"/>
  <c r="G82" i="1"/>
  <c r="R23" i="3"/>
  <c r="K59" i="1"/>
  <c r="K82" i="1"/>
  <c r="P21" i="6"/>
  <c r="E82" i="1"/>
  <c r="I29" i="1"/>
  <c r="I59" i="1"/>
  <c r="I83" i="1" s="1"/>
  <c r="G29" i="1"/>
  <c r="G83" i="1" l="1"/>
  <c r="G84" i="1" s="1"/>
  <c r="E83" i="1"/>
  <c r="E84" i="1" s="1"/>
  <c r="I84" i="1"/>
  <c r="E35" i="4"/>
  <c r="E38" i="4"/>
  <c r="E44" i="4" s="1"/>
  <c r="K83" i="1"/>
  <c r="K84" i="1" s="1"/>
  <c r="E40" i="4" l="1"/>
  <c r="I42" i="5" l="1"/>
  <c r="I66" i="5" s="1"/>
  <c r="I68" i="5" s="1"/>
  <c r="N21" i="6"/>
  <c r="L21" i="6"/>
  <c r="J21" i="6"/>
  <c r="H21" i="6"/>
  <c r="F21" i="6"/>
  <c r="N23" i="3"/>
  <c r="L23" i="3"/>
  <c r="J23" i="3"/>
  <c r="H23" i="3"/>
  <c r="F23" i="3"/>
  <c r="E42" i="5" l="1"/>
  <c r="E66" i="5" s="1"/>
  <c r="E68" i="5" s="1"/>
  <c r="P23" i="3"/>
  <c r="L19" i="6" l="1"/>
  <c r="L20" i="6" s="1"/>
  <c r="J19" i="6"/>
  <c r="J20" i="6" s="1"/>
  <c r="H19" i="6"/>
  <c r="H20" i="6" s="1"/>
  <c r="F19" i="6"/>
  <c r="F20" i="6" s="1"/>
  <c r="P18" i="6"/>
  <c r="L13" i="6"/>
  <c r="L14" i="6" s="1"/>
  <c r="J13" i="6"/>
  <c r="J14" i="6" s="1"/>
  <c r="H13" i="6"/>
  <c r="H14" i="6" s="1"/>
  <c r="F13" i="6"/>
  <c r="F14" i="6" s="1"/>
  <c r="L21" i="3"/>
  <c r="L22" i="3" s="1"/>
  <c r="J21" i="3"/>
  <c r="J22" i="3" s="1"/>
  <c r="H21" i="3"/>
  <c r="H22" i="3" s="1"/>
  <c r="F21" i="3"/>
  <c r="F22" i="3" s="1"/>
  <c r="P20" i="3"/>
  <c r="R20" i="3" s="1"/>
  <c r="L15" i="3"/>
  <c r="L16" i="3" s="1"/>
  <c r="J15" i="3"/>
  <c r="J16" i="3" s="1"/>
  <c r="H15" i="3"/>
  <c r="H16" i="3" s="1"/>
  <c r="F15" i="3"/>
  <c r="F16" i="3" s="1"/>
  <c r="L24" i="3" l="1"/>
  <c r="H22" i="6"/>
  <c r="H24" i="3"/>
  <c r="L22" i="6"/>
  <c r="J24" i="3"/>
  <c r="F22" i="6"/>
  <c r="J22" i="6"/>
  <c r="P12" i="6"/>
  <c r="P13" i="6" s="1"/>
  <c r="P14" i="6" s="1"/>
  <c r="P17" i="6" l="1"/>
  <c r="P19" i="6" s="1"/>
  <c r="P20" i="6" l="1"/>
  <c r="P22" i="6" s="1"/>
  <c r="N19" i="6"/>
  <c r="N21" i="3"/>
  <c r="N22" i="3" s="1"/>
  <c r="P19" i="3"/>
  <c r="R19" i="3" s="1"/>
  <c r="N15" i="3"/>
  <c r="N16" i="3" s="1"/>
  <c r="N13" i="6"/>
  <c r="N14" i="6" s="1"/>
  <c r="N20" i="6" l="1"/>
  <c r="N22" i="6" s="1"/>
  <c r="N24" i="3"/>
  <c r="P21" i="3"/>
  <c r="P15" i="3"/>
  <c r="C68" i="5"/>
  <c r="C69" i="5" s="1"/>
  <c r="P16" i="3" l="1"/>
  <c r="R16" i="3" s="1"/>
  <c r="R15" i="3"/>
  <c r="P22" i="3"/>
  <c r="R22" i="3" s="1"/>
  <c r="R24" i="3" s="1"/>
  <c r="R21" i="3"/>
  <c r="G42" i="5"/>
  <c r="G66" i="5" s="1"/>
  <c r="G68" i="5" s="1"/>
  <c r="G69" i="5" s="1"/>
  <c r="P24" i="3" l="1"/>
</calcChain>
</file>

<file path=xl/sharedStrings.xml><?xml version="1.0" encoding="utf-8"?>
<sst xmlns="http://schemas.openxmlformats.org/spreadsheetml/2006/main" count="308" uniqueCount="187">
  <si>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</si>
  <si>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</si>
  <si>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</si>
  <si>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</si>
  <si>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</si>
  <si>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</si>
  <si>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</si>
  <si>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</si>
  <si>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</si>
  <si>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</si>
  <si>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</si>
  <si>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</si>
  <si>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</si>
  <si>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</si>
  <si>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</si>
  <si>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</si>
  <si>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</si>
  <si>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</si>
  <si>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</si>
  <si>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</si>
  <si>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</si>
  <si>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</si>
  <si>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</si>
  <si>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</si>
  <si>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</si>
  <si>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</si>
  <si>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</si>
  <si>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</si>
  <si>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</si>
  <si>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</si>
  <si>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</si>
  <si>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</si>
  <si>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</si>
  <si>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</si>
  <si>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</si>
  <si>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</si>
  <si>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</si>
  <si>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</si>
  <si>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</si>
  <si>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</si>
  <si>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</si>
  <si>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</si>
  <si>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</si>
  <si>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</si>
  <si>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</si>
  <si>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</si>
  <si>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</si>
  <si>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</si>
  <si>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</si>
  <si>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</si>
  <si>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</si>
  <si>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</si>
  <si>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</si>
  <si>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</si>
  <si>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</si>
  <si>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</si>
  <si>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</si>
  <si>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</si>
  <si>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</si>
  <si>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Trade and other receivables</t>
  </si>
  <si>
    <t xml:space="preserve">   Unappropriated</t>
  </si>
  <si>
    <t>Education equipment income</t>
  </si>
  <si>
    <t xml:space="preserve">Other income </t>
  </si>
  <si>
    <t>Deferred tax liabilities</t>
  </si>
  <si>
    <t>Profit or loss:</t>
  </si>
  <si>
    <t>Premium on</t>
  </si>
  <si>
    <t>preference shares</t>
  </si>
  <si>
    <t>Tuition fees and service income</t>
  </si>
  <si>
    <t>Restricted bank deposits</t>
  </si>
  <si>
    <t>Tuition and service cost</t>
  </si>
  <si>
    <t xml:space="preserve">   Deferred income</t>
  </si>
  <si>
    <t>Consolidated financial statements</t>
  </si>
  <si>
    <t>Separate financial statements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</si>
  <si>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</si>
  <si>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</si>
  <si>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</si>
  <si>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</si>
  <si>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</si>
  <si>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</si>
  <si>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</si>
  <si>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</si>
  <si>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</si>
  <si>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</si>
  <si>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</si>
  <si>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</si>
  <si>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paid-up share capital</t>
  </si>
  <si>
    <t>owners</t>
  </si>
  <si>
    <t>Supplemental cash flows information:</t>
  </si>
  <si>
    <t>Non-cash items</t>
  </si>
  <si>
    <t xml:space="preserve">   for under equity method</t>
  </si>
  <si>
    <t xml:space="preserve">Investments in subsidiaries accounted </t>
  </si>
  <si>
    <t>Investment in joint venture accounted</t>
  </si>
  <si>
    <t>Interest received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</si>
  <si>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</si>
  <si>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</si>
  <si>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</si>
  <si>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</si>
  <si>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</si>
  <si>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</si>
  <si>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</si>
  <si>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</si>
  <si>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</si>
  <si>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</si>
  <si>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</si>
  <si>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</si>
  <si>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</si>
  <si>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</si>
  <si>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</si>
  <si>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</si>
  <si>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</si>
  <si>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Other current financial assets</t>
  </si>
  <si>
    <t>Right-of-use assets</t>
  </si>
  <si>
    <t>Share of profit from investment accounted for under equity method</t>
  </si>
  <si>
    <t>Cash paid for lease liabilities</t>
  </si>
  <si>
    <t>Net cash flows used in financing activities</t>
  </si>
  <si>
    <t>Cash and cash equivalents at beginning of the period</t>
  </si>
  <si>
    <t>Cash and cash equivalents at end of the period</t>
  </si>
  <si>
    <t>Other non-current financial assets</t>
  </si>
  <si>
    <t>Current portion of deposits from students</t>
  </si>
  <si>
    <t>Deferred income,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</si>
  <si>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</si>
  <si>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</si>
  <si>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</si>
  <si>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</si>
  <si>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2, 3</t>
  </si>
  <si>
    <t>Total other comprehensive income for the period</t>
  </si>
  <si>
    <t>Issued and fully</t>
  </si>
  <si>
    <t xml:space="preserve">Adjustments to reconcile profit before tax to </t>
  </si>
  <si>
    <t xml:space="preserve">   Other non-current assets</t>
  </si>
  <si>
    <t>SISB Public Company Limited and its subsidiaries</t>
  </si>
  <si>
    <t>The accompanying notes to interim consolidated financial statements are an integral part of the financial statements.</t>
  </si>
  <si>
    <t xml:space="preserve">   Appropriated - statutory reserve</t>
  </si>
  <si>
    <t xml:space="preserve">   Cash paid for corporate income tax</t>
  </si>
  <si>
    <t>Finance income</t>
  </si>
  <si>
    <t xml:space="preserve">   Long-term employee benefits paid</t>
  </si>
  <si>
    <t xml:space="preserve">   Finance income</t>
  </si>
  <si>
    <t xml:space="preserve">   Finance cost</t>
  </si>
  <si>
    <t>Provision for transaction under equity method of</t>
  </si>
  <si>
    <t xml:space="preserve">   Impairment loss on non-financial assets</t>
  </si>
  <si>
    <t>Proceeds from sales of equipment</t>
  </si>
  <si>
    <t xml:space="preserve">   investment in subsidiary</t>
  </si>
  <si>
    <t>5, 6</t>
  </si>
  <si>
    <t>Income tax expenses</t>
  </si>
  <si>
    <t>Profit before income tax expenses</t>
  </si>
  <si>
    <t>Appropriated -</t>
  </si>
  <si>
    <t>statutory reserve</t>
  </si>
  <si>
    <t>Net cash flows from (used in) operating activities</t>
  </si>
  <si>
    <t>2023</t>
  </si>
  <si>
    <t>Balance as at 1 January 2023</t>
  </si>
  <si>
    <t>Balance as at 31 March 2023</t>
  </si>
  <si>
    <t xml:space="preserve">   Deposits from students</t>
  </si>
  <si>
    <t>Dividend received from investment in joint venture</t>
  </si>
  <si>
    <t xml:space="preserve">Current portion of lease liabilities  </t>
  </si>
  <si>
    <t>Lease liabilities, net of current portion</t>
  </si>
  <si>
    <t>Operating profit (loss)</t>
  </si>
  <si>
    <t>Cash flows from (used in) operating activities</t>
  </si>
  <si>
    <t xml:space="preserve">   Provision for expected credit loss</t>
  </si>
  <si>
    <t xml:space="preserve">   Reduction of inventories to net realisable value (reversal)</t>
  </si>
  <si>
    <t xml:space="preserve">   Share of profit from investment accounted for </t>
  </si>
  <si>
    <t xml:space="preserve">      under equity method</t>
  </si>
  <si>
    <t>Profit from operating activities before changes in</t>
  </si>
  <si>
    <t xml:space="preserve">   operating assets and liabilities</t>
  </si>
  <si>
    <t xml:space="preserve">   Gain on fair value adjustments of other non-current</t>
  </si>
  <si>
    <t xml:space="preserve">      financial assets - debentures</t>
  </si>
  <si>
    <t xml:space="preserve">Cash received from sales of investments in </t>
  </si>
  <si>
    <t xml:space="preserve">   other current financial assets</t>
  </si>
  <si>
    <t>Dividend received from investments in subsidiaries</t>
  </si>
  <si>
    <t xml:space="preserve">   Modification of leases</t>
  </si>
  <si>
    <t xml:space="preserve">   Transfer assets to investment in subsidiary</t>
  </si>
  <si>
    <t>Statements of financial position</t>
  </si>
  <si>
    <t>Cash paid for investments in other current financial assets</t>
  </si>
  <si>
    <t>As at 31 March 2024</t>
  </si>
  <si>
    <t>31 March 2024</t>
  </si>
  <si>
    <t>For the three-month period ended 31 March 2024</t>
  </si>
  <si>
    <t>2024</t>
  </si>
  <si>
    <t>Balance as at 1 January 2024</t>
  </si>
  <si>
    <t>Balance as at 31 March 2024</t>
  </si>
  <si>
    <t>31 December 2023</t>
  </si>
  <si>
    <t xml:space="preserve">   Loss on disposal and write-off of equipment</t>
  </si>
  <si>
    <t>Net cash flows from (used in) investing activities</t>
  </si>
  <si>
    <t>Net increase (decrease) in cash and cash equivalents</t>
  </si>
  <si>
    <t xml:space="preserve">   Right-of-use assets and lease liabilities from leases</t>
  </si>
  <si>
    <t xml:space="preserve">   Increase (decrease) in other payables from purchase of  </t>
  </si>
  <si>
    <t xml:space="preserve">     plant and equipment</t>
  </si>
  <si>
    <t xml:space="preserve">   Restricted bank deposits</t>
  </si>
  <si>
    <t xml:space="preserve">Acquisition of property, plant and equipment </t>
  </si>
  <si>
    <t>Acquisition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</si>
</sst>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  <numFmt numFmtId="168" formatCode="_(* #,##0.00_);_(* \(#,##0.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i/>
      <sz val="16"/>
      <name val="Angsana New"/>
      <family val="1"/>
    </font>
    <font>
      <sz val="16"/>
      <name val="Angsana New"/>
      <family val="1"/>
    </font>
    <font>
      <sz val="11"/>
      <color rgb="FF2424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vertical="center"/>
    </xf>
    <xf numFmtId="41" fontId="3" fillId="0" borderId="0" xfId="8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5" fontId="3" fillId="0" borderId="0" xfId="0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7" fontId="3" fillId="0" borderId="2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37" fontId="3" fillId="0" borderId="4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3" fillId="0" borderId="0" xfId="8" applyNumberFormat="1" applyFont="1" applyFill="1" applyAlignment="1">
      <alignment vertical="center"/>
    </xf>
    <xf numFmtId="39" fontId="1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168" fontId="3" fillId="0" borderId="4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showGridLines="0" view="pageBreakPreview" topLeftCell="A22" zoomScale="70" zoomScaleNormal="51" zoomScaleSheetLayoutView="70" workbookViewId="0">
      <selection activeCell="E47" sqref="E47"/>
    </sheetView>
  </sheetViews>
  <sheetFormatPr defaultColWidth="10.7109375" defaultRowHeight="21.75" customHeight="1"/>
  <cols>
    <col min="1" max="1" width="44.85546875" style="8" customWidth="1"/>
    <col min="2" max="2" width="1.7109375" style="9" customWidth="1"/>
    <col min="3" max="3" width="7.5703125" style="8" customWidth="1"/>
    <col min="4" max="4" width="1.7109375" style="8" customWidth="1"/>
    <col min="5" max="5" width="17.7109375" style="8" customWidth="1"/>
    <col min="6" max="6" width="1.7109375" style="8" customWidth="1"/>
    <col min="7" max="7" width="17.7109375" style="8" customWidth="1"/>
    <col min="8" max="8" width="1.7109375" style="9" customWidth="1"/>
    <col min="9" max="9" width="17.7109375" style="8" customWidth="1"/>
    <col min="10" max="10" width="1.7109375" style="8" customWidth="1"/>
    <col min="11" max="11" width="17.7109375" style="9" customWidth="1"/>
    <col min="12" max="12" width="1.7109375" style="9" customWidth="1"/>
    <col min="13" max="16384" width="10.7109375" style="9"/>
  </cols>
  <sheetData>
    <row r="1" spans="1:13" s="5" customFormat="1" ht="21.75" customHeight="1">
      <c r="A1" s="1" t="s">
        <v>129</v>
      </c>
      <c r="B1" s="2"/>
      <c r="C1" s="3"/>
      <c r="D1" s="3"/>
      <c r="E1" s="3"/>
      <c r="F1" s="3"/>
      <c r="G1" s="3"/>
      <c r="H1" s="4"/>
      <c r="I1" s="3"/>
      <c r="J1" s="3"/>
      <c r="K1" s="4"/>
      <c r="L1" s="4"/>
    </row>
    <row r="2" spans="1:13" s="5" customFormat="1" ht="21.75" customHeight="1">
      <c r="A2" s="6" t="s">
        <v>169</v>
      </c>
      <c r="B2" s="4"/>
      <c r="C2" s="3"/>
      <c r="D2" s="3"/>
      <c r="E2" s="3"/>
      <c r="F2" s="3"/>
      <c r="G2" s="3"/>
      <c r="H2" s="4"/>
      <c r="I2" s="3"/>
      <c r="J2" s="3"/>
      <c r="K2" s="4"/>
      <c r="L2" s="4"/>
    </row>
    <row r="3" spans="1:13" s="5" customFormat="1" ht="21.75" customHeight="1">
      <c r="A3" s="6" t="s">
        <v>171</v>
      </c>
      <c r="B3" s="4"/>
      <c r="C3" s="3"/>
      <c r="D3" s="3"/>
      <c r="E3" s="3"/>
      <c r="F3" s="3"/>
      <c r="G3" s="3"/>
      <c r="H3" s="4"/>
      <c r="I3" s="3"/>
      <c r="J3" s="3"/>
      <c r="K3" s="4"/>
      <c r="L3" s="4"/>
    </row>
    <row r="4" spans="1:13" s="5" customFormat="1" ht="21.75" customHeight="1">
      <c r="B4" s="4"/>
      <c r="C4" s="3"/>
      <c r="D4" s="3"/>
      <c r="E4" s="3"/>
      <c r="F4" s="3"/>
      <c r="G4" s="3"/>
      <c r="H4" s="4"/>
      <c r="I4" s="3"/>
      <c r="J4" s="3"/>
      <c r="K4" s="7" t="s">
        <v>97</v>
      </c>
      <c r="L4" s="4"/>
    </row>
    <row r="5" spans="1:13" ht="21.75" customHeight="1">
      <c r="E5" s="135" t="s">
        <v>71</v>
      </c>
      <c r="F5" s="135"/>
      <c r="G5" s="135"/>
      <c r="I5" s="136" t="s">
        <v>72</v>
      </c>
      <c r="J5" s="136"/>
      <c r="K5" s="136"/>
      <c r="L5" s="131"/>
    </row>
    <row r="6" spans="1:13" ht="21.75" customHeight="1">
      <c r="C6" s="130" t="s">
        <v>0</v>
      </c>
      <c r="D6" s="131"/>
      <c r="E6" s="11" t="s">
        <v>172</v>
      </c>
      <c r="F6" s="12"/>
      <c r="G6" s="11" t="s">
        <v>177</v>
      </c>
      <c r="I6" s="11" t="s">
        <v>172</v>
      </c>
      <c r="J6" s="12"/>
      <c r="K6" s="11" t="s">
        <v>177</v>
      </c>
      <c r="L6" s="12"/>
    </row>
    <row r="7" spans="1:13" ht="21.75" customHeight="1">
      <c r="C7" s="131"/>
      <c r="D7" s="131"/>
      <c r="E7" s="72" t="s">
        <v>106</v>
      </c>
      <c r="F7" s="12"/>
      <c r="G7" s="72" t="s">
        <v>108</v>
      </c>
      <c r="I7" s="72" t="s">
        <v>106</v>
      </c>
      <c r="J7" s="12"/>
      <c r="K7" s="72" t="s">
        <v>108</v>
      </c>
      <c r="L7" s="12"/>
    </row>
    <row r="8" spans="1:13" ht="21.75" customHeight="1">
      <c r="C8" s="131"/>
      <c r="D8" s="131"/>
      <c r="E8" s="72" t="s">
        <v>107</v>
      </c>
      <c r="F8" s="12"/>
      <c r="G8" s="72"/>
      <c r="I8" s="72" t="s">
        <v>107</v>
      </c>
      <c r="J8" s="12"/>
      <c r="K8" s="72"/>
      <c r="L8" s="12"/>
    </row>
    <row r="9" spans="1:13" s="85" customFormat="1" ht="21.75" customHeight="1">
      <c r="A9" s="1" t="s">
        <v>1</v>
      </c>
      <c r="B9" s="9"/>
      <c r="C9" s="56"/>
      <c r="D9" s="56"/>
      <c r="E9" s="56"/>
      <c r="F9" s="56"/>
      <c r="G9" s="108"/>
      <c r="H9" s="9"/>
      <c r="I9" s="56"/>
      <c r="J9" s="108"/>
      <c r="K9" s="108"/>
      <c r="L9" s="14"/>
      <c r="M9" s="9"/>
    </row>
    <row r="10" spans="1:13" s="85" customFormat="1" ht="21.75" customHeight="1">
      <c r="A10" s="1" t="s">
        <v>2</v>
      </c>
      <c r="B10" s="9"/>
      <c r="C10" s="56"/>
      <c r="D10" s="56"/>
      <c r="E10" s="56"/>
      <c r="F10" s="56"/>
      <c r="G10" s="56"/>
      <c r="H10" s="9"/>
      <c r="I10" s="56"/>
      <c r="J10" s="56"/>
      <c r="K10" s="14"/>
      <c r="L10" s="14"/>
      <c r="M10" s="9"/>
    </row>
    <row r="11" spans="1:13" s="85" customFormat="1" ht="21.75" customHeight="1">
      <c r="A11" s="15" t="s">
        <v>3</v>
      </c>
      <c r="B11" s="16"/>
      <c r="C11" s="56"/>
      <c r="D11" s="56"/>
      <c r="E11" s="74">
        <v>1039391</v>
      </c>
      <c r="F11" s="17"/>
      <c r="G11" s="74">
        <v>1093092</v>
      </c>
      <c r="H11" s="15"/>
      <c r="I11" s="109">
        <v>732845</v>
      </c>
      <c r="J11" s="17"/>
      <c r="K11" s="109">
        <v>791517</v>
      </c>
      <c r="L11" s="17"/>
      <c r="M11" s="9"/>
    </row>
    <row r="12" spans="1:13" s="85" customFormat="1" ht="21.75" customHeight="1">
      <c r="A12" s="15" t="s">
        <v>59</v>
      </c>
      <c r="B12" s="9"/>
      <c r="C12" s="56" t="s">
        <v>124</v>
      </c>
      <c r="D12" s="56"/>
      <c r="E12" s="51">
        <v>138349</v>
      </c>
      <c r="F12" s="14"/>
      <c r="G12" s="74">
        <v>127840</v>
      </c>
      <c r="H12" s="15"/>
      <c r="I12" s="109">
        <v>9833</v>
      </c>
      <c r="J12" s="14"/>
      <c r="K12" s="109">
        <v>6622</v>
      </c>
      <c r="L12" s="14"/>
      <c r="M12" s="9"/>
    </row>
    <row r="13" spans="1:13" s="85" customFormat="1" ht="21.75" customHeight="1">
      <c r="A13" s="15" t="s">
        <v>49</v>
      </c>
      <c r="B13" s="5"/>
      <c r="C13" s="56"/>
      <c r="D13" s="56"/>
      <c r="E13" s="17">
        <v>13395</v>
      </c>
      <c r="F13" s="14"/>
      <c r="G13" s="51">
        <v>14921</v>
      </c>
      <c r="H13" s="15"/>
      <c r="I13" s="17">
        <v>0</v>
      </c>
      <c r="J13" s="17"/>
      <c r="K13" s="17">
        <v>0</v>
      </c>
      <c r="L13" s="14"/>
      <c r="M13" s="9"/>
    </row>
    <row r="14" spans="1:13" s="85" customFormat="1" ht="21.75" customHeight="1">
      <c r="A14" s="15" t="s">
        <v>110</v>
      </c>
      <c r="B14" s="5"/>
      <c r="C14" s="56">
        <v>4</v>
      </c>
      <c r="D14" s="56"/>
      <c r="E14" s="51">
        <v>170000</v>
      </c>
      <c r="F14" s="14"/>
      <c r="G14" s="51">
        <v>20000</v>
      </c>
      <c r="H14" s="15"/>
      <c r="I14" s="47">
        <v>170000</v>
      </c>
      <c r="J14" s="17"/>
      <c r="K14" s="47">
        <v>20000</v>
      </c>
      <c r="L14" s="14"/>
      <c r="M14" s="9"/>
    </row>
    <row r="15" spans="1:13" s="85" customFormat="1" ht="21.75" customHeight="1">
      <c r="A15" s="15" t="s">
        <v>4</v>
      </c>
      <c r="B15" s="9"/>
      <c r="C15" s="56"/>
      <c r="D15" s="56"/>
      <c r="E15" s="51">
        <v>12948</v>
      </c>
      <c r="F15" s="14"/>
      <c r="G15" s="51">
        <v>14063</v>
      </c>
      <c r="H15" s="110"/>
      <c r="I15" s="109">
        <v>874</v>
      </c>
      <c r="J15" s="14"/>
      <c r="K15" s="109">
        <v>633</v>
      </c>
      <c r="L15" s="14"/>
      <c r="M15" s="9"/>
    </row>
    <row r="16" spans="1:13" s="85" customFormat="1" ht="21.75" customHeight="1">
      <c r="A16" s="1" t="s">
        <v>5</v>
      </c>
      <c r="B16" s="9"/>
      <c r="C16" s="56"/>
      <c r="D16" s="56"/>
      <c r="E16" s="93">
        <f>SUM(E11:E15)</f>
        <v>1374083</v>
      </c>
      <c r="F16" s="17"/>
      <c r="G16" s="93">
        <f>SUM(G11:G15)</f>
        <v>1269916</v>
      </c>
      <c r="H16" s="110"/>
      <c r="I16" s="93">
        <f>SUM(I11:I15)</f>
        <v>913552</v>
      </c>
      <c r="J16" s="17"/>
      <c r="K16" s="93">
        <f>SUM(K11:K15)</f>
        <v>818772</v>
      </c>
      <c r="L16" s="100"/>
      <c r="M16" s="9"/>
    </row>
    <row r="17" spans="1:13" s="85" customFormat="1" ht="21.75" customHeight="1">
      <c r="A17" s="1" t="s">
        <v>6</v>
      </c>
      <c r="B17" s="9"/>
      <c r="C17" s="56"/>
      <c r="D17" s="56"/>
      <c r="E17" s="74"/>
      <c r="F17" s="17"/>
      <c r="G17" s="74"/>
      <c r="H17" s="110"/>
      <c r="I17" s="109"/>
      <c r="J17" s="17"/>
      <c r="K17" s="109"/>
      <c r="L17" s="17"/>
      <c r="M17" s="9"/>
    </row>
    <row r="18" spans="1:13" s="85" customFormat="1" ht="21.75" customHeight="1">
      <c r="A18" s="15" t="s">
        <v>68</v>
      </c>
      <c r="B18" s="9"/>
      <c r="C18" s="110"/>
      <c r="D18" s="110"/>
      <c r="E18" s="74">
        <v>580</v>
      </c>
      <c r="F18" s="17"/>
      <c r="G18" s="74">
        <v>1080</v>
      </c>
      <c r="H18" s="110"/>
      <c r="I18" s="74">
        <v>580</v>
      </c>
      <c r="J18" s="17"/>
      <c r="K18" s="109">
        <v>1080</v>
      </c>
      <c r="L18" s="17"/>
      <c r="M18" s="9"/>
    </row>
    <row r="19" spans="1:13" s="85" customFormat="1" ht="21.75" customHeight="1">
      <c r="A19" s="15" t="s">
        <v>117</v>
      </c>
      <c r="B19" s="9"/>
      <c r="C19" s="56">
        <v>4</v>
      </c>
      <c r="D19" s="110"/>
      <c r="E19" s="74">
        <v>23173</v>
      </c>
      <c r="F19" s="17"/>
      <c r="G19" s="74">
        <v>21079</v>
      </c>
      <c r="H19" s="110"/>
      <c r="I19" s="17">
        <v>5155</v>
      </c>
      <c r="J19" s="17"/>
      <c r="K19" s="17">
        <v>5155</v>
      </c>
      <c r="L19" s="17"/>
      <c r="M19" s="9"/>
    </row>
    <row r="20" spans="1:13" s="85" customFormat="1" ht="21.75" customHeight="1">
      <c r="A20" s="15" t="s">
        <v>90</v>
      </c>
      <c r="B20" s="9"/>
      <c r="C20" s="56"/>
      <c r="D20" s="110"/>
      <c r="F20" s="9"/>
      <c r="G20" s="9"/>
      <c r="H20" s="9"/>
      <c r="J20" s="9"/>
      <c r="K20" s="9"/>
      <c r="L20" s="17"/>
      <c r="M20" s="9"/>
    </row>
    <row r="21" spans="1:13" s="85" customFormat="1" ht="21.75" customHeight="1">
      <c r="A21" s="15" t="s">
        <v>89</v>
      </c>
      <c r="B21" s="9"/>
      <c r="C21" s="56">
        <v>5</v>
      </c>
      <c r="D21" s="110"/>
      <c r="E21" s="17">
        <v>0</v>
      </c>
      <c r="F21" s="17"/>
      <c r="G21" s="17">
        <v>0</v>
      </c>
      <c r="H21" s="110"/>
      <c r="I21" s="9">
        <v>1898567</v>
      </c>
      <c r="J21" s="17"/>
      <c r="K21" s="109">
        <v>1925901</v>
      </c>
      <c r="L21" s="17"/>
      <c r="M21" s="9"/>
    </row>
    <row r="22" spans="1:13" s="85" customFormat="1" ht="21.75" customHeight="1">
      <c r="A22" s="15" t="s">
        <v>91</v>
      </c>
      <c r="B22" s="9"/>
      <c r="C22" s="56"/>
      <c r="D22" s="110"/>
      <c r="F22" s="9"/>
      <c r="G22" s="9"/>
      <c r="H22" s="9"/>
      <c r="J22" s="9"/>
      <c r="K22" s="9"/>
      <c r="L22" s="17"/>
      <c r="M22" s="9"/>
    </row>
    <row r="23" spans="1:13" s="85" customFormat="1" ht="21.75" customHeight="1">
      <c r="A23" s="15" t="s">
        <v>89</v>
      </c>
      <c r="B23" s="9"/>
      <c r="C23" s="56">
        <v>6</v>
      </c>
      <c r="D23" s="110"/>
      <c r="E23" s="17">
        <v>47203</v>
      </c>
      <c r="F23" s="17"/>
      <c r="G23" s="74">
        <v>60119</v>
      </c>
      <c r="H23" s="110"/>
      <c r="I23" s="17">
        <v>47203</v>
      </c>
      <c r="J23" s="17"/>
      <c r="K23" s="109">
        <v>60119</v>
      </c>
      <c r="L23" s="17"/>
      <c r="M23" s="9"/>
    </row>
    <row r="24" spans="1:13" s="85" customFormat="1" ht="21.75" customHeight="1">
      <c r="A24" s="15" t="s">
        <v>73</v>
      </c>
      <c r="B24" s="5"/>
      <c r="C24" s="56">
        <v>7</v>
      </c>
      <c r="D24" s="56"/>
      <c r="E24" s="17">
        <v>3067242</v>
      </c>
      <c r="F24" s="14"/>
      <c r="G24" s="74">
        <v>2932988</v>
      </c>
      <c r="H24" s="110"/>
      <c r="I24" s="9">
        <v>191403</v>
      </c>
      <c r="J24" s="14"/>
      <c r="K24" s="109">
        <v>18212</v>
      </c>
      <c r="L24" s="14"/>
      <c r="M24" s="9"/>
    </row>
    <row r="25" spans="1:13" s="85" customFormat="1" ht="21.75" customHeight="1">
      <c r="A25" s="15" t="s">
        <v>111</v>
      </c>
      <c r="B25" s="5"/>
      <c r="C25" s="56">
        <v>8</v>
      </c>
      <c r="D25" s="56"/>
      <c r="E25" s="17">
        <v>364709</v>
      </c>
      <c r="F25" s="14"/>
      <c r="G25" s="74">
        <v>316351</v>
      </c>
      <c r="H25" s="110"/>
      <c r="I25" s="9">
        <v>25968</v>
      </c>
      <c r="J25" s="14"/>
      <c r="K25" s="109">
        <v>16548</v>
      </c>
      <c r="L25" s="14"/>
      <c r="M25" s="9"/>
    </row>
    <row r="26" spans="1:13" s="85" customFormat="1" ht="21.75" customHeight="1">
      <c r="A26" s="15" t="s">
        <v>57</v>
      </c>
      <c r="B26" s="5"/>
      <c r="C26" s="56"/>
      <c r="D26" s="56"/>
      <c r="E26" s="17">
        <v>4715</v>
      </c>
      <c r="F26" s="14"/>
      <c r="G26" s="74">
        <v>4974</v>
      </c>
      <c r="H26" s="56"/>
      <c r="I26" s="17">
        <v>630</v>
      </c>
      <c r="J26" s="14"/>
      <c r="K26" s="109">
        <v>700</v>
      </c>
      <c r="L26" s="14"/>
      <c r="M26" s="9"/>
    </row>
    <row r="27" spans="1:13" s="85" customFormat="1" ht="21.75" customHeight="1">
      <c r="A27" s="15" t="s">
        <v>96</v>
      </c>
      <c r="B27" s="5"/>
      <c r="C27" s="56"/>
      <c r="D27" s="56"/>
      <c r="E27" s="74">
        <v>27311</v>
      </c>
      <c r="F27" s="14"/>
      <c r="G27" s="74">
        <v>29518</v>
      </c>
      <c r="H27" s="15"/>
      <c r="I27" s="74">
        <v>9502</v>
      </c>
      <c r="J27" s="14"/>
      <c r="K27" s="109">
        <v>11316</v>
      </c>
      <c r="L27" s="14"/>
      <c r="M27" s="9"/>
    </row>
    <row r="28" spans="1:13" s="85" customFormat="1" ht="21.75" customHeight="1">
      <c r="A28" s="1" t="s">
        <v>7</v>
      </c>
      <c r="B28" s="9"/>
      <c r="C28" s="56"/>
      <c r="D28" s="56"/>
      <c r="E28" s="93">
        <f>SUM(E18:E27)</f>
        <v>3534933</v>
      </c>
      <c r="F28" s="17"/>
      <c r="G28" s="93">
        <f>SUM(G18:G27)</f>
        <v>3366109</v>
      </c>
      <c r="H28" s="15"/>
      <c r="I28" s="93">
        <f>SUM(I18:I27)</f>
        <v>2179008</v>
      </c>
      <c r="J28" s="17"/>
      <c r="K28" s="111">
        <f>SUM(K18:K27)</f>
        <v>2039031</v>
      </c>
      <c r="L28" s="17"/>
      <c r="M28" s="9"/>
    </row>
    <row r="29" spans="1:13" s="85" customFormat="1" ht="21.75" customHeight="1" thickBot="1">
      <c r="A29" s="1" t="s">
        <v>8</v>
      </c>
      <c r="B29" s="9"/>
      <c r="C29" s="15"/>
      <c r="D29" s="15"/>
      <c r="E29" s="112">
        <f>SUM(E16,E28)</f>
        <v>4909016</v>
      </c>
      <c r="F29" s="17"/>
      <c r="G29" s="112">
        <f>SUM(G16,G28)</f>
        <v>4636025</v>
      </c>
      <c r="H29" s="15"/>
      <c r="I29" s="112">
        <f>SUM(I16,I28)</f>
        <v>3092560</v>
      </c>
      <c r="J29" s="17"/>
      <c r="K29" s="113">
        <f>SUM(K16,K28)</f>
        <v>2857803</v>
      </c>
      <c r="L29" s="17"/>
      <c r="M29" s="9"/>
    </row>
    <row r="30" spans="1:13" s="85" customFormat="1" ht="21.75" customHeight="1" thickTop="1">
      <c r="A30" s="1"/>
      <c r="B30" s="9"/>
      <c r="C30" s="15"/>
      <c r="D30" s="15"/>
      <c r="E30" s="75"/>
      <c r="F30" s="17"/>
      <c r="G30" s="75"/>
      <c r="H30" s="15"/>
      <c r="I30" s="75"/>
      <c r="J30" s="17"/>
      <c r="K30" s="75"/>
      <c r="L30" s="17"/>
      <c r="M30" s="9"/>
    </row>
    <row r="31" spans="1:13" ht="21.75" customHeight="1">
      <c r="A31" s="21" t="s">
        <v>130</v>
      </c>
      <c r="B31" s="16"/>
      <c r="K31" s="20"/>
      <c r="L31" s="20"/>
    </row>
    <row r="32" spans="1:13" s="5" customFormat="1" ht="21.75" customHeight="1">
      <c r="A32" s="1" t="s">
        <v>129</v>
      </c>
      <c r="B32" s="2"/>
      <c r="C32" s="3"/>
      <c r="D32" s="3"/>
      <c r="E32" s="3"/>
      <c r="F32" s="3"/>
      <c r="G32" s="3"/>
      <c r="H32" s="4"/>
      <c r="I32" s="3"/>
      <c r="J32" s="3"/>
      <c r="K32" s="4"/>
      <c r="L32" s="4"/>
    </row>
    <row r="33" spans="1:13" s="5" customFormat="1" ht="21.75" customHeight="1">
      <c r="A33" s="1" t="s">
        <v>56</v>
      </c>
      <c r="B33" s="4"/>
      <c r="C33" s="3"/>
      <c r="D33" s="3"/>
      <c r="E33" s="3"/>
      <c r="F33" s="3"/>
      <c r="G33" s="3"/>
      <c r="H33" s="4"/>
      <c r="I33" s="3"/>
      <c r="J33" s="3"/>
      <c r="K33" s="4"/>
      <c r="L33" s="4"/>
    </row>
    <row r="34" spans="1:13" s="5" customFormat="1" ht="21.75" customHeight="1">
      <c r="A34" s="6" t="s">
        <v>171</v>
      </c>
      <c r="B34" s="4"/>
      <c r="C34" s="3"/>
      <c r="D34" s="3"/>
      <c r="E34" s="3"/>
      <c r="F34" s="3"/>
      <c r="G34" s="3"/>
      <c r="H34" s="4"/>
      <c r="I34" s="3"/>
      <c r="J34" s="3"/>
      <c r="K34" s="4"/>
      <c r="L34" s="4"/>
    </row>
    <row r="35" spans="1:13" s="5" customFormat="1" ht="21.75" customHeight="1">
      <c r="B35" s="4"/>
      <c r="C35" s="3"/>
      <c r="D35" s="3"/>
      <c r="E35" s="3"/>
      <c r="F35" s="3"/>
      <c r="G35" s="3"/>
      <c r="H35" s="4"/>
      <c r="I35" s="3"/>
      <c r="J35" s="3"/>
      <c r="K35" s="7" t="s">
        <v>97</v>
      </c>
      <c r="L35" s="4"/>
    </row>
    <row r="36" spans="1:13" ht="21.75" customHeight="1">
      <c r="E36" s="135" t="s">
        <v>71</v>
      </c>
      <c r="F36" s="135"/>
      <c r="G36" s="135"/>
      <c r="I36" s="136" t="s">
        <v>72</v>
      </c>
      <c r="J36" s="136"/>
      <c r="K36" s="136"/>
      <c r="L36" s="131"/>
    </row>
    <row r="37" spans="1:13" ht="21.75" customHeight="1">
      <c r="C37" s="130" t="s">
        <v>0</v>
      </c>
      <c r="D37" s="131"/>
      <c r="E37" s="11" t="s">
        <v>172</v>
      </c>
      <c r="F37" s="12"/>
      <c r="G37" s="11" t="s">
        <v>177</v>
      </c>
      <c r="I37" s="11" t="s">
        <v>172</v>
      </c>
      <c r="J37" s="12"/>
      <c r="K37" s="11" t="s">
        <v>177</v>
      </c>
      <c r="L37" s="12"/>
    </row>
    <row r="38" spans="1:13" ht="21.75" customHeight="1">
      <c r="C38" s="131"/>
      <c r="D38" s="131"/>
      <c r="E38" s="72" t="s">
        <v>106</v>
      </c>
      <c r="F38" s="12"/>
      <c r="G38" s="72" t="s">
        <v>108</v>
      </c>
      <c r="I38" s="72" t="s">
        <v>106</v>
      </c>
      <c r="J38" s="12"/>
      <c r="K38" s="72" t="s">
        <v>108</v>
      </c>
      <c r="L38" s="12"/>
    </row>
    <row r="39" spans="1:13" ht="21.75" customHeight="1">
      <c r="C39" s="131"/>
      <c r="D39" s="131"/>
      <c r="E39" s="72" t="s">
        <v>107</v>
      </c>
      <c r="F39" s="12"/>
      <c r="G39" s="72"/>
      <c r="I39" s="72" t="s">
        <v>107</v>
      </c>
      <c r="J39" s="12"/>
      <c r="K39" s="72"/>
      <c r="L39" s="12"/>
    </row>
    <row r="40" spans="1:13" s="85" customFormat="1" ht="21.75" customHeight="1">
      <c r="A40" s="1" t="s">
        <v>9</v>
      </c>
      <c r="B40" s="9"/>
      <c r="C40" s="56"/>
      <c r="D40" s="56"/>
      <c r="E40" s="56"/>
      <c r="F40" s="56"/>
      <c r="G40" s="108"/>
      <c r="H40" s="9"/>
      <c r="I40" s="56"/>
      <c r="J40" s="56"/>
      <c r="K40" s="108"/>
      <c r="L40" s="14"/>
      <c r="M40" s="9"/>
    </row>
    <row r="41" spans="1:13" s="85" customFormat="1" ht="21.75" customHeight="1">
      <c r="A41" s="1" t="s">
        <v>10</v>
      </c>
      <c r="B41" s="9"/>
      <c r="C41" s="56"/>
      <c r="D41" s="56"/>
      <c r="E41" s="56"/>
      <c r="F41" s="56"/>
      <c r="G41" s="56"/>
      <c r="H41" s="9"/>
      <c r="I41" s="56"/>
      <c r="J41" s="56"/>
      <c r="K41" s="14"/>
      <c r="L41" s="14"/>
      <c r="M41" s="9"/>
    </row>
    <row r="42" spans="1:13" s="85" customFormat="1" ht="21.75" customHeight="1">
      <c r="A42" s="15" t="s">
        <v>48</v>
      </c>
      <c r="B42" s="9"/>
      <c r="C42" s="56">
        <v>2</v>
      </c>
      <c r="D42" s="56"/>
      <c r="E42" s="51">
        <v>93715</v>
      </c>
      <c r="F42" s="49"/>
      <c r="G42" s="51">
        <v>67132</v>
      </c>
      <c r="H42" s="15"/>
      <c r="I42" s="51">
        <v>14181</v>
      </c>
      <c r="J42" s="49"/>
      <c r="K42" s="109">
        <v>10853</v>
      </c>
      <c r="L42" s="49"/>
      <c r="M42" s="9"/>
    </row>
    <row r="43" spans="1:13" s="85" customFormat="1" ht="21.75" customHeight="1">
      <c r="A43" s="15" t="s">
        <v>74</v>
      </c>
      <c r="B43" s="9"/>
      <c r="C43" s="56"/>
      <c r="D43" s="56"/>
      <c r="E43" s="74">
        <v>911299</v>
      </c>
      <c r="F43" s="17"/>
      <c r="G43" s="74">
        <v>932224</v>
      </c>
      <c r="H43" s="15"/>
      <c r="I43" s="17">
        <v>0</v>
      </c>
      <c r="J43" s="17"/>
      <c r="K43" s="17">
        <v>0</v>
      </c>
      <c r="L43" s="17"/>
      <c r="M43" s="9"/>
    </row>
    <row r="44" spans="1:13" s="85" customFormat="1" ht="21.75" customHeight="1">
      <c r="A44" s="15" t="s">
        <v>152</v>
      </c>
      <c r="B44" s="5"/>
      <c r="C44" s="56">
        <v>8</v>
      </c>
      <c r="D44" s="56">
        <v>21</v>
      </c>
      <c r="E44" s="9">
        <v>15002</v>
      </c>
      <c r="F44" s="49"/>
      <c r="G44" s="74">
        <v>13387</v>
      </c>
      <c r="H44" s="15"/>
      <c r="I44" s="74">
        <v>5077</v>
      </c>
      <c r="J44" s="49"/>
      <c r="K44" s="47">
        <v>3440</v>
      </c>
      <c r="L44" s="49"/>
      <c r="M44" s="9"/>
    </row>
    <row r="45" spans="1:13" s="85" customFormat="1" ht="21.75" customHeight="1">
      <c r="A45" s="15" t="s">
        <v>118</v>
      </c>
      <c r="B45" s="5"/>
      <c r="C45" s="56"/>
      <c r="D45" s="56"/>
      <c r="E45" s="74">
        <v>33155</v>
      </c>
      <c r="F45" s="49"/>
      <c r="G45" s="74">
        <v>32315</v>
      </c>
      <c r="H45" s="15"/>
      <c r="I45" s="17">
        <v>0</v>
      </c>
      <c r="J45" s="49"/>
      <c r="K45" s="17">
        <v>0</v>
      </c>
      <c r="L45" s="49"/>
      <c r="M45" s="9"/>
    </row>
    <row r="46" spans="1:13" s="85" customFormat="1" ht="21.75" customHeight="1">
      <c r="A46" s="15" t="s">
        <v>11</v>
      </c>
      <c r="B46" s="5"/>
      <c r="C46" s="56"/>
      <c r="D46" s="56"/>
      <c r="E46" s="74">
        <v>2618</v>
      </c>
      <c r="F46" s="49"/>
      <c r="G46" s="51">
        <v>850</v>
      </c>
      <c r="H46" s="15"/>
      <c r="I46" s="17">
        <v>1271</v>
      </c>
      <c r="J46" s="49"/>
      <c r="K46" s="17">
        <v>0</v>
      </c>
      <c r="L46" s="49"/>
      <c r="M46" s="9"/>
    </row>
    <row r="47" spans="1:13" s="85" customFormat="1" ht="21.75" customHeight="1">
      <c r="A47" s="15" t="s">
        <v>12</v>
      </c>
      <c r="B47" s="9"/>
      <c r="C47" s="56"/>
      <c r="D47" s="56"/>
      <c r="E47" s="53">
        <v>9358</v>
      </c>
      <c r="F47" s="17"/>
      <c r="G47" s="76">
        <v>9360</v>
      </c>
      <c r="H47" s="15"/>
      <c r="I47" s="76">
        <v>3538</v>
      </c>
      <c r="J47" s="17"/>
      <c r="K47" s="114">
        <v>4044</v>
      </c>
      <c r="L47" s="17"/>
      <c r="M47" s="9"/>
    </row>
    <row r="48" spans="1:13" s="85" customFormat="1" ht="21.75" customHeight="1">
      <c r="A48" s="1" t="s">
        <v>13</v>
      </c>
      <c r="B48" s="9"/>
      <c r="C48" s="56"/>
      <c r="D48" s="56"/>
      <c r="E48" s="76">
        <f>SUM(E42:E47)</f>
        <v>1065147</v>
      </c>
      <c r="F48" s="17"/>
      <c r="G48" s="76">
        <f>SUM(G42:G47)</f>
        <v>1055268</v>
      </c>
      <c r="H48" s="15"/>
      <c r="I48" s="76">
        <f>SUM(I42:I47)</f>
        <v>24067</v>
      </c>
      <c r="J48" s="17"/>
      <c r="K48" s="76">
        <f>SUM(K42:K47)</f>
        <v>18337</v>
      </c>
      <c r="L48" s="17"/>
      <c r="M48" s="9"/>
    </row>
    <row r="49" spans="1:15" s="85" customFormat="1" ht="21.75" customHeight="1">
      <c r="A49" s="1" t="s">
        <v>14</v>
      </c>
      <c r="B49" s="9"/>
      <c r="C49" s="56"/>
      <c r="D49" s="56"/>
      <c r="E49" s="74" t="s">
        <v>101</v>
      </c>
      <c r="F49" s="17"/>
      <c r="G49" s="74" t="s">
        <v>101</v>
      </c>
      <c r="H49" s="15"/>
      <c r="I49" s="74" t="s">
        <v>101</v>
      </c>
      <c r="J49" s="17"/>
      <c r="K49" s="109" t="s">
        <v>101</v>
      </c>
      <c r="L49" s="17"/>
      <c r="M49" s="9"/>
    </row>
    <row r="50" spans="1:15" s="85" customFormat="1" ht="21.75" customHeight="1">
      <c r="A50" s="15" t="s">
        <v>119</v>
      </c>
      <c r="B50" s="9"/>
      <c r="C50" s="56"/>
      <c r="D50" s="56"/>
      <c r="E50" s="74">
        <v>172323</v>
      </c>
      <c r="F50" s="17"/>
      <c r="G50" s="74">
        <v>179182</v>
      </c>
      <c r="H50" s="15"/>
      <c r="I50" s="17">
        <v>0</v>
      </c>
      <c r="J50" s="17"/>
      <c r="K50" s="17">
        <v>0</v>
      </c>
      <c r="L50" s="17"/>
      <c r="M50" s="9"/>
    </row>
    <row r="51" spans="1:15" s="85" customFormat="1" ht="21.75" customHeight="1">
      <c r="A51" s="15" t="s">
        <v>153</v>
      </c>
      <c r="B51" s="9"/>
      <c r="C51" s="56">
        <v>8</v>
      </c>
      <c r="D51" s="56"/>
      <c r="E51" s="51">
        <v>480780</v>
      </c>
      <c r="F51" s="17"/>
      <c r="G51" s="51">
        <v>431186</v>
      </c>
      <c r="H51" s="15"/>
      <c r="I51" s="51">
        <v>23637</v>
      </c>
      <c r="J51" s="17"/>
      <c r="K51" s="47">
        <v>15986</v>
      </c>
      <c r="L51" s="17"/>
      <c r="M51" s="9"/>
    </row>
    <row r="52" spans="1:15" s="85" customFormat="1" ht="21.75" customHeight="1">
      <c r="A52" s="15" t="s">
        <v>120</v>
      </c>
      <c r="B52" s="9"/>
      <c r="C52" s="56"/>
      <c r="D52" s="56"/>
      <c r="E52" s="51">
        <v>130850</v>
      </c>
      <c r="F52" s="17"/>
      <c r="G52" s="51">
        <v>124400</v>
      </c>
      <c r="H52" s="15"/>
      <c r="I52" s="17">
        <v>0</v>
      </c>
      <c r="J52" s="17"/>
      <c r="K52" s="17">
        <v>0</v>
      </c>
      <c r="L52" s="17"/>
      <c r="M52" s="9"/>
      <c r="O52" s="50"/>
    </row>
    <row r="53" spans="1:15" s="85" customFormat="1" ht="21.75" customHeight="1">
      <c r="A53" s="15" t="s">
        <v>58</v>
      </c>
      <c r="B53" s="9"/>
      <c r="C53" s="56"/>
      <c r="D53" s="56"/>
      <c r="E53" s="51">
        <v>13750</v>
      </c>
      <c r="F53" s="17"/>
      <c r="G53" s="51">
        <v>13680</v>
      </c>
      <c r="H53" s="15"/>
      <c r="I53" s="51">
        <v>885</v>
      </c>
      <c r="J53" s="17"/>
      <c r="K53" s="109">
        <v>880</v>
      </c>
      <c r="L53" s="17"/>
      <c r="M53" s="9"/>
      <c r="O53" s="50"/>
    </row>
    <row r="54" spans="1:15" s="85" customFormat="1" ht="21.75" customHeight="1">
      <c r="A54" s="15" t="s">
        <v>46</v>
      </c>
      <c r="B54" s="9"/>
      <c r="C54" s="56"/>
      <c r="D54" s="56"/>
      <c r="E54" s="74">
        <v>45992</v>
      </c>
      <c r="F54" s="17"/>
      <c r="G54" s="74">
        <v>44107</v>
      </c>
      <c r="H54" s="15"/>
      <c r="I54" s="74">
        <v>12101</v>
      </c>
      <c r="J54" s="17"/>
      <c r="K54" s="109">
        <v>11741</v>
      </c>
      <c r="L54" s="17"/>
      <c r="M54" s="9"/>
      <c r="O54" s="50"/>
    </row>
    <row r="55" spans="1:15" s="85" customFormat="1" ht="21.75" customHeight="1">
      <c r="A55" s="15" t="s">
        <v>63</v>
      </c>
      <c r="B55" s="9"/>
      <c r="C55" s="56"/>
      <c r="D55" s="56"/>
      <c r="E55" s="74">
        <v>474</v>
      </c>
      <c r="F55" s="17"/>
      <c r="G55" s="74">
        <v>425</v>
      </c>
      <c r="H55" s="15"/>
      <c r="I55" s="17">
        <v>210</v>
      </c>
      <c r="J55" s="17"/>
      <c r="K55" s="17">
        <v>188</v>
      </c>
      <c r="L55" s="17"/>
      <c r="M55" s="9"/>
      <c r="O55" s="50"/>
    </row>
    <row r="56" spans="1:15" s="85" customFormat="1" ht="21.75" customHeight="1">
      <c r="A56" s="15" t="s">
        <v>137</v>
      </c>
      <c r="B56" s="9"/>
      <c r="C56" s="56"/>
      <c r="D56" s="56"/>
      <c r="F56" s="17"/>
      <c r="G56" s="74"/>
      <c r="H56" s="15"/>
      <c r="J56" s="17"/>
      <c r="K56" s="17"/>
      <c r="L56" s="17"/>
      <c r="M56" s="9"/>
      <c r="O56" s="50"/>
    </row>
    <row r="57" spans="1:15" s="85" customFormat="1" ht="21.75" customHeight="1">
      <c r="A57" s="15" t="s">
        <v>140</v>
      </c>
      <c r="B57" s="9"/>
      <c r="C57" s="56">
        <v>5</v>
      </c>
      <c r="D57" s="56"/>
      <c r="E57" s="17">
        <v>0</v>
      </c>
      <c r="F57" s="17"/>
      <c r="G57" s="17">
        <v>0</v>
      </c>
      <c r="H57" s="15"/>
      <c r="I57" s="17">
        <v>31960</v>
      </c>
      <c r="J57" s="17"/>
      <c r="K57" s="109">
        <v>22894</v>
      </c>
      <c r="L57" s="17"/>
      <c r="M57" s="9"/>
      <c r="O57" s="50"/>
    </row>
    <row r="58" spans="1:15" s="85" customFormat="1" ht="21.75" customHeight="1">
      <c r="A58" s="1" t="s">
        <v>15</v>
      </c>
      <c r="B58" s="9"/>
      <c r="C58" s="56"/>
      <c r="D58" s="56"/>
      <c r="E58" s="93">
        <f>SUM(E50:E57)</f>
        <v>844169</v>
      </c>
      <c r="F58" s="17"/>
      <c r="G58" s="93">
        <f>SUM(G50:G57)</f>
        <v>792980</v>
      </c>
      <c r="H58" s="15"/>
      <c r="I58" s="93">
        <f>SUM(I50:I57)</f>
        <v>68793</v>
      </c>
      <c r="J58" s="17"/>
      <c r="K58" s="111">
        <f>SUM(K50:K57)</f>
        <v>51689</v>
      </c>
      <c r="L58" s="17"/>
      <c r="M58" s="9"/>
    </row>
    <row r="59" spans="1:15" s="85" customFormat="1" ht="21.75" customHeight="1">
      <c r="A59" s="1" t="s">
        <v>16</v>
      </c>
      <c r="B59" s="9"/>
      <c r="C59" s="15"/>
      <c r="D59" s="15"/>
      <c r="E59" s="93">
        <f>SUM(E48,E58)</f>
        <v>1909316</v>
      </c>
      <c r="F59" s="17"/>
      <c r="G59" s="93">
        <f>SUM(G48,G58)</f>
        <v>1848248</v>
      </c>
      <c r="H59" s="15"/>
      <c r="I59" s="93">
        <f>SUM(I48,I58)</f>
        <v>92860</v>
      </c>
      <c r="J59" s="17"/>
      <c r="K59" s="111">
        <f>SUM(K48,K58)</f>
        <v>70026</v>
      </c>
      <c r="L59" s="17"/>
      <c r="M59" s="9"/>
    </row>
    <row r="60" spans="1:15" ht="21.75" customHeight="1">
      <c r="E60" s="9"/>
      <c r="F60" s="9"/>
      <c r="G60" s="9"/>
      <c r="I60" s="9"/>
      <c r="J60" s="9"/>
      <c r="L60" s="20"/>
    </row>
    <row r="61" spans="1:15" ht="21.75" customHeight="1">
      <c r="A61" s="21" t="s">
        <v>130</v>
      </c>
      <c r="B61" s="16"/>
      <c r="E61" s="9"/>
      <c r="F61" s="9"/>
      <c r="G61" s="9"/>
      <c r="I61" s="9"/>
      <c r="J61" s="9"/>
      <c r="L61" s="20"/>
    </row>
    <row r="62" spans="1:15" s="5" customFormat="1" ht="21.75" customHeight="1">
      <c r="A62" s="1" t="s">
        <v>129</v>
      </c>
      <c r="B62" s="2"/>
      <c r="C62" s="3"/>
      <c r="D62" s="3"/>
      <c r="E62" s="3"/>
      <c r="F62" s="3"/>
      <c r="G62" s="3"/>
      <c r="H62" s="4"/>
      <c r="I62" s="3"/>
      <c r="J62" s="3"/>
      <c r="K62" s="4"/>
      <c r="L62" s="4"/>
    </row>
    <row r="63" spans="1:15" s="5" customFormat="1" ht="21.75" customHeight="1">
      <c r="A63" s="1" t="s">
        <v>56</v>
      </c>
      <c r="B63" s="4"/>
      <c r="C63" s="3"/>
      <c r="D63" s="3"/>
      <c r="E63" s="3"/>
      <c r="F63" s="3"/>
      <c r="G63" s="3"/>
      <c r="H63" s="4"/>
      <c r="I63" s="3"/>
      <c r="J63" s="3"/>
      <c r="K63" s="4"/>
      <c r="L63" s="4"/>
    </row>
    <row r="64" spans="1:15" s="5" customFormat="1" ht="21.75" customHeight="1">
      <c r="A64" s="6" t="s">
        <v>171</v>
      </c>
      <c r="B64" s="4"/>
      <c r="C64" s="3"/>
      <c r="D64" s="3"/>
      <c r="E64" s="3"/>
      <c r="F64" s="3"/>
      <c r="G64" s="3"/>
      <c r="H64" s="4"/>
      <c r="I64" s="3"/>
      <c r="J64" s="3"/>
      <c r="K64" s="4"/>
      <c r="L64" s="4"/>
    </row>
    <row r="65" spans="1:13" s="5" customFormat="1" ht="21.75" customHeight="1">
      <c r="B65" s="4"/>
      <c r="C65" s="3"/>
      <c r="D65" s="3"/>
      <c r="E65" s="3"/>
      <c r="F65" s="3"/>
      <c r="G65" s="3"/>
      <c r="H65" s="4"/>
      <c r="I65" s="3"/>
      <c r="J65" s="3"/>
      <c r="K65" s="7" t="s">
        <v>97</v>
      </c>
      <c r="L65" s="4"/>
    </row>
    <row r="66" spans="1:13" ht="21.75" customHeight="1">
      <c r="E66" s="135" t="s">
        <v>71</v>
      </c>
      <c r="F66" s="135"/>
      <c r="G66" s="135"/>
      <c r="I66" s="136" t="s">
        <v>72</v>
      </c>
      <c r="J66" s="136"/>
      <c r="K66" s="136"/>
      <c r="L66" s="131"/>
    </row>
    <row r="67" spans="1:13" ht="21.75" customHeight="1">
      <c r="C67" s="133" t="s">
        <v>0</v>
      </c>
      <c r="D67" s="131"/>
      <c r="E67" s="11" t="s">
        <v>172</v>
      </c>
      <c r="F67" s="12"/>
      <c r="G67" s="11" t="s">
        <v>177</v>
      </c>
      <c r="I67" s="11" t="s">
        <v>172</v>
      </c>
      <c r="J67" s="12"/>
      <c r="K67" s="11" t="s">
        <v>177</v>
      </c>
      <c r="L67" s="12"/>
    </row>
    <row r="68" spans="1:13" ht="21.75" customHeight="1">
      <c r="C68" s="131"/>
      <c r="D68" s="131"/>
      <c r="E68" s="72" t="s">
        <v>106</v>
      </c>
      <c r="F68" s="12"/>
      <c r="G68" s="72" t="s">
        <v>108</v>
      </c>
      <c r="I68" s="72" t="s">
        <v>106</v>
      </c>
      <c r="J68" s="12"/>
      <c r="K68" s="72" t="s">
        <v>108</v>
      </c>
      <c r="L68" s="12"/>
    </row>
    <row r="69" spans="1:13" ht="21.75" customHeight="1">
      <c r="C69" s="131"/>
      <c r="D69" s="131"/>
      <c r="E69" s="72" t="s">
        <v>107</v>
      </c>
      <c r="F69" s="12"/>
      <c r="G69" s="72"/>
      <c r="I69" s="72" t="s">
        <v>107</v>
      </c>
      <c r="J69" s="12"/>
      <c r="K69" s="72"/>
      <c r="L69" s="12"/>
    </row>
    <row r="70" spans="1:13" s="85" customFormat="1" ht="21.75" customHeight="1">
      <c r="A70" s="1" t="s">
        <v>17</v>
      </c>
      <c r="B70" s="9"/>
      <c r="C70" s="15"/>
      <c r="D70" s="15"/>
      <c r="E70" s="15"/>
      <c r="F70" s="15"/>
      <c r="G70" s="108"/>
      <c r="H70" s="9"/>
      <c r="I70" s="15"/>
      <c r="J70" s="15"/>
      <c r="K70" s="108"/>
      <c r="L70" s="22"/>
      <c r="M70" s="9"/>
    </row>
    <row r="71" spans="1:13" s="85" customFormat="1" ht="21.75" customHeight="1">
      <c r="A71" s="15" t="s">
        <v>18</v>
      </c>
      <c r="B71" s="9"/>
      <c r="C71" s="56"/>
      <c r="D71" s="56"/>
      <c r="E71" s="56"/>
      <c r="F71" s="56"/>
      <c r="G71" s="56"/>
      <c r="H71" s="9"/>
      <c r="I71" s="56"/>
      <c r="J71" s="56"/>
      <c r="K71" s="22"/>
      <c r="L71" s="22"/>
      <c r="M71" s="9"/>
    </row>
    <row r="72" spans="1:13" s="85" customFormat="1" ht="21.75" customHeight="1">
      <c r="A72" s="15" t="s">
        <v>19</v>
      </c>
      <c r="B72" s="16"/>
      <c r="C72" s="56"/>
      <c r="D72" s="56"/>
      <c r="E72" s="56"/>
      <c r="F72" s="56"/>
      <c r="G72" s="56"/>
      <c r="H72" s="9"/>
      <c r="I72" s="56"/>
      <c r="J72" s="56"/>
      <c r="K72" s="22"/>
      <c r="L72" s="22"/>
      <c r="M72" s="9"/>
    </row>
    <row r="73" spans="1:13" s="85" customFormat="1" ht="21.75" customHeight="1" thickBot="1">
      <c r="A73" s="15" t="s">
        <v>94</v>
      </c>
      <c r="B73" s="16"/>
      <c r="C73" s="56"/>
      <c r="D73" s="56"/>
      <c r="E73" s="112">
        <v>470000</v>
      </c>
      <c r="F73" s="17"/>
      <c r="G73" s="112">
        <v>470000</v>
      </c>
      <c r="H73" s="15"/>
      <c r="I73" s="112">
        <v>470000</v>
      </c>
      <c r="J73" s="17"/>
      <c r="K73" s="112">
        <v>470000</v>
      </c>
      <c r="L73" s="22"/>
      <c r="M73" s="9"/>
    </row>
    <row r="74" spans="1:13" s="85" customFormat="1" ht="21.75" customHeight="1" thickTop="1">
      <c r="A74" s="15" t="s">
        <v>20</v>
      </c>
      <c r="B74" s="16"/>
      <c r="C74" s="56"/>
      <c r="D74" s="56"/>
      <c r="E74" s="74"/>
      <c r="F74" s="17"/>
      <c r="G74" s="74"/>
      <c r="H74" s="15"/>
      <c r="I74" s="74"/>
      <c r="J74" s="17"/>
      <c r="K74" s="74"/>
      <c r="L74" s="14"/>
      <c r="M74" s="9"/>
    </row>
    <row r="75" spans="1:13" s="85" customFormat="1" ht="21.75" customHeight="1">
      <c r="A75" s="15" t="s">
        <v>94</v>
      </c>
      <c r="B75" s="16"/>
      <c r="C75" s="56"/>
      <c r="D75" s="56"/>
      <c r="E75" s="74">
        <v>470000</v>
      </c>
      <c r="F75" s="17"/>
      <c r="G75" s="74">
        <v>470000</v>
      </c>
      <c r="H75" s="15"/>
      <c r="I75" s="74">
        <v>470000</v>
      </c>
      <c r="J75" s="17"/>
      <c r="K75" s="74">
        <v>470000</v>
      </c>
      <c r="L75" s="14"/>
      <c r="M75" s="9"/>
    </row>
    <row r="76" spans="1:13" s="85" customFormat="1" ht="21.75" customHeight="1">
      <c r="A76" s="15" t="s">
        <v>121</v>
      </c>
      <c r="B76" s="5"/>
      <c r="C76" s="15"/>
      <c r="D76" s="15"/>
      <c r="E76" s="74">
        <v>1000</v>
      </c>
      <c r="F76" s="17"/>
      <c r="G76" s="74">
        <v>1000</v>
      </c>
      <c r="H76" s="15"/>
      <c r="I76" s="74">
        <v>1000</v>
      </c>
      <c r="J76" s="17"/>
      <c r="K76" s="74">
        <v>1000</v>
      </c>
      <c r="L76" s="17"/>
      <c r="M76" s="9"/>
    </row>
    <row r="77" spans="1:13" s="85" customFormat="1" ht="21.75" customHeight="1">
      <c r="A77" s="15" t="s">
        <v>122</v>
      </c>
      <c r="B77" s="5"/>
      <c r="C77" s="56"/>
      <c r="D77" s="15"/>
      <c r="E77" s="74">
        <v>1127018</v>
      </c>
      <c r="F77" s="17"/>
      <c r="G77" s="74">
        <v>1127018</v>
      </c>
      <c r="H77" s="15"/>
      <c r="I77" s="74">
        <v>1127018</v>
      </c>
      <c r="J77" s="17"/>
      <c r="K77" s="74">
        <v>1127018</v>
      </c>
      <c r="L77" s="17"/>
      <c r="M77" s="9"/>
    </row>
    <row r="78" spans="1:13" s="85" customFormat="1" ht="21.75" customHeight="1">
      <c r="A78" s="15" t="s">
        <v>123</v>
      </c>
      <c r="B78" s="5"/>
      <c r="C78" s="56"/>
      <c r="D78" s="56"/>
      <c r="E78" s="74"/>
      <c r="F78" s="17"/>
      <c r="G78" s="74"/>
      <c r="H78" s="15"/>
      <c r="I78" s="74"/>
      <c r="J78" s="17"/>
      <c r="K78" s="74"/>
      <c r="L78" s="14"/>
      <c r="M78" s="9"/>
    </row>
    <row r="79" spans="1:13" s="85" customFormat="1" ht="21.75" customHeight="1">
      <c r="A79" s="15" t="s">
        <v>131</v>
      </c>
      <c r="B79" s="5"/>
      <c r="C79" s="56"/>
      <c r="D79" s="56"/>
      <c r="E79" s="74">
        <v>47000</v>
      </c>
      <c r="F79" s="17"/>
      <c r="G79" s="74">
        <v>47000</v>
      </c>
      <c r="H79" s="15"/>
      <c r="I79" s="74">
        <v>47000</v>
      </c>
      <c r="J79" s="17"/>
      <c r="K79" s="74">
        <v>47000</v>
      </c>
      <c r="L79" s="17"/>
      <c r="M79" s="9"/>
    </row>
    <row r="80" spans="1:13" s="85" customFormat="1" ht="21.75" customHeight="1">
      <c r="A80" s="15" t="s">
        <v>60</v>
      </c>
      <c r="B80" s="5"/>
      <c r="C80" s="15"/>
      <c r="D80" s="15"/>
      <c r="E80" s="76">
        <v>1354682</v>
      </c>
      <c r="F80" s="17"/>
      <c r="G80" s="76">
        <v>1142759</v>
      </c>
      <c r="H80" s="15"/>
      <c r="I80" s="76">
        <v>1354682</v>
      </c>
      <c r="J80" s="17"/>
      <c r="K80" s="76">
        <v>1142759</v>
      </c>
      <c r="L80" s="17"/>
      <c r="M80" s="9"/>
    </row>
    <row r="81" spans="1:13" s="85" customFormat="1" ht="21.75" customHeight="1">
      <c r="A81" s="15" t="s">
        <v>75</v>
      </c>
      <c r="B81" s="16"/>
      <c r="C81" s="15"/>
      <c r="D81" s="15"/>
      <c r="E81" s="115">
        <f>SUM(E75:E80)</f>
        <v>2999700</v>
      </c>
      <c r="F81" s="17"/>
      <c r="G81" s="115">
        <f>SUM(G75:G80)</f>
        <v>2787777</v>
      </c>
      <c r="H81" s="15"/>
      <c r="I81" s="115">
        <f>SUM(I75:I80)</f>
        <v>2999700</v>
      </c>
      <c r="J81" s="17"/>
      <c r="K81" s="111">
        <f>SUM(K75:K80)</f>
        <v>2787777</v>
      </c>
      <c r="L81" s="22"/>
      <c r="M81" s="9"/>
    </row>
    <row r="82" spans="1:13" s="85" customFormat="1" ht="21.75" customHeight="1">
      <c r="A82" s="1" t="s">
        <v>21</v>
      </c>
      <c r="B82" s="16"/>
      <c r="C82" s="15"/>
      <c r="D82" s="15"/>
      <c r="E82" s="76">
        <f>SUM(E81)</f>
        <v>2999700</v>
      </c>
      <c r="F82" s="17"/>
      <c r="G82" s="76">
        <f>SUM(G81)</f>
        <v>2787777</v>
      </c>
      <c r="H82" s="15"/>
      <c r="I82" s="76">
        <f>SUM(I81)</f>
        <v>2999700</v>
      </c>
      <c r="J82" s="17"/>
      <c r="K82" s="76">
        <f>SUM(K81)</f>
        <v>2787777</v>
      </c>
      <c r="L82" s="22"/>
      <c r="M82" s="9"/>
    </row>
    <row r="83" spans="1:13" s="85" customFormat="1" ht="21.75" customHeight="1" thickBot="1">
      <c r="A83" s="1" t="s">
        <v>22</v>
      </c>
      <c r="B83" s="9"/>
      <c r="C83" s="15"/>
      <c r="D83" s="15"/>
      <c r="E83" s="112">
        <f>SUM(E59,E82)</f>
        <v>4909016</v>
      </c>
      <c r="F83" s="17"/>
      <c r="G83" s="112">
        <f>SUM(G82,G59)</f>
        <v>4636025</v>
      </c>
      <c r="H83" s="15"/>
      <c r="I83" s="112">
        <f>SUM(I82,I59)</f>
        <v>3092560</v>
      </c>
      <c r="J83" s="17"/>
      <c r="K83" s="112">
        <f>SUM(K82,K59)</f>
        <v>2857803</v>
      </c>
      <c r="L83" s="22"/>
      <c r="M83" s="9"/>
    </row>
    <row r="84" spans="1:13" s="85" customFormat="1" ht="21.75" customHeight="1" thickTop="1">
      <c r="A84" s="15"/>
      <c r="B84" s="9"/>
      <c r="C84" s="15"/>
      <c r="D84" s="15"/>
      <c r="E84" s="74">
        <f>E83-E29</f>
        <v>0</v>
      </c>
      <c r="F84" s="17"/>
      <c r="G84" s="74">
        <f>G83-G29</f>
        <v>0</v>
      </c>
      <c r="H84" s="15"/>
      <c r="I84" s="74">
        <f>I83-I29</f>
        <v>0</v>
      </c>
      <c r="J84" s="17"/>
      <c r="K84" s="74">
        <f>K83-K29</f>
        <v>0</v>
      </c>
      <c r="L84" s="22"/>
      <c r="M84" s="9"/>
    </row>
    <row r="85" spans="1:13" ht="21.75" customHeight="1">
      <c r="A85" s="21" t="s">
        <v>130</v>
      </c>
      <c r="B85" s="16"/>
      <c r="C85" s="24"/>
      <c r="D85" s="24"/>
      <c r="E85" s="24"/>
      <c r="F85" s="24"/>
      <c r="G85" s="24"/>
      <c r="I85" s="24"/>
      <c r="J85" s="24"/>
    </row>
    <row r="86" spans="1:13" ht="21.75" customHeight="1">
      <c r="A86" s="21"/>
      <c r="B86" s="16"/>
      <c r="C86" s="24"/>
      <c r="D86" s="24"/>
      <c r="E86" s="24"/>
      <c r="F86" s="24"/>
      <c r="G86" s="24"/>
      <c r="I86" s="24"/>
      <c r="J86" s="24"/>
    </row>
    <row r="87" spans="1:13" ht="21.75" customHeight="1">
      <c r="A87" s="21"/>
      <c r="B87" s="16"/>
      <c r="C87" s="24"/>
      <c r="D87" s="24"/>
      <c r="E87" s="24"/>
      <c r="F87" s="24"/>
      <c r="G87" s="24"/>
      <c r="I87" s="24"/>
      <c r="J87" s="24"/>
      <c r="K87" s="25"/>
    </row>
    <row r="88" spans="1:13" ht="21.75" customHeight="1">
      <c r="A88" s="26"/>
      <c r="B88" s="27"/>
      <c r="C88" s="24"/>
      <c r="D88" s="24"/>
      <c r="E88" s="24"/>
      <c r="F88" s="24"/>
      <c r="G88" s="24"/>
      <c r="I88" s="24"/>
      <c r="J88" s="24"/>
    </row>
    <row r="89" spans="1:13" ht="21.75" customHeight="1">
      <c r="A89" s="21"/>
      <c r="B89" s="16"/>
      <c r="C89" s="24"/>
      <c r="D89" s="24"/>
      <c r="E89" s="24"/>
      <c r="F89" s="24"/>
      <c r="G89" s="24"/>
      <c r="I89" s="24"/>
      <c r="J89" s="24"/>
    </row>
    <row r="90" spans="1:13" ht="21.75" customHeight="1">
      <c r="A90" s="21"/>
      <c r="B90" s="28" t="s">
        <v>23</v>
      </c>
      <c r="C90" s="9"/>
      <c r="D90" s="9"/>
      <c r="E90" s="9"/>
      <c r="F90" s="9"/>
      <c r="G90" s="9"/>
      <c r="I90" s="9"/>
      <c r="J90" s="9"/>
    </row>
    <row r="91" spans="1:13" ht="21.75" customHeight="1">
      <c r="A91" s="26"/>
      <c r="B91" s="27"/>
      <c r="C91" s="29"/>
      <c r="D91" s="29"/>
      <c r="E91" s="29"/>
      <c r="F91" s="29"/>
      <c r="G91" s="29"/>
      <c r="I91" s="29"/>
      <c r="J91" s="29"/>
    </row>
    <row r="92" spans="1:13" ht="21.75" customHeight="1">
      <c r="A92" s="30"/>
      <c r="B92" s="27"/>
      <c r="C92" s="29"/>
      <c r="D92" s="29"/>
      <c r="E92" s="29"/>
      <c r="F92" s="29"/>
      <c r="G92" s="29"/>
      <c r="I92" s="29"/>
      <c r="J92" s="29"/>
    </row>
  </sheetData>
  <mergeCells count="6">
    <mergeCell ref="E5:G5"/>
    <mergeCell ref="I5:K5"/>
    <mergeCell ref="E36:G36"/>
    <mergeCell ref="I36:K36"/>
    <mergeCell ref="E66:G66"/>
    <mergeCell ref="I66:K66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1" max="16383" man="1"/>
    <brk id="6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showGridLines="0" tabSelected="1" view="pageBreakPreview" zoomScale="70" zoomScaleNormal="50" zoomScaleSheetLayoutView="70" workbookViewId="0">
      <selection activeCell="C26" sqref="C26"/>
    </sheetView>
  </sheetViews>
  <sheetFormatPr defaultColWidth="10.7109375" defaultRowHeight="21.75" customHeight="1"/>
  <cols>
    <col min="1" max="1" width="62.85546875" style="8" customWidth="1"/>
    <col min="2" max="2" width="1.7109375" style="9" customWidth="1"/>
    <col min="3" max="3" width="5.5703125" style="8" customWidth="1"/>
    <col min="4" max="4" width="1.7109375" style="8" customWidth="1"/>
    <col min="5" max="5" width="16" style="8" customWidth="1"/>
    <col min="6" max="6" width="1.7109375" style="8" customWidth="1"/>
    <col min="7" max="7" width="16" style="8" customWidth="1"/>
    <col min="8" max="8" width="1.7109375" style="9" customWidth="1"/>
    <col min="9" max="9" width="16" style="9" customWidth="1"/>
    <col min="10" max="10" width="1.7109375" style="9" customWidth="1"/>
    <col min="11" max="11" width="16" style="9" customWidth="1"/>
    <col min="12" max="12" width="1.7109375" style="9" customWidth="1"/>
    <col min="13" max="16384" width="10.7109375" style="9"/>
  </cols>
  <sheetData>
    <row r="1" spans="1:12" s="5" customFormat="1" ht="21.75" customHeight="1">
      <c r="B1" s="2"/>
      <c r="C1" s="3"/>
      <c r="D1" s="3"/>
      <c r="E1" s="3"/>
      <c r="F1" s="3"/>
      <c r="G1" s="3"/>
      <c r="H1" s="4"/>
      <c r="I1" s="4"/>
      <c r="J1" s="4"/>
      <c r="K1" s="25" t="s">
        <v>105</v>
      </c>
    </row>
    <row r="2" spans="1:12" s="5" customFormat="1" ht="21.75" customHeight="1">
      <c r="A2" s="1" t="s">
        <v>129</v>
      </c>
      <c r="B2" s="2"/>
      <c r="C2" s="3"/>
      <c r="D2" s="3"/>
      <c r="E2" s="3"/>
      <c r="F2" s="3"/>
      <c r="G2" s="3"/>
      <c r="H2" s="4"/>
      <c r="I2" s="4"/>
      <c r="J2" s="4"/>
      <c r="K2" s="4"/>
    </row>
    <row r="3" spans="1:12" s="5" customFormat="1" ht="21.75" customHeight="1">
      <c r="A3" s="1" t="s">
        <v>52</v>
      </c>
      <c r="B3" s="4"/>
      <c r="C3" s="3"/>
      <c r="D3" s="3"/>
      <c r="E3" s="3"/>
      <c r="F3" s="3"/>
      <c r="G3" s="3"/>
      <c r="H3" s="4"/>
      <c r="I3" s="4"/>
      <c r="J3" s="4"/>
      <c r="K3" s="4"/>
    </row>
    <row r="4" spans="1:12" s="5" customFormat="1" ht="21.75" customHeight="1">
      <c r="A4" s="1" t="s">
        <v>173</v>
      </c>
      <c r="B4" s="4"/>
      <c r="C4" s="3"/>
      <c r="D4" s="3"/>
      <c r="E4" s="3"/>
      <c r="F4" s="3"/>
      <c r="G4" s="3"/>
      <c r="H4" s="4"/>
      <c r="I4" s="4"/>
      <c r="J4" s="4"/>
      <c r="K4" s="7"/>
    </row>
    <row r="5" spans="1:12" s="5" customFormat="1" ht="21.75" customHeight="1">
      <c r="A5" s="1"/>
      <c r="B5" s="4"/>
      <c r="C5" s="3"/>
      <c r="D5" s="3"/>
      <c r="E5" s="3"/>
      <c r="F5" s="3"/>
      <c r="G5" s="3"/>
      <c r="H5" s="4"/>
      <c r="I5" s="4"/>
      <c r="J5" s="4"/>
      <c r="K5" s="7" t="s">
        <v>97</v>
      </c>
    </row>
    <row r="6" spans="1:12" ht="21.75" customHeight="1">
      <c r="E6" s="135" t="s">
        <v>71</v>
      </c>
      <c r="F6" s="135"/>
      <c r="G6" s="135"/>
      <c r="I6" s="136" t="s">
        <v>72</v>
      </c>
      <c r="J6" s="136"/>
      <c r="K6" s="136"/>
      <c r="L6" s="131"/>
    </row>
    <row r="7" spans="1:12" ht="21.75" customHeight="1">
      <c r="C7" s="134" t="s">
        <v>0</v>
      </c>
      <c r="D7" s="131"/>
      <c r="E7" s="11" t="s">
        <v>174</v>
      </c>
      <c r="F7" s="12"/>
      <c r="G7" s="11" t="s">
        <v>147</v>
      </c>
      <c r="I7" s="11" t="s">
        <v>174</v>
      </c>
      <c r="J7" s="12"/>
      <c r="K7" s="11" t="s">
        <v>147</v>
      </c>
      <c r="L7" s="12"/>
    </row>
    <row r="8" spans="1:12" s="33" customFormat="1" ht="21.75" customHeight="1">
      <c r="A8" s="35" t="s">
        <v>64</v>
      </c>
      <c r="B8" s="32"/>
      <c r="C8" s="31"/>
      <c r="D8" s="31"/>
      <c r="E8" s="31"/>
      <c r="F8" s="31"/>
      <c r="G8" s="31"/>
      <c r="I8" s="34"/>
      <c r="K8" s="34"/>
    </row>
    <row r="9" spans="1:12" ht="21.75" customHeight="1">
      <c r="A9" s="1" t="s">
        <v>24</v>
      </c>
      <c r="H9" s="36"/>
      <c r="I9" s="14"/>
      <c r="J9" s="14"/>
      <c r="K9" s="14"/>
    </row>
    <row r="10" spans="1:12" ht="21.75" customHeight="1">
      <c r="A10" s="116" t="s">
        <v>67</v>
      </c>
      <c r="B10" s="5"/>
      <c r="C10" s="56"/>
      <c r="D10" s="56"/>
      <c r="E10" s="51">
        <v>558221</v>
      </c>
      <c r="F10" s="17"/>
      <c r="G10" s="51">
        <v>422903</v>
      </c>
      <c r="H10" s="17"/>
      <c r="I10" s="17">
        <v>0</v>
      </c>
      <c r="J10" s="15"/>
      <c r="K10" s="17">
        <v>0</v>
      </c>
    </row>
    <row r="11" spans="1:12" ht="21.75" customHeight="1">
      <c r="A11" s="116" t="s">
        <v>76</v>
      </c>
      <c r="B11" s="5"/>
      <c r="C11" s="56">
        <v>2</v>
      </c>
      <c r="D11" s="56"/>
      <c r="E11" s="17">
        <v>0</v>
      </c>
      <c r="F11" s="19"/>
      <c r="G11" s="17">
        <v>0</v>
      </c>
      <c r="H11" s="19"/>
      <c r="I11" s="17">
        <v>24607</v>
      </c>
      <c r="J11" s="15"/>
      <c r="K11" s="51">
        <v>22010</v>
      </c>
    </row>
    <row r="12" spans="1:12" ht="21.75" customHeight="1">
      <c r="A12" s="116" t="s">
        <v>61</v>
      </c>
      <c r="B12" s="5"/>
      <c r="C12" s="56">
        <v>2</v>
      </c>
      <c r="D12" s="56"/>
      <c r="E12" s="51">
        <v>2694</v>
      </c>
      <c r="F12" s="17"/>
      <c r="G12" s="51">
        <v>2983</v>
      </c>
      <c r="H12" s="17"/>
      <c r="I12" s="17">
        <v>0</v>
      </c>
      <c r="J12" s="15"/>
      <c r="K12" s="17">
        <v>0</v>
      </c>
    </row>
    <row r="13" spans="1:12" ht="21.75" customHeight="1">
      <c r="A13" s="116" t="s">
        <v>62</v>
      </c>
      <c r="B13" s="5"/>
      <c r="C13" s="56">
        <v>2</v>
      </c>
      <c r="D13" s="56"/>
      <c r="E13" s="18">
        <v>11138</v>
      </c>
      <c r="F13" s="17"/>
      <c r="G13" s="18">
        <v>9585</v>
      </c>
      <c r="H13" s="17"/>
      <c r="I13" s="18">
        <v>21</v>
      </c>
      <c r="J13" s="15"/>
      <c r="K13" s="18">
        <v>323</v>
      </c>
    </row>
    <row r="14" spans="1:12" ht="21.75" customHeight="1">
      <c r="A14" s="1" t="s">
        <v>25</v>
      </c>
      <c r="E14" s="18">
        <f>SUM(E10:E13)</f>
        <v>572053</v>
      </c>
      <c r="F14" s="17"/>
      <c r="G14" s="18">
        <f>SUM(G10:G13)</f>
        <v>435471</v>
      </c>
      <c r="H14" s="17"/>
      <c r="I14" s="18">
        <f>SUM(I10:I13)</f>
        <v>24628</v>
      </c>
      <c r="J14" s="15"/>
      <c r="K14" s="18">
        <f>SUM(K10:K13)</f>
        <v>22333</v>
      </c>
    </row>
    <row r="15" spans="1:12" ht="21.75" customHeight="1">
      <c r="A15" s="1" t="s">
        <v>26</v>
      </c>
      <c r="E15" s="17"/>
      <c r="F15" s="17"/>
      <c r="G15" s="17"/>
      <c r="H15" s="17"/>
      <c r="I15" s="17"/>
      <c r="J15" s="15"/>
      <c r="K15" s="74"/>
    </row>
    <row r="16" spans="1:12" ht="21.75" customHeight="1">
      <c r="A16" s="15" t="s">
        <v>69</v>
      </c>
      <c r="E16" s="17">
        <v>251583</v>
      </c>
      <c r="F16" s="17"/>
      <c r="G16" s="17">
        <v>188714</v>
      </c>
      <c r="H16" s="17"/>
      <c r="I16" s="17">
        <v>0</v>
      </c>
      <c r="J16" s="17"/>
      <c r="K16" s="17">
        <v>0</v>
      </c>
    </row>
    <row r="17" spans="1:11" ht="21.75" customHeight="1">
      <c r="A17" s="15" t="s">
        <v>77</v>
      </c>
      <c r="E17" s="17">
        <v>0</v>
      </c>
      <c r="F17" s="17"/>
      <c r="G17" s="17">
        <v>0</v>
      </c>
      <c r="H17" s="17"/>
      <c r="I17" s="17">
        <v>17284</v>
      </c>
      <c r="J17" s="17"/>
      <c r="K17" s="17">
        <v>16918</v>
      </c>
    </row>
    <row r="18" spans="1:11" ht="21.75" customHeight="1">
      <c r="A18" s="15" t="s">
        <v>27</v>
      </c>
      <c r="B18" s="5"/>
      <c r="E18" s="18">
        <v>111033</v>
      </c>
      <c r="F18" s="19"/>
      <c r="G18" s="18">
        <v>87054</v>
      </c>
      <c r="H18" s="19"/>
      <c r="I18" s="18">
        <v>8336</v>
      </c>
      <c r="J18" s="19"/>
      <c r="K18" s="52">
        <v>6446</v>
      </c>
    </row>
    <row r="19" spans="1:11" ht="21.75" customHeight="1">
      <c r="A19" s="1" t="s">
        <v>28</v>
      </c>
      <c r="E19" s="18">
        <f>SUM(E16:E18)</f>
        <v>362616</v>
      </c>
      <c r="F19" s="17"/>
      <c r="G19" s="18">
        <f>SUM(G16:G18)</f>
        <v>275768</v>
      </c>
      <c r="H19" s="17"/>
      <c r="I19" s="18">
        <f>SUM(I16:I18)</f>
        <v>25620</v>
      </c>
      <c r="J19" s="15"/>
      <c r="K19" s="18">
        <f>SUM(K16:K18)</f>
        <v>23364</v>
      </c>
    </row>
    <row r="20" spans="1:11" ht="21.75" customHeight="1">
      <c r="A20" s="1" t="s">
        <v>154</v>
      </c>
      <c r="E20" s="19">
        <f>SUM(E14-E19)</f>
        <v>209437</v>
      </c>
      <c r="F20" s="17"/>
      <c r="G20" s="19">
        <f>SUM(G14-G19)</f>
        <v>159703</v>
      </c>
      <c r="H20" s="17"/>
      <c r="I20" s="19">
        <f>SUM(I14-I19)</f>
        <v>-992</v>
      </c>
      <c r="J20" s="15"/>
      <c r="K20" s="75">
        <f>SUM(K14-K19)</f>
        <v>-1031</v>
      </c>
    </row>
    <row r="21" spans="1:11" ht="21.75" customHeight="1">
      <c r="A21" s="15" t="s">
        <v>112</v>
      </c>
      <c r="C21" s="56" t="s">
        <v>141</v>
      </c>
      <c r="E21" s="117">
        <v>7104</v>
      </c>
      <c r="F21" s="61"/>
      <c r="G21" s="117">
        <v>3923</v>
      </c>
      <c r="H21" s="61"/>
      <c r="I21" s="117">
        <v>210658</v>
      </c>
      <c r="J21" s="61"/>
      <c r="K21" s="117">
        <v>158966</v>
      </c>
    </row>
    <row r="22" spans="1:11" ht="21.75" customHeight="1">
      <c r="A22" s="15" t="s">
        <v>133</v>
      </c>
      <c r="C22" s="56"/>
      <c r="E22" s="117">
        <v>4413</v>
      </c>
      <c r="F22" s="61"/>
      <c r="G22" s="117">
        <v>1982</v>
      </c>
      <c r="H22" s="61"/>
      <c r="I22" s="117">
        <v>3880</v>
      </c>
      <c r="J22" s="61"/>
      <c r="K22" s="117">
        <v>1417</v>
      </c>
    </row>
    <row r="23" spans="1:11" ht="21.75" customHeight="1">
      <c r="A23" s="15" t="s">
        <v>29</v>
      </c>
      <c r="E23" s="18">
        <v>-7213</v>
      </c>
      <c r="F23" s="19"/>
      <c r="G23" s="18">
        <v>-6432</v>
      </c>
      <c r="H23" s="19"/>
      <c r="I23" s="18">
        <v>-331</v>
      </c>
      <c r="J23" s="19"/>
      <c r="K23" s="18">
        <v>-265</v>
      </c>
    </row>
    <row r="24" spans="1:11" ht="21.75" customHeight="1">
      <c r="A24" s="1" t="s">
        <v>143</v>
      </c>
      <c r="E24" s="19">
        <f>SUM(E20:E23)</f>
        <v>213741</v>
      </c>
      <c r="F24" s="19"/>
      <c r="G24" s="19">
        <f>SUM(G20:G23)</f>
        <v>159176</v>
      </c>
      <c r="H24" s="19"/>
      <c r="I24" s="19">
        <f>SUM(I20:I23)</f>
        <v>213215</v>
      </c>
      <c r="J24" s="15"/>
      <c r="K24" s="19">
        <f>SUM(K20:K23)</f>
        <v>159087</v>
      </c>
    </row>
    <row r="25" spans="1:11" ht="21.75" customHeight="1">
      <c r="A25" s="15" t="s">
        <v>142</v>
      </c>
      <c r="C25" s="56">
        <v>9</v>
      </c>
      <c r="D25" s="13"/>
      <c r="E25" s="53">
        <v>-1818</v>
      </c>
      <c r="F25" s="17"/>
      <c r="G25" s="53">
        <v>-143</v>
      </c>
      <c r="H25" s="17"/>
      <c r="I25" s="53">
        <v>-1292</v>
      </c>
      <c r="J25" s="17"/>
      <c r="K25" s="53">
        <v>-54</v>
      </c>
    </row>
    <row r="26" spans="1:11" ht="21.75" customHeight="1">
      <c r="A26" s="1" t="s">
        <v>98</v>
      </c>
      <c r="B26" s="5"/>
      <c r="C26" s="13"/>
      <c r="D26" s="13"/>
      <c r="E26" s="92">
        <f>SUM(E24:E25)</f>
        <v>211923</v>
      </c>
      <c r="F26" s="19"/>
      <c r="G26" s="92">
        <f>SUM(G24:G25)</f>
        <v>159033</v>
      </c>
      <c r="H26" s="19"/>
      <c r="I26" s="92">
        <f>SUM(I24:I25)</f>
        <v>211923</v>
      </c>
      <c r="J26" s="15"/>
      <c r="K26" s="93">
        <f>SUM(K24:K25)</f>
        <v>159033</v>
      </c>
    </row>
    <row r="27" spans="1:11" ht="21.75" customHeight="1">
      <c r="A27" s="15"/>
      <c r="C27" s="13"/>
      <c r="D27" s="13"/>
      <c r="E27" s="42"/>
      <c r="F27" s="42"/>
      <c r="G27" s="42"/>
      <c r="H27" s="15"/>
      <c r="I27" s="67"/>
      <c r="J27" s="83"/>
      <c r="K27" s="67"/>
    </row>
    <row r="28" spans="1:11" ht="21.75" customHeight="1">
      <c r="A28" s="38" t="s">
        <v>43</v>
      </c>
      <c r="C28" s="39"/>
      <c r="D28" s="39"/>
    </row>
    <row r="29" spans="1:11" ht="21.75" customHeight="1">
      <c r="A29" s="40" t="s">
        <v>99</v>
      </c>
      <c r="C29" s="41"/>
      <c r="D29" s="41"/>
      <c r="E29" s="122">
        <f>SUM(E27)</f>
        <v>0</v>
      </c>
      <c r="F29" s="42"/>
      <c r="G29" s="122">
        <f>SUM(G27)</f>
        <v>0</v>
      </c>
      <c r="H29" s="15"/>
      <c r="I29" s="122">
        <f>SUM(I27)</f>
        <v>0</v>
      </c>
      <c r="J29" s="42"/>
      <c r="K29" s="122">
        <f>SUM(K27)</f>
        <v>0</v>
      </c>
    </row>
    <row r="30" spans="1:11" ht="21.75" customHeight="1" thickBot="1">
      <c r="A30" s="38" t="s">
        <v>125</v>
      </c>
      <c r="C30" s="41"/>
      <c r="D30" s="41"/>
      <c r="E30" s="132">
        <f>E26+E29</f>
        <v>211923</v>
      </c>
      <c r="F30" s="22"/>
      <c r="G30" s="132">
        <f>G26+G29</f>
        <v>159033</v>
      </c>
      <c r="H30" s="15"/>
      <c r="I30" s="132">
        <f>I26+I29</f>
        <v>211923</v>
      </c>
      <c r="J30" s="22"/>
      <c r="K30" s="132">
        <f>K26+K29</f>
        <v>159033</v>
      </c>
    </row>
    <row r="31" spans="1:11" ht="21.75" customHeight="1" thickTop="1">
      <c r="A31" s="40"/>
      <c r="C31" s="41"/>
      <c r="D31" s="41"/>
      <c r="E31" s="14"/>
      <c r="F31" s="14"/>
      <c r="G31" s="14"/>
      <c r="H31" s="15"/>
      <c r="I31" s="14"/>
      <c r="J31" s="14"/>
      <c r="K31" s="14"/>
    </row>
    <row r="32" spans="1:11" ht="21.75" customHeight="1">
      <c r="A32" s="64" t="s">
        <v>78</v>
      </c>
      <c r="C32" s="41"/>
      <c r="D32" s="41"/>
    </row>
    <row r="33" spans="1:11" ht="21.75" customHeight="1" thickBot="1">
      <c r="A33" s="65" t="s">
        <v>79</v>
      </c>
      <c r="C33" s="41"/>
      <c r="D33" s="41"/>
      <c r="E33" s="42">
        <f>SUM(E26-E34)</f>
        <v>211923</v>
      </c>
      <c r="F33" s="14"/>
      <c r="G33" s="42">
        <f>SUM(G26-G34)</f>
        <v>159033</v>
      </c>
      <c r="H33" s="15"/>
      <c r="I33" s="66">
        <f>SUM(I26-I34)</f>
        <v>211923</v>
      </c>
      <c r="J33" s="14"/>
      <c r="K33" s="66">
        <f>SUM(K26-K34)</f>
        <v>159033</v>
      </c>
    </row>
    <row r="34" spans="1:11" ht="21.75" customHeight="1" thickTop="1">
      <c r="A34" s="65" t="s">
        <v>84</v>
      </c>
      <c r="C34" s="41"/>
      <c r="D34" s="41"/>
      <c r="E34" s="52">
        <v>0</v>
      </c>
      <c r="F34" s="14"/>
      <c r="G34" s="52">
        <v>0</v>
      </c>
      <c r="H34" s="15"/>
      <c r="I34" s="42"/>
      <c r="J34" s="14"/>
      <c r="K34" s="42"/>
    </row>
    <row r="35" spans="1:11" ht="21.75" customHeight="1" thickBot="1">
      <c r="C35" s="41"/>
      <c r="D35" s="41"/>
      <c r="E35" s="66">
        <f>SUM(E33:E34)</f>
        <v>211923</v>
      </c>
      <c r="F35" s="14"/>
      <c r="G35" s="66">
        <f>SUM(G33:G34)</f>
        <v>159033</v>
      </c>
      <c r="H35" s="15"/>
      <c r="I35" s="42"/>
      <c r="J35" s="14"/>
      <c r="K35" s="42"/>
    </row>
    <row r="36" spans="1:11" ht="21.75" customHeight="1" thickTop="1">
      <c r="C36" s="41"/>
      <c r="D36" s="41"/>
      <c r="E36" s="42"/>
      <c r="F36" s="14"/>
      <c r="G36" s="42"/>
      <c r="H36" s="15"/>
      <c r="I36" s="42"/>
      <c r="J36" s="14"/>
      <c r="K36" s="42"/>
    </row>
    <row r="37" spans="1:11" ht="21.75" customHeight="1">
      <c r="A37" s="62" t="s">
        <v>80</v>
      </c>
      <c r="C37" s="41"/>
      <c r="D37" s="41"/>
      <c r="E37" s="42"/>
      <c r="F37" s="14"/>
      <c r="G37" s="42"/>
      <c r="H37" s="15"/>
      <c r="I37" s="42"/>
      <c r="J37" s="14"/>
      <c r="K37" s="42"/>
    </row>
    <row r="38" spans="1:11" ht="21.75" customHeight="1" thickBot="1">
      <c r="A38" s="63" t="s">
        <v>79</v>
      </c>
      <c r="C38" s="41"/>
      <c r="D38" s="41"/>
      <c r="E38" s="42">
        <f>SUM(E30-E39)</f>
        <v>211923</v>
      </c>
      <c r="F38" s="14"/>
      <c r="G38" s="42">
        <f>SUM(G30-G39)</f>
        <v>159033</v>
      </c>
      <c r="H38" s="15"/>
      <c r="I38" s="66">
        <f>+I30</f>
        <v>211923</v>
      </c>
      <c r="J38" s="14"/>
      <c r="K38" s="66">
        <f>+K30</f>
        <v>159033</v>
      </c>
    </row>
    <row r="39" spans="1:11" ht="21.75" customHeight="1" thickTop="1">
      <c r="A39" s="63" t="s">
        <v>84</v>
      </c>
      <c r="C39" s="41"/>
      <c r="D39" s="41"/>
      <c r="E39" s="52">
        <v>0</v>
      </c>
      <c r="F39" s="14"/>
      <c r="G39" s="52">
        <v>0</v>
      </c>
      <c r="H39" s="15"/>
      <c r="I39" s="14"/>
      <c r="J39" s="14"/>
      <c r="K39" s="14"/>
    </row>
    <row r="40" spans="1:11" ht="21.75" customHeight="1" thickBot="1">
      <c r="A40" s="40"/>
      <c r="C40" s="41"/>
      <c r="D40" s="41"/>
      <c r="E40" s="66">
        <f>SUM(E38:E39)</f>
        <v>211923</v>
      </c>
      <c r="F40" s="14"/>
      <c r="G40" s="66">
        <f>SUM(G38:G39)</f>
        <v>159033</v>
      </c>
      <c r="H40" s="15"/>
      <c r="I40" s="14"/>
      <c r="J40" s="14"/>
      <c r="K40" s="14"/>
    </row>
    <row r="41" spans="1:11" ht="21.75" customHeight="1" thickTop="1">
      <c r="A41" s="40"/>
      <c r="C41" s="41"/>
      <c r="D41" s="41"/>
      <c r="E41" s="42"/>
      <c r="F41" s="14"/>
      <c r="G41" s="42"/>
      <c r="H41" s="15"/>
      <c r="I41" s="14"/>
      <c r="J41" s="14"/>
      <c r="K41" s="14"/>
    </row>
    <row r="42" spans="1:11" ht="21.75" customHeight="1">
      <c r="A42" s="1" t="s">
        <v>102</v>
      </c>
      <c r="C42" s="56"/>
      <c r="D42" s="13"/>
      <c r="E42" s="14"/>
      <c r="F42" s="14"/>
      <c r="G42" s="14"/>
      <c r="H42" s="15"/>
      <c r="I42" s="14"/>
      <c r="J42" s="14"/>
      <c r="K42" s="14"/>
    </row>
    <row r="43" spans="1:11" ht="21.75" customHeight="1">
      <c r="A43" s="1" t="s">
        <v>104</v>
      </c>
      <c r="C43" s="13"/>
      <c r="D43" s="13"/>
      <c r="E43" s="14"/>
      <c r="F43" s="14"/>
      <c r="G43" s="14"/>
      <c r="H43" s="15"/>
      <c r="I43" s="14"/>
      <c r="J43" s="14"/>
      <c r="K43" s="14"/>
    </row>
    <row r="44" spans="1:11" ht="21.75" customHeight="1" thickBot="1">
      <c r="A44" s="15" t="s">
        <v>103</v>
      </c>
      <c r="B44" s="5"/>
      <c r="C44" s="13"/>
      <c r="D44" s="13"/>
      <c r="E44" s="127">
        <f>E38/940000</f>
        <v>0.22545000000000001</v>
      </c>
      <c r="F44" s="118"/>
      <c r="G44" s="127">
        <f>G38/940000</f>
        <v>0.1691840425531915</v>
      </c>
      <c r="H44" s="107"/>
      <c r="I44" s="127">
        <f>I38/940000</f>
        <v>0.22545000000000001</v>
      </c>
      <c r="J44" s="118"/>
      <c r="K44" s="127">
        <f>K38/940000</f>
        <v>0.1691840425531915</v>
      </c>
    </row>
    <row r="45" spans="1:11" ht="21.75" customHeight="1" thickTop="1">
      <c r="A45" s="15"/>
      <c r="B45" s="5"/>
      <c r="C45" s="13"/>
      <c r="D45" s="13"/>
      <c r="E45" s="54"/>
      <c r="F45" s="54"/>
      <c r="G45" s="54"/>
      <c r="H45" s="15"/>
      <c r="I45" s="54"/>
      <c r="J45" s="54"/>
      <c r="K45" s="54"/>
    </row>
    <row r="46" spans="1:11" ht="21.75" customHeight="1">
      <c r="A46" s="15"/>
      <c r="B46" s="5"/>
      <c r="H46" s="43"/>
      <c r="I46" s="23"/>
      <c r="J46" s="22"/>
      <c r="K46" s="23"/>
    </row>
    <row r="47" spans="1:11" ht="21.75" customHeight="1">
      <c r="A47" s="21" t="s">
        <v>130</v>
      </c>
      <c r="C47" s="24"/>
      <c r="D47" s="24"/>
      <c r="E47" s="24"/>
      <c r="F47" s="24"/>
      <c r="G47" s="24"/>
      <c r="H47" s="27"/>
      <c r="I47" s="20"/>
      <c r="J47" s="20"/>
      <c r="K47" s="20"/>
    </row>
    <row r="48" spans="1:11" ht="21.75" customHeight="1">
      <c r="A48" s="30"/>
      <c r="B48" s="27"/>
      <c r="C48" s="29"/>
      <c r="D48" s="29"/>
      <c r="E48" s="29"/>
      <c r="F48" s="29"/>
      <c r="G48" s="29"/>
      <c r="K48" s="44"/>
    </row>
  </sheetData>
  <mergeCells count="2">
    <mergeCell ref="E6:G6"/>
    <mergeCell ref="I6:K6"/>
  </mergeCells>
  <pageMargins left="0.78740157480314965" right="0.19685039370078741" top="0.74803149606299213" bottom="0.19685039370078741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showGridLines="0" view="pageBreakPreview" topLeftCell="B1" zoomScale="55" zoomScaleNormal="52" zoomScaleSheetLayoutView="55" workbookViewId="0">
      <selection activeCell="D7" sqref="D7"/>
    </sheetView>
  </sheetViews>
  <sheetFormatPr defaultColWidth="9.140625" defaultRowHeight="21.75" customHeight="1"/>
  <cols>
    <col min="1" max="2" width="11.140625" style="9" customWidth="1"/>
    <col min="3" max="3" width="18" style="9" customWidth="1"/>
    <col min="4" max="4" width="5.5703125" style="85" customWidth="1"/>
    <col min="5" max="5" width="1.7109375" style="9" customWidth="1"/>
    <col min="6" max="6" width="20.7109375" style="9" customWidth="1"/>
    <col min="7" max="7" width="1.7109375" style="9" customWidth="1"/>
    <col min="8" max="8" width="20.140625" style="9" customWidth="1"/>
    <col min="9" max="9" width="1.7109375" style="9" customWidth="1"/>
    <col min="10" max="10" width="18.85546875" style="9" customWidth="1"/>
    <col min="11" max="11" width="1.7109375" style="9" customWidth="1"/>
    <col min="12" max="12" width="18" style="9" customWidth="1"/>
    <col min="13" max="13" width="1.7109375" style="9" customWidth="1"/>
    <col min="14" max="14" width="18.140625" style="9" customWidth="1"/>
    <col min="15" max="15" width="1.7109375" style="9" customWidth="1"/>
    <col min="16" max="16" width="18.5703125" style="9" customWidth="1"/>
    <col min="17" max="17" width="1.7109375" style="9" customWidth="1"/>
    <col min="18" max="18" width="16.5703125" style="9" customWidth="1"/>
    <col min="19" max="19" width="1.7109375" style="9" customWidth="1"/>
    <col min="20" max="16384" width="9.140625" style="9"/>
  </cols>
  <sheetData>
    <row r="1" spans="1:19" ht="21.75" customHeight="1">
      <c r="B1" s="45"/>
      <c r="C1" s="45"/>
      <c r="D1" s="96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R1" s="25" t="s">
        <v>105</v>
      </c>
    </row>
    <row r="2" spans="1:19" ht="21.75" customHeight="1">
      <c r="A2" s="1" t="s">
        <v>129</v>
      </c>
      <c r="B2" s="45"/>
      <c r="C2" s="45"/>
      <c r="D2" s="96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R2" s="45"/>
    </row>
    <row r="3" spans="1:19" ht="21.75" customHeight="1">
      <c r="A3" s="1" t="s">
        <v>55</v>
      </c>
      <c r="B3" s="45"/>
      <c r="C3" s="45"/>
      <c r="D3" s="96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R3" s="45"/>
    </row>
    <row r="4" spans="1:19" ht="21.75" customHeight="1">
      <c r="A4" s="1" t="s">
        <v>173</v>
      </c>
      <c r="B4" s="45"/>
      <c r="C4" s="45"/>
      <c r="D4" s="96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R4" s="45"/>
    </row>
    <row r="5" spans="1:19" ht="21.75" customHeight="1">
      <c r="B5" s="46"/>
      <c r="C5" s="46"/>
      <c r="D5" s="97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7"/>
      <c r="R5" s="47" t="s">
        <v>97</v>
      </c>
    </row>
    <row r="6" spans="1:19" ht="21.75" customHeight="1">
      <c r="B6" s="46"/>
      <c r="C6" s="46"/>
      <c r="D6" s="97"/>
      <c r="E6" s="68"/>
      <c r="F6" s="137" t="s">
        <v>71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</row>
    <row r="7" spans="1:19" s="37" customFormat="1" ht="21.75" customHeight="1">
      <c r="D7" s="94"/>
      <c r="E7" s="68"/>
      <c r="F7" s="138" t="s">
        <v>75</v>
      </c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70"/>
      <c r="R7" s="70"/>
    </row>
    <row r="8" spans="1:19" s="37" customFormat="1" ht="21.75" customHeight="1">
      <c r="D8" s="94"/>
      <c r="E8" s="68"/>
      <c r="F8" s="68"/>
      <c r="G8" s="68"/>
      <c r="H8" s="68"/>
      <c r="I8" s="68"/>
      <c r="J8" s="68"/>
      <c r="K8" s="68"/>
      <c r="L8" s="68"/>
      <c r="M8" s="68"/>
      <c r="N8" s="68"/>
      <c r="O8" s="10"/>
      <c r="P8" s="69" t="s">
        <v>81</v>
      </c>
      <c r="Q8" s="10"/>
    </row>
    <row r="9" spans="1:19" s="37" customFormat="1" ht="21.75" customHeight="1">
      <c r="D9" s="94"/>
      <c r="E9" s="71"/>
      <c r="F9" s="71"/>
      <c r="G9" s="71"/>
      <c r="H9" s="71"/>
      <c r="J9" s="71"/>
      <c r="L9" s="139" t="s">
        <v>123</v>
      </c>
      <c r="M9" s="136"/>
      <c r="N9" s="139"/>
      <c r="O9" s="10"/>
      <c r="P9" s="69" t="s">
        <v>82</v>
      </c>
      <c r="Q9" s="10"/>
      <c r="R9" s="37" t="s">
        <v>41</v>
      </c>
    </row>
    <row r="10" spans="1:19" s="37" customFormat="1" ht="21.75" customHeight="1">
      <c r="D10" s="94"/>
      <c r="E10" s="71"/>
      <c r="F10" s="71" t="s">
        <v>126</v>
      </c>
      <c r="G10" s="71"/>
      <c r="H10" s="71" t="s">
        <v>65</v>
      </c>
      <c r="J10" s="71" t="s">
        <v>65</v>
      </c>
      <c r="L10" s="128" t="s">
        <v>144</v>
      </c>
      <c r="M10" s="10"/>
      <c r="N10" s="128"/>
      <c r="O10" s="10"/>
      <c r="P10" s="37" t="s">
        <v>86</v>
      </c>
      <c r="Q10" s="10"/>
      <c r="R10" s="37" t="s">
        <v>44</v>
      </c>
    </row>
    <row r="11" spans="1:19" s="37" customFormat="1" ht="21.75" customHeight="1">
      <c r="E11" s="71"/>
      <c r="F11" s="60" t="s">
        <v>85</v>
      </c>
      <c r="G11" s="71"/>
      <c r="H11" s="60" t="s">
        <v>66</v>
      </c>
      <c r="I11" s="10"/>
      <c r="J11" s="60" t="s">
        <v>93</v>
      </c>
      <c r="K11" s="10"/>
      <c r="L11" s="129" t="s">
        <v>145</v>
      </c>
      <c r="N11" s="129" t="s">
        <v>42</v>
      </c>
      <c r="O11" s="10"/>
      <c r="P11" s="73" t="s">
        <v>83</v>
      </c>
      <c r="Q11" s="10"/>
      <c r="R11" s="73" t="s">
        <v>45</v>
      </c>
    </row>
    <row r="12" spans="1:19" s="27" customFormat="1" ht="21.75" customHeight="1">
      <c r="A12" s="38" t="s">
        <v>148</v>
      </c>
      <c r="B12" s="9"/>
      <c r="C12" s="9"/>
      <c r="D12" s="85"/>
      <c r="E12" s="51"/>
      <c r="F12" s="57">
        <v>470000</v>
      </c>
      <c r="G12" s="57"/>
      <c r="H12" s="57">
        <v>1000</v>
      </c>
      <c r="I12" s="57"/>
      <c r="J12" s="58">
        <v>1127018</v>
      </c>
      <c r="K12" s="57"/>
      <c r="L12" s="57">
        <v>47000</v>
      </c>
      <c r="M12" s="57"/>
      <c r="N12" s="57">
        <v>644728</v>
      </c>
      <c r="O12" s="77"/>
      <c r="P12" s="58">
        <v>2289746</v>
      </c>
      <c r="Q12" s="77"/>
      <c r="R12" s="58">
        <f>SUM(P12)</f>
        <v>2289746</v>
      </c>
      <c r="S12" s="10"/>
    </row>
    <row r="13" spans="1:19" s="27" customFormat="1" ht="21.75" customHeight="1">
      <c r="A13" s="40" t="s">
        <v>98</v>
      </c>
      <c r="B13" s="9"/>
      <c r="C13" s="9"/>
      <c r="D13" s="85"/>
      <c r="E13" s="49"/>
      <c r="F13" s="58">
        <v>0</v>
      </c>
      <c r="G13" s="58"/>
      <c r="H13" s="58">
        <v>0</v>
      </c>
      <c r="I13" s="58"/>
      <c r="J13" s="58">
        <v>0</v>
      </c>
      <c r="K13" s="58"/>
      <c r="L13" s="58">
        <v>0</v>
      </c>
      <c r="M13" s="58"/>
      <c r="N13" s="58">
        <f>SUM(PL!G26)</f>
        <v>159033</v>
      </c>
      <c r="O13" s="77"/>
      <c r="P13" s="58">
        <f>SUM(F13:N13)</f>
        <v>159033</v>
      </c>
      <c r="Q13" s="77"/>
      <c r="R13" s="58">
        <f t="shared" ref="R13:R16" si="0">SUM(P13)</f>
        <v>159033</v>
      </c>
      <c r="S13" s="10"/>
    </row>
    <row r="14" spans="1:19" s="27" customFormat="1" ht="21.75" customHeight="1">
      <c r="A14" s="40" t="s">
        <v>99</v>
      </c>
      <c r="B14" s="9"/>
      <c r="C14" s="9"/>
      <c r="D14" s="85"/>
      <c r="E14" s="49"/>
      <c r="F14" s="59">
        <v>0</v>
      </c>
      <c r="G14" s="58"/>
      <c r="H14" s="59">
        <v>0</v>
      </c>
      <c r="I14" s="58"/>
      <c r="J14" s="59">
        <v>0</v>
      </c>
      <c r="K14" s="58"/>
      <c r="L14" s="59">
        <v>0</v>
      </c>
      <c r="M14" s="58"/>
      <c r="N14" s="59">
        <f>SUM(PL!G29)</f>
        <v>0</v>
      </c>
      <c r="O14" s="8"/>
      <c r="P14" s="59">
        <f>SUM(F14:N14)</f>
        <v>0</v>
      </c>
      <c r="Q14" s="8"/>
      <c r="R14" s="59">
        <f t="shared" si="0"/>
        <v>0</v>
      </c>
      <c r="S14" s="10"/>
    </row>
    <row r="15" spans="1:19" s="27" customFormat="1" ht="21.75" customHeight="1">
      <c r="A15" s="40" t="s">
        <v>100</v>
      </c>
      <c r="B15" s="9"/>
      <c r="C15" s="9"/>
      <c r="D15" s="84"/>
      <c r="E15" s="19"/>
      <c r="F15" s="58">
        <f>SUM(F13:F14)</f>
        <v>0</v>
      </c>
      <c r="G15" s="58"/>
      <c r="H15" s="58">
        <f>SUM(H13:H14)</f>
        <v>0</v>
      </c>
      <c r="I15" s="58"/>
      <c r="J15" s="58">
        <f>SUM(J13:J14)</f>
        <v>0</v>
      </c>
      <c r="K15" s="58"/>
      <c r="L15" s="58">
        <f>SUM(L13:L14)</f>
        <v>0</v>
      </c>
      <c r="M15" s="58"/>
      <c r="N15" s="58">
        <f>SUM(N13:N14)</f>
        <v>159033</v>
      </c>
      <c r="O15" s="78"/>
      <c r="P15" s="58">
        <f>SUM(P13:P14)</f>
        <v>159033</v>
      </c>
      <c r="Q15" s="78"/>
      <c r="R15" s="58">
        <f t="shared" si="0"/>
        <v>159033</v>
      </c>
      <c r="S15" s="10"/>
    </row>
    <row r="16" spans="1:19" ht="21.75" customHeight="1" thickBot="1">
      <c r="A16" s="38" t="s">
        <v>149</v>
      </c>
      <c r="D16" s="84"/>
      <c r="E16" s="19"/>
      <c r="F16" s="79">
        <f>SUM(F12,F15:F15)</f>
        <v>470000</v>
      </c>
      <c r="G16" s="58"/>
      <c r="H16" s="79">
        <f>SUM(H12,H15:H15)</f>
        <v>1000</v>
      </c>
      <c r="I16" s="58"/>
      <c r="J16" s="79">
        <f>SUM(J12,J15:J15)</f>
        <v>1127018</v>
      </c>
      <c r="K16" s="58"/>
      <c r="L16" s="79">
        <f>SUM(L12,L15:L15)</f>
        <v>47000</v>
      </c>
      <c r="M16" s="58"/>
      <c r="N16" s="79">
        <f>SUM(N12,N15:N15)</f>
        <v>803761</v>
      </c>
      <c r="O16" s="78"/>
      <c r="P16" s="79">
        <f>SUM(P12,P15:P15)</f>
        <v>2448779</v>
      </c>
      <c r="Q16" s="78"/>
      <c r="R16" s="79">
        <f t="shared" si="0"/>
        <v>2448779</v>
      </c>
    </row>
    <row r="17" spans="1:19" ht="21.75" customHeight="1" thickTop="1">
      <c r="A17" s="40"/>
      <c r="D17" s="84"/>
      <c r="E17" s="19"/>
      <c r="F17" s="55"/>
      <c r="G17" s="58"/>
      <c r="H17" s="55"/>
      <c r="I17" s="58"/>
      <c r="J17" s="55"/>
      <c r="K17" s="58"/>
      <c r="L17" s="58"/>
      <c r="M17" s="58"/>
      <c r="N17" s="55"/>
      <c r="O17" s="80"/>
      <c r="P17" s="81"/>
      <c r="Q17" s="80"/>
      <c r="R17" s="55"/>
    </row>
    <row r="18" spans="1:19" s="27" customFormat="1" ht="21.75" customHeight="1">
      <c r="A18" s="38" t="s">
        <v>175</v>
      </c>
      <c r="B18" s="9"/>
      <c r="C18" s="9"/>
      <c r="D18" s="84"/>
      <c r="E18" s="19"/>
      <c r="F18" s="58">
        <v>470000</v>
      </c>
      <c r="G18" s="58"/>
      <c r="H18" s="58">
        <v>1000</v>
      </c>
      <c r="I18" s="58"/>
      <c r="J18" s="58">
        <v>1127018</v>
      </c>
      <c r="K18" s="55"/>
      <c r="L18" s="58">
        <v>47000</v>
      </c>
      <c r="M18" s="58"/>
      <c r="N18" s="58">
        <v>1142759</v>
      </c>
      <c r="O18" s="80"/>
      <c r="P18" s="58">
        <v>2787777</v>
      </c>
      <c r="Q18" s="80"/>
      <c r="R18" s="58">
        <v>2787777</v>
      </c>
      <c r="S18" s="10"/>
    </row>
    <row r="19" spans="1:19" s="27" customFormat="1" ht="21.75" customHeight="1">
      <c r="A19" s="40" t="s">
        <v>98</v>
      </c>
      <c r="B19" s="9"/>
      <c r="C19" s="9"/>
      <c r="D19" s="84"/>
      <c r="E19" s="19"/>
      <c r="F19" s="58">
        <v>0</v>
      </c>
      <c r="G19" s="55"/>
      <c r="H19" s="58">
        <v>0</v>
      </c>
      <c r="I19" s="55"/>
      <c r="J19" s="58">
        <v>0</v>
      </c>
      <c r="K19" s="55"/>
      <c r="L19" s="58">
        <v>0</v>
      </c>
      <c r="M19" s="55"/>
      <c r="N19" s="55">
        <f>PL!E33</f>
        <v>211923</v>
      </c>
      <c r="O19" s="80"/>
      <c r="P19" s="58">
        <f>SUM(F19:N19)</f>
        <v>211923</v>
      </c>
      <c r="Q19" s="80"/>
      <c r="R19" s="58">
        <f t="shared" ref="R19:R22" si="1">SUM(P19)</f>
        <v>211923</v>
      </c>
      <c r="S19" s="10"/>
    </row>
    <row r="20" spans="1:19" s="27" customFormat="1" ht="21.75" customHeight="1">
      <c r="A20" s="40" t="s">
        <v>99</v>
      </c>
      <c r="B20" s="9"/>
      <c r="C20" s="9"/>
      <c r="D20" s="84"/>
      <c r="E20" s="49"/>
      <c r="F20" s="59">
        <v>0</v>
      </c>
      <c r="G20" s="58"/>
      <c r="H20" s="59">
        <v>0</v>
      </c>
      <c r="I20" s="58"/>
      <c r="J20" s="59">
        <v>0</v>
      </c>
      <c r="K20" s="58"/>
      <c r="L20" s="59">
        <v>0</v>
      </c>
      <c r="M20" s="58"/>
      <c r="N20" s="59">
        <f>SUM(PL!E29)</f>
        <v>0</v>
      </c>
      <c r="O20" s="80"/>
      <c r="P20" s="59">
        <f>SUM(F20:N20)</f>
        <v>0</v>
      </c>
      <c r="Q20" s="80"/>
      <c r="R20" s="59">
        <f t="shared" si="1"/>
        <v>0</v>
      </c>
      <c r="S20" s="10"/>
    </row>
    <row r="21" spans="1:19" ht="21.75" customHeight="1">
      <c r="A21" s="40" t="s">
        <v>100</v>
      </c>
      <c r="D21" s="84"/>
      <c r="E21" s="19"/>
      <c r="F21" s="58">
        <f>SUM(F19:F20)</f>
        <v>0</v>
      </c>
      <c r="G21" s="58"/>
      <c r="H21" s="58">
        <f>SUM(H19:H20)</f>
        <v>0</v>
      </c>
      <c r="I21" s="58"/>
      <c r="J21" s="58">
        <f>SUM(J19:J20)</f>
        <v>0</v>
      </c>
      <c r="K21" s="55"/>
      <c r="L21" s="58">
        <f>SUM(L19:L20)</f>
        <v>0</v>
      </c>
      <c r="M21" s="58"/>
      <c r="N21" s="58">
        <f>SUM(N19:N20)</f>
        <v>211923</v>
      </c>
      <c r="O21" s="80"/>
      <c r="P21" s="58">
        <f>SUM(P19:P20)</f>
        <v>211923</v>
      </c>
      <c r="Q21" s="80"/>
      <c r="R21" s="58">
        <f t="shared" si="1"/>
        <v>211923</v>
      </c>
    </row>
    <row r="22" spans="1:19" ht="21.75" customHeight="1" thickBot="1">
      <c r="A22" s="38" t="s">
        <v>176</v>
      </c>
      <c r="E22" s="19"/>
      <c r="F22" s="79">
        <f>SUM(F18,F21:F21)</f>
        <v>470000</v>
      </c>
      <c r="G22" s="58"/>
      <c r="H22" s="79">
        <f>SUM(H18,H21:H21)</f>
        <v>1000</v>
      </c>
      <c r="I22" s="58"/>
      <c r="J22" s="79">
        <f>SUM(J18,J21:J21)</f>
        <v>1127018</v>
      </c>
      <c r="K22" s="49"/>
      <c r="L22" s="79">
        <f>SUM(L18,L21:L21)</f>
        <v>47000</v>
      </c>
      <c r="M22" s="58"/>
      <c r="N22" s="79">
        <f>SUM(N18,N21:N21)</f>
        <v>1354682</v>
      </c>
      <c r="O22" s="98"/>
      <c r="P22" s="79">
        <f>SUM(P18,P21:P21)</f>
        <v>2999700</v>
      </c>
      <c r="Q22" s="98"/>
      <c r="R22" s="79">
        <f t="shared" si="1"/>
        <v>2999700</v>
      </c>
    </row>
    <row r="23" spans="1:19" ht="21.75" customHeight="1" thickTop="1">
      <c r="A23" s="48"/>
      <c r="E23" s="19"/>
      <c r="F23" s="19">
        <f>F18-BS!G75</f>
        <v>0</v>
      </c>
      <c r="G23" s="19"/>
      <c r="H23" s="19">
        <f>H18-BS!G76</f>
        <v>0</v>
      </c>
      <c r="I23" s="19"/>
      <c r="J23" s="19">
        <f>J18-BS!G77</f>
        <v>0</v>
      </c>
      <c r="K23" s="19"/>
      <c r="L23" s="19">
        <f>L18-BS!G79</f>
        <v>0</v>
      </c>
      <c r="M23" s="19"/>
      <c r="N23" s="19">
        <f>N18-BS!K80</f>
        <v>0</v>
      </c>
      <c r="O23" s="19"/>
      <c r="P23" s="19">
        <f>P18-BS!G81</f>
        <v>0</v>
      </c>
      <c r="R23" s="19">
        <f>R18-BS!G81</f>
        <v>0</v>
      </c>
    </row>
    <row r="24" spans="1:19" ht="21.75" customHeight="1">
      <c r="A24" s="48"/>
      <c r="E24" s="19"/>
      <c r="F24" s="19">
        <f>F22-BS!E75</f>
        <v>0</v>
      </c>
      <c r="G24" s="19"/>
      <c r="H24" s="19">
        <f>H22-BS!E76</f>
        <v>0</v>
      </c>
      <c r="I24" s="19"/>
      <c r="J24" s="19">
        <f>J22-BS!E77</f>
        <v>0</v>
      </c>
      <c r="K24" s="19"/>
      <c r="L24" s="19">
        <f>L22-BS!E79</f>
        <v>0</v>
      </c>
      <c r="M24" s="19"/>
      <c r="N24" s="19">
        <f>N22-BS!E80</f>
        <v>0</v>
      </c>
      <c r="O24" s="19"/>
      <c r="P24" s="19">
        <f>P22-BS!E81</f>
        <v>0</v>
      </c>
      <c r="R24" s="19">
        <f>R22-BS!E81</f>
        <v>0</v>
      </c>
    </row>
    <row r="25" spans="1:19" ht="21.75" customHeight="1">
      <c r="A25" s="21" t="s">
        <v>130</v>
      </c>
    </row>
  </sheetData>
  <mergeCells count="3">
    <mergeCell ref="F6:R6"/>
    <mergeCell ref="F7:P7"/>
    <mergeCell ref="L9:N9"/>
  </mergeCells>
  <pageMargins left="0.86614173228346458" right="0.19685039370078741" top="0.74803149606299213" bottom="0.19685039370078741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"/>
  <sheetViews>
    <sheetView showGridLines="0" view="pageBreakPreview" zoomScale="59" zoomScaleNormal="85" zoomScaleSheetLayoutView="59" workbookViewId="0">
      <selection activeCell="J33" sqref="J33"/>
    </sheetView>
  </sheetViews>
  <sheetFormatPr defaultColWidth="9.140625" defaultRowHeight="21.75" customHeight="1"/>
  <cols>
    <col min="1" max="2" width="11.140625" style="9" customWidth="1"/>
    <col min="3" max="3" width="25.85546875" style="9" customWidth="1"/>
    <col min="4" max="4" width="5.5703125" style="85" hidden="1" customWidth="1"/>
    <col min="5" max="5" width="1.7109375" style="9" customWidth="1"/>
    <col min="6" max="6" width="20.5703125" style="9" customWidth="1"/>
    <col min="7" max="7" width="1.7109375" style="9" customWidth="1"/>
    <col min="8" max="8" width="20.5703125" style="9" customWidth="1"/>
    <col min="9" max="9" width="1.7109375" style="9" customWidth="1"/>
    <col min="10" max="10" width="20.5703125" style="9" customWidth="1"/>
    <col min="11" max="11" width="1.7109375" style="9" customWidth="1"/>
    <col min="12" max="12" width="20.5703125" style="9" customWidth="1"/>
    <col min="13" max="13" width="1.7109375" style="9" customWidth="1"/>
    <col min="14" max="14" width="20.5703125" style="9" customWidth="1"/>
    <col min="15" max="15" width="1.5703125" style="9" customWidth="1"/>
    <col min="16" max="16" width="20.5703125" style="9" customWidth="1"/>
    <col min="17" max="17" width="1.7109375" style="9" customWidth="1"/>
    <col min="18" max="16384" width="9.140625" style="9"/>
  </cols>
  <sheetData>
    <row r="1" spans="1:17" ht="21.75" customHeight="1">
      <c r="B1" s="45"/>
      <c r="C1" s="45"/>
      <c r="D1" s="96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25" t="s">
        <v>105</v>
      </c>
    </row>
    <row r="2" spans="1:17" ht="21.75" customHeight="1">
      <c r="A2" s="1" t="s">
        <v>129</v>
      </c>
      <c r="B2" s="45"/>
      <c r="C2" s="45"/>
      <c r="D2" s="96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7" ht="21.75" customHeight="1">
      <c r="A3" s="1" t="s">
        <v>109</v>
      </c>
      <c r="B3" s="45"/>
      <c r="C3" s="45"/>
      <c r="D3" s="96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7" ht="21.75" customHeight="1">
      <c r="A4" s="1" t="s">
        <v>173</v>
      </c>
      <c r="B4" s="45"/>
      <c r="C4" s="45"/>
      <c r="D4" s="96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7" ht="21.75" customHeight="1">
      <c r="B5" s="46"/>
      <c r="C5" s="46"/>
      <c r="D5" s="97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7" t="s">
        <v>97</v>
      </c>
    </row>
    <row r="6" spans="1:17" ht="21.75" customHeight="1">
      <c r="B6" s="46"/>
      <c r="C6" s="46"/>
      <c r="D6" s="97"/>
      <c r="E6" s="140" t="s">
        <v>72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</row>
    <row r="7" spans="1:17" s="37" customFormat="1" ht="21.75" customHeight="1">
      <c r="D7" s="94"/>
      <c r="E7" s="71"/>
      <c r="F7" s="71"/>
      <c r="G7" s="71"/>
      <c r="H7" s="71"/>
      <c r="J7" s="71"/>
      <c r="L7" s="139" t="s">
        <v>123</v>
      </c>
      <c r="M7" s="136"/>
      <c r="N7" s="139"/>
      <c r="O7" s="10"/>
      <c r="P7" s="37" t="s">
        <v>41</v>
      </c>
    </row>
    <row r="8" spans="1:17" s="37" customFormat="1" ht="21.75" customHeight="1">
      <c r="C8" s="10"/>
      <c r="D8" s="94"/>
      <c r="E8" s="71"/>
      <c r="F8" s="71" t="s">
        <v>126</v>
      </c>
      <c r="G8" s="71"/>
      <c r="H8" s="71" t="s">
        <v>65</v>
      </c>
      <c r="J8" s="71" t="s">
        <v>65</v>
      </c>
      <c r="L8" s="128" t="s">
        <v>144</v>
      </c>
      <c r="M8" s="10"/>
      <c r="N8" s="128"/>
      <c r="O8" s="10"/>
      <c r="P8" s="37" t="s">
        <v>44</v>
      </c>
    </row>
    <row r="9" spans="1:17" s="37" customFormat="1" ht="21.75" customHeight="1">
      <c r="D9" s="95" t="s">
        <v>0</v>
      </c>
      <c r="E9" s="71"/>
      <c r="F9" s="60" t="s">
        <v>85</v>
      </c>
      <c r="G9" s="71"/>
      <c r="H9" s="60" t="s">
        <v>66</v>
      </c>
      <c r="I9" s="10"/>
      <c r="J9" s="60" t="s">
        <v>93</v>
      </c>
      <c r="K9" s="10"/>
      <c r="L9" s="129" t="s">
        <v>145</v>
      </c>
      <c r="N9" s="129" t="s">
        <v>42</v>
      </c>
      <c r="O9" s="10"/>
      <c r="P9" s="73" t="s">
        <v>45</v>
      </c>
    </row>
    <row r="10" spans="1:17" s="27" customFormat="1" ht="21.75" customHeight="1">
      <c r="A10" s="38" t="s">
        <v>148</v>
      </c>
      <c r="B10" s="9"/>
      <c r="C10" s="9"/>
      <c r="D10" s="94"/>
      <c r="E10" s="51"/>
      <c r="F10" s="58">
        <v>470000</v>
      </c>
      <c r="G10" s="57"/>
      <c r="H10" s="58">
        <v>1000</v>
      </c>
      <c r="I10" s="57"/>
      <c r="J10" s="58">
        <v>1127018</v>
      </c>
      <c r="K10" s="57"/>
      <c r="L10" s="58">
        <v>47000</v>
      </c>
      <c r="M10" s="57"/>
      <c r="N10" s="57">
        <v>644728</v>
      </c>
      <c r="O10" s="57"/>
      <c r="P10" s="57">
        <v>2289746</v>
      </c>
      <c r="Q10" s="10"/>
    </row>
    <row r="11" spans="1:17" s="27" customFormat="1" ht="21.75" customHeight="1">
      <c r="A11" s="40" t="s">
        <v>98</v>
      </c>
      <c r="B11" s="9"/>
      <c r="C11" s="9"/>
      <c r="D11" s="85"/>
      <c r="E11" s="49"/>
      <c r="F11" s="58">
        <v>0</v>
      </c>
      <c r="G11" s="58"/>
      <c r="H11" s="58">
        <v>0</v>
      </c>
      <c r="I11" s="58"/>
      <c r="J11" s="58">
        <v>0</v>
      </c>
      <c r="K11" s="58"/>
      <c r="L11" s="58">
        <v>0</v>
      </c>
      <c r="M11" s="58"/>
      <c r="N11" s="58">
        <f>SUM(PL!K26)</f>
        <v>159033</v>
      </c>
      <c r="O11" s="58"/>
      <c r="P11" s="58">
        <f>SUM(F11:N11)</f>
        <v>159033</v>
      </c>
      <c r="Q11" s="10"/>
    </row>
    <row r="12" spans="1:17" s="27" customFormat="1" ht="21.75" customHeight="1">
      <c r="A12" s="40" t="s">
        <v>99</v>
      </c>
      <c r="B12" s="9"/>
      <c r="C12" s="9"/>
      <c r="D12" s="85"/>
      <c r="E12" s="49"/>
      <c r="F12" s="59">
        <v>0</v>
      </c>
      <c r="G12" s="58"/>
      <c r="H12" s="59">
        <v>0</v>
      </c>
      <c r="I12" s="58"/>
      <c r="J12" s="59">
        <v>0</v>
      </c>
      <c r="K12" s="58"/>
      <c r="L12" s="59">
        <v>0</v>
      </c>
      <c r="M12" s="58"/>
      <c r="N12" s="59">
        <f>SUM(PL!K29)</f>
        <v>0</v>
      </c>
      <c r="O12" s="58"/>
      <c r="P12" s="59">
        <f t="shared" ref="P12" si="0">SUM(F12:N12)</f>
        <v>0</v>
      </c>
      <c r="Q12" s="10"/>
    </row>
    <row r="13" spans="1:17" s="27" customFormat="1" ht="21.75" customHeight="1">
      <c r="A13" s="40" t="s">
        <v>100</v>
      </c>
      <c r="B13" s="9"/>
      <c r="C13" s="9"/>
      <c r="D13" s="85"/>
      <c r="E13" s="19"/>
      <c r="F13" s="58">
        <f>SUM(F11:F12)</f>
        <v>0</v>
      </c>
      <c r="G13" s="58"/>
      <c r="H13" s="58">
        <f>SUM(H11:H12)</f>
        <v>0</v>
      </c>
      <c r="I13" s="58"/>
      <c r="J13" s="58">
        <f>SUM(J11:J12)</f>
        <v>0</v>
      </c>
      <c r="K13" s="58"/>
      <c r="L13" s="58">
        <f>SUM(L11:L12)</f>
        <v>0</v>
      </c>
      <c r="M13" s="58"/>
      <c r="N13" s="57">
        <f>SUM(N11:N12)</f>
        <v>159033</v>
      </c>
      <c r="O13" s="58"/>
      <c r="P13" s="58">
        <f>SUM(P11:P12)</f>
        <v>159033</v>
      </c>
      <c r="Q13" s="10"/>
    </row>
    <row r="14" spans="1:17" ht="21.75" customHeight="1" thickBot="1">
      <c r="A14" s="38" t="s">
        <v>149</v>
      </c>
      <c r="E14" s="19"/>
      <c r="F14" s="79">
        <f>SUM(F10,F13:F13)</f>
        <v>470000</v>
      </c>
      <c r="G14" s="58"/>
      <c r="H14" s="79">
        <f>SUM(H10,H13:H13)</f>
        <v>1000</v>
      </c>
      <c r="I14" s="58"/>
      <c r="J14" s="79">
        <f>SUM(J10,J13:J13)</f>
        <v>1127018</v>
      </c>
      <c r="K14" s="58"/>
      <c r="L14" s="79">
        <f>SUM(L10,L13:L13)</f>
        <v>47000</v>
      </c>
      <c r="M14" s="58"/>
      <c r="N14" s="99">
        <f>SUM(N10,N13:N13)</f>
        <v>803761</v>
      </c>
      <c r="O14" s="55"/>
      <c r="P14" s="99">
        <f>SUM(P10,P13:P13)</f>
        <v>2448779</v>
      </c>
    </row>
    <row r="15" spans="1:17" ht="21.75" customHeight="1" thickTop="1">
      <c r="A15" s="40"/>
      <c r="D15" s="84"/>
      <c r="E15" s="19"/>
      <c r="F15" s="55"/>
      <c r="G15" s="58"/>
      <c r="H15" s="55"/>
      <c r="I15" s="58"/>
      <c r="J15" s="55"/>
      <c r="K15" s="58"/>
      <c r="L15" s="58"/>
      <c r="M15" s="58"/>
      <c r="N15" s="82"/>
      <c r="O15" s="55"/>
      <c r="P15" s="55"/>
    </row>
    <row r="16" spans="1:17" s="27" customFormat="1" ht="21.75" customHeight="1">
      <c r="A16" s="38" t="s">
        <v>175</v>
      </c>
      <c r="B16" s="9"/>
      <c r="C16" s="9"/>
      <c r="D16" s="84"/>
      <c r="E16" s="19"/>
      <c r="F16" s="58">
        <v>470000</v>
      </c>
      <c r="G16" s="57"/>
      <c r="H16" s="58">
        <v>1000</v>
      </c>
      <c r="I16" s="58"/>
      <c r="J16" s="58">
        <v>1127018</v>
      </c>
      <c r="K16" s="55"/>
      <c r="L16" s="58">
        <v>47000</v>
      </c>
      <c r="M16" s="58"/>
      <c r="N16" s="57">
        <v>1142759</v>
      </c>
      <c r="O16" s="58"/>
      <c r="P16" s="57">
        <v>2787777</v>
      </c>
      <c r="Q16" s="10"/>
    </row>
    <row r="17" spans="1:17" s="27" customFormat="1" ht="21.75" customHeight="1">
      <c r="A17" s="40" t="s">
        <v>98</v>
      </c>
      <c r="B17" s="9"/>
      <c r="C17" s="9"/>
      <c r="D17" s="84"/>
      <c r="E17" s="19"/>
      <c r="F17" s="55">
        <v>0</v>
      </c>
      <c r="G17" s="55"/>
      <c r="H17" s="55">
        <v>0</v>
      </c>
      <c r="I17" s="55"/>
      <c r="J17" s="55">
        <v>0</v>
      </c>
      <c r="K17" s="55"/>
      <c r="L17" s="55">
        <v>0</v>
      </c>
      <c r="M17" s="55"/>
      <c r="N17" s="55">
        <f>PL!I33</f>
        <v>211923</v>
      </c>
      <c r="O17" s="55"/>
      <c r="P17" s="55">
        <f t="shared" ref="P17:P18" si="1">SUM(F17:N17)</f>
        <v>211923</v>
      </c>
      <c r="Q17" s="10"/>
    </row>
    <row r="18" spans="1:17" s="27" customFormat="1" ht="21.75" customHeight="1">
      <c r="A18" s="40" t="s">
        <v>99</v>
      </c>
      <c r="B18" s="9"/>
      <c r="C18" s="9"/>
      <c r="D18" s="84"/>
      <c r="E18" s="49"/>
      <c r="F18" s="59">
        <v>0</v>
      </c>
      <c r="G18" s="58"/>
      <c r="H18" s="59">
        <v>0</v>
      </c>
      <c r="I18" s="58"/>
      <c r="J18" s="59">
        <v>0</v>
      </c>
      <c r="K18" s="58"/>
      <c r="L18" s="59">
        <v>0</v>
      </c>
      <c r="M18" s="58"/>
      <c r="N18" s="59">
        <f>SUM(PL!I29)</f>
        <v>0</v>
      </c>
      <c r="O18" s="55"/>
      <c r="P18" s="59">
        <f t="shared" si="1"/>
        <v>0</v>
      </c>
      <c r="Q18" s="10"/>
    </row>
    <row r="19" spans="1:17" ht="21.75" customHeight="1">
      <c r="A19" s="40" t="s">
        <v>100</v>
      </c>
      <c r="D19" s="84"/>
      <c r="E19" s="19"/>
      <c r="F19" s="58">
        <f>SUM(F17:F18)</f>
        <v>0</v>
      </c>
      <c r="G19" s="58"/>
      <c r="H19" s="58">
        <f>SUM(H17:H18)</f>
        <v>0</v>
      </c>
      <c r="I19" s="58"/>
      <c r="J19" s="58">
        <f>SUM(J17:J18)</f>
        <v>0</v>
      </c>
      <c r="K19" s="55"/>
      <c r="L19" s="58">
        <f>SUM(L17:L18)</f>
        <v>0</v>
      </c>
      <c r="M19" s="58"/>
      <c r="N19" s="58">
        <f>SUM(N17:N18)</f>
        <v>211923</v>
      </c>
      <c r="O19" s="58"/>
      <c r="P19" s="58">
        <f>SUM(P17:P18)</f>
        <v>211923</v>
      </c>
    </row>
    <row r="20" spans="1:17" ht="21.75" customHeight="1" thickBot="1">
      <c r="A20" s="38" t="s">
        <v>176</v>
      </c>
      <c r="D20" s="84"/>
      <c r="E20" s="19"/>
      <c r="F20" s="79">
        <f>SUM(F16,F19:F19)</f>
        <v>470000</v>
      </c>
      <c r="G20" s="58"/>
      <c r="H20" s="79">
        <f>SUM(H16,H19:H19)</f>
        <v>1000</v>
      </c>
      <c r="I20" s="58"/>
      <c r="J20" s="79">
        <f>SUM(J16,J19:J19)</f>
        <v>1127018</v>
      </c>
      <c r="K20" s="49"/>
      <c r="L20" s="79">
        <f>SUM(L16,L19:L19)</f>
        <v>47000</v>
      </c>
      <c r="M20" s="58"/>
      <c r="N20" s="79">
        <f>SUM(N16,N19:N19)</f>
        <v>1354682</v>
      </c>
      <c r="O20" s="55"/>
      <c r="P20" s="79">
        <f>SUM(P16,P19:P19)</f>
        <v>2999700</v>
      </c>
    </row>
    <row r="21" spans="1:17" ht="21.75" customHeight="1" thickTop="1">
      <c r="A21" s="48"/>
      <c r="D21" s="84"/>
      <c r="E21" s="19"/>
      <c r="F21" s="19">
        <f>F16-BS!K75</f>
        <v>0</v>
      </c>
      <c r="G21" s="19"/>
      <c r="H21" s="19">
        <f>H16-BS!K76</f>
        <v>0</v>
      </c>
      <c r="I21" s="19"/>
      <c r="J21" s="19">
        <f>J16-BS!K77</f>
        <v>0</v>
      </c>
      <c r="K21" s="19"/>
      <c r="L21" s="19">
        <f>L16-BS!K79</f>
        <v>0</v>
      </c>
      <c r="M21" s="19"/>
      <c r="N21" s="19">
        <f>N16-BS!K80</f>
        <v>0</v>
      </c>
      <c r="O21" s="19"/>
      <c r="P21" s="19">
        <f>P16-BS!K81</f>
        <v>0</v>
      </c>
    </row>
    <row r="22" spans="1:17" ht="21.75" customHeight="1">
      <c r="A22" s="48"/>
      <c r="D22" s="84"/>
      <c r="E22" s="19"/>
      <c r="F22" s="19">
        <f>F20-BS!I75</f>
        <v>0</v>
      </c>
      <c r="G22" s="19"/>
      <c r="H22" s="19">
        <f>H20-BS!I76</f>
        <v>0</v>
      </c>
      <c r="I22" s="19"/>
      <c r="J22" s="19">
        <f>J20-BS!I77</f>
        <v>0</v>
      </c>
      <c r="K22" s="19"/>
      <c r="L22" s="19">
        <f>L20-BS!I79</f>
        <v>0</v>
      </c>
      <c r="M22" s="19"/>
      <c r="N22" s="19">
        <f>N20-BS!I80</f>
        <v>0</v>
      </c>
      <c r="O22" s="19"/>
      <c r="P22" s="19">
        <f>P20-BS!I81</f>
        <v>0</v>
      </c>
    </row>
    <row r="23" spans="1:17" ht="21.75" customHeight="1">
      <c r="A23" s="21" t="s">
        <v>130</v>
      </c>
      <c r="D23" s="84"/>
    </row>
  </sheetData>
  <mergeCells count="2">
    <mergeCell ref="E6:P6"/>
    <mergeCell ref="L7:N7"/>
  </mergeCells>
  <pageMargins left="0.90551181102362199" right="0.196850393700787" top="0.74803149606299202" bottom="0.196850393700787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9"/>
  <sheetViews>
    <sheetView showGridLines="0" view="pageBreakPreview" topLeftCell="A49" zoomScale="70" zoomScaleNormal="50" zoomScaleSheetLayoutView="70" workbookViewId="0">
      <selection activeCell="A58" sqref="A58"/>
    </sheetView>
  </sheetViews>
  <sheetFormatPr defaultColWidth="10.7109375" defaultRowHeight="21.75" customHeight="1"/>
  <cols>
    <col min="1" max="1" width="56.140625" style="8" customWidth="1"/>
    <col min="2" max="2" width="1.7109375" style="8" customWidth="1"/>
    <col min="3" max="3" width="16" style="8" customWidth="1"/>
    <col min="4" max="4" width="1.7109375" style="8" customWidth="1"/>
    <col min="5" max="5" width="16" style="8" customWidth="1"/>
    <col min="6" max="6" width="1.7109375" style="9" customWidth="1"/>
    <col min="7" max="7" width="16" style="9" customWidth="1"/>
    <col min="8" max="8" width="1.7109375" style="9" customWidth="1"/>
    <col min="9" max="9" width="16" style="9" customWidth="1"/>
    <col min="10" max="10" width="1.5703125" style="87" customWidth="1"/>
    <col min="11" max="16384" width="10.7109375" style="87"/>
  </cols>
  <sheetData>
    <row r="1" spans="1:10" s="86" customFormat="1" ht="21.75" customHeight="1">
      <c r="A1" s="5"/>
      <c r="B1" s="3"/>
      <c r="C1" s="3"/>
      <c r="D1" s="3"/>
      <c r="E1" s="3"/>
      <c r="F1" s="4"/>
      <c r="G1" s="4"/>
      <c r="H1" s="4"/>
      <c r="I1" s="25" t="s">
        <v>105</v>
      </c>
    </row>
    <row r="2" spans="1:10" s="86" customFormat="1" ht="21.75" customHeight="1">
      <c r="A2" s="1" t="s">
        <v>129</v>
      </c>
      <c r="B2" s="3"/>
      <c r="C2" s="3"/>
      <c r="D2" s="3"/>
      <c r="E2" s="3"/>
      <c r="F2" s="4"/>
      <c r="G2" s="4"/>
      <c r="H2" s="4"/>
      <c r="I2" s="4"/>
    </row>
    <row r="3" spans="1:10" s="86" customFormat="1" ht="21.6" customHeight="1">
      <c r="A3" s="1" t="s">
        <v>53</v>
      </c>
      <c r="B3" s="3"/>
      <c r="C3" s="3"/>
      <c r="D3" s="3"/>
      <c r="E3" s="3"/>
      <c r="F3" s="4"/>
      <c r="G3" s="4"/>
      <c r="H3" s="4"/>
      <c r="I3" s="4"/>
    </row>
    <row r="4" spans="1:10" s="86" customFormat="1" ht="21.75" customHeight="1">
      <c r="A4" s="1" t="s">
        <v>173</v>
      </c>
      <c r="B4" s="3"/>
      <c r="C4" s="3"/>
      <c r="D4" s="3"/>
      <c r="E4" s="3"/>
      <c r="F4" s="4"/>
      <c r="G4" s="4"/>
      <c r="H4" s="4"/>
      <c r="I4" s="4"/>
    </row>
    <row r="5" spans="1:10" s="86" customFormat="1" ht="21.75" customHeight="1">
      <c r="A5" s="1"/>
      <c r="B5" s="3"/>
      <c r="C5" s="3"/>
      <c r="D5" s="3"/>
      <c r="E5" s="3"/>
      <c r="F5" s="4"/>
      <c r="G5" s="4"/>
      <c r="H5" s="4"/>
      <c r="I5" s="4"/>
    </row>
    <row r="6" spans="1:10" s="86" customFormat="1" ht="21.75" customHeight="1">
      <c r="A6" s="5"/>
      <c r="B6" s="3"/>
      <c r="C6" s="3"/>
      <c r="D6" s="3"/>
      <c r="E6" s="3"/>
      <c r="F6" s="4"/>
      <c r="G6" s="4"/>
      <c r="H6" s="4"/>
      <c r="I6" s="7" t="s">
        <v>97</v>
      </c>
    </row>
    <row r="7" spans="1:10" ht="21.75" customHeight="1">
      <c r="C7" s="135" t="s">
        <v>71</v>
      </c>
      <c r="D7" s="135"/>
      <c r="E7" s="135"/>
      <c r="G7" s="136" t="s">
        <v>72</v>
      </c>
      <c r="H7" s="136"/>
      <c r="I7" s="136"/>
      <c r="J7" s="88"/>
    </row>
    <row r="8" spans="1:10" ht="21.75" customHeight="1">
      <c r="B8" s="10"/>
      <c r="C8" s="11" t="s">
        <v>174</v>
      </c>
      <c r="D8" s="12"/>
      <c r="E8" s="11" t="s">
        <v>147</v>
      </c>
      <c r="G8" s="11" t="s">
        <v>174</v>
      </c>
      <c r="H8" s="12"/>
      <c r="I8" s="11" t="s">
        <v>147</v>
      </c>
      <c r="J8" s="89"/>
    </row>
    <row r="9" spans="1:10" s="90" customFormat="1" ht="21.75" customHeight="1">
      <c r="A9" s="119" t="s">
        <v>30</v>
      </c>
      <c r="B9" s="3"/>
      <c r="C9" s="3"/>
      <c r="D9" s="3"/>
      <c r="E9" s="3"/>
      <c r="F9" s="48"/>
      <c r="G9" s="120"/>
      <c r="H9" s="120"/>
      <c r="I9" s="120"/>
    </row>
    <row r="10" spans="1:10" ht="21.75" customHeight="1">
      <c r="A10" s="8" t="s">
        <v>95</v>
      </c>
      <c r="B10" s="29"/>
      <c r="C10" s="101">
        <f>SUM(PL!E24)</f>
        <v>213741</v>
      </c>
      <c r="D10" s="101"/>
      <c r="E10" s="101">
        <f>SUM(PL!G24)</f>
        <v>159176</v>
      </c>
      <c r="F10" s="100"/>
      <c r="G10" s="101">
        <f>SUM(PL!I24)</f>
        <v>213215</v>
      </c>
      <c r="H10" s="101"/>
      <c r="I10" s="101">
        <f>SUM(PL!K24)</f>
        <v>159087</v>
      </c>
      <c r="J10" s="91"/>
    </row>
    <row r="11" spans="1:10" ht="21.75" customHeight="1">
      <c r="A11" s="8" t="s">
        <v>127</v>
      </c>
      <c r="B11" s="29"/>
      <c r="C11" s="100"/>
      <c r="D11" s="100"/>
      <c r="E11" s="100"/>
      <c r="F11" s="100"/>
      <c r="G11" s="100"/>
      <c r="H11" s="100"/>
      <c r="I11" s="100"/>
      <c r="J11" s="91"/>
    </row>
    <row r="12" spans="1:10" ht="21.75" customHeight="1">
      <c r="A12" s="8" t="s">
        <v>31</v>
      </c>
      <c r="B12" s="29"/>
      <c r="C12" s="100"/>
      <c r="D12" s="100"/>
      <c r="E12" s="100"/>
      <c r="F12" s="100"/>
      <c r="G12" s="100"/>
      <c r="H12" s="100"/>
      <c r="I12" s="100"/>
      <c r="J12" s="91"/>
    </row>
    <row r="13" spans="1:10" ht="21.75" customHeight="1">
      <c r="A13" s="121" t="s">
        <v>32</v>
      </c>
      <c r="B13" s="29"/>
      <c r="C13" s="100">
        <v>55416</v>
      </c>
      <c r="D13" s="100"/>
      <c r="E13" s="100">
        <v>39827</v>
      </c>
      <c r="F13" s="100"/>
      <c r="G13" s="100">
        <v>1658</v>
      </c>
      <c r="H13" s="100"/>
      <c r="I13" s="100">
        <v>1620</v>
      </c>
      <c r="J13" s="91"/>
    </row>
    <row r="14" spans="1:10" ht="21.75" customHeight="1">
      <c r="A14" s="121" t="s">
        <v>156</v>
      </c>
      <c r="B14" s="29"/>
      <c r="C14" s="100">
        <v>2475</v>
      </c>
      <c r="D14" s="100"/>
      <c r="E14" s="100">
        <v>4922</v>
      </c>
      <c r="F14" s="100"/>
      <c r="G14" s="100">
        <v>0</v>
      </c>
      <c r="H14" s="100"/>
      <c r="I14" s="100">
        <v>0</v>
      </c>
      <c r="J14" s="91"/>
    </row>
    <row r="15" spans="1:10" ht="21.6" customHeight="1">
      <c r="A15" s="121" t="s">
        <v>157</v>
      </c>
      <c r="B15" s="29"/>
      <c r="C15" s="100">
        <v>91</v>
      </c>
      <c r="D15" s="100"/>
      <c r="E15" s="100">
        <v>-819</v>
      </c>
      <c r="F15" s="100"/>
      <c r="G15" s="100">
        <v>0</v>
      </c>
      <c r="H15" s="100"/>
      <c r="I15" s="100">
        <v>0</v>
      </c>
      <c r="J15" s="91"/>
    </row>
    <row r="16" spans="1:10" ht="21.75" customHeight="1">
      <c r="A16" s="65" t="s">
        <v>178</v>
      </c>
      <c r="B16" s="29"/>
      <c r="C16" s="100">
        <v>7</v>
      </c>
      <c r="D16" s="100"/>
      <c r="E16" s="100">
        <v>33</v>
      </c>
      <c r="F16" s="100"/>
      <c r="G16" s="100">
        <v>6</v>
      </c>
      <c r="H16" s="100"/>
      <c r="I16" s="100">
        <v>0</v>
      </c>
      <c r="J16" s="91"/>
    </row>
    <row r="17" spans="1:10" ht="21.75" customHeight="1">
      <c r="A17" s="65" t="s">
        <v>162</v>
      </c>
      <c r="B17" s="29"/>
      <c r="D17" s="100"/>
      <c r="E17" s="100"/>
      <c r="F17" s="100"/>
      <c r="G17" s="87"/>
      <c r="H17" s="100"/>
      <c r="I17" s="100"/>
      <c r="J17" s="91"/>
    </row>
    <row r="18" spans="1:10" ht="21.75" customHeight="1">
      <c r="A18" s="65" t="s">
        <v>163</v>
      </c>
      <c r="B18" s="29"/>
      <c r="C18" s="100">
        <v>-2094</v>
      </c>
      <c r="D18" s="100"/>
      <c r="E18" s="100">
        <v>-1302</v>
      </c>
      <c r="F18" s="100"/>
      <c r="G18" s="100">
        <v>0</v>
      </c>
      <c r="H18" s="100"/>
      <c r="I18" s="100">
        <v>0</v>
      </c>
      <c r="J18" s="91"/>
    </row>
    <row r="19" spans="1:10" ht="21.75" customHeight="1">
      <c r="A19" s="15" t="s">
        <v>138</v>
      </c>
      <c r="B19" s="29"/>
      <c r="C19" s="100">
        <v>3500</v>
      </c>
      <c r="D19" s="101"/>
      <c r="E19" s="100">
        <v>3000</v>
      </c>
      <c r="F19" s="101"/>
      <c r="G19" s="100">
        <v>3500</v>
      </c>
      <c r="H19" s="101"/>
      <c r="I19" s="101">
        <v>3000</v>
      </c>
      <c r="J19" s="91"/>
    </row>
    <row r="20" spans="1:10" ht="21.75" customHeight="1">
      <c r="A20" s="15" t="s">
        <v>158</v>
      </c>
      <c r="B20" s="29"/>
      <c r="D20" s="101"/>
      <c r="E20" s="101"/>
      <c r="F20" s="101"/>
      <c r="G20" s="87"/>
      <c r="H20" s="101"/>
      <c r="I20" s="101"/>
      <c r="J20" s="91"/>
    </row>
    <row r="21" spans="1:10" ht="21.75" customHeight="1">
      <c r="A21" s="15" t="s">
        <v>159</v>
      </c>
      <c r="B21" s="29"/>
      <c r="C21" s="100">
        <v>-7104</v>
      </c>
      <c r="D21" s="100"/>
      <c r="E21" s="100">
        <v>-3923</v>
      </c>
      <c r="F21" s="100"/>
      <c r="G21" s="100">
        <v>-210658</v>
      </c>
      <c r="H21" s="100"/>
      <c r="I21" s="101">
        <v>-158966</v>
      </c>
      <c r="J21" s="91"/>
    </row>
    <row r="22" spans="1:10" ht="21.75" customHeight="1">
      <c r="A22" s="15" t="s">
        <v>47</v>
      </c>
      <c r="B22" s="29"/>
      <c r="C22" s="100">
        <v>1997</v>
      </c>
      <c r="D22" s="100"/>
      <c r="E22" s="100">
        <v>1275</v>
      </c>
      <c r="F22" s="100"/>
      <c r="G22" s="101">
        <v>360</v>
      </c>
      <c r="H22" s="100"/>
      <c r="I22" s="100">
        <v>292</v>
      </c>
      <c r="J22" s="91"/>
    </row>
    <row r="23" spans="1:10" ht="21.75" customHeight="1">
      <c r="A23" s="65" t="s">
        <v>135</v>
      </c>
      <c r="B23" s="29"/>
      <c r="C23" s="100">
        <v>-4413</v>
      </c>
      <c r="D23" s="100"/>
      <c r="E23" s="101">
        <v>-1982</v>
      </c>
      <c r="F23" s="100"/>
      <c r="G23" s="100">
        <v>-3880</v>
      </c>
      <c r="H23" s="100"/>
      <c r="I23" s="101">
        <v>-1417</v>
      </c>
      <c r="J23" s="91"/>
    </row>
    <row r="24" spans="1:10" ht="21.75" customHeight="1">
      <c r="A24" s="15" t="s">
        <v>136</v>
      </c>
      <c r="B24" s="29"/>
      <c r="C24" s="102">
        <v>6286</v>
      </c>
      <c r="D24" s="100"/>
      <c r="E24" s="102">
        <v>5650</v>
      </c>
      <c r="F24" s="100"/>
      <c r="G24" s="102">
        <v>327</v>
      </c>
      <c r="H24" s="100"/>
      <c r="I24" s="102">
        <v>253</v>
      </c>
      <c r="J24" s="91"/>
    </row>
    <row r="25" spans="1:10" ht="21.75" customHeight="1">
      <c r="A25" s="28" t="s">
        <v>160</v>
      </c>
      <c r="B25" s="29"/>
      <c r="C25" s="55"/>
      <c r="D25" s="14"/>
      <c r="E25" s="55"/>
      <c r="F25" s="15"/>
      <c r="G25" s="55"/>
      <c r="H25" s="14"/>
      <c r="I25" s="55"/>
    </row>
    <row r="26" spans="1:10" ht="21.75" customHeight="1">
      <c r="A26" s="8" t="s">
        <v>161</v>
      </c>
      <c r="B26" s="29"/>
      <c r="C26" s="58">
        <f>SUM(C10:C24)</f>
        <v>269902</v>
      </c>
      <c r="D26" s="49"/>
      <c r="E26" s="58">
        <f>SUM(E10:E24)</f>
        <v>205857</v>
      </c>
      <c r="F26" s="49"/>
      <c r="G26" s="58">
        <f>SUM(G10:G24)</f>
        <v>4528</v>
      </c>
      <c r="H26" s="49"/>
      <c r="I26" s="58">
        <f>SUM(I10:I24)</f>
        <v>3869</v>
      </c>
    </row>
    <row r="27" spans="1:10" ht="21.75" customHeight="1">
      <c r="A27" s="8" t="s">
        <v>33</v>
      </c>
      <c r="B27" s="29"/>
      <c r="C27" s="49"/>
      <c r="D27" s="14"/>
      <c r="E27" s="49"/>
      <c r="F27" s="15"/>
      <c r="G27" s="49"/>
      <c r="H27" s="14"/>
      <c r="I27" s="49"/>
    </row>
    <row r="28" spans="1:10" ht="21.75" customHeight="1">
      <c r="A28" s="8" t="s">
        <v>50</v>
      </c>
      <c r="B28" s="29"/>
      <c r="C28" s="49">
        <v>-12473</v>
      </c>
      <c r="D28" s="14"/>
      <c r="E28" s="49">
        <v>-10858</v>
      </c>
      <c r="F28" s="14"/>
      <c r="G28" s="49">
        <v>-3005</v>
      </c>
      <c r="H28" s="14"/>
      <c r="I28" s="49">
        <v>-407</v>
      </c>
    </row>
    <row r="29" spans="1:10" ht="21.75" customHeight="1">
      <c r="A29" s="8" t="s">
        <v>34</v>
      </c>
      <c r="B29" s="29"/>
      <c r="C29" s="49">
        <v>1435</v>
      </c>
      <c r="D29" s="14"/>
      <c r="E29" s="49">
        <v>1167</v>
      </c>
      <c r="F29" s="14"/>
      <c r="G29" s="49">
        <v>0</v>
      </c>
      <c r="H29" s="14"/>
      <c r="I29" s="49">
        <v>0</v>
      </c>
    </row>
    <row r="30" spans="1:10" ht="21.75" customHeight="1">
      <c r="A30" s="8" t="s">
        <v>35</v>
      </c>
      <c r="B30" s="29"/>
      <c r="C30" s="49">
        <v>1115</v>
      </c>
      <c r="D30" s="14"/>
      <c r="E30" s="49">
        <v>-3504</v>
      </c>
      <c r="F30" s="14"/>
      <c r="G30" s="49">
        <v>-241</v>
      </c>
      <c r="H30" s="14"/>
      <c r="I30" s="49">
        <v>-5597</v>
      </c>
    </row>
    <row r="31" spans="1:10" ht="21.75" customHeight="1">
      <c r="A31" s="28" t="s">
        <v>184</v>
      </c>
      <c r="B31" s="29"/>
      <c r="C31" s="49">
        <v>500</v>
      </c>
      <c r="D31" s="14"/>
      <c r="E31" s="49">
        <v>0</v>
      </c>
      <c r="F31" s="14"/>
      <c r="G31" s="49">
        <v>500</v>
      </c>
      <c r="H31" s="14"/>
      <c r="I31" s="49">
        <v>0</v>
      </c>
    </row>
    <row r="32" spans="1:10" ht="21.75" customHeight="1">
      <c r="A32" s="8" t="s">
        <v>128</v>
      </c>
      <c r="B32" s="29"/>
      <c r="C32" s="49">
        <v>-496</v>
      </c>
      <c r="D32" s="14"/>
      <c r="E32" s="49">
        <v>17636</v>
      </c>
      <c r="F32" s="14"/>
      <c r="G32" s="49">
        <v>-896</v>
      </c>
      <c r="H32" s="14"/>
      <c r="I32" s="103">
        <v>17552</v>
      </c>
    </row>
    <row r="33" spans="1:9" ht="21.75" customHeight="1">
      <c r="A33" s="28" t="s">
        <v>36</v>
      </c>
      <c r="B33" s="29"/>
      <c r="C33" s="49"/>
      <c r="D33" s="14"/>
      <c r="E33" s="49"/>
      <c r="F33" s="14"/>
      <c r="G33" s="49"/>
      <c r="H33" s="14"/>
      <c r="I33" s="49"/>
    </row>
    <row r="34" spans="1:9" ht="21.75" customHeight="1">
      <c r="A34" s="28" t="s">
        <v>51</v>
      </c>
      <c r="B34" s="29"/>
      <c r="C34" s="49">
        <v>24456</v>
      </c>
      <c r="D34" s="14"/>
      <c r="E34" s="49">
        <v>18765</v>
      </c>
      <c r="F34" s="14"/>
      <c r="G34" s="49">
        <v>-2270</v>
      </c>
      <c r="H34" s="14"/>
      <c r="I34" s="49">
        <v>-614</v>
      </c>
    </row>
    <row r="35" spans="1:9" ht="21.75" customHeight="1">
      <c r="A35" s="8" t="s">
        <v>70</v>
      </c>
      <c r="B35" s="29"/>
      <c r="C35" s="103">
        <v>-27784</v>
      </c>
      <c r="D35" s="14"/>
      <c r="E35" s="103">
        <v>21444</v>
      </c>
      <c r="F35" s="14"/>
      <c r="G35" s="103">
        <v>0</v>
      </c>
      <c r="H35" s="14"/>
      <c r="I35" s="103">
        <v>0</v>
      </c>
    </row>
    <row r="36" spans="1:9" ht="21.75" customHeight="1">
      <c r="A36" s="8" t="s">
        <v>150</v>
      </c>
      <c r="B36" s="29"/>
      <c r="C36" s="105">
        <v>7290</v>
      </c>
      <c r="D36" s="42"/>
      <c r="E36" s="105">
        <v>13040</v>
      </c>
      <c r="F36" s="42"/>
      <c r="G36" s="105">
        <v>0</v>
      </c>
      <c r="H36" s="42"/>
      <c r="I36" s="105">
        <v>0</v>
      </c>
    </row>
    <row r="37" spans="1:9" ht="21.75" customHeight="1">
      <c r="A37" s="8" t="s">
        <v>37</v>
      </c>
      <c r="B37" s="29"/>
      <c r="C37" s="105">
        <v>-2</v>
      </c>
      <c r="D37" s="42"/>
      <c r="E37" s="105">
        <v>35994</v>
      </c>
      <c r="F37" s="42"/>
      <c r="G37" s="105">
        <v>-506</v>
      </c>
      <c r="H37" s="42"/>
      <c r="I37" s="105">
        <v>35737</v>
      </c>
    </row>
    <row r="38" spans="1:9" ht="21.75" customHeight="1">
      <c r="A38" s="15" t="s">
        <v>134</v>
      </c>
      <c r="B38" s="29"/>
      <c r="C38" s="105">
        <v>-112</v>
      </c>
      <c r="D38" s="42"/>
      <c r="E38" s="105">
        <v>-283</v>
      </c>
      <c r="F38" s="42"/>
      <c r="G38" s="105">
        <v>0</v>
      </c>
      <c r="H38" s="42"/>
      <c r="I38" s="105">
        <v>0</v>
      </c>
    </row>
    <row r="39" spans="1:9" ht="21.75" customHeight="1">
      <c r="A39" s="8" t="s">
        <v>38</v>
      </c>
      <c r="B39" s="29"/>
      <c r="C39" s="104">
        <v>0</v>
      </c>
      <c r="D39" s="14"/>
      <c r="E39" s="104">
        <v>-26388</v>
      </c>
      <c r="F39" s="14"/>
      <c r="G39" s="104">
        <v>0</v>
      </c>
      <c r="H39" s="14"/>
      <c r="I39" s="104">
        <v>-26388</v>
      </c>
    </row>
    <row r="40" spans="1:9" ht="21.75" customHeight="1">
      <c r="A40" s="8" t="s">
        <v>155</v>
      </c>
      <c r="B40" s="29"/>
      <c r="C40" s="101">
        <f>SUM(C26:C39)</f>
        <v>263831</v>
      </c>
      <c r="D40" s="42"/>
      <c r="E40" s="101">
        <f>SUM(E26:E39)</f>
        <v>272870</v>
      </c>
      <c r="F40" s="42"/>
      <c r="G40" s="101">
        <f>SUM(G26:G39)</f>
        <v>-1890</v>
      </c>
      <c r="H40" s="15"/>
      <c r="I40" s="101">
        <f>SUM(I26:I39)</f>
        <v>24152</v>
      </c>
    </row>
    <row r="41" spans="1:9" ht="21.75" customHeight="1">
      <c r="A41" s="8" t="s">
        <v>132</v>
      </c>
      <c r="B41" s="29"/>
      <c r="C41" s="100">
        <v>-799</v>
      </c>
      <c r="D41" s="14"/>
      <c r="E41" s="100">
        <v>-662</v>
      </c>
      <c r="F41" s="14"/>
      <c r="G41" s="100">
        <v>-790</v>
      </c>
      <c r="H41" s="14"/>
      <c r="I41" s="100">
        <v>-657</v>
      </c>
    </row>
    <row r="42" spans="1:9" ht="21.75" customHeight="1">
      <c r="A42" s="123" t="s">
        <v>146</v>
      </c>
      <c r="B42" s="29"/>
      <c r="C42" s="124">
        <f>SUM(C40:C41)</f>
        <v>263032</v>
      </c>
      <c r="D42" s="14"/>
      <c r="E42" s="124">
        <f>SUM(E40:E41)</f>
        <v>272208</v>
      </c>
      <c r="F42" s="15"/>
      <c r="G42" s="124">
        <f>SUM(G40:G41)</f>
        <v>-2680</v>
      </c>
      <c r="H42" s="14"/>
      <c r="I42" s="124">
        <f>SUM(I40:I41)</f>
        <v>23495</v>
      </c>
    </row>
    <row r="43" spans="1:9" ht="21.75" customHeight="1">
      <c r="A43" s="28"/>
      <c r="B43" s="29"/>
      <c r="C43" s="29"/>
      <c r="D43" s="29"/>
      <c r="E43" s="29"/>
    </row>
    <row r="44" spans="1:9" ht="21.75" customHeight="1">
      <c r="A44" s="21" t="s">
        <v>130</v>
      </c>
      <c r="B44" s="29"/>
      <c r="C44" s="29"/>
      <c r="D44" s="29"/>
      <c r="E44" s="29"/>
    </row>
    <row r="45" spans="1:9" s="86" customFormat="1" ht="21.75" customHeight="1">
      <c r="A45" s="5"/>
      <c r="B45" s="3"/>
      <c r="C45" s="3"/>
      <c r="D45" s="3"/>
      <c r="E45" s="3"/>
      <c r="F45" s="4"/>
      <c r="G45" s="4"/>
      <c r="H45" s="4"/>
      <c r="I45" s="25" t="s">
        <v>105</v>
      </c>
    </row>
    <row r="46" spans="1:9" s="86" customFormat="1" ht="21.75" customHeight="1">
      <c r="A46" s="1" t="s">
        <v>129</v>
      </c>
      <c r="B46" s="3"/>
      <c r="C46" s="3"/>
      <c r="D46" s="3"/>
      <c r="E46" s="3"/>
      <c r="F46" s="4"/>
      <c r="G46" s="4"/>
      <c r="H46" s="4"/>
      <c r="I46" s="4"/>
    </row>
    <row r="47" spans="1:9" s="86" customFormat="1" ht="21.6" customHeight="1">
      <c r="A47" s="1" t="s">
        <v>54</v>
      </c>
      <c r="B47" s="3"/>
      <c r="C47" s="3"/>
      <c r="D47" s="3"/>
      <c r="E47" s="3"/>
      <c r="F47" s="4"/>
      <c r="G47" s="4"/>
      <c r="H47" s="4"/>
      <c r="I47" s="4"/>
    </row>
    <row r="48" spans="1:9" s="86" customFormat="1" ht="21.75" customHeight="1">
      <c r="A48" s="1" t="s">
        <v>173</v>
      </c>
      <c r="B48" s="3"/>
      <c r="C48" s="3"/>
      <c r="D48" s="3"/>
      <c r="E48" s="3"/>
      <c r="F48" s="4"/>
      <c r="G48" s="4"/>
      <c r="H48" s="4"/>
      <c r="I48" s="4"/>
    </row>
    <row r="49" spans="1:12" s="86" customFormat="1" ht="21.75" customHeight="1">
      <c r="A49" s="5"/>
      <c r="B49" s="3"/>
      <c r="C49" s="3"/>
      <c r="D49" s="3"/>
      <c r="E49" s="3"/>
      <c r="F49" s="4"/>
      <c r="G49" s="4"/>
      <c r="H49" s="4"/>
      <c r="I49" s="7" t="s">
        <v>97</v>
      </c>
    </row>
    <row r="50" spans="1:12" ht="21.75" customHeight="1">
      <c r="C50" s="135" t="s">
        <v>71</v>
      </c>
      <c r="D50" s="135"/>
      <c r="E50" s="135"/>
      <c r="G50" s="136" t="s">
        <v>72</v>
      </c>
      <c r="H50" s="136"/>
      <c r="I50" s="136"/>
      <c r="J50" s="88"/>
    </row>
    <row r="51" spans="1:12" ht="21.75" customHeight="1">
      <c r="B51" s="10"/>
      <c r="C51" s="11" t="s">
        <v>174</v>
      </c>
      <c r="D51" s="12"/>
      <c r="E51" s="11" t="s">
        <v>147</v>
      </c>
      <c r="G51" s="11" t="s">
        <v>174</v>
      </c>
      <c r="H51" s="12"/>
      <c r="I51" s="11" t="s">
        <v>147</v>
      </c>
      <c r="J51" s="89"/>
    </row>
    <row r="52" spans="1:12" ht="21.6" customHeight="1">
      <c r="A52" s="119" t="s">
        <v>39</v>
      </c>
      <c r="B52" s="3"/>
      <c r="C52" s="72"/>
      <c r="D52" s="12"/>
      <c r="E52" s="72"/>
      <c r="G52" s="72"/>
      <c r="H52" s="12"/>
      <c r="I52" s="72"/>
    </row>
    <row r="53" spans="1:12" ht="21.6" customHeight="1">
      <c r="A53" s="15" t="s">
        <v>164</v>
      </c>
      <c r="B53" s="3"/>
      <c r="C53" s="72"/>
      <c r="D53" s="12"/>
      <c r="E53" s="72"/>
      <c r="G53" s="72"/>
      <c r="H53" s="12"/>
      <c r="I53" s="72"/>
    </row>
    <row r="54" spans="1:12" ht="21.75" customHeight="1">
      <c r="A54" s="15" t="s">
        <v>165</v>
      </c>
      <c r="B54" s="3"/>
      <c r="C54" s="100">
        <v>20000</v>
      </c>
      <c r="D54" s="100"/>
      <c r="E54" s="100">
        <v>360000</v>
      </c>
      <c r="F54" s="100"/>
      <c r="G54" s="100">
        <v>20000</v>
      </c>
      <c r="H54" s="100"/>
      <c r="I54" s="100">
        <v>310000</v>
      </c>
    </row>
    <row r="55" spans="1:12" ht="21.75" customHeight="1">
      <c r="A55" s="15" t="s">
        <v>170</v>
      </c>
      <c r="B55" s="3"/>
      <c r="C55" s="100">
        <v>-170000</v>
      </c>
      <c r="D55" s="100"/>
      <c r="E55" s="100">
        <v>-77000</v>
      </c>
      <c r="F55" s="100"/>
      <c r="G55" s="100">
        <v>-170000</v>
      </c>
      <c r="H55" s="100"/>
      <c r="I55" s="100">
        <v>-70000</v>
      </c>
      <c r="L55" s="78"/>
    </row>
    <row r="56" spans="1:12" ht="21.75" customHeight="1">
      <c r="A56" s="15" t="s">
        <v>185</v>
      </c>
      <c r="B56" s="3"/>
      <c r="C56" s="49">
        <v>-180542</v>
      </c>
      <c r="D56" s="49"/>
      <c r="E56" s="49">
        <v>-227860</v>
      </c>
      <c r="F56" s="49"/>
      <c r="G56" s="49">
        <v>-168051</v>
      </c>
      <c r="H56" s="49"/>
      <c r="I56" s="49">
        <v>-223416</v>
      </c>
      <c r="L56" s="15"/>
    </row>
    <row r="57" spans="1:12" ht="21.75" customHeight="1">
      <c r="A57" s="15" t="s">
        <v>186</v>
      </c>
      <c r="B57" s="3"/>
      <c r="C57" s="49">
        <v>-42</v>
      </c>
      <c r="D57" s="49"/>
      <c r="E57" s="49">
        <v>0</v>
      </c>
      <c r="F57" s="49"/>
      <c r="G57" s="49">
        <v>0</v>
      </c>
      <c r="H57" s="49"/>
      <c r="I57" s="49">
        <v>0</v>
      </c>
      <c r="L57" s="15"/>
    </row>
    <row r="58" spans="1:12" ht="21.75" customHeight="1">
      <c r="A58" s="78" t="s">
        <v>139</v>
      </c>
      <c r="B58" s="3"/>
      <c r="C58" s="49">
        <v>0</v>
      </c>
      <c r="D58" s="49"/>
      <c r="E58" s="49">
        <v>195</v>
      </c>
      <c r="F58" s="49"/>
      <c r="G58" s="49">
        <v>0</v>
      </c>
      <c r="H58" s="49"/>
      <c r="I58" s="49">
        <v>0</v>
      </c>
    </row>
    <row r="59" spans="1:12" ht="21.75" customHeight="1">
      <c r="A59" s="15" t="s">
        <v>166</v>
      </c>
      <c r="B59" s="29"/>
      <c r="C59" s="49">
        <v>0</v>
      </c>
      <c r="D59" s="49"/>
      <c r="E59" s="49">
        <v>0</v>
      </c>
      <c r="F59" s="49"/>
      <c r="G59" s="49">
        <v>240000</v>
      </c>
      <c r="H59" s="49"/>
      <c r="I59" s="49">
        <v>200000</v>
      </c>
    </row>
    <row r="60" spans="1:12" ht="21.75" customHeight="1">
      <c r="A60" s="15" t="s">
        <v>151</v>
      </c>
      <c r="B60" s="29"/>
      <c r="C60" s="49">
        <v>20020</v>
      </c>
      <c r="D60" s="49"/>
      <c r="E60" s="49">
        <v>20020</v>
      </c>
      <c r="F60" s="49"/>
      <c r="G60" s="49">
        <v>20020</v>
      </c>
      <c r="H60" s="49"/>
      <c r="I60" s="49">
        <v>20020</v>
      </c>
    </row>
    <row r="61" spans="1:12" ht="21.75" customHeight="1">
      <c r="A61" s="15" t="s">
        <v>92</v>
      </c>
      <c r="B61" s="29"/>
      <c r="C61" s="100">
        <v>3902</v>
      </c>
      <c r="D61" s="100"/>
      <c r="E61" s="100">
        <v>999</v>
      </c>
      <c r="F61" s="100"/>
      <c r="G61" s="100">
        <v>3674</v>
      </c>
      <c r="H61" s="100"/>
      <c r="I61" s="100">
        <v>851</v>
      </c>
    </row>
    <row r="62" spans="1:12" ht="21.75" customHeight="1">
      <c r="A62" s="119" t="s">
        <v>179</v>
      </c>
      <c r="B62" s="29"/>
      <c r="C62" s="124">
        <f>SUM(C54:C61)</f>
        <v>-306662</v>
      </c>
      <c r="D62" s="14"/>
      <c r="E62" s="124">
        <f>SUM(E54:E61)</f>
        <v>76354</v>
      </c>
      <c r="F62" s="14"/>
      <c r="G62" s="124">
        <f>SUM(G54:G61)</f>
        <v>-54357</v>
      </c>
      <c r="H62" s="15"/>
      <c r="I62" s="124">
        <f>SUM(I54:I61)</f>
        <v>237455</v>
      </c>
    </row>
    <row r="63" spans="1:12" ht="21.75" customHeight="1">
      <c r="A63" s="119" t="s">
        <v>40</v>
      </c>
      <c r="B63" s="29"/>
      <c r="C63" s="103"/>
      <c r="D63" s="14"/>
      <c r="E63" s="103"/>
      <c r="F63" s="14"/>
      <c r="G63" s="103"/>
      <c r="H63" s="15"/>
      <c r="I63" s="103"/>
    </row>
    <row r="64" spans="1:12" ht="21.75" customHeight="1">
      <c r="A64" s="8" t="s">
        <v>113</v>
      </c>
      <c r="B64" s="29"/>
      <c r="C64" s="49">
        <v>-10071</v>
      </c>
      <c r="D64" s="14"/>
      <c r="E64" s="49">
        <v>-9005</v>
      </c>
      <c r="F64" s="14"/>
      <c r="G64" s="49">
        <v>-1635</v>
      </c>
      <c r="H64" s="14"/>
      <c r="I64" s="103">
        <v>-1294</v>
      </c>
    </row>
    <row r="65" spans="1:9" ht="21.75" customHeight="1">
      <c r="A65" s="119" t="s">
        <v>114</v>
      </c>
      <c r="B65" s="29"/>
      <c r="C65" s="124">
        <f>SUM(C64)</f>
        <v>-10071</v>
      </c>
      <c r="D65" s="14"/>
      <c r="E65" s="124">
        <f>SUM(E64)</f>
        <v>-9005</v>
      </c>
      <c r="F65" s="14"/>
      <c r="G65" s="124">
        <f>SUM(G64)</f>
        <v>-1635</v>
      </c>
      <c r="H65" s="15"/>
      <c r="I65" s="124">
        <f>SUM(I64)</f>
        <v>-1294</v>
      </c>
    </row>
    <row r="66" spans="1:9" ht="21.75" customHeight="1">
      <c r="A66" s="119" t="s">
        <v>180</v>
      </c>
      <c r="B66" s="29"/>
      <c r="C66" s="49">
        <f>SUM(C42,C62,C65)</f>
        <v>-53701</v>
      </c>
      <c r="D66" s="49"/>
      <c r="E66" s="49">
        <f>SUM(E42,E62,E65)</f>
        <v>339557</v>
      </c>
      <c r="F66" s="49"/>
      <c r="G66" s="49">
        <f>SUM(G42,G62,G65)</f>
        <v>-58672</v>
      </c>
      <c r="H66" s="15"/>
      <c r="I66" s="49">
        <f>SUM(I42,I62,I65)</f>
        <v>259656</v>
      </c>
    </row>
    <row r="67" spans="1:9" ht="21.75" customHeight="1">
      <c r="A67" s="28" t="s">
        <v>115</v>
      </c>
      <c r="B67" s="29"/>
      <c r="C67" s="49">
        <v>1093092</v>
      </c>
      <c r="D67" s="49"/>
      <c r="E67" s="49">
        <v>364553</v>
      </c>
      <c r="F67" s="49"/>
      <c r="G67" s="49">
        <v>791517</v>
      </c>
      <c r="H67" s="49"/>
      <c r="I67" s="49">
        <v>170627</v>
      </c>
    </row>
    <row r="68" spans="1:9" ht="21.75" customHeight="1" thickBot="1">
      <c r="A68" s="123" t="s">
        <v>116</v>
      </c>
      <c r="B68" s="29"/>
      <c r="C68" s="125">
        <f>SUM(C66:C67)</f>
        <v>1039391</v>
      </c>
      <c r="D68" s="49"/>
      <c r="E68" s="125">
        <f>SUM(E66:E67)</f>
        <v>704110</v>
      </c>
      <c r="F68" s="49"/>
      <c r="G68" s="125">
        <f>SUM(G66:G67)</f>
        <v>732845</v>
      </c>
      <c r="H68" s="15"/>
      <c r="I68" s="125">
        <f>SUM(I66:I67)</f>
        <v>430283</v>
      </c>
    </row>
    <row r="69" spans="1:9" ht="21.75" customHeight="1" thickTop="1">
      <c r="B69" s="29"/>
      <c r="C69" s="14">
        <f>SUM(C68-BS!E11)</f>
        <v>0</v>
      </c>
      <c r="D69" s="14"/>
      <c r="E69" s="14"/>
      <c r="F69" s="15"/>
      <c r="G69" s="14">
        <f>SUM(G68-BS!I11)</f>
        <v>0</v>
      </c>
      <c r="H69" s="14"/>
      <c r="I69" s="14"/>
    </row>
    <row r="70" spans="1:9" ht="21.75" customHeight="1">
      <c r="A70" s="119" t="s">
        <v>87</v>
      </c>
      <c r="B70" s="29"/>
      <c r="C70" s="14"/>
      <c r="D70" s="14"/>
      <c r="E70" s="14"/>
      <c r="F70" s="15"/>
      <c r="G70" s="14"/>
      <c r="H70" s="14"/>
      <c r="I70" s="14"/>
    </row>
    <row r="71" spans="1:9" ht="21.75" customHeight="1">
      <c r="A71" s="8" t="s">
        <v>88</v>
      </c>
      <c r="B71" s="29"/>
      <c r="C71" s="9"/>
      <c r="D71" s="9"/>
      <c r="E71" s="9"/>
    </row>
    <row r="72" spans="1:9" ht="21.75" customHeight="1">
      <c r="A72" s="15" t="s">
        <v>182</v>
      </c>
      <c r="B72" s="29"/>
      <c r="C72" s="9"/>
      <c r="D72" s="9"/>
      <c r="E72" s="9"/>
    </row>
    <row r="73" spans="1:9" ht="21.75" customHeight="1">
      <c r="A73" s="15" t="s">
        <v>183</v>
      </c>
      <c r="B73" s="29"/>
      <c r="C73" s="14">
        <v>2127</v>
      </c>
      <c r="D73" s="14"/>
      <c r="E73" s="14">
        <v>-9866</v>
      </c>
      <c r="F73" s="14"/>
      <c r="G73" s="14">
        <v>5598</v>
      </c>
      <c r="H73" s="14"/>
      <c r="I73" s="14">
        <v>-8745</v>
      </c>
    </row>
    <row r="74" spans="1:9" ht="21.75" customHeight="1">
      <c r="A74" s="15" t="s">
        <v>181</v>
      </c>
      <c r="B74" s="29"/>
      <c r="C74" s="14">
        <v>57763</v>
      </c>
      <c r="D74" s="14"/>
      <c r="E74" s="14">
        <v>0</v>
      </c>
      <c r="F74" s="14"/>
      <c r="G74" s="14">
        <v>10601</v>
      </c>
      <c r="H74" s="14"/>
      <c r="I74" s="14">
        <v>0</v>
      </c>
    </row>
    <row r="75" spans="1:9" ht="21.75" customHeight="1">
      <c r="A75" s="126" t="s">
        <v>167</v>
      </c>
      <c r="B75" s="29"/>
      <c r="C75" s="14">
        <v>-2698.9189999999999</v>
      </c>
      <c r="D75" s="14"/>
      <c r="E75" s="14">
        <v>0</v>
      </c>
      <c r="F75" s="14"/>
      <c r="G75" s="14">
        <v>0</v>
      </c>
      <c r="H75" s="14"/>
      <c r="I75" s="14">
        <v>0</v>
      </c>
    </row>
    <row r="76" spans="1:9" ht="21.75" customHeight="1">
      <c r="A76" s="15" t="s">
        <v>168</v>
      </c>
      <c r="B76" s="29"/>
      <c r="C76" s="14">
        <v>0</v>
      </c>
      <c r="D76" s="14"/>
      <c r="E76" s="14">
        <v>0</v>
      </c>
      <c r="F76" s="14"/>
      <c r="G76" s="14">
        <v>46</v>
      </c>
      <c r="H76" s="14"/>
      <c r="I76" s="14">
        <v>0</v>
      </c>
    </row>
    <row r="78" spans="1:9" s="9" customFormat="1" ht="21.75" customHeight="1">
      <c r="A78" s="8"/>
      <c r="B78" s="29"/>
      <c r="C78" s="106"/>
      <c r="D78" s="106"/>
      <c r="E78" s="106"/>
      <c r="F78" s="106"/>
      <c r="G78" s="106"/>
      <c r="H78" s="107"/>
      <c r="I78" s="106"/>
    </row>
    <row r="79" spans="1:9" ht="21.75" customHeight="1">
      <c r="A79" s="21" t="s">
        <v>130</v>
      </c>
      <c r="B79" s="29"/>
      <c r="C79" s="29"/>
      <c r="D79" s="29"/>
      <c r="E79" s="29"/>
    </row>
  </sheetData>
  <mergeCells count="4">
    <mergeCell ref="C7:E7"/>
    <mergeCell ref="G7:I7"/>
    <mergeCell ref="C50:E50"/>
    <mergeCell ref="G50:I50"/>
  </mergeCells>
  <pageMargins left="0.6692913385826772" right="0.31496062992125984" top="0.70866141732283472" bottom="0.31496062992125984" header="0.31496062992125984" footer="0.31496062992125984"/>
  <pageSetup paperSize="9" scale="71" fitToHeight="0" orientation="portrait" r:id="rId1"/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5" ma:contentTypeDescription="Create a new document." ma:contentTypeScope="" ma:versionID="92c1ae14cbefe6f8537c8de91f31734b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e71262b726554887ecd71c861f0815bd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69f9ee-ffcb-4e66-827b-69b0b69ff6be" xsi:nil="true"/>
    <lcf76f155ced4ddcb4097134ff3c332f xmlns="7774c364-115f-48aa-98ff-e97ffac08a2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324BFB-C049-403A-9902-5E810D5D09CF}"/>
</file>

<file path=customXml/itemProps2.xml><?xml version="1.0" encoding="utf-8"?>
<ds:datastoreItem xmlns:ds="http://schemas.openxmlformats.org/officeDocument/2006/customXml" ds:itemID="{9D229705-88E1-40A8-9B8B-C8EE2EFA127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710626c-9f4d-41fe-bb5d-21b43cd7565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0D8FB3A1-9D8D-4DB0-B5B5-D6428A0BE4FF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52917</vt:lpwstr>
  </property>
  <property fmtid="{D5CDD505-2E9C-101B-9397-08002B2CF9AE}" pid="4" name="OptimizationTime">
    <vt:lpwstr>20240513_1539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2024-05-02T09:04:19Z</cp:lastPrinted>
  <dcterms:created xsi:type="dcterms:W3CDTF">2011-03-15T03:50:46Z</dcterms:created>
  <dcterms:modified xsi:type="dcterms:W3CDTF">2024-05-02T09:04:21Z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  <property fmtid="{D5CDD505-2E9C-101B-9397-08002B2CF9AE}" pid="3" name="MediaServiceImageTags">
    <vt:lpwstr/>
  </property>
</Properties>
</file>