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SAAMGroup/Shared Documents/YE 2024/001 Quarter 1/6 Completion/01 FS/01 Draft FS/02 By Audit/TH/"/>
    </mc:Choice>
  </mc:AlternateContent>
  <xr:revisionPtr revIDLastSave="340" documentId="13_ncr:1_{695E6E86-EDD7-432C-8970-FC8BB54CD3B9}" xr6:coauthVersionLast="47" xr6:coauthVersionMax="47" xr10:uidLastSave="{5FBACF53-E1DC-4BA7-94C6-611BADC31171}"/>
  <bookViews>
    <workbookView xWindow="-110" yWindow="-110" windowWidth="19420" windowHeight="10300" tabRatio="868" xr2:uid="{00000000-000D-0000-FFFF-FFFF00000000}"/>
  </bookViews>
  <sheets>
    <sheet name="BS" sheetId="5" r:id="rId1"/>
    <sheet name="PL" sheetId="8" r:id="rId2"/>
    <sheet name="CE Consolidation" sheetId="9" r:id="rId3"/>
    <sheet name="CE Separate" sheetId="10" r:id="rId4"/>
    <sheet name="CF" sheetId="11" r:id="rId5"/>
  </sheets>
  <definedNames>
    <definedName name="_xlnm.Print_Area" localSheetId="0">BS!$A$1:$L$92</definedName>
    <definedName name="_xlnm.Print_Area" localSheetId="2">'CE Consolidation'!$A$1:$Y$37</definedName>
    <definedName name="_xlnm.Print_Area" localSheetId="3">'CE Separate'!$A$1:$N$27</definedName>
    <definedName name="_xlnm.Print_Area" localSheetId="4">CF!$A$1:$L$82</definedName>
    <definedName name="_xlnm.Print_Area" localSheetId="1">PL!$A$1:$M$64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1" l="1"/>
  <c r="H23" i="11"/>
  <c r="F33" i="11"/>
  <c r="O27" i="9" l="1"/>
  <c r="L12" i="11"/>
  <c r="J12" i="11"/>
  <c r="J9" i="11" s="1"/>
  <c r="H12" i="11"/>
  <c r="H9" i="11" s="1"/>
  <c r="F12" i="11"/>
  <c r="L9" i="11"/>
  <c r="I30" i="5" l="1"/>
  <c r="E30" i="5"/>
  <c r="K83" i="5"/>
  <c r="E54" i="5"/>
  <c r="I54" i="5"/>
  <c r="K53" i="5"/>
  <c r="K30" i="5" l="1"/>
  <c r="G29" i="5" l="1"/>
  <c r="G19" i="5"/>
  <c r="G60" i="5"/>
  <c r="G53" i="5"/>
  <c r="L14" i="10" l="1"/>
  <c r="K88" i="5"/>
  <c r="K87" i="5"/>
  <c r="K86" i="5"/>
  <c r="K82" i="5"/>
  <c r="K80" i="5"/>
  <c r="G86" i="5"/>
  <c r="U27" i="9"/>
  <c r="G88" i="5"/>
  <c r="G83" i="5"/>
  <c r="G82" i="5"/>
  <c r="G80" i="5"/>
  <c r="H73" i="11" l="1"/>
  <c r="F73" i="11"/>
  <c r="H64" i="11"/>
  <c r="E18" i="9" l="1"/>
  <c r="N20" i="10"/>
  <c r="W28" i="9"/>
  <c r="W29" i="9" s="1"/>
  <c r="Q29" i="9"/>
  <c r="Q17" i="9"/>
  <c r="U15" i="9"/>
  <c r="Y15" i="9" s="1"/>
  <c r="L14" i="8"/>
  <c r="G90" i="5" l="1"/>
  <c r="K84" i="5"/>
  <c r="G87" i="5"/>
  <c r="G84" i="5"/>
  <c r="G78" i="5"/>
  <c r="K60" i="5"/>
  <c r="K59" i="5"/>
  <c r="G59" i="5"/>
  <c r="G57" i="5"/>
  <c r="K47" i="5"/>
  <c r="K45" i="5"/>
  <c r="G52" i="5"/>
  <c r="G51" i="5"/>
  <c r="K52" i="5"/>
  <c r="K49" i="5"/>
  <c r="G49" i="5"/>
  <c r="G47" i="5"/>
  <c r="G45" i="5"/>
  <c r="G30" i="5"/>
  <c r="K23" i="5"/>
  <c r="K22" i="5"/>
  <c r="G28" i="5"/>
  <c r="K29" i="5"/>
  <c r="K28" i="5"/>
  <c r="K27" i="5"/>
  <c r="K26" i="5"/>
  <c r="K25" i="5"/>
  <c r="K24" i="5"/>
  <c r="G27" i="5"/>
  <c r="G26" i="5"/>
  <c r="G25" i="5"/>
  <c r="G24" i="5"/>
  <c r="G23" i="5"/>
  <c r="G22" i="5"/>
  <c r="K15" i="5"/>
  <c r="K18" i="5"/>
  <c r="K19" i="5"/>
  <c r="K11" i="5"/>
  <c r="J76" i="11" s="1"/>
  <c r="G11" i="5"/>
  <c r="K12" i="5"/>
  <c r="K13" i="5"/>
  <c r="K14" i="5"/>
  <c r="K16" i="5"/>
  <c r="G18" i="5"/>
  <c r="G14" i="5"/>
  <c r="G15" i="5"/>
  <c r="G12" i="5"/>
  <c r="G13" i="5"/>
  <c r="G16" i="5"/>
  <c r="L64" i="11"/>
  <c r="G54" i="5" l="1"/>
  <c r="F76" i="11"/>
  <c r="G20" i="5"/>
  <c r="G89" i="5"/>
  <c r="G91" i="5" s="1"/>
  <c r="K57" i="5"/>
  <c r="K51" i="5"/>
  <c r="K54" i="5" s="1"/>
  <c r="E25" i="9" l="1"/>
  <c r="A25" i="10"/>
  <c r="A18" i="10"/>
  <c r="E20" i="5" l="1"/>
  <c r="L73" i="11" l="1"/>
  <c r="J73" i="11"/>
  <c r="J64" i="11"/>
  <c r="F64" i="11"/>
  <c r="F47" i="11"/>
  <c r="K36" i="11"/>
  <c r="G36" i="11"/>
  <c r="G39" i="11" s="1"/>
  <c r="E24" i="11"/>
  <c r="A43" i="11"/>
  <c r="E92" i="10"/>
  <c r="K25" i="10"/>
  <c r="I25" i="10"/>
  <c r="G25" i="10"/>
  <c r="N24" i="10"/>
  <c r="H23" i="10"/>
  <c r="H25" i="10" s="1"/>
  <c r="I86" i="5" s="1"/>
  <c r="F23" i="10"/>
  <c r="G33" i="9" s="1"/>
  <c r="U33" i="9" s="1"/>
  <c r="Y33" i="9" s="1"/>
  <c r="D23" i="10"/>
  <c r="M18" i="10"/>
  <c r="K18" i="10"/>
  <c r="I18" i="10"/>
  <c r="H18" i="10"/>
  <c r="G18" i="10"/>
  <c r="E18" i="10"/>
  <c r="N17" i="10"/>
  <c r="L15" i="10"/>
  <c r="L18" i="10" s="1"/>
  <c r="H15" i="10"/>
  <c r="F15" i="10"/>
  <c r="F18" i="10" s="1"/>
  <c r="D15" i="10"/>
  <c r="D18" i="10" s="1"/>
  <c r="N14" i="10"/>
  <c r="F25" i="9"/>
  <c r="H25" i="9"/>
  <c r="J25" i="9"/>
  <c r="L25" i="9"/>
  <c r="N25" i="9"/>
  <c r="P25" i="9"/>
  <c r="R25" i="9"/>
  <c r="T25" i="9"/>
  <c r="V25" i="9"/>
  <c r="X25" i="9"/>
  <c r="Y21" i="9"/>
  <c r="U22" i="9"/>
  <c r="Y22" i="9" s="1"/>
  <c r="W18" i="9"/>
  <c r="W25" i="9" s="1"/>
  <c r="Y27" i="9"/>
  <c r="R37" i="9"/>
  <c r="P37" i="9"/>
  <c r="N37" i="9"/>
  <c r="L37" i="9"/>
  <c r="J37" i="9"/>
  <c r="H37" i="9"/>
  <c r="F37" i="9"/>
  <c r="U36" i="9"/>
  <c r="Y36" i="9" s="1"/>
  <c r="U34" i="9"/>
  <c r="Y34" i="9" s="1"/>
  <c r="U32" i="9"/>
  <c r="Y32" i="9" s="1"/>
  <c r="U31" i="9"/>
  <c r="M30" i="9"/>
  <c r="M37" i="9" s="1"/>
  <c r="E86" i="5" s="1"/>
  <c r="K30" i="9"/>
  <c r="K37" i="9" s="1"/>
  <c r="E84" i="5" s="1"/>
  <c r="I30" i="9"/>
  <c r="I37" i="9" s="1"/>
  <c r="E83" i="5" s="1"/>
  <c r="G30" i="9"/>
  <c r="E30" i="9"/>
  <c r="E37" i="9" s="1"/>
  <c r="E80" i="5" s="1"/>
  <c r="U24" i="9"/>
  <c r="Y24" i="9" s="1"/>
  <c r="U20" i="9"/>
  <c r="Y20" i="9" s="1"/>
  <c r="O19" i="9"/>
  <c r="U19" i="9" s="1"/>
  <c r="Y19" i="9" s="1"/>
  <c r="S18" i="9"/>
  <c r="S25" i="9" s="1"/>
  <c r="M18" i="9"/>
  <c r="M25" i="9" s="1"/>
  <c r="K18" i="9"/>
  <c r="K25" i="9" s="1"/>
  <c r="I18" i="9"/>
  <c r="I25" i="9" s="1"/>
  <c r="G18" i="9"/>
  <c r="G25" i="9" s="1"/>
  <c r="Q18" i="9"/>
  <c r="Q25" i="9" s="1"/>
  <c r="N22" i="10"/>
  <c r="S30" i="9"/>
  <c r="S37" i="9" s="1"/>
  <c r="L56" i="8"/>
  <c r="K56" i="8"/>
  <c r="J56" i="8"/>
  <c r="I56" i="8"/>
  <c r="H56" i="8"/>
  <c r="F56" i="8"/>
  <c r="F46" i="8"/>
  <c r="A42" i="8"/>
  <c r="L21" i="8"/>
  <c r="J21" i="8"/>
  <c r="H21" i="8"/>
  <c r="F21" i="8"/>
  <c r="J14" i="8"/>
  <c r="H14" i="8"/>
  <c r="F14" i="8"/>
  <c r="L22" i="8" l="1"/>
  <c r="L25" i="8" s="1"/>
  <c r="G37" i="9"/>
  <c r="E82" i="5" s="1"/>
  <c r="U29" i="9"/>
  <c r="Y29" i="9" s="1"/>
  <c r="F25" i="10"/>
  <c r="I82" i="5" s="1"/>
  <c r="D25" i="10"/>
  <c r="I80" i="5" s="1"/>
  <c r="L25" i="10"/>
  <c r="I88" i="5" s="1"/>
  <c r="W30" i="9"/>
  <c r="W37" i="9" s="1"/>
  <c r="U17" i="9"/>
  <c r="Y17" i="9" s="1"/>
  <c r="Q30" i="9"/>
  <c r="Q37" i="9" s="1"/>
  <c r="E88" i="5" s="1"/>
  <c r="J22" i="8"/>
  <c r="J25" i="8" s="1"/>
  <c r="F22" i="8"/>
  <c r="F25" i="8" s="1"/>
  <c r="F9" i="11" s="1"/>
  <c r="H22" i="8"/>
  <c r="H25" i="8" s="1"/>
  <c r="J27" i="8" l="1"/>
  <c r="J30" i="8" s="1"/>
  <c r="J25" i="11"/>
  <c r="J36" i="11" s="1"/>
  <c r="J39" i="11" s="1"/>
  <c r="E90" i="5"/>
  <c r="H27" i="8"/>
  <c r="H48" i="8" s="1"/>
  <c r="O16" i="9" s="1"/>
  <c r="H25" i="11"/>
  <c r="H36" i="11" s="1"/>
  <c r="H39" i="11" s="1"/>
  <c r="H75" i="11" s="1"/>
  <c r="F27" i="8"/>
  <c r="F32" i="8" s="1"/>
  <c r="L27" i="8"/>
  <c r="L48" i="8" s="1"/>
  <c r="J13" i="10" s="1"/>
  <c r="L25" i="11"/>
  <c r="L36" i="11" s="1"/>
  <c r="L39" i="11" s="1"/>
  <c r="L75" i="11" s="1"/>
  <c r="L77" i="11" s="1"/>
  <c r="L58" i="8"/>
  <c r="L61" i="8" s="1"/>
  <c r="J38" i="8"/>
  <c r="J36" i="8"/>
  <c r="J48" i="8"/>
  <c r="J21" i="10" s="1"/>
  <c r="N21" i="10" s="1"/>
  <c r="J58" i="8"/>
  <c r="J61" i="8" s="1"/>
  <c r="F48" i="8" l="1"/>
  <c r="O28" i="9" s="1"/>
  <c r="O30" i="9" s="1"/>
  <c r="O37" i="9" s="1"/>
  <c r="E87" i="5" s="1"/>
  <c r="F58" i="8"/>
  <c r="F63" i="8" s="1"/>
  <c r="F61" i="8" s="1"/>
  <c r="J75" i="11"/>
  <c r="J77" i="11" s="1"/>
  <c r="F30" i="8"/>
  <c r="F36" i="8" s="1"/>
  <c r="L30" i="8"/>
  <c r="H32" i="8"/>
  <c r="H30" i="8" s="1"/>
  <c r="H36" i="8" s="1"/>
  <c r="H58" i="8"/>
  <c r="H63" i="8" s="1"/>
  <c r="H61" i="8" s="1"/>
  <c r="L38" i="8"/>
  <c r="L36" i="8"/>
  <c r="N13" i="10"/>
  <c r="J15" i="10"/>
  <c r="F25" i="11"/>
  <c r="F38" i="8" l="1"/>
  <c r="H38" i="8"/>
  <c r="F36" i="11"/>
  <c r="F39" i="11" s="1"/>
  <c r="J18" i="10"/>
  <c r="N15" i="10"/>
  <c r="N18" i="10" s="1"/>
  <c r="U28" i="9"/>
  <c r="U30" i="9" s="1"/>
  <c r="Y30" i="9" s="1"/>
  <c r="F75" i="11" l="1"/>
  <c r="O18" i="9"/>
  <c r="U16" i="9"/>
  <c r="Y16" i="9" s="1"/>
  <c r="Y28" i="9"/>
  <c r="U37" i="9"/>
  <c r="Y37" i="9" s="1"/>
  <c r="J23" i="10"/>
  <c r="I20" i="5"/>
  <c r="F77" i="11" l="1"/>
  <c r="J25" i="10"/>
  <c r="I87" i="5" s="1"/>
  <c r="N23" i="10"/>
  <c r="N25" i="10" s="1"/>
  <c r="O25" i="9"/>
  <c r="U18" i="9"/>
  <c r="U25" i="9" l="1"/>
  <c r="Y18" i="9"/>
  <c r="Y25" i="9" s="1"/>
  <c r="G31" i="5"/>
  <c r="K40" i="5" l="1"/>
  <c r="K70" i="5" s="1"/>
  <c r="G40" i="5"/>
  <c r="G70" i="5" s="1"/>
  <c r="I40" i="5" l="1"/>
  <c r="I70" i="5" s="1"/>
  <c r="E40" i="5"/>
  <c r="E70" i="5" s="1"/>
  <c r="K89" i="5" l="1"/>
  <c r="I89" i="5" l="1"/>
  <c r="K20" i="5" l="1"/>
  <c r="G61" i="5" l="1"/>
  <c r="K61" i="5"/>
  <c r="E61" i="5" l="1"/>
  <c r="E31" i="5" l="1"/>
  <c r="E32" i="5" s="1"/>
  <c r="I61" i="5" l="1"/>
  <c r="E89" i="5" l="1"/>
  <c r="E91" i="5" s="1"/>
  <c r="Z37" i="9" s="1"/>
  <c r="K91" i="5"/>
  <c r="K62" i="5"/>
  <c r="K31" i="5"/>
  <c r="G62" i="5"/>
  <c r="G92" i="5" s="1"/>
  <c r="G32" i="5"/>
  <c r="K92" i="5" l="1"/>
  <c r="K32" i="5"/>
  <c r="K93" i="5" l="1"/>
  <c r="I31" i="5" l="1"/>
  <c r="E62" i="5"/>
  <c r="I62" i="5"/>
  <c r="I32" i="5" l="1"/>
  <c r="G93" i="5" l="1"/>
  <c r="I91" i="5"/>
  <c r="P25" i="10" s="1"/>
  <c r="I92" i="5" l="1"/>
  <c r="I93" i="5" s="1"/>
  <c r="E92" i="5" l="1"/>
  <c r="E93" i="5" s="1"/>
  <c r="H77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SLL</author>
    <author>Kamolwan Sooksai</author>
  </authors>
  <commentList>
    <comment ref="E30" authorId="0" shapeId="0" xr:uid="{8E082983-F51F-40EB-AE3C-95DE238C936A}">
      <text>
        <r>
          <rPr>
            <b/>
            <sz val="9"/>
            <color indexed="81"/>
            <rFont val="Tahoma"/>
            <family val="2"/>
          </rPr>
          <t>SLL: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G30" authorId="1" shapeId="0" xr:uid="{3D5EC523-1BD5-412E-8017-0AF79EFA260E}">
      <text>
        <r>
          <rPr>
            <b/>
            <sz val="9"/>
            <color indexed="81"/>
            <rFont val="Tahoma"/>
            <family val="2"/>
          </rPr>
          <t>Kamolwan Sooksai: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I30" authorId="0" shapeId="0" xr:uid="{599A699C-71E3-4DC1-BCCA-78844170E866}">
      <text>
        <r>
          <rPr>
            <b/>
            <sz val="9"/>
            <color indexed="81"/>
            <rFont val="Tahoma"/>
            <family val="2"/>
          </rPr>
          <t>SLL: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K30" authorId="1" shapeId="0" xr:uid="{51ADC7CC-EB4B-4BFF-93D9-38630E269A63}">
      <text>
        <r>
          <rPr>
            <b/>
            <sz val="9"/>
            <color indexed="81"/>
            <rFont val="Tahoma"/>
            <family val="2"/>
          </rPr>
          <t>Kamolwan Sooksai: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I53" authorId="0" shapeId="0" xr:uid="{BC9D33C7-F2C3-4077-A594-546484AD7AED}">
      <text>
        <r>
          <rPr>
            <b/>
            <sz val="9"/>
            <color indexed="81"/>
            <rFont val="Tahoma"/>
            <family val="2"/>
          </rPr>
          <t>SLL: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K53" authorId="0" shapeId="0" xr:uid="{43A5403D-18BC-47F3-8D60-B399DEA5B47B}">
      <text>
        <r>
          <rPr>
            <b/>
            <sz val="9"/>
            <color indexed="81"/>
            <rFont val="Tahoma"/>
            <family val="2"/>
          </rPr>
          <t>SLL: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SLL</author>
  </authors>
  <commentList>
    <comment ref="O27" authorId="0" shapeId="0" xr:uid="{B276A009-459E-4B9B-A966-6EAB917BBAA1}">
      <text>
        <r>
          <rPr>
            <b/>
            <sz val="9"/>
            <color indexed="81"/>
            <rFont val="Tahoma"/>
            <family val="2"/>
          </rPr>
          <t>SLL:</t>
        </r>
        <r>
          <rPr>
            <sz val="9"/>
            <color indexed="81"/>
            <rFont val="Tahoma"/>
            <family val="2"/>
          </rPr>
          <t xml:space="preserve">
+ Adjust RE B/F</t>
        </r>
      </text>
    </comment>
  </commentList>
</comments>
</file>

<file path=xl/sharedStrings.xml><?xml version="1.0" encoding="utf-8"?>
<sst xmlns="http://schemas.openxmlformats.org/spreadsheetml/2006/main" count="337" uniqueCount="230">
  <si>
    <t>บริษัท เอสเอเอเอ็ม ดีเวลลอปเมนท์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</si>
  <si>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</si>
  <si>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</si>
  <si>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</si>
  <si>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</si>
  <si>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31 มีนาคม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</si>
  <si>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</si>
  <si>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</si>
  <si>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</si>
  <si>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</si>
  <si>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</si>
  <si>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</si>
  <si>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</si>
  <si>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</si>
  <si>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</si>
  <si>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</si>
  <si>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สินทรัพย์ที่เกิดจากสัญญา</t>
  </si>
  <si>
    <t>งานโครงการระหว่างทำ</t>
  </si>
  <si>
    <t>เงินให้กู้ยืมระยะสั้นแก่กิจการที่เกี่ยวข้องกัน</t>
  </si>
  <si>
    <t>สินทรัพย์ไม่หมุนเวียนที่จัดประเภทเป็นสินทรัพย์</t>
  </si>
  <si>
    <t xml:space="preserve">   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</si>
  <si>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</si>
  <si>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</si>
  <si>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</si>
  <si>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</si>
  <si>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</si>
  <si>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</si>
  <si>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</si>
  <si>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</si>
  <si>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</si>
  <si>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เงินมัดจำค่าอุปกรณ์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</si>
  <si>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</si>
  <si>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</si>
  <si>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</si>
  <si>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</si>
  <si>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</si>
  <si>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</si>
  <si>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</si>
  <si>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</si>
  <si>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</si>
  <si>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</si>
  <si>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</si>
  <si>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</si>
  <si>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</si>
  <si>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</si>
  <si>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</si>
  <si>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</si>
  <si>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</si>
  <si>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</si>
  <si>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</si>
  <si>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</si>
  <si>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</si>
  <si>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</si>
  <si>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</si>
  <si>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</si>
  <si>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</si>
  <si>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510,006,165 หุ้น มูลค่าหุ้นละ 0.50 บาท</t>
  </si>
  <si>
    <t xml:space="preserve">   ทุนออกจำหน่ายและชำระเต็มมูลค่าแล้ว</t>
  </si>
  <si>
    <t xml:space="preserve">      หุ้นสามัญ 300,006,165 หุ้น มูลค่าหุ้นละ 0.50 บาท</t>
  </si>
  <si>
    <t xml:space="preserve">      (2566: หุ้นสามัญ 300,006,165 หุ้น มูลค่าหุ้นละ 0.50 บาท)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</si>
  <si>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</si>
  <si>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</si>
  <si>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ส่วนต่ำจากการซื้อส่วนได้เสียที่ไม่มีอำนาจควบคุม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</si>
  <si>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</si>
  <si>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</si>
  <si>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</si>
  <si>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</si>
  <si>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</si>
  <si>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</si>
  <si>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</si>
  <si>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</si>
  <si>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</si>
  <si>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</si>
  <si>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รายได้จากการขาย</t>
  </si>
  <si>
    <t>รายได้เงินปันผลรับจากบริษัทย่อย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</si>
  <si>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</si>
  <si>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</si>
  <si>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</si>
  <si>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</si>
  <si>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</si>
  <si>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ต้นทุนบริการและเช่า</t>
  </si>
  <si>
    <t>ค่าใช้จ่ายในการขายและบริการ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</si>
  <si>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</si>
  <si>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</si>
  <si>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</si>
  <si>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ส่วนแบ่งขาดทุนของบริษัทร่วมที่ใช้วิธีส่วนได้เสีย</t>
  </si>
  <si>
    <t>ค่าใช้จ่าย (รายได้) ภาษีเงินได้</t>
  </si>
  <si>
    <t>กำไรสำหรับงวด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</si>
  <si>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</si>
  <si>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</si>
  <si>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</si>
  <si>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</si>
  <si>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</si>
  <si>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</si>
  <si>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</si>
  <si>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</si>
  <si>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งบการเปลี่ยนแปลงส่วนของผู้ถือหุ้น</t>
  </si>
  <si>
    <t>กำไร (ขาดทุน)</t>
  </si>
  <si>
    <t>ส่วนต่ำกว่าทุน</t>
  </si>
  <si>
    <t>จากการประมาณการ</t>
  </si>
  <si>
    <t>ส่วนของผู้มีส่วน</t>
  </si>
  <si>
    <t>จากการรวมธุรกิจ</t>
  </si>
  <si>
    <t>ส่วนต่ำจากการ</t>
  </si>
  <si>
    <t>จัดสรรแล้ว -</t>
  </si>
  <si>
    <t>ตามหลักคณิตศาสตร์</t>
  </si>
  <si>
    <t>รวมส่วนของ</t>
  </si>
  <si>
    <t>ได้เสียที่ไม่มี</t>
  </si>
  <si>
    <t>ที่ออกและ</t>
  </si>
  <si>
    <t>ส่วนเกินมูลค่า</t>
  </si>
  <si>
    <t>ภายใต้การ</t>
  </si>
  <si>
    <t>ซื้อส่วนได้เสีย</t>
  </si>
  <si>
    <t>สำรองตาม</t>
  </si>
  <si>
    <t>ยังไม่ได้</t>
  </si>
  <si>
    <t>ประกันภัยสำหรับโครงการ</t>
  </si>
  <si>
    <t>ผู้ถือหุ้นของ</t>
  </si>
  <si>
    <t>อำนาจควบคุม</t>
  </si>
  <si>
    <t>ชำระแล้ว</t>
  </si>
  <si>
    <t>หุ้นสามัญ</t>
  </si>
  <si>
    <t>ควบคุมเดียวกัน</t>
  </si>
  <si>
    <t>ที่ไม่มีอำนาจควบคุม</t>
  </si>
  <si>
    <t>กฎหมาย</t>
  </si>
  <si>
    <t>จัดสรร</t>
  </si>
  <si>
    <t>ผลประโยชน์ที่กำหนดไว้</t>
  </si>
  <si>
    <t>ของบริษัทย่อย</t>
  </si>
  <si>
    <t>ผู้ถือหุ้น</t>
  </si>
  <si>
    <t>ยอดคงเหลือ ณ วันที่ 1 มกราคม 2566</t>
  </si>
  <si>
    <t>โอนกำไรสะสมที่ยังไม่ได้จัดสรรไปเป็นสำรองตามกฎหมาย</t>
  </si>
  <si>
    <t>เงินปันผลจ่าย</t>
  </si>
  <si>
    <t xml:space="preserve">หุ้นทุนออกให้ตามสิทธิใบสำคัญแสดงสิทธิซื้อหุ้นสามัญ </t>
  </si>
  <si>
    <t>การจำหน่ายเงินลงทุนในบริษัทย่อยทางอ้อม</t>
  </si>
  <si>
    <t xml:space="preserve">   ลดลงจากการจ่ายเงินปันผลของบริษัทย่อย</t>
  </si>
  <si>
    <t>ยอดคงเหลือ ณ วันที่ 31 มีนาคม 2566</t>
  </si>
  <si>
    <t>ยอดคงเหลือ ณ วันที่ 1 มกราคม 2567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</si>
  <si>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</si>
  <si>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</si>
  <si>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ยอดคงเหลือ ณ วันที่ 31 มีนาคม 2567</t>
  </si>
  <si>
    <t>งบการเปลี่ยนแปลงส่วนของผู้ถือหุ้น (ต่อ)</t>
  </si>
  <si>
    <t xml:space="preserve"> จากการประมาณการ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</si>
  <si>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</si>
  <si>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</si>
  <si>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</si>
  <si>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</si>
  <si>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</si>
  <si>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ขาดทุนจากการตัดจำหน่ายสินทรัพย์</t>
  </si>
  <si>
    <t xml:space="preserve">   ค่าเผื่อการด้อยค่าโรงไฟฟ้า - แผงโซลาร์</t>
  </si>
  <si>
    <t xml:space="preserve">   กำไรจากการจำหน่ายเงินลงทุนในบริษัทย่อยทางอ้อม</t>
  </si>
  <si>
    <t xml:space="preserve">   สำรองผลประโยชน์ระยะยาวของพนักงานเพิ่มขึ้น</t>
  </si>
  <si>
    <t xml:space="preserve">   รายได้เงินปันผลรับ</t>
  </si>
  <si>
    <t xml:space="preserve">   รายได้ดอกเบี้ยรับ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</si>
  <si>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</si>
  <si>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</si>
  <si>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</si>
  <si>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</si>
  <si>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 </t>
  </si>
  <si>
    <t xml:space="preserve">   งานโครงการระหว่างทำ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</si>
  <si>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</si>
  <si>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</si>
  <si>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</si>
  <si>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</si>
  <si>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</si>
  <si>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</si>
  <si>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เงินสดรับจากภาษีเงินได้ถูกหัก ณ ที่จ่ายได้รับคืน</t>
  </si>
  <si>
    <t xml:space="preserve">   เงินสดจ่ายภาษีเงินได้</t>
  </si>
  <si>
    <t>กระแสเงินสดสุทธิจาก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</si>
  <si>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</si>
  <si>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</si>
  <si>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เงินสดจ่ายชำระค่าอุปกรณ์และซอฟต์แวร์คอมพิวเตอร์</t>
  </si>
  <si>
    <t>เงินสดจ่ายชำระค่าเกมระหว่างการพัฒนา</t>
  </si>
  <si>
    <t>เงินสดรับจากการจำหน่ายอุปกรณ์</t>
  </si>
  <si>
    <t>เงินสดรับจากการรับคืนเงินให้กู้ยืมระยะสั้น</t>
  </si>
  <si>
    <t>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</si>
  <si>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</si>
  <si>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เงินสดรับจากการรับคืนเงินให้กู้ยืมระยะสั้นแก่บริษัทร่วม</t>
  </si>
  <si>
    <t>เงินสดจ่ายให้กู้ยืมระยะสั้นแก่บริษัทร่วม</t>
  </si>
  <si>
    <t>เงินสดจ่ายให้กู้ยืมระยะสั้นแก่กิจการที่ไม่เกี่ยวข้องกัน</t>
  </si>
  <si>
    <t>เงินปันผลรับจากบริษัทย่อย</t>
  </si>
  <si>
    <t>เงินลงทุนชั่วคราวลดลง</t>
  </si>
  <si>
    <t>เงินสดรับจากดอกเบี้ยรับ</t>
  </si>
  <si>
    <t>เงินสดรับสุทธิจากการจำหน่ายเงินลงทุนในบริษัทย่อยทางอ้อม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</si>
  <si>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</si>
  <si>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</si>
  <si>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</si>
  <si>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</si>
  <si>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เงินสดจ่ายคืนเงินกู้ยืมระยะยาวจากสถาบันการเงิน</t>
  </si>
  <si>
    <t>เงินสดรับจากการใช้สิทธิใบสำคัญแสดงสิทธิซื้อหุ้นสามัญ</t>
  </si>
  <si>
    <t>เงินสดจ่ายดอกเบี้ย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</si>
  <si>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</si>
  <si>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</si>
  <si>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</si>
  <si>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</si>
  <si>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 xml:space="preserve">    ลงทุนในงานโครงการระหว่างทำโดยยังมิได้ชำระเงิน</t>
  </si>
  <si>
    <t xml:space="preserve">    ซื้อเครื่องมือและอุปกรณ์โดยยังมิได้ชำระเงิน</t>
  </si>
  <si>
    <t xml:space="preserve">    สินทรัพย์สิทธิการใช้เพิ่มขึ้นจากหนี้สินตามสัญญาเช่า</t>
  </si>
  <si>
    <t xml:space="preserve">  -    </t>
  </si>
  <si>
    <t xml:space="preserve">      (2566: หุ้นสามัญ 510,006,165 หุ้น มูลค่าหุ้นละ 0.50 บาท)</t>
  </si>
  <si>
    <t>การแบ่งปันกำไร (ขาดทุน) เบ็ดเสร็จรวม</t>
  </si>
  <si>
    <t>ขาดทุนสำหรับงวด</t>
  </si>
  <si>
    <t>เงินกู้ยืมระยะสั้นจากกิจการที่เกี่ยวข้องกัน</t>
  </si>
  <si>
    <t xml:space="preserve">   สินทรัพย์ที่เกิดจากสัญญา</t>
  </si>
  <si>
    <t>เงินสดรับจากการกู้ยืมเงินจากกิจการที่เกี่ยวข้องกัน</t>
  </si>
  <si>
    <t xml:space="preserve">   ส่วนแบ่งขาดทุนจากบริษัทร่วมที่ใช้วิธีส่วนได้เสีย</t>
  </si>
  <si>
    <t xml:space="preserve">   ขาดทุนจากการตัดจำหน่ายลูกหนี้หมุนเวียนอื่น</t>
  </si>
  <si>
    <t>เงินสดและรายการเทียบเท่าเงินสดเพิ่มขึ้น (ลดลง) สุทธิ</t>
  </si>
  <si>
    <t>4, 10</t>
  </si>
  <si>
    <t>4,10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</si>
  <si>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</si>
  <si>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</si>
  <si>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</si>
  <si>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</si>
  <si>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</si>
  <si>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</t>
  </si>
  <si>
    <t>กำไร (ขาดทุน) ต่อหุ้น</t>
  </si>
  <si>
    <t>กำไร (ขาดทุน) ต่อหุ้นขั้นพื้นฐาน</t>
  </si>
  <si>
    <t>กำไร (ขาดทุน) ต่อหุ้นปรับลด</t>
  </si>
  <si>
    <t>ส่วนของผู้ถือหุ้นของบริษัท</t>
  </si>
  <si>
    <t>เงินตราต่างประเทศ</t>
  </si>
  <si>
    <t>งบการเงินที่เป็น</t>
  </si>
  <si>
    <t>ผลต่างจากการแปลงค่า</t>
  </si>
  <si>
    <t>บริษัท</t>
  </si>
  <si>
    <t xml:space="preserve">   (กำไร) ขาดทุนจากอัตราแลกเปลี่ยนที่ยังไม่เกิดขึ้นจริง</t>
  </si>
  <si>
    <t>รายได้จากการให้บริการและเช่า</t>
  </si>
  <si>
    <t xml:space="preserve">    กำไร (ขาดทุน) ส่วนที่เป็นของผู้ถือหุ้นของบริษัท</t>
  </si>
  <si>
    <t xml:space="preserve">   กำไร (ขาดทุน) ส่วนที่เป็นของผู้ถือหุ้นของบริษัท</t>
  </si>
  <si>
    <t xml:space="preserve">   ค่าใช้จ่าย (รายได้) ภาษีเงินได้</t>
  </si>
  <si>
    <t>งบฐานะการเงิน (ต่อ)</t>
  </si>
  <si>
    <t>สำหรับงวดสามเดือนสิ้นสุดวันที่ 31 มีนาคม 2567 และ 2566 (ยังไม่ได้ตรวจสอบ แต่สอบทานแล้ว)</t>
  </si>
  <si>
    <t>กระแสเงินสดสุทธิจาก (ใช้ไปใน) กิจกรรมลงทุน</t>
  </si>
  <si>
    <t>กระแสเงินสดสุทธิจาก (ใช้ไปใน) กิจกรรมจัดหาเงิน</t>
  </si>
  <si>
    <t>รายการปรับกระทบกำไร (ขาดทุน) สำหรับงวดเป็นเงินสดรับ (จ่าย)</t>
  </si>
  <si>
    <t>กระแสเงินสด (ใช้ไปใน)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</si>
</sst>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_(* #,##0.0000_);_(* \(#,##0.0000\);_(* &quot;-&quot;??_);_(@_)"/>
    <numFmt numFmtId="171" formatCode="#,##0.0000_);\(#,##0.0000\)"/>
    <numFmt numFmtId="172" formatCode="#,##0.0_);\(#,##0.0\)"/>
    <numFmt numFmtId="173" formatCode="0.0"/>
  </numFmts>
  <fonts count="35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4"/>
      <name val="Angsana New"/>
      <family val="1"/>
    </font>
    <font>
      <i/>
      <sz val="15"/>
      <name val="Cordia New"/>
      <family val="2"/>
    </font>
    <font>
      <u/>
      <sz val="15"/>
      <name val="Cordia New"/>
      <family val="2"/>
    </font>
    <font>
      <i/>
      <sz val="15"/>
      <color theme="1"/>
      <name val="Cordia New"/>
      <family val="2"/>
    </font>
    <font>
      <b/>
      <i/>
      <sz val="15"/>
      <name val="Cordia New"/>
      <family val="2"/>
    </font>
    <font>
      <sz val="15"/>
      <color rgb="FFFFFF00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color theme="1"/>
      <name val="Cordia New"/>
      <family val="2"/>
    </font>
    <font>
      <i/>
      <sz val="16"/>
      <name val="Cordia New"/>
      <family val="2"/>
    </font>
    <font>
      <b/>
      <i/>
      <sz val="14"/>
      <color theme="1"/>
      <name val="Cordia New"/>
      <family val="2"/>
    </font>
    <font>
      <sz val="14"/>
      <color theme="1"/>
      <name val="Cordia New"/>
      <family val="2"/>
      <charset val="222"/>
    </font>
    <font>
      <sz val="15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b/>
      <i/>
      <sz val="14"/>
      <name val="Cordia New"/>
      <family val="2"/>
    </font>
    <font>
      <u/>
      <sz val="14"/>
      <name val="Cordia New"/>
      <family val="2"/>
    </font>
    <font>
      <sz val="14"/>
      <color rgb="FFFF0000"/>
      <name val="Cordia New"/>
      <family val="2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</cellStyleXfs>
  <cellXfs count="266">
    <xf numFmtId="0" fontId="0" fillId="0" borderId="0" xfId="0"/>
    <xf numFmtId="165" fontId="5" fillId="0" borderId="0" xfId="0" applyNumberFormat="1" applyFont="1"/>
    <xf numFmtId="37" fontId="6" fillId="0" borderId="0" xfId="0" applyNumberFormat="1" applyFont="1" applyAlignment="1">
      <alignment horizontal="left"/>
    </xf>
    <xf numFmtId="0" fontId="6" fillId="0" borderId="0" xfId="0" applyFont="1"/>
    <xf numFmtId="165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38" fontId="9" fillId="0" borderId="0" xfId="1" applyNumberFormat="1" applyFont="1"/>
    <xf numFmtId="0" fontId="11" fillId="0" borderId="0" xfId="0" applyFont="1"/>
    <xf numFmtId="165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0" borderId="1" xfId="0" quotePrefix="1" applyNumberFormat="1" applyFont="1" applyBorder="1" applyAlignment="1">
      <alignment horizontal="center"/>
    </xf>
    <xf numFmtId="0" fontId="7" fillId="0" borderId="0" xfId="0" applyFont="1"/>
    <xf numFmtId="0" fontId="13" fillId="0" borderId="0" xfId="0" applyFont="1"/>
    <xf numFmtId="165" fontId="13" fillId="0" borderId="0" xfId="0" applyNumberFormat="1" applyFont="1"/>
    <xf numFmtId="37" fontId="12" fillId="0" borderId="0" xfId="0" applyNumberFormat="1" applyFont="1" applyAlignment="1">
      <alignment horizontal="left"/>
    </xf>
    <xf numFmtId="165" fontId="7" fillId="0" borderId="1" xfId="3" applyNumberFormat="1" applyFont="1" applyFill="1" applyBorder="1" applyAlignment="1"/>
    <xf numFmtId="0" fontId="8" fillId="0" borderId="0" xfId="0" applyFont="1" applyAlignment="1">
      <alignment horizontal="center" vertical="center"/>
    </xf>
    <xf numFmtId="1" fontId="10" fillId="0" borderId="0" xfId="0" quotePrefix="1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11" fillId="0" borderId="0" xfId="3" applyNumberFormat="1" applyFont="1" applyFill="1" applyBorder="1" applyAlignment="1"/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165" fontId="7" fillId="0" borderId="5" xfId="3" applyNumberFormat="1" applyFont="1" applyFill="1" applyBorder="1" applyAlignment="1"/>
    <xf numFmtId="165" fontId="10" fillId="0" borderId="0" xfId="0" quotePrefix="1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/>
    <xf numFmtId="165" fontId="13" fillId="0" borderId="0" xfId="0" applyNumberFormat="1" applyFont="1" applyAlignment="1">
      <alignment horizontal="center"/>
    </xf>
    <xf numFmtId="41" fontId="13" fillId="0" borderId="0" xfId="0" applyNumberFormat="1" applyFont="1"/>
    <xf numFmtId="41" fontId="12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165" fontId="13" fillId="0" borderId="0" xfId="0" quotePrefix="1" applyNumberFormat="1" applyFont="1" applyAlignment="1">
      <alignment horizontal="centerContinuous"/>
    </xf>
    <xf numFmtId="165" fontId="13" fillId="0" borderId="0" xfId="0" applyNumberFormat="1" applyFont="1" applyAlignment="1">
      <alignment horizontal="centerContinuous"/>
    </xf>
    <xf numFmtId="165" fontId="13" fillId="0" borderId="0" xfId="0" applyNumberFormat="1" applyFont="1" applyAlignment="1">
      <alignment horizontal="left"/>
    </xf>
    <xf numFmtId="0" fontId="13" fillId="0" borderId="0" xfId="0" applyFont="1" applyAlignment="1">
      <alignment horizontal="centerContinuous"/>
    </xf>
    <xf numFmtId="0" fontId="15" fillId="0" borderId="0" xfId="0" applyFont="1" applyAlignment="1">
      <alignment horizontal="center"/>
    </xf>
    <xf numFmtId="0" fontId="13" fillId="0" borderId="2" xfId="0" quotePrefix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8" fillId="0" borderId="0" xfId="0" applyFont="1"/>
    <xf numFmtId="41" fontId="13" fillId="0" borderId="0" xfId="0" applyNumberFormat="1" applyFont="1" applyAlignment="1">
      <alignment horizontal="right"/>
    </xf>
    <xf numFmtId="41" fontId="13" fillId="0" borderId="0" xfId="5" applyNumberFormat="1" applyFont="1" applyAlignment="1">
      <alignment horizontal="right"/>
    </xf>
    <xf numFmtId="165" fontId="13" fillId="0" borderId="0" xfId="3" applyNumberFormat="1" applyFont="1" applyFill="1" applyAlignment="1">
      <alignment horizontal="right"/>
    </xf>
    <xf numFmtId="43" fontId="13" fillId="0" borderId="0" xfId="3" applyFont="1" applyFill="1" applyAlignment="1">
      <alignment horizontal="right"/>
    </xf>
    <xf numFmtId="41" fontId="12" fillId="0" borderId="0" xfId="0" applyNumberFormat="1" applyFont="1" applyAlignment="1">
      <alignment horizontal="right"/>
    </xf>
    <xf numFmtId="41" fontId="12" fillId="0" borderId="0" xfId="5" applyNumberFormat="1" applyFont="1" applyAlignment="1">
      <alignment horizontal="right"/>
    </xf>
    <xf numFmtId="41" fontId="12" fillId="0" borderId="2" xfId="5" applyNumberFormat="1" applyFont="1" applyBorder="1" applyAlignment="1">
      <alignment horizontal="right"/>
    </xf>
    <xf numFmtId="0" fontId="13" fillId="0" borderId="0" xfId="0" quotePrefix="1" applyFont="1" applyAlignment="1">
      <alignment horizontal="left"/>
    </xf>
    <xf numFmtId="165" fontId="13" fillId="0" borderId="0" xfId="0" quotePrefix="1" applyNumberFormat="1" applyFont="1" applyAlignment="1">
      <alignment horizontal="left"/>
    </xf>
    <xf numFmtId="41" fontId="12" fillId="0" borderId="3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right"/>
    </xf>
    <xf numFmtId="41" fontId="13" fillId="0" borderId="0" xfId="5" applyNumberFormat="1" applyFont="1" applyAlignment="1">
      <alignment horizontal="center"/>
    </xf>
    <xf numFmtId="165" fontId="13" fillId="0" borderId="0" xfId="3" applyNumberFormat="1" applyFont="1" applyFill="1" applyAlignment="1">
      <alignment horizontal="center"/>
    </xf>
    <xf numFmtId="43" fontId="13" fillId="0" borderId="0" xfId="3" applyFont="1" applyFill="1" applyAlignment="1">
      <alignment horizontal="center"/>
    </xf>
    <xf numFmtId="41" fontId="12" fillId="0" borderId="2" xfId="0" applyNumberFormat="1" applyFont="1" applyBorder="1" applyAlignment="1">
      <alignment horizontal="center"/>
    </xf>
    <xf numFmtId="165" fontId="13" fillId="0" borderId="0" xfId="3" applyNumberFormat="1" applyFont="1" applyFill="1" applyAlignment="1"/>
    <xf numFmtId="41" fontId="13" fillId="0" borderId="0" xfId="5" applyNumberFormat="1" applyFont="1"/>
    <xf numFmtId="43" fontId="13" fillId="0" borderId="0" xfId="3" applyFont="1" applyFill="1" applyAlignment="1"/>
    <xf numFmtId="41" fontId="12" fillId="0" borderId="2" xfId="3" applyNumberFormat="1" applyFont="1" applyFill="1" applyBorder="1" applyAlignment="1" applyProtection="1">
      <alignment horizontal="right"/>
    </xf>
    <xf numFmtId="0" fontId="13" fillId="0" borderId="0" xfId="0" applyFont="1" applyAlignment="1">
      <alignment horizontal="left"/>
    </xf>
    <xf numFmtId="43" fontId="13" fillId="0" borderId="0" xfId="3" applyFont="1" applyFill="1" applyBorder="1" applyAlignment="1">
      <alignment horizontal="right"/>
    </xf>
    <xf numFmtId="165" fontId="13" fillId="0" borderId="0" xfId="3" applyNumberFormat="1" applyFont="1" applyFill="1" applyBorder="1" applyAlignment="1">
      <alignment horizontal="right"/>
    </xf>
    <xf numFmtId="41" fontId="13" fillId="0" borderId="0" xfId="6" applyNumberFormat="1" applyFont="1" applyFill="1" applyBorder="1" applyAlignment="1"/>
    <xf numFmtId="165" fontId="13" fillId="0" borderId="1" xfId="3" applyNumberFormat="1" applyFont="1" applyFill="1" applyBorder="1" applyAlignment="1">
      <alignment horizontal="right"/>
    </xf>
    <xf numFmtId="165" fontId="13" fillId="0" borderId="1" xfId="3" applyNumberFormat="1" applyFont="1" applyFill="1" applyBorder="1" applyAlignment="1"/>
    <xf numFmtId="41" fontId="13" fillId="0" borderId="1" xfId="5" applyNumberFormat="1" applyFont="1" applyBorder="1" applyAlignment="1">
      <alignment horizontal="right"/>
    </xf>
    <xf numFmtId="43" fontId="13" fillId="0" borderId="1" xfId="3" applyFont="1" applyFill="1" applyBorder="1" applyAlignment="1">
      <alignment horizontal="right"/>
    </xf>
    <xf numFmtId="41" fontId="12" fillId="0" borderId="1" xfId="0" applyNumberFormat="1" applyFont="1" applyBorder="1" applyAlignment="1">
      <alignment horizontal="right"/>
    </xf>
    <xf numFmtId="41" fontId="12" fillId="0" borderId="4" xfId="0" applyNumberFormat="1" applyFont="1" applyBorder="1" applyAlignment="1">
      <alignment horizontal="right"/>
    </xf>
    <xf numFmtId="0" fontId="13" fillId="0" borderId="0" xfId="0" quotePrefix="1" applyFont="1" applyAlignment="1">
      <alignment horizontal="center"/>
    </xf>
    <xf numFmtId="165" fontId="19" fillId="0" borderId="0" xfId="3" applyNumberFormat="1" applyFont="1" applyFill="1" applyAlignment="1">
      <alignment horizontal="right"/>
    </xf>
    <xf numFmtId="41" fontId="19" fillId="0" borderId="0" xfId="0" applyNumberFormat="1" applyFont="1"/>
    <xf numFmtId="41" fontId="19" fillId="0" borderId="0" xfId="0" applyNumberFormat="1" applyFont="1" applyAlignment="1">
      <alignment horizontal="right"/>
    </xf>
    <xf numFmtId="0" fontId="9" fillId="0" borderId="0" xfId="0" applyFont="1"/>
    <xf numFmtId="165" fontId="20" fillId="0" borderId="0" xfId="0" applyNumberFormat="1" applyFont="1"/>
    <xf numFmtId="0" fontId="20" fillId="0" borderId="0" xfId="0" applyFont="1"/>
    <xf numFmtId="38" fontId="21" fillId="0" borderId="0" xfId="1" applyNumberFormat="1" applyFont="1"/>
    <xf numFmtId="0" fontId="20" fillId="0" borderId="0" xfId="1" applyFont="1"/>
    <xf numFmtId="38" fontId="20" fillId="0" borderId="0" xfId="1" quotePrefix="1" applyNumberFormat="1" applyFont="1"/>
    <xf numFmtId="38" fontId="20" fillId="0" borderId="0" xfId="1" applyNumberFormat="1" applyFont="1" applyAlignment="1">
      <alignment horizontal="right"/>
    </xf>
    <xf numFmtId="38" fontId="20" fillId="0" borderId="0" xfId="1" applyNumberFormat="1" applyFont="1"/>
    <xf numFmtId="38" fontId="20" fillId="0" borderId="0" xfId="1" applyNumberFormat="1" applyFont="1" applyAlignment="1">
      <alignment horizontal="center"/>
    </xf>
    <xf numFmtId="0" fontId="20" fillId="0" borderId="2" xfId="1" applyFont="1" applyBorder="1" applyAlignment="1">
      <alignment horizontal="center"/>
    </xf>
    <xf numFmtId="37" fontId="20" fillId="0" borderId="0" xfId="1" applyNumberFormat="1" applyFont="1"/>
    <xf numFmtId="37" fontId="22" fillId="0" borderId="0" xfId="1" applyNumberFormat="1" applyFont="1" applyAlignment="1">
      <alignment horizontal="center"/>
    </xf>
    <xf numFmtId="38" fontId="9" fillId="0" borderId="0" xfId="1" applyNumberFormat="1" applyFont="1" applyAlignment="1">
      <alignment horizontal="left"/>
    </xf>
    <xf numFmtId="0" fontId="24" fillId="0" borderId="0" xfId="1" applyFont="1" applyAlignment="1">
      <alignment vertical="top"/>
    </xf>
    <xf numFmtId="38" fontId="20" fillId="0" borderId="0" xfId="1" applyNumberFormat="1" applyFont="1" applyAlignment="1">
      <alignment horizontal="left"/>
    </xf>
    <xf numFmtId="37" fontId="8" fillId="0" borderId="0" xfId="1" applyNumberFormat="1" applyFont="1" applyAlignment="1">
      <alignment horizontal="center"/>
    </xf>
    <xf numFmtId="41" fontId="20" fillId="0" borderId="0" xfId="1" applyNumberFormat="1" applyFont="1"/>
    <xf numFmtId="43" fontId="20" fillId="0" borderId="0" xfId="3" applyFont="1" applyFill="1" applyBorder="1" applyAlignment="1"/>
    <xf numFmtId="165" fontId="20" fillId="0" borderId="0" xfId="3" applyNumberFormat="1" applyFont="1" applyFill="1" applyBorder="1" applyAlignment="1"/>
    <xf numFmtId="41" fontId="20" fillId="0" borderId="1" xfId="1" applyNumberFormat="1" applyFont="1" applyBorder="1"/>
    <xf numFmtId="38" fontId="21" fillId="0" borderId="0" xfId="1" applyNumberFormat="1" applyFont="1" applyAlignment="1">
      <alignment horizontal="left"/>
    </xf>
    <xf numFmtId="41" fontId="11" fillId="0" borderId="1" xfId="1" applyNumberFormat="1" applyFont="1" applyBorder="1"/>
    <xf numFmtId="41" fontId="11" fillId="0" borderId="0" xfId="1" applyNumberFormat="1" applyFont="1"/>
    <xf numFmtId="41" fontId="11" fillId="0" borderId="2" xfId="1" applyNumberFormat="1" applyFont="1" applyBorder="1"/>
    <xf numFmtId="41" fontId="11" fillId="0" borderId="0" xfId="0" applyNumberFormat="1" applyFont="1"/>
    <xf numFmtId="38" fontId="7" fillId="0" borderId="0" xfId="1" applyNumberFormat="1" applyFont="1" applyAlignment="1">
      <alignment horizontal="left"/>
    </xf>
    <xf numFmtId="41" fontId="11" fillId="0" borderId="3" xfId="1" applyNumberFormat="1" applyFont="1" applyBorder="1"/>
    <xf numFmtId="41" fontId="11" fillId="0" borderId="3" xfId="0" applyNumberFormat="1" applyFont="1" applyBorder="1"/>
    <xf numFmtId="41" fontId="20" fillId="0" borderId="0" xfId="0" applyNumberFormat="1" applyFont="1"/>
    <xf numFmtId="41" fontId="20" fillId="0" borderId="4" xfId="0" applyNumberFormat="1" applyFont="1" applyBorder="1"/>
    <xf numFmtId="37" fontId="20" fillId="0" borderId="0" xfId="0" applyNumberFormat="1" applyFont="1"/>
    <xf numFmtId="171" fontId="20" fillId="0" borderId="4" xfId="1" applyNumberFormat="1" applyFont="1" applyBorder="1"/>
    <xf numFmtId="171" fontId="20" fillId="0" borderId="0" xfId="1" applyNumberFormat="1" applyFont="1"/>
    <xf numFmtId="169" fontId="20" fillId="0" borderId="0" xfId="1" applyNumberFormat="1" applyFont="1"/>
    <xf numFmtId="165" fontId="20" fillId="0" borderId="0" xfId="0" applyNumberFormat="1" applyFont="1" applyAlignment="1">
      <alignment horizontal="center"/>
    </xf>
    <xf numFmtId="41" fontId="11" fillId="0" borderId="1" xfId="1" applyNumberFormat="1" applyFont="1" applyBorder="1" applyAlignment="1">
      <alignment horizontal="center"/>
    </xf>
    <xf numFmtId="37" fontId="11" fillId="0" borderId="0" xfId="1" applyNumberFormat="1" applyFont="1"/>
    <xf numFmtId="0" fontId="11" fillId="0" borderId="0" xfId="1" applyFont="1"/>
    <xf numFmtId="0" fontId="20" fillId="0" borderId="0" xfId="0" applyFont="1" applyAlignment="1">
      <alignment horizontal="center"/>
    </xf>
    <xf numFmtId="49" fontId="25" fillId="0" borderId="0" xfId="2" applyNumberFormat="1" applyFont="1"/>
    <xf numFmtId="49" fontId="26" fillId="0" borderId="0" xfId="2" applyNumberFormat="1" applyFont="1"/>
    <xf numFmtId="43" fontId="20" fillId="0" borderId="1" xfId="3" applyFont="1" applyFill="1" applyBorder="1" applyAlignment="1"/>
    <xf numFmtId="43" fontId="11" fillId="0" borderId="0" xfId="3" applyFont="1" applyFill="1" applyBorder="1" applyAlignment="1"/>
    <xf numFmtId="41" fontId="11" fillId="0" borderId="4" xfId="1" applyNumberFormat="1" applyFont="1" applyBorder="1"/>
    <xf numFmtId="41" fontId="20" fillId="0" borderId="4" xfId="1" applyNumberFormat="1" applyFont="1" applyBorder="1"/>
    <xf numFmtId="43" fontId="20" fillId="0" borderId="0" xfId="3" applyFont="1" applyFill="1" applyAlignment="1"/>
    <xf numFmtId="38" fontId="7" fillId="0" borderId="0" xfId="1" applyNumberFormat="1" applyFont="1" applyAlignment="1">
      <alignment horizontal="right"/>
    </xf>
    <xf numFmtId="41" fontId="11" fillId="0" borderId="0" xfId="0" applyNumberFormat="1" applyFont="1" applyAlignment="1">
      <alignment horizontal="center"/>
    </xf>
    <xf numFmtId="43" fontId="7" fillId="0" borderId="0" xfId="3" applyFont="1" applyFill="1" applyBorder="1" applyAlignment="1"/>
    <xf numFmtId="41" fontId="7" fillId="0" borderId="0" xfId="0" applyNumberFormat="1" applyFont="1"/>
    <xf numFmtId="43" fontId="7" fillId="0" borderId="0" xfId="3" applyFont="1" applyFill="1" applyAlignment="1"/>
    <xf numFmtId="43" fontId="7" fillId="0" borderId="1" xfId="3" applyFont="1" applyFill="1" applyBorder="1" applyAlignment="1"/>
    <xf numFmtId="41" fontId="7" fillId="0" borderId="1" xfId="0" applyNumberFormat="1" applyFont="1" applyBorder="1"/>
    <xf numFmtId="43" fontId="7" fillId="0" borderId="5" xfId="3" applyFont="1" applyFill="1" applyBorder="1" applyAlignment="1"/>
    <xf numFmtId="41" fontId="11" fillId="0" borderId="4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165" fontId="14" fillId="0" borderId="0" xfId="0" applyNumberFormat="1" applyFont="1"/>
    <xf numFmtId="41" fontId="11" fillId="0" borderId="3" xfId="0" applyNumberFormat="1" applyFont="1" applyBorder="1" applyAlignment="1">
      <alignment horizontal="center"/>
    </xf>
    <xf numFmtId="38" fontId="11" fillId="0" borderId="0" xfId="0" applyNumberFormat="1" applyFont="1" applyAlignment="1">
      <alignment horizontal="center"/>
    </xf>
    <xf numFmtId="38" fontId="11" fillId="0" borderId="5" xfId="0" applyNumberFormat="1" applyFont="1" applyBorder="1" applyAlignment="1">
      <alignment horizontal="center"/>
    </xf>
    <xf numFmtId="41" fontId="11" fillId="0" borderId="0" xfId="3" applyNumberFormat="1" applyFont="1" applyFill="1" applyBorder="1" applyAlignment="1"/>
    <xf numFmtId="41" fontId="7" fillId="0" borderId="0" xfId="3" applyNumberFormat="1" applyFont="1" applyFill="1" applyBorder="1" applyAlignment="1"/>
    <xf numFmtId="165" fontId="11" fillId="0" borderId="0" xfId="0" applyNumberFormat="1" applyFont="1" applyAlignment="1">
      <alignment horizontal="center"/>
    </xf>
    <xf numFmtId="165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horizontal="left" vertical="center"/>
    </xf>
    <xf numFmtId="167" fontId="20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left"/>
    </xf>
    <xf numFmtId="167" fontId="20" fillId="0" borderId="0" xfId="0" applyNumberFormat="1" applyFont="1"/>
    <xf numFmtId="166" fontId="21" fillId="0" borderId="0" xfId="0" applyNumberFormat="1" applyFont="1" applyAlignment="1">
      <alignment horizontal="left"/>
    </xf>
    <xf numFmtId="0" fontId="20" fillId="0" borderId="0" xfId="0" applyFont="1" applyAlignment="1">
      <alignment horizontal="right"/>
    </xf>
    <xf numFmtId="0" fontId="2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168" fontId="20" fillId="0" borderId="0" xfId="0" applyNumberFormat="1" applyFont="1"/>
    <xf numFmtId="41" fontId="20" fillId="0" borderId="0" xfId="0" applyNumberFormat="1" applyFont="1" applyAlignment="1">
      <alignment horizontal="right"/>
    </xf>
    <xf numFmtId="168" fontId="20" fillId="0" borderId="0" xfId="0" quotePrefix="1" applyNumberFormat="1" applyFont="1" applyAlignment="1">
      <alignment horizontal="left"/>
    </xf>
    <xf numFmtId="41" fontId="20" fillId="0" borderId="0" xfId="0" quotePrefix="1" applyNumberFormat="1" applyFont="1" applyAlignment="1">
      <alignment horizontal="right"/>
    </xf>
    <xf numFmtId="43" fontId="20" fillId="0" borderId="0" xfId="3" applyFont="1" applyFill="1" applyBorder="1" applyAlignment="1">
      <alignment horizontal="right"/>
    </xf>
    <xf numFmtId="165" fontId="20" fillId="0" borderId="0" xfId="3" applyNumberFormat="1" applyFont="1" applyFill="1" applyAlignment="1">
      <alignment horizontal="right"/>
    </xf>
    <xf numFmtId="43" fontId="20" fillId="0" borderId="0" xfId="3" applyFont="1" applyFill="1" applyAlignment="1">
      <alignment horizontal="right"/>
    </xf>
    <xf numFmtId="168" fontId="20" fillId="0" borderId="0" xfId="4" applyNumberFormat="1" applyFont="1" applyAlignment="1">
      <alignment horizontal="left"/>
    </xf>
    <xf numFmtId="165" fontId="20" fillId="0" borderId="0" xfId="3" quotePrefix="1" applyNumberFormat="1" applyFont="1" applyFill="1" applyBorder="1" applyAlignment="1" applyProtection="1">
      <alignment horizontal="right"/>
    </xf>
    <xf numFmtId="165" fontId="20" fillId="0" borderId="0" xfId="3" applyNumberFormat="1" applyFont="1" applyFill="1" applyBorder="1" applyAlignment="1">
      <alignment horizontal="right"/>
    </xf>
    <xf numFmtId="41" fontId="20" fillId="0" borderId="1" xfId="0" quotePrefix="1" applyNumberFormat="1" applyFont="1" applyBorder="1" applyAlignment="1">
      <alignment horizontal="right"/>
    </xf>
    <xf numFmtId="168" fontId="20" fillId="0" borderId="0" xfId="0" applyNumberFormat="1" applyFont="1" applyAlignment="1">
      <alignment horizontal="left"/>
    </xf>
    <xf numFmtId="41" fontId="20" fillId="0" borderId="0" xfId="3" applyNumberFormat="1" applyFont="1" applyFill="1" applyAlignment="1"/>
    <xf numFmtId="41" fontId="20" fillId="0" borderId="0" xfId="0" applyNumberFormat="1" applyFont="1" applyAlignment="1">
      <alignment horizontal="center"/>
    </xf>
    <xf numFmtId="41" fontId="20" fillId="0" borderId="1" xfId="3" applyNumberFormat="1" applyFont="1" applyFill="1" applyBorder="1" applyAlignment="1">
      <alignment horizontal="right"/>
    </xf>
    <xf numFmtId="41" fontId="20" fillId="0" borderId="0" xfId="3" applyNumberFormat="1" applyFont="1" applyFill="1" applyBorder="1" applyAlignment="1">
      <alignment horizontal="right"/>
    </xf>
    <xf numFmtId="168" fontId="21" fillId="0" borderId="0" xfId="0" applyNumberFormat="1" applyFont="1"/>
    <xf numFmtId="41" fontId="11" fillId="0" borderId="2" xfId="3" applyNumberFormat="1" applyFont="1" applyFill="1" applyBorder="1" applyAlignment="1">
      <alignment horizontal="right"/>
    </xf>
    <xf numFmtId="167" fontId="11" fillId="0" borderId="0" xfId="0" applyNumberFormat="1" applyFont="1" applyAlignment="1">
      <alignment horizontal="center"/>
    </xf>
    <xf numFmtId="166" fontId="20" fillId="0" borderId="0" xfId="0" applyNumberFormat="1" applyFont="1"/>
    <xf numFmtId="165" fontId="27" fillId="0" borderId="0" xfId="0" applyNumberFormat="1" applyFont="1"/>
    <xf numFmtId="0" fontId="27" fillId="0" borderId="0" xfId="0" applyFont="1"/>
    <xf numFmtId="37" fontId="9" fillId="0" borderId="0" xfId="0" applyNumberFormat="1" applyFont="1" applyAlignment="1">
      <alignment horizontal="left"/>
    </xf>
    <xf numFmtId="41" fontId="9" fillId="0" borderId="0" xfId="0" applyNumberFormat="1" applyFont="1" applyAlignment="1">
      <alignment horizontal="left"/>
    </xf>
    <xf numFmtId="168" fontId="20" fillId="0" borderId="0" xfId="0" applyNumberFormat="1" applyFont="1" applyAlignment="1">
      <alignment horizontal="left" indent="1"/>
    </xf>
    <xf numFmtId="41" fontId="20" fillId="0" borderId="0" xfId="0" applyNumberFormat="1" applyFont="1" applyAlignment="1">
      <alignment horizontal="left" indent="1"/>
    </xf>
    <xf numFmtId="167" fontId="20" fillId="0" borderId="0" xfId="0" applyNumberFormat="1" applyFont="1" applyAlignment="1">
      <alignment horizontal="left" indent="1"/>
    </xf>
    <xf numFmtId="43" fontId="20" fillId="0" borderId="0" xfId="3" applyFont="1" applyFill="1" applyAlignment="1" applyProtection="1">
      <alignment horizontal="center"/>
    </xf>
    <xf numFmtId="41" fontId="11" fillId="0" borderId="2" xfId="3" applyNumberFormat="1" applyFont="1" applyFill="1" applyBorder="1" applyAlignment="1"/>
    <xf numFmtId="43" fontId="20" fillId="0" borderId="1" xfId="3" applyFont="1" applyFill="1" applyBorder="1" applyAlignment="1">
      <alignment horizontal="right"/>
    </xf>
    <xf numFmtId="41" fontId="11" fillId="0" borderId="5" xfId="3" applyNumberFormat="1" applyFont="1" applyFill="1" applyBorder="1" applyAlignment="1"/>
    <xf numFmtId="41" fontId="11" fillId="0" borderId="0" xfId="3" applyNumberFormat="1" applyFont="1" applyFill="1" applyAlignment="1"/>
    <xf numFmtId="41" fontId="20" fillId="0" borderId="1" xfId="0" applyNumberFormat="1" applyFont="1" applyBorder="1"/>
    <xf numFmtId="168" fontId="28" fillId="0" borderId="0" xfId="0" applyNumberFormat="1" applyFont="1"/>
    <xf numFmtId="168" fontId="29" fillId="0" borderId="0" xfId="0" applyNumberFormat="1" applyFont="1"/>
    <xf numFmtId="167" fontId="29" fillId="0" borderId="0" xfId="0" applyNumberFormat="1" applyFont="1"/>
    <xf numFmtId="166" fontId="29" fillId="0" borderId="0" xfId="0" applyNumberFormat="1" applyFont="1"/>
    <xf numFmtId="41" fontId="29" fillId="0" borderId="0" xfId="0" applyNumberFormat="1" applyFont="1"/>
    <xf numFmtId="167" fontId="29" fillId="0" borderId="0" xfId="0" applyNumberFormat="1" applyFont="1" applyAlignment="1">
      <alignment horizontal="center"/>
    </xf>
    <xf numFmtId="165" fontId="7" fillId="0" borderId="6" xfId="3" applyNumberFormat="1" applyFont="1" applyFill="1" applyBorder="1" applyAlignment="1"/>
    <xf numFmtId="41" fontId="20" fillId="0" borderId="6" xfId="0" applyNumberFormat="1" applyFont="1" applyBorder="1" applyAlignment="1">
      <alignment horizontal="right"/>
    </xf>
    <xf numFmtId="173" fontId="10" fillId="0" borderId="0" xfId="0" quotePrefix="1" applyNumberFormat="1" applyFont="1" applyAlignment="1">
      <alignment horizontal="center"/>
    </xf>
    <xf numFmtId="170" fontId="13" fillId="0" borderId="0" xfId="0" applyNumberFormat="1" applyFont="1"/>
    <xf numFmtId="0" fontId="22" fillId="0" borderId="0" xfId="1" applyFont="1" applyAlignment="1">
      <alignment horizontal="center"/>
    </xf>
    <xf numFmtId="43" fontId="20" fillId="0" borderId="0" xfId="3" applyFont="1"/>
    <xf numFmtId="41" fontId="13" fillId="0" borderId="4" xfId="5" applyNumberFormat="1" applyFont="1" applyBorder="1" applyAlignment="1">
      <alignment horizontal="right"/>
    </xf>
    <xf numFmtId="38" fontId="9" fillId="0" borderId="0" xfId="1" applyNumberFormat="1" applyFont="1" applyAlignment="1">
      <alignment vertical="center"/>
    </xf>
    <xf numFmtId="41" fontId="11" fillId="0" borderId="2" xfId="0" applyNumberFormat="1" applyFont="1" applyBorder="1" applyAlignment="1">
      <alignment horizontal="right"/>
    </xf>
    <xf numFmtId="168" fontId="20" fillId="0" borderId="0" xfId="0" applyNumberFormat="1" applyFont="1" applyAlignment="1">
      <alignment vertical="center"/>
    </xf>
    <xf numFmtId="168" fontId="20" fillId="0" borderId="0" xfId="0" applyNumberFormat="1" applyFont="1" applyAlignment="1">
      <alignment horizontal="left" vertical="center"/>
    </xf>
    <xf numFmtId="165" fontId="20" fillId="0" borderId="0" xfId="3" applyNumberFormat="1" applyFont="1" applyFill="1" applyBorder="1" applyAlignment="1" applyProtection="1">
      <alignment horizontal="right"/>
    </xf>
    <xf numFmtId="39" fontId="7" fillId="0" borderId="0" xfId="0" applyNumberFormat="1" applyFont="1" applyAlignment="1">
      <alignment horizontal="centerContinuous"/>
    </xf>
    <xf numFmtId="39" fontId="13" fillId="0" borderId="0" xfId="0" applyNumberFormat="1" applyFont="1"/>
    <xf numFmtId="168" fontId="7" fillId="0" borderId="0" xfId="0" applyNumberFormat="1" applyFont="1"/>
    <xf numFmtId="43" fontId="7" fillId="0" borderId="0" xfId="3" applyFont="1"/>
    <xf numFmtId="0" fontId="21" fillId="0" borderId="0" xfId="0" quotePrefix="1" applyFont="1" applyAlignment="1">
      <alignment horizontal="left"/>
    </xf>
    <xf numFmtId="0" fontId="20" fillId="0" borderId="0" xfId="0" quotePrefix="1" applyFont="1" applyAlignment="1">
      <alignment horizontal="left"/>
    </xf>
    <xf numFmtId="0" fontId="21" fillId="0" borderId="0" xfId="0" quotePrefix="1" applyFont="1" applyAlignment="1">
      <alignment horizontal="left" vertical="center"/>
    </xf>
    <xf numFmtId="0" fontId="20" fillId="0" borderId="0" xfId="0" applyFont="1" applyAlignment="1">
      <alignment horizontal="left" indent="1"/>
    </xf>
    <xf numFmtId="0" fontId="21" fillId="0" borderId="0" xfId="0" applyFont="1" applyAlignment="1">
      <alignment horizontal="left" vertical="top"/>
    </xf>
    <xf numFmtId="41" fontId="11" fillId="0" borderId="4" xfId="3" applyNumberFormat="1" applyFont="1" applyFill="1" applyBorder="1" applyAlignment="1">
      <alignment vertical="top"/>
    </xf>
    <xf numFmtId="167" fontId="11" fillId="0" borderId="0" xfId="0" applyNumberFormat="1" applyFont="1" applyAlignment="1">
      <alignment horizontal="center" vertical="top"/>
    </xf>
    <xf numFmtId="41" fontId="11" fillId="0" borderId="0" xfId="0" applyNumberFormat="1" applyFont="1" applyAlignment="1">
      <alignment vertical="top"/>
    </xf>
    <xf numFmtId="0" fontId="30" fillId="0" borderId="0" xfId="0" applyFont="1" applyAlignment="1">
      <alignment horizontal="left" vertical="center"/>
    </xf>
    <xf numFmtId="1" fontId="14" fillId="0" borderId="0" xfId="0" applyNumberFormat="1" applyFont="1" applyAlignment="1">
      <alignment horizontal="center"/>
    </xf>
    <xf numFmtId="37" fontId="20" fillId="0" borderId="0" xfId="1" quotePrefix="1" applyNumberFormat="1" applyFont="1"/>
    <xf numFmtId="38" fontId="11" fillId="0" borderId="0" xfId="0" quotePrefix="1" applyNumberFormat="1" applyFont="1" applyAlignment="1">
      <alignment horizontal="center"/>
    </xf>
    <xf numFmtId="0" fontId="20" fillId="0" borderId="0" xfId="1" quotePrefix="1" applyFont="1"/>
    <xf numFmtId="165" fontId="20" fillId="0" borderId="0" xfId="0" applyNumberFormat="1" applyFont="1" applyAlignment="1">
      <alignment horizontal="centerContinuous"/>
    </xf>
    <xf numFmtId="0" fontId="7" fillId="0" borderId="2" xfId="0" quotePrefix="1" applyFont="1" applyBorder="1" applyAlignment="1">
      <alignment horizontal="center" vertical="top"/>
    </xf>
    <xf numFmtId="1" fontId="31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 vertical="center"/>
    </xf>
    <xf numFmtId="41" fontId="32" fillId="0" borderId="0" xfId="0" applyNumberFormat="1" applyFont="1"/>
    <xf numFmtId="41" fontId="11" fillId="0" borderId="0" xfId="3" applyNumberFormat="1" applyFont="1" applyFill="1" applyBorder="1" applyAlignment="1">
      <alignment horizontal="right"/>
    </xf>
    <xf numFmtId="37" fontId="8" fillId="2" borderId="0" xfId="1" applyNumberFormat="1" applyFont="1" applyFill="1" applyAlignment="1">
      <alignment horizontal="center"/>
    </xf>
    <xf numFmtId="41" fontId="13" fillId="0" borderId="1" xfId="0" applyNumberFormat="1" applyFont="1" applyBorder="1" applyAlignment="1">
      <alignment horizontal="right"/>
    </xf>
    <xf numFmtId="165" fontId="7" fillId="0" borderId="0" xfId="3" applyNumberFormat="1" applyFont="1" applyFill="1"/>
    <xf numFmtId="41" fontId="20" fillId="2" borderId="0" xfId="3" applyNumberFormat="1" applyFont="1" applyFill="1" applyBorder="1" applyAlignment="1">
      <alignment horizontal="right"/>
    </xf>
    <xf numFmtId="41" fontId="7" fillId="0" borderId="0" xfId="1" applyNumberFormat="1" applyFont="1"/>
    <xf numFmtId="43" fontId="20" fillId="0" borderId="0" xfId="3" applyFont="1" applyFill="1"/>
    <xf numFmtId="43" fontId="7" fillId="0" borderId="2" xfId="3" applyFont="1" applyFill="1" applyBorder="1" applyAlignment="1"/>
    <xf numFmtId="41" fontId="7" fillId="0" borderId="2" xfId="0" applyNumberFormat="1" applyFont="1" applyBorder="1"/>
    <xf numFmtId="165" fontId="7" fillId="0" borderId="2" xfId="3" applyNumberFormat="1" applyFont="1" applyFill="1" applyBorder="1" applyAlignment="1"/>
    <xf numFmtId="41" fontId="12" fillId="0" borderId="2" xfId="0" applyNumberFormat="1" applyFont="1" applyBorder="1" applyAlignment="1">
      <alignment horizontal="right"/>
    </xf>
    <xf numFmtId="165" fontId="12" fillId="0" borderId="1" xfId="3" applyNumberFormat="1" applyFont="1" applyFill="1" applyBorder="1" applyAlignment="1">
      <alignment horizontal="right"/>
    </xf>
    <xf numFmtId="165" fontId="12" fillId="0" borderId="4" xfId="3" applyNumberFormat="1" applyFont="1" applyFill="1" applyBorder="1" applyAlignment="1">
      <alignment horizontal="right"/>
    </xf>
    <xf numFmtId="165" fontId="20" fillId="0" borderId="0" xfId="3" applyNumberFormat="1" applyFont="1" applyFill="1" applyBorder="1" applyAlignment="1">
      <alignment horizontal="left" indent="1"/>
    </xf>
    <xf numFmtId="43" fontId="7" fillId="0" borderId="0" xfId="3" applyFont="1" applyFill="1"/>
    <xf numFmtId="43" fontId="7" fillId="0" borderId="0" xfId="3" applyFont="1" applyFill="1" applyAlignment="1">
      <alignment horizontal="right"/>
    </xf>
    <xf numFmtId="41" fontId="20" fillId="0" borderId="1" xfId="0" applyNumberFormat="1" applyFont="1" applyBorder="1" applyAlignment="1">
      <alignment horizontal="right"/>
    </xf>
    <xf numFmtId="165" fontId="20" fillId="0" borderId="1" xfId="3" applyNumberFormat="1" applyFont="1" applyFill="1" applyBorder="1" applyAlignment="1">
      <alignment horizontal="right"/>
    </xf>
    <xf numFmtId="172" fontId="8" fillId="0" borderId="0" xfId="1" applyNumberFormat="1" applyFont="1" applyAlignment="1">
      <alignment horizontal="center"/>
    </xf>
    <xf numFmtId="165" fontId="7" fillId="0" borderId="1" xfId="3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168" fontId="20" fillId="0" borderId="0" xfId="4" applyNumberFormat="1" applyFont="1" applyAlignment="1">
      <alignment horizontal="left" vertical="center"/>
    </xf>
    <xf numFmtId="165" fontId="21" fillId="0" borderId="1" xfId="0" applyNumberFormat="1" applyFont="1" applyBorder="1" applyAlignment="1">
      <alignment horizontal="center"/>
    </xf>
    <xf numFmtId="0" fontId="17" fillId="0" borderId="0" xfId="1" quotePrefix="1" applyFont="1" applyAlignment="1">
      <alignment horizontal="center"/>
    </xf>
    <xf numFmtId="165" fontId="12" fillId="0" borderId="1" xfId="0" applyNumberFormat="1" applyFont="1" applyBorder="1" applyAlignment="1">
      <alignment horizontal="center"/>
    </xf>
    <xf numFmtId="0" fontId="23" fillId="0" borderId="0" xfId="1" quotePrefix="1" applyFont="1" applyAlignment="1">
      <alignment horizontal="center" vertical="top"/>
    </xf>
    <xf numFmtId="38" fontId="21" fillId="0" borderId="1" xfId="1" applyNumberFormat="1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38" fontId="11" fillId="0" borderId="1" xfId="0" applyNumberFormat="1" applyFont="1" applyBorder="1" applyAlignment="1">
      <alignment horizontal="center"/>
    </xf>
    <xf numFmtId="38" fontId="7" fillId="0" borderId="1" xfId="0" quotePrefix="1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38" fontId="7" fillId="0" borderId="2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39" fontId="10" fillId="0" borderId="0" xfId="0" applyNumberFormat="1" applyFont="1" applyAlignment="1">
      <alignment horizontal="center"/>
    </xf>
    <xf numFmtId="0" fontId="10" fillId="0" borderId="0" xfId="1" applyFont="1" applyAlignment="1">
      <alignment horizontal="center" vertical="top"/>
    </xf>
    <xf numFmtId="166" fontId="9" fillId="0" borderId="0" xfId="0" applyNumberFormat="1" applyFont="1" applyAlignment="1">
      <alignment horizontal="left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66FFFF"/>
      <color rgb="FFCCFF99"/>
      <color rgb="FFFF66FF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T97"/>
  <sheetViews>
    <sheetView tabSelected="1" view="pageBreakPreview" zoomScale="108" zoomScaleNormal="100" zoomScaleSheetLayoutView="108" workbookViewId="0">
      <selection activeCell="AA6" sqref="AA6"/>
    </sheetView>
  </sheetViews>
  <sheetFormatPr defaultColWidth="10.54296875" defaultRowHeight="23.15" customHeight="1"/>
  <cols>
    <col min="1" max="1" width="39.54296875" style="16" customWidth="1"/>
    <col min="2" max="2" width="2.54296875" style="17" customWidth="1"/>
    <col min="3" max="3" width="7.54296875" style="33" customWidth="1"/>
    <col min="4" max="4" width="2.54296875" style="17" customWidth="1"/>
    <col min="5" max="5" width="14.453125" style="17" customWidth="1"/>
    <col min="6" max="6" width="1.453125" style="17" customWidth="1"/>
    <col min="7" max="7" width="14.453125" style="17" customWidth="1"/>
    <col min="8" max="8" width="1.1796875" style="17" customWidth="1"/>
    <col min="9" max="9" width="14.453125" style="17" customWidth="1"/>
    <col min="10" max="10" width="1.453125" style="17" customWidth="1"/>
    <col min="11" max="11" width="14.453125" style="17" customWidth="1"/>
    <col min="12" max="12" width="0.54296875" style="17" customWidth="1"/>
    <col min="13" max="13" width="3.81640625" style="17" customWidth="1"/>
    <col min="14" max="14" width="12.453125" style="17" hidden="1" customWidth="1"/>
    <col min="15" max="15" width="6" style="17" hidden="1" customWidth="1"/>
    <col min="16" max="16" width="0" style="17" hidden="1" customWidth="1"/>
    <col min="17" max="17" width="4.81640625" style="17" hidden="1" customWidth="1"/>
    <col min="18" max="18" width="12.453125" style="17" hidden="1" customWidth="1"/>
    <col min="19" max="20" width="0" style="17" hidden="1" customWidth="1"/>
    <col min="21" max="16384" width="10.54296875" style="17"/>
  </cols>
  <sheetData>
    <row r="1" spans="1:20" ht="23.15" customHeight="1">
      <c r="A1" s="34" t="s">
        <v>0</v>
      </c>
    </row>
    <row r="2" spans="1:20" s="41" customFormat="1" ht="23.15" customHeight="1">
      <c r="A2" s="18" t="s">
        <v>1</v>
      </c>
      <c r="B2" s="39"/>
      <c r="C2" s="33"/>
      <c r="D2" s="40"/>
      <c r="E2" s="39"/>
      <c r="F2" s="40"/>
      <c r="G2" s="39"/>
      <c r="H2" s="40"/>
      <c r="I2" s="39"/>
      <c r="J2" s="40"/>
      <c r="K2" s="39"/>
      <c r="L2" s="40"/>
    </row>
    <row r="3" spans="1:20" s="41" customFormat="1" ht="23.15" customHeight="1">
      <c r="A3" s="18"/>
      <c r="B3" s="39"/>
      <c r="C3" s="33"/>
      <c r="D3" s="40"/>
      <c r="E3" s="39"/>
      <c r="F3" s="40"/>
      <c r="G3" s="39"/>
      <c r="H3" s="40"/>
      <c r="I3" s="39"/>
      <c r="J3" s="40"/>
      <c r="K3" s="39"/>
      <c r="L3" s="40"/>
    </row>
    <row r="4" spans="1:20" s="41" customFormat="1" ht="23.15" customHeight="1">
      <c r="A4" s="18"/>
      <c r="B4" s="39"/>
      <c r="C4" s="33"/>
      <c r="D4" s="40"/>
      <c r="E4" s="39"/>
      <c r="F4" s="40"/>
      <c r="G4" s="39"/>
      <c r="H4" s="40"/>
      <c r="I4" s="39"/>
      <c r="J4" s="40"/>
      <c r="K4" s="39"/>
      <c r="L4" s="40"/>
    </row>
    <row r="5" spans="1:20" ht="23.15" customHeight="1">
      <c r="A5" s="42"/>
      <c r="B5" s="40"/>
      <c r="C5" s="43"/>
      <c r="D5" s="40"/>
      <c r="E5" s="253" t="s">
        <v>2</v>
      </c>
      <c r="F5" s="253"/>
      <c r="G5" s="253"/>
      <c r="H5" s="40"/>
      <c r="I5" s="253" t="s">
        <v>3</v>
      </c>
      <c r="J5" s="253"/>
      <c r="K5" s="253"/>
      <c r="L5" s="35"/>
      <c r="N5" s="251" t="s">
        <v>2</v>
      </c>
      <c r="O5" s="251"/>
      <c r="P5" s="251"/>
      <c r="Q5" s="224"/>
      <c r="R5" s="251" t="s">
        <v>3</v>
      </c>
      <c r="S5" s="251"/>
      <c r="T5" s="251"/>
    </row>
    <row r="6" spans="1:20" ht="23.15" customHeight="1">
      <c r="A6" s="42"/>
      <c r="B6" s="40"/>
      <c r="C6" s="43" t="s">
        <v>4</v>
      </c>
      <c r="D6" s="40"/>
      <c r="E6" s="44" t="s">
        <v>5</v>
      </c>
      <c r="F6" s="45"/>
      <c r="G6" s="44" t="s">
        <v>6</v>
      </c>
      <c r="H6" s="46"/>
      <c r="I6" s="44" t="s">
        <v>5</v>
      </c>
      <c r="J6" s="45"/>
      <c r="K6" s="44" t="s">
        <v>6</v>
      </c>
      <c r="L6" s="35"/>
      <c r="N6" s="225">
        <v>2566</v>
      </c>
      <c r="O6" s="226"/>
      <c r="P6" s="225">
        <v>2565</v>
      </c>
      <c r="Q6" s="227"/>
      <c r="R6" s="225">
        <v>2566</v>
      </c>
      <c r="S6" s="226"/>
      <c r="T6" s="225">
        <v>2565</v>
      </c>
    </row>
    <row r="7" spans="1:20" ht="23.15" customHeight="1">
      <c r="A7" s="42"/>
      <c r="B7" s="40"/>
      <c r="C7" s="47"/>
      <c r="D7" s="40"/>
      <c r="E7" s="33" t="s">
        <v>7</v>
      </c>
      <c r="F7" s="33"/>
      <c r="G7" s="33" t="s">
        <v>8</v>
      </c>
      <c r="H7" s="46"/>
      <c r="I7" s="33" t="s">
        <v>7</v>
      </c>
      <c r="J7" s="33"/>
      <c r="K7" s="33" t="s">
        <v>8</v>
      </c>
      <c r="L7" s="35"/>
    </row>
    <row r="8" spans="1:20" ht="23.15" customHeight="1">
      <c r="A8" s="42"/>
      <c r="B8" s="40"/>
      <c r="C8" s="47"/>
      <c r="D8" s="40"/>
      <c r="E8" s="33" t="s">
        <v>9</v>
      </c>
      <c r="F8" s="33"/>
      <c r="G8" s="33"/>
      <c r="H8" s="46"/>
      <c r="I8" s="33" t="s">
        <v>9</v>
      </c>
      <c r="J8" s="33"/>
      <c r="K8" s="33"/>
      <c r="L8" s="35"/>
    </row>
    <row r="9" spans="1:20" ht="23.15" customHeight="1">
      <c r="A9" s="34" t="s">
        <v>10</v>
      </c>
      <c r="E9" s="252" t="s">
        <v>11</v>
      </c>
      <c r="F9" s="252"/>
      <c r="G9" s="252"/>
      <c r="H9" s="252"/>
      <c r="I9" s="252"/>
      <c r="J9" s="252"/>
      <c r="K9" s="252"/>
    </row>
    <row r="10" spans="1:20" ht="23.15" customHeight="1">
      <c r="A10" s="48" t="s">
        <v>12</v>
      </c>
      <c r="C10" s="43"/>
    </row>
    <row r="11" spans="1:20" ht="24" customHeight="1">
      <c r="A11" s="16" t="s">
        <v>13</v>
      </c>
      <c r="C11" s="43"/>
      <c r="D11" s="208"/>
      <c r="E11" s="51">
        <v>131906</v>
      </c>
      <c r="F11" s="49"/>
      <c r="G11" s="49">
        <f t="shared" ref="G11:G16" si="0">ROUND(N11/1000,0)</f>
        <v>131990</v>
      </c>
      <c r="H11" s="50"/>
      <c r="I11" s="49">
        <v>63446</v>
      </c>
      <c r="J11" s="50"/>
      <c r="K11" s="49">
        <f t="shared" ref="K11:K16" si="1">ROUND(R11/1000,0)</f>
        <v>46230</v>
      </c>
      <c r="L11" s="49"/>
      <c r="N11" s="17">
        <v>131990117</v>
      </c>
      <c r="R11" s="17">
        <v>46230204</v>
      </c>
    </row>
    <row r="12" spans="1:20" ht="24" customHeight="1">
      <c r="A12" s="16" t="s">
        <v>14</v>
      </c>
      <c r="C12" s="43">
        <v>5</v>
      </c>
      <c r="E12" s="49">
        <v>7987</v>
      </c>
      <c r="F12" s="49"/>
      <c r="G12" s="49">
        <f t="shared" si="0"/>
        <v>7987</v>
      </c>
      <c r="H12" s="50"/>
      <c r="I12" s="49">
        <v>2463</v>
      </c>
      <c r="J12" s="50"/>
      <c r="K12" s="49">
        <f t="shared" si="1"/>
        <v>2463</v>
      </c>
      <c r="L12" s="49"/>
      <c r="N12" s="17">
        <v>7987327</v>
      </c>
      <c r="R12" s="17">
        <v>2462577</v>
      </c>
    </row>
    <row r="13" spans="1:20" ht="24" customHeight="1">
      <c r="A13" s="16" t="s">
        <v>15</v>
      </c>
      <c r="C13" s="43">
        <v>6</v>
      </c>
      <c r="E13" s="49">
        <v>53962</v>
      </c>
      <c r="F13" s="49"/>
      <c r="G13" s="49">
        <f t="shared" si="0"/>
        <v>12484</v>
      </c>
      <c r="H13" s="50"/>
      <c r="I13" s="49">
        <v>44883</v>
      </c>
      <c r="J13" s="50"/>
      <c r="K13" s="49">
        <f t="shared" si="1"/>
        <v>4302</v>
      </c>
      <c r="L13" s="49"/>
      <c r="N13" s="17">
        <v>12483969</v>
      </c>
      <c r="R13" s="17">
        <v>4302040</v>
      </c>
    </row>
    <row r="14" spans="1:20" ht="24" customHeight="1">
      <c r="A14" s="16" t="s">
        <v>16</v>
      </c>
      <c r="C14" s="43">
        <v>7</v>
      </c>
      <c r="E14" s="52">
        <v>0</v>
      </c>
      <c r="F14" s="49"/>
      <c r="G14" s="49">
        <f t="shared" si="0"/>
        <v>37570</v>
      </c>
      <c r="H14" s="50"/>
      <c r="I14" s="49">
        <v>1519</v>
      </c>
      <c r="J14" s="50"/>
      <c r="K14" s="49">
        <f t="shared" si="1"/>
        <v>39089</v>
      </c>
      <c r="L14" s="49"/>
      <c r="N14" s="17">
        <v>37570000</v>
      </c>
      <c r="R14" s="17">
        <v>39089148</v>
      </c>
    </row>
    <row r="15" spans="1:20" ht="24" customHeight="1">
      <c r="A15" s="16" t="s">
        <v>17</v>
      </c>
      <c r="C15" s="43">
        <v>8</v>
      </c>
      <c r="E15" s="49">
        <v>733</v>
      </c>
      <c r="F15" s="49"/>
      <c r="G15" s="49">
        <f t="shared" si="0"/>
        <v>731</v>
      </c>
      <c r="H15" s="50"/>
      <c r="I15" s="51">
        <v>950</v>
      </c>
      <c r="J15" s="52"/>
      <c r="K15" s="49">
        <f t="shared" si="1"/>
        <v>950</v>
      </c>
      <c r="L15" s="49"/>
      <c r="N15" s="17">
        <v>731471</v>
      </c>
      <c r="R15" s="17">
        <v>949538</v>
      </c>
    </row>
    <row r="16" spans="1:20" ht="25.5" customHeight="1">
      <c r="A16" s="16" t="s">
        <v>18</v>
      </c>
      <c r="C16" s="43">
        <v>4</v>
      </c>
      <c r="E16" s="51">
        <v>2470</v>
      </c>
      <c r="F16" s="52"/>
      <c r="G16" s="49">
        <f t="shared" si="0"/>
        <v>1815</v>
      </c>
      <c r="H16" s="50"/>
      <c r="I16" s="49">
        <v>12983</v>
      </c>
      <c r="J16" s="50"/>
      <c r="K16" s="49">
        <f t="shared" si="1"/>
        <v>13045</v>
      </c>
      <c r="L16" s="49"/>
      <c r="N16" s="17">
        <v>1815000</v>
      </c>
      <c r="R16" s="17">
        <v>13045406</v>
      </c>
    </row>
    <row r="17" spans="1:18" ht="25" customHeight="1">
      <c r="A17" s="16" t="s">
        <v>19</v>
      </c>
      <c r="C17" s="43"/>
      <c r="E17" s="51"/>
      <c r="F17" s="52"/>
      <c r="G17" s="49"/>
      <c r="H17" s="50"/>
      <c r="I17" s="52"/>
      <c r="J17" s="50"/>
      <c r="K17" s="49"/>
      <c r="L17" s="49"/>
    </row>
    <row r="18" spans="1:18" ht="25" customHeight="1">
      <c r="A18" s="16" t="s">
        <v>20</v>
      </c>
      <c r="C18" s="43">
        <v>9</v>
      </c>
      <c r="E18" s="51">
        <v>472</v>
      </c>
      <c r="F18" s="52"/>
      <c r="G18" s="49">
        <f>ROUND(N18/1000,0)</f>
        <v>478</v>
      </c>
      <c r="H18" s="50"/>
      <c r="I18" s="51">
        <v>214</v>
      </c>
      <c r="J18" s="50"/>
      <c r="K18" s="49">
        <f>ROUND(R18/1000,0)</f>
        <v>215</v>
      </c>
      <c r="L18" s="49"/>
      <c r="N18" s="17">
        <v>478303</v>
      </c>
      <c r="R18" s="17">
        <v>214959</v>
      </c>
    </row>
    <row r="19" spans="1:18" ht="24" customHeight="1">
      <c r="A19" s="16" t="s">
        <v>21</v>
      </c>
      <c r="C19" s="43"/>
      <c r="E19" s="49">
        <v>2751</v>
      </c>
      <c r="F19" s="49"/>
      <c r="G19" s="49">
        <f>ROUND(N19/1000,0)</f>
        <v>2616</v>
      </c>
      <c r="H19" s="50"/>
      <c r="I19" s="49">
        <v>14</v>
      </c>
      <c r="J19" s="50"/>
      <c r="K19" s="49">
        <f>ROUND(R19/1000,0)</f>
        <v>15</v>
      </c>
      <c r="L19" s="49"/>
      <c r="N19" s="17">
        <v>2616166</v>
      </c>
      <c r="R19" s="17">
        <v>15389</v>
      </c>
    </row>
    <row r="20" spans="1:18" ht="24" customHeight="1">
      <c r="A20" s="34" t="s">
        <v>22</v>
      </c>
      <c r="C20" s="43"/>
      <c r="E20" s="239">
        <f>SUM(E10:E19)</f>
        <v>200281</v>
      </c>
      <c r="F20" s="53"/>
      <c r="G20" s="239">
        <f>SUM(G11:G19)</f>
        <v>195671</v>
      </c>
      <c r="H20" s="54"/>
      <c r="I20" s="55">
        <f>SUM(I11:I19)</f>
        <v>126472</v>
      </c>
      <c r="J20" s="54"/>
      <c r="K20" s="55">
        <f>SUM(K11:K19)</f>
        <v>106309</v>
      </c>
      <c r="L20" s="49"/>
      <c r="N20" s="17">
        <v>195672353</v>
      </c>
      <c r="R20" s="17">
        <v>106309261</v>
      </c>
    </row>
    <row r="21" spans="1:18" ht="24" customHeight="1">
      <c r="A21" s="48" t="s">
        <v>23</v>
      </c>
      <c r="C21" s="43"/>
      <c r="E21" s="49"/>
      <c r="F21" s="49"/>
      <c r="G21" s="49"/>
      <c r="H21" s="50"/>
      <c r="I21" s="50"/>
      <c r="J21" s="50"/>
      <c r="K21" s="50"/>
      <c r="L21" s="49"/>
    </row>
    <row r="22" spans="1:18" ht="24" customHeight="1">
      <c r="A22" s="56" t="s">
        <v>24</v>
      </c>
      <c r="C22" s="43">
        <v>10</v>
      </c>
      <c r="E22" s="52">
        <v>0</v>
      </c>
      <c r="F22" s="52"/>
      <c r="G22" s="52">
        <f t="shared" ref="G22:G29" si="2">ROUND(N22/1000,0)</f>
        <v>0</v>
      </c>
      <c r="H22" s="50"/>
      <c r="I22" s="49">
        <v>198866</v>
      </c>
      <c r="J22" s="49"/>
      <c r="K22" s="49">
        <f t="shared" ref="K22:K29" si="3">ROUND(R22/1000,0)</f>
        <v>198866</v>
      </c>
      <c r="L22" s="49"/>
      <c r="N22" s="17">
        <v>0</v>
      </c>
      <c r="R22" s="17">
        <v>198865890</v>
      </c>
    </row>
    <row r="23" spans="1:18" ht="24" customHeight="1">
      <c r="A23" s="56" t="s">
        <v>25</v>
      </c>
      <c r="C23" s="43">
        <v>11</v>
      </c>
      <c r="E23" s="51">
        <v>27159</v>
      </c>
      <c r="F23" s="52"/>
      <c r="G23" s="51">
        <f t="shared" si="2"/>
        <v>27585</v>
      </c>
      <c r="H23" s="50"/>
      <c r="I23" s="52">
        <v>0</v>
      </c>
      <c r="J23" s="49"/>
      <c r="K23" s="52">
        <f t="shared" si="3"/>
        <v>0</v>
      </c>
      <c r="L23" s="49"/>
      <c r="N23" s="17">
        <v>27584604</v>
      </c>
      <c r="R23" s="17">
        <v>0</v>
      </c>
    </row>
    <row r="24" spans="1:18" ht="24" customHeight="1">
      <c r="A24" s="56" t="s">
        <v>26</v>
      </c>
      <c r="C24" s="43"/>
      <c r="E24" s="49">
        <v>82495</v>
      </c>
      <c r="F24" s="49"/>
      <c r="G24" s="49">
        <f t="shared" si="2"/>
        <v>82495</v>
      </c>
      <c r="H24" s="50"/>
      <c r="I24" s="52">
        <v>0</v>
      </c>
      <c r="J24" s="52"/>
      <c r="K24" s="52">
        <f t="shared" si="3"/>
        <v>0</v>
      </c>
      <c r="L24" s="49"/>
      <c r="N24" s="17">
        <v>82494500</v>
      </c>
      <c r="R24" s="17">
        <v>0</v>
      </c>
    </row>
    <row r="25" spans="1:18" ht="24" customHeight="1">
      <c r="A25" s="56" t="s">
        <v>27</v>
      </c>
      <c r="B25" s="57"/>
      <c r="C25" s="43"/>
      <c r="E25" s="49">
        <v>100038</v>
      </c>
      <c r="F25" s="49"/>
      <c r="G25" s="49">
        <f t="shared" si="2"/>
        <v>101484</v>
      </c>
      <c r="H25" s="50"/>
      <c r="I25" s="49">
        <v>3470</v>
      </c>
      <c r="J25" s="50"/>
      <c r="K25" s="49">
        <f t="shared" si="3"/>
        <v>3687</v>
      </c>
      <c r="L25" s="49"/>
      <c r="N25" s="17">
        <v>101483664</v>
      </c>
      <c r="R25" s="17">
        <v>3686660</v>
      </c>
    </row>
    <row r="26" spans="1:18" ht="24" customHeight="1">
      <c r="A26" s="56" t="s">
        <v>28</v>
      </c>
      <c r="B26" s="57"/>
      <c r="C26" s="43"/>
      <c r="E26" s="49">
        <v>28978</v>
      </c>
      <c r="F26" s="49"/>
      <c r="G26" s="51">
        <f t="shared" si="2"/>
        <v>29847</v>
      </c>
      <c r="H26" s="50"/>
      <c r="I26" s="49">
        <v>10098</v>
      </c>
      <c r="J26" s="50"/>
      <c r="K26" s="51">
        <f t="shared" si="3"/>
        <v>10545</v>
      </c>
      <c r="L26" s="49"/>
      <c r="N26" s="17">
        <v>29847244</v>
      </c>
      <c r="R26" s="17">
        <v>10544780</v>
      </c>
    </row>
    <row r="27" spans="1:18" ht="24" customHeight="1">
      <c r="A27" s="56" t="s">
        <v>29</v>
      </c>
      <c r="B27" s="57"/>
      <c r="C27" s="43"/>
      <c r="E27" s="49">
        <v>38507</v>
      </c>
      <c r="F27" s="49"/>
      <c r="G27" s="49">
        <f t="shared" si="2"/>
        <v>37095</v>
      </c>
      <c r="H27" s="50"/>
      <c r="I27" s="49">
        <v>44</v>
      </c>
      <c r="J27" s="50"/>
      <c r="K27" s="49">
        <f t="shared" si="3"/>
        <v>47</v>
      </c>
      <c r="L27" s="49"/>
      <c r="N27" s="17">
        <v>37094681</v>
      </c>
      <c r="R27" s="17">
        <v>46727</v>
      </c>
    </row>
    <row r="28" spans="1:18" ht="24" customHeight="1">
      <c r="A28" s="56" t="s">
        <v>30</v>
      </c>
      <c r="B28" s="57"/>
      <c r="C28" s="43"/>
      <c r="E28" s="49">
        <v>27588</v>
      </c>
      <c r="F28" s="49"/>
      <c r="G28" s="49">
        <f t="shared" si="2"/>
        <v>25965</v>
      </c>
      <c r="H28" s="50"/>
      <c r="I28" s="52">
        <v>0</v>
      </c>
      <c r="J28" s="50"/>
      <c r="K28" s="52">
        <f t="shared" si="3"/>
        <v>0</v>
      </c>
      <c r="L28" s="49"/>
      <c r="N28" s="17">
        <v>25964771</v>
      </c>
      <c r="R28" s="17">
        <v>0</v>
      </c>
    </row>
    <row r="29" spans="1:18" ht="24" customHeight="1">
      <c r="A29" s="56" t="s">
        <v>31</v>
      </c>
      <c r="B29" s="57"/>
      <c r="C29" s="43"/>
      <c r="E29" s="49">
        <v>1708</v>
      </c>
      <c r="F29" s="49"/>
      <c r="G29" s="49">
        <f t="shared" si="2"/>
        <v>1413</v>
      </c>
      <c r="H29" s="50"/>
      <c r="I29" s="49">
        <v>516</v>
      </c>
      <c r="J29" s="50"/>
      <c r="K29" s="49">
        <f t="shared" si="3"/>
        <v>489</v>
      </c>
      <c r="L29" s="49"/>
      <c r="N29" s="17">
        <v>1412932</v>
      </c>
      <c r="R29" s="17">
        <v>488820</v>
      </c>
    </row>
    <row r="30" spans="1:18" ht="24" customHeight="1">
      <c r="A30" s="16" t="s">
        <v>32</v>
      </c>
      <c r="C30" s="43"/>
      <c r="E30" s="231">
        <f>3686-1</f>
        <v>3685</v>
      </c>
      <c r="F30" s="49"/>
      <c r="G30" s="231">
        <f>ROUND(N30/1000,0)-1</f>
        <v>3700</v>
      </c>
      <c r="H30" s="50"/>
      <c r="I30" s="231">
        <f>2457-1</f>
        <v>2456</v>
      </c>
      <c r="J30" s="50"/>
      <c r="K30" s="231">
        <f>ROUND(R30/1000,0)-1</f>
        <v>2456</v>
      </c>
      <c r="L30" s="49"/>
      <c r="N30" s="17">
        <v>3700976</v>
      </c>
      <c r="R30" s="17">
        <v>2457490</v>
      </c>
    </row>
    <row r="31" spans="1:18" ht="23.15" customHeight="1">
      <c r="A31" s="34" t="s">
        <v>33</v>
      </c>
      <c r="C31" s="43"/>
      <c r="E31" s="53">
        <f>SUM(E22:E30)</f>
        <v>310158</v>
      </c>
      <c r="F31" s="53"/>
      <c r="G31" s="53">
        <f>SUM(G22:G30)</f>
        <v>309584</v>
      </c>
      <c r="H31" s="53"/>
      <c r="I31" s="53">
        <f>SUM(I22:I30)</f>
        <v>215450</v>
      </c>
      <c r="J31" s="53"/>
      <c r="K31" s="53">
        <f>SUM(K22:K30)</f>
        <v>216090</v>
      </c>
      <c r="L31" s="49"/>
      <c r="N31" s="17">
        <v>309583372</v>
      </c>
      <c r="R31" s="17">
        <v>216090367</v>
      </c>
    </row>
    <row r="32" spans="1:18" ht="23.15" customHeight="1" thickBot="1">
      <c r="A32" s="34" t="s">
        <v>34</v>
      </c>
      <c r="E32" s="58">
        <f>SUM(E20,E31)</f>
        <v>510439</v>
      </c>
      <c r="F32" s="53"/>
      <c r="G32" s="58">
        <f>SUM(G20,G31)</f>
        <v>505255</v>
      </c>
      <c r="H32" s="53"/>
      <c r="I32" s="58">
        <f>SUM(I20,I31)</f>
        <v>341922</v>
      </c>
      <c r="J32" s="53"/>
      <c r="K32" s="58">
        <f>SUM(K20,K31)</f>
        <v>322399</v>
      </c>
      <c r="L32" s="49"/>
      <c r="N32" s="58">
        <v>505255725</v>
      </c>
      <c r="R32" s="58">
        <v>322399628</v>
      </c>
    </row>
    <row r="33" spans="1:18" ht="23.15" customHeight="1" thickTop="1"/>
    <row r="35" spans="1:18" ht="23.15" customHeight="1">
      <c r="A35" s="34" t="s">
        <v>0</v>
      </c>
    </row>
    <row r="36" spans="1:18" s="41" customFormat="1" ht="23.15" customHeight="1">
      <c r="A36" s="18" t="s">
        <v>224</v>
      </c>
      <c r="B36" s="39"/>
      <c r="C36" s="33"/>
      <c r="D36" s="40"/>
      <c r="E36" s="39"/>
      <c r="F36" s="40"/>
      <c r="G36" s="39"/>
      <c r="H36" s="40"/>
      <c r="I36" s="39"/>
      <c r="J36" s="40"/>
      <c r="K36" s="39"/>
      <c r="L36" s="40"/>
    </row>
    <row r="37" spans="1:18" s="41" customFormat="1" ht="23.15" customHeight="1">
      <c r="A37" s="18"/>
      <c r="B37" s="39"/>
      <c r="C37" s="33"/>
      <c r="D37" s="40"/>
      <c r="E37" s="39"/>
      <c r="F37" s="40"/>
      <c r="G37" s="39"/>
      <c r="H37" s="40"/>
      <c r="I37" s="39"/>
      <c r="J37" s="40"/>
      <c r="K37" s="39"/>
      <c r="L37" s="40"/>
    </row>
    <row r="38" spans="1:18" ht="23.15" customHeight="1">
      <c r="A38" s="42"/>
      <c r="B38" s="40"/>
      <c r="D38" s="40"/>
      <c r="E38" s="40"/>
      <c r="F38" s="40"/>
      <c r="G38" s="40"/>
      <c r="H38" s="40"/>
      <c r="I38" s="40"/>
      <c r="J38" s="40"/>
      <c r="K38" s="59"/>
      <c r="L38" s="40"/>
    </row>
    <row r="39" spans="1:18" ht="23.15" customHeight="1">
      <c r="A39" s="42"/>
      <c r="B39" s="40"/>
      <c r="C39" s="43"/>
      <c r="D39" s="40"/>
      <c r="E39" s="253" t="s">
        <v>2</v>
      </c>
      <c r="F39" s="253"/>
      <c r="G39" s="253"/>
      <c r="H39" s="40"/>
      <c r="I39" s="253" t="s">
        <v>3</v>
      </c>
      <c r="J39" s="253"/>
      <c r="K39" s="253"/>
      <c r="L39" s="35"/>
    </row>
    <row r="40" spans="1:18" ht="23.15" customHeight="1">
      <c r="A40" s="42"/>
      <c r="B40" s="40"/>
      <c r="C40" s="43" t="s">
        <v>4</v>
      </c>
      <c r="D40" s="40"/>
      <c r="E40" s="44" t="str">
        <f>E6</f>
        <v>31 มีนาคม 2567</v>
      </c>
      <c r="F40" s="45"/>
      <c r="G40" s="44" t="str">
        <f>G6</f>
        <v>31 ธันวาคม 2566</v>
      </c>
      <c r="H40" s="46"/>
      <c r="I40" s="44" t="str">
        <f>I6</f>
        <v>31 มีนาคม 2567</v>
      </c>
      <c r="J40" s="45"/>
      <c r="K40" s="44" t="str">
        <f>K6</f>
        <v>31 ธันวาคม 2566</v>
      </c>
      <c r="L40" s="35"/>
    </row>
    <row r="41" spans="1:18" ht="23.15" customHeight="1">
      <c r="A41" s="42"/>
      <c r="B41" s="40"/>
      <c r="C41" s="47"/>
      <c r="D41" s="40"/>
      <c r="E41" s="33" t="s">
        <v>7</v>
      </c>
      <c r="F41" s="33"/>
      <c r="G41" s="33" t="s">
        <v>8</v>
      </c>
      <c r="H41" s="46"/>
      <c r="I41" s="33" t="s">
        <v>7</v>
      </c>
      <c r="J41" s="33"/>
      <c r="K41" s="33" t="s">
        <v>8</v>
      </c>
      <c r="L41" s="35"/>
    </row>
    <row r="42" spans="1:18" ht="21" customHeight="1">
      <c r="A42" s="42"/>
      <c r="B42" s="40"/>
      <c r="C42" s="47"/>
      <c r="D42" s="40"/>
      <c r="E42" s="33" t="s">
        <v>9</v>
      </c>
      <c r="F42" s="33"/>
      <c r="G42" s="33"/>
      <c r="H42" s="46"/>
      <c r="I42" s="33" t="s">
        <v>9</v>
      </c>
      <c r="J42" s="33"/>
      <c r="K42" s="33"/>
      <c r="L42" s="35"/>
    </row>
    <row r="43" spans="1:18" ht="26.5" customHeight="1">
      <c r="A43" s="26" t="s">
        <v>35</v>
      </c>
      <c r="E43" s="252" t="s">
        <v>11</v>
      </c>
      <c r="F43" s="252"/>
      <c r="G43" s="252"/>
      <c r="H43" s="252"/>
      <c r="I43" s="252"/>
      <c r="J43" s="252"/>
      <c r="K43" s="252"/>
    </row>
    <row r="44" spans="1:18" ht="26.5" customHeight="1">
      <c r="A44" s="48" t="s">
        <v>36</v>
      </c>
      <c r="C44" s="43"/>
    </row>
    <row r="45" spans="1:18" ht="24.65" customHeight="1">
      <c r="A45" s="56" t="s">
        <v>37</v>
      </c>
      <c r="B45" s="57"/>
      <c r="C45" s="43">
        <v>12</v>
      </c>
      <c r="E45" s="38">
        <v>3300</v>
      </c>
      <c r="F45" s="38"/>
      <c r="G45" s="38">
        <f>ROUND(N45/1000,0)</f>
        <v>2851</v>
      </c>
      <c r="H45" s="60"/>
      <c r="I45" s="38">
        <v>27704</v>
      </c>
      <c r="J45" s="60"/>
      <c r="K45" s="38">
        <f>ROUND(R45/1000,0)</f>
        <v>28166</v>
      </c>
      <c r="L45" s="38"/>
      <c r="N45" s="17">
        <v>2850558</v>
      </c>
      <c r="R45" s="17">
        <v>28166118</v>
      </c>
    </row>
    <row r="46" spans="1:18" ht="26.5" customHeight="1">
      <c r="A46" s="56" t="s">
        <v>197</v>
      </c>
      <c r="C46" s="43">
        <v>4</v>
      </c>
      <c r="E46" s="17">
        <v>0</v>
      </c>
      <c r="G46" s="17">
        <v>0</v>
      </c>
      <c r="I46" s="38">
        <v>14773</v>
      </c>
      <c r="K46" s="17">
        <v>0</v>
      </c>
    </row>
    <row r="47" spans="1:18" ht="24.65" customHeight="1">
      <c r="A47" s="56" t="s">
        <v>38</v>
      </c>
      <c r="B47" s="57"/>
      <c r="C47" s="43">
        <v>7</v>
      </c>
      <c r="E47" s="38">
        <v>17340</v>
      </c>
      <c r="F47" s="38"/>
      <c r="G47" s="61">
        <f>ROUND(N47/1000,0)</f>
        <v>17340</v>
      </c>
      <c r="H47" s="60"/>
      <c r="I47" s="38">
        <v>17340</v>
      </c>
      <c r="J47" s="60"/>
      <c r="K47" s="61">
        <f>ROUND(R47/1000,0)</f>
        <v>17340</v>
      </c>
      <c r="L47" s="38"/>
      <c r="N47" s="17">
        <v>17340000</v>
      </c>
      <c r="R47" s="17">
        <v>17340000</v>
      </c>
    </row>
    <row r="48" spans="1:18" ht="24.65" customHeight="1">
      <c r="A48" s="56" t="s">
        <v>39</v>
      </c>
      <c r="B48" s="57"/>
      <c r="C48" s="43"/>
      <c r="E48" s="38"/>
      <c r="F48" s="38"/>
      <c r="G48" s="38"/>
      <c r="H48" s="60"/>
      <c r="I48" s="38"/>
      <c r="J48" s="60"/>
      <c r="K48" s="38"/>
      <c r="L48" s="38"/>
      <c r="N48" s="17">
        <v>0</v>
      </c>
      <c r="R48" s="17">
        <v>0</v>
      </c>
    </row>
    <row r="49" spans="1:18" ht="24.65" customHeight="1">
      <c r="A49" s="56" t="s">
        <v>40</v>
      </c>
      <c r="B49" s="57"/>
      <c r="C49" s="43"/>
      <c r="E49" s="38">
        <v>3287</v>
      </c>
      <c r="F49" s="38"/>
      <c r="G49" s="61">
        <f>ROUND(N49/1000,0)</f>
        <v>3258</v>
      </c>
      <c r="H49" s="60"/>
      <c r="I49" s="38">
        <v>1738</v>
      </c>
      <c r="J49" s="60"/>
      <c r="K49" s="61">
        <f>ROUND(R49/1000,0)</f>
        <v>1724</v>
      </c>
      <c r="L49" s="38"/>
      <c r="N49" s="17">
        <v>3258318</v>
      </c>
      <c r="R49" s="17">
        <v>1723911</v>
      </c>
    </row>
    <row r="50" spans="1:18" ht="24.65" customHeight="1">
      <c r="A50" s="56" t="s">
        <v>41</v>
      </c>
      <c r="B50" s="57"/>
      <c r="C50" s="43"/>
      <c r="E50" s="38"/>
      <c r="F50" s="38"/>
      <c r="G50" s="38"/>
      <c r="H50" s="60"/>
      <c r="I50" s="38"/>
      <c r="J50" s="62"/>
      <c r="K50" s="62"/>
      <c r="L50" s="38"/>
      <c r="N50" s="17">
        <v>0</v>
      </c>
      <c r="R50" s="17">
        <v>0</v>
      </c>
    </row>
    <row r="51" spans="1:18" ht="24.65" customHeight="1">
      <c r="A51" s="56" t="s">
        <v>40</v>
      </c>
      <c r="B51" s="57"/>
      <c r="C51" s="43">
        <v>13</v>
      </c>
      <c r="E51" s="38">
        <v>7586</v>
      </c>
      <c r="F51" s="38"/>
      <c r="G51" s="38">
        <f>ROUND(N51/1000,0)</f>
        <v>7719</v>
      </c>
      <c r="H51" s="60"/>
      <c r="I51" s="62">
        <v>0</v>
      </c>
      <c r="J51" s="62"/>
      <c r="K51" s="62">
        <f>ROUND(R51/1000,0)</f>
        <v>0</v>
      </c>
      <c r="L51" s="38"/>
      <c r="N51" s="17">
        <v>7719040</v>
      </c>
      <c r="R51" s="17">
        <v>0</v>
      </c>
    </row>
    <row r="52" spans="1:18" ht="24.65" customHeight="1">
      <c r="A52" s="56" t="s">
        <v>42</v>
      </c>
      <c r="B52" s="57"/>
      <c r="C52" s="43"/>
      <c r="E52" s="38">
        <v>6198</v>
      </c>
      <c r="F52" s="38"/>
      <c r="G52" s="38">
        <f>ROUND(N52/1000,0)</f>
        <v>3824</v>
      </c>
      <c r="H52" s="60"/>
      <c r="I52" s="38">
        <v>3151</v>
      </c>
      <c r="J52" s="62"/>
      <c r="K52" s="61">
        <f>ROUND(R52/1000,0)</f>
        <v>2167</v>
      </c>
      <c r="L52" s="38"/>
      <c r="N52" s="17">
        <v>3824376</v>
      </c>
      <c r="R52" s="17">
        <v>2166928</v>
      </c>
    </row>
    <row r="53" spans="1:18" ht="24.65" customHeight="1">
      <c r="A53" s="16" t="s">
        <v>43</v>
      </c>
      <c r="B53" s="43"/>
      <c r="C53" s="43"/>
      <c r="E53" s="38">
        <v>3413</v>
      </c>
      <c r="F53" s="38"/>
      <c r="G53" s="38">
        <f>ROUND(N53/1000,0)</f>
        <v>2487</v>
      </c>
      <c r="H53" s="60"/>
      <c r="I53" s="38">
        <v>2848</v>
      </c>
      <c r="J53" s="60"/>
      <c r="K53" s="38">
        <f>ROUND(R53/1000,0)+1</f>
        <v>2040</v>
      </c>
      <c r="L53" s="38"/>
      <c r="N53" s="17">
        <v>2486539</v>
      </c>
      <c r="R53" s="17">
        <v>2039343</v>
      </c>
    </row>
    <row r="54" spans="1:18" ht="26.5" customHeight="1">
      <c r="A54" s="34" t="s">
        <v>44</v>
      </c>
      <c r="C54" s="43"/>
      <c r="E54" s="63">
        <f>SUM(E45:E53)</f>
        <v>41124</v>
      </c>
      <c r="F54" s="37"/>
      <c r="G54" s="63">
        <f>SUM(G45:G53)</f>
        <v>37479</v>
      </c>
      <c r="H54" s="37"/>
      <c r="I54" s="63">
        <f>SUM(I45:I53)</f>
        <v>67554</v>
      </c>
      <c r="J54" s="37"/>
      <c r="K54" s="63">
        <f>SUM(K45:K53)</f>
        <v>51437</v>
      </c>
      <c r="L54" s="38"/>
      <c r="N54" s="17">
        <v>37478831</v>
      </c>
      <c r="R54" s="17">
        <v>51436300</v>
      </c>
    </row>
    <row r="55" spans="1:18" ht="26.5" customHeight="1">
      <c r="A55" s="48" t="s">
        <v>45</v>
      </c>
      <c r="C55" s="43"/>
      <c r="E55" s="36"/>
      <c r="F55" s="36"/>
      <c r="G55" s="36"/>
      <c r="H55" s="36"/>
      <c r="I55" s="36"/>
      <c r="J55" s="36"/>
      <c r="K55" s="36"/>
      <c r="L55" s="36"/>
    </row>
    <row r="56" spans="1:18" ht="24.65" customHeight="1">
      <c r="A56" s="16" t="s">
        <v>46</v>
      </c>
      <c r="C56" s="43"/>
      <c r="E56" s="36"/>
      <c r="F56" s="36"/>
      <c r="G56" s="36"/>
      <c r="H56" s="36"/>
      <c r="I56" s="36"/>
      <c r="J56" s="36"/>
      <c r="K56" s="36"/>
      <c r="L56" s="36"/>
    </row>
    <row r="57" spans="1:18" ht="24.65" customHeight="1">
      <c r="A57" s="56" t="s">
        <v>47</v>
      </c>
      <c r="C57" s="43"/>
      <c r="E57" s="36">
        <v>17346</v>
      </c>
      <c r="F57" s="36"/>
      <c r="G57" s="64">
        <f>ROUND(N57/1000,0)</f>
        <v>18684</v>
      </c>
      <c r="H57" s="36"/>
      <c r="I57" s="36">
        <v>6988</v>
      </c>
      <c r="J57" s="36"/>
      <c r="K57" s="64">
        <f>ROUND(R57/1000,0)</f>
        <v>7938</v>
      </c>
      <c r="L57" s="36"/>
      <c r="N57" s="17">
        <v>18684274</v>
      </c>
      <c r="R57" s="17">
        <v>7938336</v>
      </c>
    </row>
    <row r="58" spans="1:18" ht="24.65" customHeight="1">
      <c r="A58" s="16" t="s">
        <v>48</v>
      </c>
      <c r="C58" s="43"/>
      <c r="E58" s="36"/>
      <c r="F58" s="36"/>
      <c r="G58" s="36"/>
      <c r="H58" s="65"/>
      <c r="I58" s="36"/>
      <c r="J58" s="65"/>
      <c r="K58" s="66"/>
      <c r="L58" s="36"/>
      <c r="N58" s="17">
        <v>0</v>
      </c>
      <c r="R58" s="17">
        <v>0</v>
      </c>
    </row>
    <row r="59" spans="1:18" ht="24.65" customHeight="1">
      <c r="A59" s="56" t="s">
        <v>40</v>
      </c>
      <c r="C59" s="43">
        <v>13</v>
      </c>
      <c r="E59" s="36">
        <v>31966</v>
      </c>
      <c r="F59" s="36"/>
      <c r="G59" s="36">
        <f>ROUND(N59/1000,0)</f>
        <v>34316</v>
      </c>
      <c r="H59" s="65"/>
      <c r="I59" s="62">
        <v>0</v>
      </c>
      <c r="J59" s="60"/>
      <c r="K59" s="62">
        <f>ROUND(R59/1000,0)</f>
        <v>0</v>
      </c>
      <c r="L59" s="38"/>
      <c r="N59" s="17">
        <v>34315680</v>
      </c>
      <c r="R59" s="17">
        <v>0</v>
      </c>
    </row>
    <row r="60" spans="1:18" ht="24.65" customHeight="1">
      <c r="A60" s="16" t="s">
        <v>49</v>
      </c>
      <c r="B60" s="43"/>
      <c r="C60" s="43"/>
      <c r="E60" s="38">
        <v>2476</v>
      </c>
      <c r="F60" s="38"/>
      <c r="G60" s="38">
        <f>ROUND(N60/1000,0)</f>
        <v>2378</v>
      </c>
      <c r="H60" s="60"/>
      <c r="I60" s="38">
        <v>2317</v>
      </c>
      <c r="J60" s="60"/>
      <c r="K60" s="38">
        <f>ROUND(R60/1000,0)</f>
        <v>2226</v>
      </c>
      <c r="L60" s="38"/>
      <c r="N60" s="17">
        <v>2378387</v>
      </c>
      <c r="R60" s="17">
        <v>2226204</v>
      </c>
    </row>
    <row r="61" spans="1:18" ht="26.5" customHeight="1">
      <c r="A61" s="34" t="s">
        <v>50</v>
      </c>
      <c r="C61" s="43"/>
      <c r="E61" s="63">
        <f>SUM(E56:E60)</f>
        <v>51788</v>
      </c>
      <c r="F61" s="37"/>
      <c r="G61" s="63">
        <f>SUM(G57:G60)</f>
        <v>55378</v>
      </c>
      <c r="H61" s="37"/>
      <c r="I61" s="63">
        <f>SUM(I56:I60)</f>
        <v>9305</v>
      </c>
      <c r="J61" s="37">
        <v>0</v>
      </c>
      <c r="K61" s="63">
        <f>SUM(K57:K60)</f>
        <v>10164</v>
      </c>
      <c r="L61" s="38"/>
      <c r="N61" s="17">
        <v>55378341</v>
      </c>
      <c r="R61" s="17">
        <v>10164540</v>
      </c>
    </row>
    <row r="62" spans="1:18" ht="26.5" customHeight="1">
      <c r="A62" s="34" t="s">
        <v>51</v>
      </c>
      <c r="C62" s="43"/>
      <c r="E62" s="63">
        <f>E54+E61</f>
        <v>92912</v>
      </c>
      <c r="F62" s="37"/>
      <c r="G62" s="63">
        <f>G54+G61</f>
        <v>92857</v>
      </c>
      <c r="H62" s="37"/>
      <c r="I62" s="67">
        <f>SUM(I54,I61)</f>
        <v>76859</v>
      </c>
      <c r="J62" s="37">
        <v>0</v>
      </c>
      <c r="K62" s="67">
        <f>SUM(K54,K61)</f>
        <v>61601</v>
      </c>
      <c r="L62" s="38"/>
      <c r="N62" s="17">
        <v>92857172</v>
      </c>
      <c r="R62" s="17">
        <v>61600840</v>
      </c>
    </row>
    <row r="63" spans="1:18" ht="25" customHeight="1"/>
    <row r="65" spans="1:18" ht="23.15" customHeight="1">
      <c r="A65" s="34" t="s">
        <v>0</v>
      </c>
    </row>
    <row r="66" spans="1:18" s="41" customFormat="1" ht="23.15" customHeight="1">
      <c r="A66" s="18" t="s">
        <v>224</v>
      </c>
      <c r="B66" s="39"/>
      <c r="C66" s="33"/>
      <c r="D66" s="40"/>
      <c r="E66" s="39"/>
      <c r="F66" s="40"/>
      <c r="G66" s="39"/>
      <c r="H66" s="40"/>
      <c r="I66" s="39"/>
      <c r="J66" s="40"/>
      <c r="K66" s="39"/>
      <c r="L66" s="40"/>
    </row>
    <row r="67" spans="1:18" s="41" customFormat="1" ht="23.15" customHeight="1">
      <c r="A67" s="18"/>
      <c r="B67" s="39"/>
      <c r="C67" s="33"/>
      <c r="D67" s="40"/>
      <c r="E67" s="39"/>
      <c r="F67" s="40"/>
      <c r="G67" s="39"/>
      <c r="H67" s="40"/>
      <c r="I67" s="39"/>
      <c r="J67" s="40"/>
      <c r="K67" s="39"/>
      <c r="L67" s="40"/>
    </row>
    <row r="68" spans="1:18" ht="23.15" customHeight="1">
      <c r="A68" s="42"/>
      <c r="B68" s="40"/>
      <c r="D68" s="40"/>
      <c r="E68" s="40"/>
      <c r="F68" s="40"/>
      <c r="G68" s="40"/>
      <c r="H68" s="40"/>
      <c r="I68" s="40"/>
      <c r="J68" s="40"/>
      <c r="K68" s="59"/>
      <c r="L68" s="40"/>
    </row>
    <row r="69" spans="1:18" ht="23.15" customHeight="1">
      <c r="A69" s="42"/>
      <c r="B69" s="40"/>
      <c r="C69" s="43"/>
      <c r="D69" s="40"/>
      <c r="E69" s="253" t="s">
        <v>2</v>
      </c>
      <c r="F69" s="253"/>
      <c r="G69" s="253"/>
      <c r="H69" s="40"/>
      <c r="I69" s="253" t="s">
        <v>3</v>
      </c>
      <c r="J69" s="253"/>
      <c r="K69" s="253"/>
      <c r="L69" s="35"/>
    </row>
    <row r="70" spans="1:18" ht="23.15" customHeight="1">
      <c r="A70" s="42"/>
      <c r="B70" s="40"/>
      <c r="C70" s="43" t="s">
        <v>4</v>
      </c>
      <c r="D70" s="40"/>
      <c r="E70" s="44" t="str">
        <f>E40</f>
        <v>31 มีนาคม 2567</v>
      </c>
      <c r="F70" s="45"/>
      <c r="G70" s="44" t="str">
        <f>G40</f>
        <v>31 ธันวาคม 2566</v>
      </c>
      <c r="H70" s="46"/>
      <c r="I70" s="44" t="str">
        <f>I40</f>
        <v>31 มีนาคม 2567</v>
      </c>
      <c r="J70" s="45"/>
      <c r="K70" s="44" t="str">
        <f>K40</f>
        <v>31 ธันวาคม 2566</v>
      </c>
      <c r="L70" s="35"/>
    </row>
    <row r="71" spans="1:18" ht="23.15" customHeight="1">
      <c r="A71" s="42"/>
      <c r="B71" s="40"/>
      <c r="C71" s="47"/>
      <c r="D71" s="40"/>
      <c r="E71" s="33" t="s">
        <v>7</v>
      </c>
      <c r="F71" s="33"/>
      <c r="G71" s="33" t="s">
        <v>8</v>
      </c>
      <c r="H71" s="46"/>
      <c r="I71" s="33" t="s">
        <v>7</v>
      </c>
      <c r="J71" s="33"/>
      <c r="K71" s="33" t="s">
        <v>8</v>
      </c>
      <c r="L71" s="35"/>
    </row>
    <row r="72" spans="1:18" ht="23.15" customHeight="1">
      <c r="A72" s="42"/>
      <c r="B72" s="40"/>
      <c r="C72" s="47"/>
      <c r="D72" s="40"/>
      <c r="E72" s="33" t="s">
        <v>9</v>
      </c>
      <c r="F72" s="33"/>
      <c r="G72" s="33"/>
      <c r="H72" s="46"/>
      <c r="I72" s="33" t="s">
        <v>9</v>
      </c>
      <c r="J72" s="33"/>
      <c r="K72" s="33"/>
      <c r="L72" s="35"/>
    </row>
    <row r="73" spans="1:18" ht="26.5" customHeight="1">
      <c r="A73" s="26" t="s">
        <v>52</v>
      </c>
      <c r="E73" s="252" t="s">
        <v>11</v>
      </c>
      <c r="F73" s="252"/>
      <c r="G73" s="252"/>
      <c r="H73" s="252"/>
      <c r="I73" s="252"/>
      <c r="J73" s="252"/>
      <c r="K73" s="252"/>
    </row>
    <row r="74" spans="1:18" ht="23.15" customHeight="1">
      <c r="A74" s="48" t="s">
        <v>53</v>
      </c>
      <c r="E74" s="49"/>
      <c r="F74" s="49"/>
      <c r="G74" s="49"/>
      <c r="H74" s="49"/>
      <c r="I74" s="36"/>
      <c r="J74" s="49"/>
      <c r="K74" s="36"/>
      <c r="L74" s="49"/>
    </row>
    <row r="75" spans="1:18" ht="24" customHeight="1">
      <c r="A75" s="16" t="s">
        <v>54</v>
      </c>
      <c r="C75" s="43">
        <v>14</v>
      </c>
      <c r="E75" s="49"/>
      <c r="F75" s="49"/>
      <c r="G75" s="49"/>
      <c r="H75" s="49"/>
      <c r="I75" s="36"/>
      <c r="J75" s="49"/>
      <c r="K75" s="36"/>
      <c r="L75" s="49"/>
    </row>
    <row r="76" spans="1:18" ht="24" customHeight="1">
      <c r="A76" s="68" t="s">
        <v>55</v>
      </c>
      <c r="B76" s="57"/>
      <c r="C76" s="43"/>
      <c r="E76" s="49"/>
      <c r="F76" s="49"/>
      <c r="G76" s="49"/>
      <c r="H76" s="49"/>
      <c r="I76" s="36"/>
      <c r="J76" s="49"/>
      <c r="K76" s="36"/>
      <c r="L76" s="49"/>
    </row>
    <row r="77" spans="1:18" ht="24" customHeight="1">
      <c r="A77" s="68" t="s">
        <v>56</v>
      </c>
      <c r="B77" s="57"/>
      <c r="C77" s="43"/>
      <c r="E77" s="49"/>
      <c r="F77" s="49"/>
      <c r="G77" s="49"/>
      <c r="H77" s="49"/>
      <c r="I77" s="36"/>
      <c r="J77" s="49"/>
      <c r="K77" s="36"/>
      <c r="L77" s="49"/>
    </row>
    <row r="78" spans="1:18" ht="24" customHeight="1" thickBot="1">
      <c r="A78" s="68" t="s">
        <v>194</v>
      </c>
      <c r="B78" s="41"/>
      <c r="E78" s="201">
        <v>255003</v>
      </c>
      <c r="F78" s="49"/>
      <c r="G78" s="201">
        <f>ROUND(N78/1000,0)</f>
        <v>255003</v>
      </c>
      <c r="H78" s="50"/>
      <c r="I78" s="201">
        <v>255003</v>
      </c>
      <c r="J78" s="50"/>
      <c r="K78" s="201">
        <v>255003</v>
      </c>
      <c r="L78" s="49"/>
      <c r="N78" s="17">
        <v>255003083</v>
      </c>
      <c r="R78" s="17">
        <v>255003083</v>
      </c>
    </row>
    <row r="79" spans="1:18" ht="24" customHeight="1" thickTop="1">
      <c r="A79" s="68" t="s">
        <v>57</v>
      </c>
      <c r="B79" s="57"/>
      <c r="C79" s="43"/>
      <c r="E79" s="49"/>
      <c r="F79" s="49"/>
      <c r="G79" s="65"/>
      <c r="H79" s="65"/>
      <c r="I79" s="65"/>
      <c r="J79" s="65"/>
      <c r="K79" s="65"/>
      <c r="L79" s="49"/>
    </row>
    <row r="80" spans="1:18" ht="24" customHeight="1">
      <c r="A80" s="68" t="s">
        <v>58</v>
      </c>
      <c r="B80" s="57"/>
      <c r="C80" s="43"/>
      <c r="E80" s="49">
        <f>'CE Consolidation'!E37</f>
        <v>150003</v>
      </c>
      <c r="F80" s="49"/>
      <c r="G80" s="49">
        <f>'CE Consolidation'!E27</f>
        <v>150003</v>
      </c>
      <c r="H80" s="65"/>
      <c r="I80" s="49">
        <f>'CE Separate'!D25</f>
        <v>150003</v>
      </c>
      <c r="J80" s="65"/>
      <c r="K80" s="65">
        <f>'CE Separate'!D20</f>
        <v>150003</v>
      </c>
      <c r="L80" s="49"/>
      <c r="N80" s="17">
        <v>150003083</v>
      </c>
      <c r="R80" s="17">
        <v>150003083</v>
      </c>
    </row>
    <row r="81" spans="1:20" ht="24" customHeight="1">
      <c r="A81" s="68" t="s">
        <v>59</v>
      </c>
      <c r="B81" s="57"/>
      <c r="C81" s="43"/>
      <c r="E81" s="49"/>
      <c r="F81" s="49"/>
      <c r="G81" s="65"/>
      <c r="H81" s="65"/>
      <c r="I81" s="49"/>
      <c r="J81" s="65"/>
      <c r="K81" s="65"/>
      <c r="L81" s="49"/>
    </row>
    <row r="82" spans="1:20" ht="24" customHeight="1">
      <c r="A82" s="68" t="s">
        <v>60</v>
      </c>
      <c r="B82" s="57"/>
      <c r="C82" s="43"/>
      <c r="E82" s="49">
        <f>'CE Consolidation'!G37</f>
        <v>99462</v>
      </c>
      <c r="F82" s="49"/>
      <c r="G82" s="65">
        <f>'CE Consolidation'!G27</f>
        <v>99462</v>
      </c>
      <c r="H82" s="65"/>
      <c r="I82" s="49">
        <f>'CE Separate'!F25</f>
        <v>99462</v>
      </c>
      <c r="J82" s="65"/>
      <c r="K82" s="49">
        <f>'CE Separate'!F20</f>
        <v>99462</v>
      </c>
      <c r="L82" s="49"/>
      <c r="N82" s="17">
        <v>99461814</v>
      </c>
      <c r="R82" s="17">
        <v>99461814</v>
      </c>
    </row>
    <row r="83" spans="1:20" ht="24" customHeight="1">
      <c r="A83" s="68" t="s">
        <v>61</v>
      </c>
      <c r="B83" s="57"/>
      <c r="C83" s="43"/>
      <c r="E83" s="49">
        <f>'CE Consolidation'!I37</f>
        <v>-577</v>
      </c>
      <c r="F83" s="49"/>
      <c r="G83" s="49">
        <f>'CE Consolidation'!I27</f>
        <v>-577</v>
      </c>
      <c r="H83" s="65"/>
      <c r="I83" s="62">
        <v>0</v>
      </c>
      <c r="J83" s="66"/>
      <c r="K83" s="62">
        <f>ROUND(R83/1000,0)</f>
        <v>0</v>
      </c>
      <c r="L83" s="49"/>
      <c r="N83" s="17">
        <v>-577180</v>
      </c>
      <c r="R83" s="17">
        <v>0</v>
      </c>
    </row>
    <row r="84" spans="1:20" ht="24" customHeight="1">
      <c r="A84" s="68" t="s">
        <v>62</v>
      </c>
      <c r="B84" s="57"/>
      <c r="C84" s="43"/>
      <c r="E84" s="49">
        <f>'CE Consolidation'!K37</f>
        <v>-451</v>
      </c>
      <c r="F84" s="49"/>
      <c r="G84" s="49">
        <f>ROUND(N84/1000,0)</f>
        <v>-451</v>
      </c>
      <c r="H84" s="65"/>
      <c r="I84" s="62">
        <v>0</v>
      </c>
      <c r="J84" s="66"/>
      <c r="K84" s="62">
        <f>ROUND(R84/1000,0)</f>
        <v>0</v>
      </c>
      <c r="L84" s="49"/>
      <c r="N84" s="17">
        <v>-450601</v>
      </c>
      <c r="R84" s="17">
        <v>0</v>
      </c>
    </row>
    <row r="85" spans="1:20" ht="24" customHeight="1">
      <c r="A85" s="68" t="s">
        <v>63</v>
      </c>
      <c r="B85" s="57"/>
      <c r="C85" s="43"/>
      <c r="E85" s="49"/>
      <c r="F85" s="49"/>
      <c r="G85" s="70"/>
      <c r="H85" s="65"/>
      <c r="I85" s="49"/>
      <c r="J85" s="65"/>
      <c r="K85" s="71"/>
      <c r="L85" s="49"/>
    </row>
    <row r="86" spans="1:20" ht="24" customHeight="1">
      <c r="A86" s="68" t="s">
        <v>64</v>
      </c>
      <c r="B86" s="57"/>
      <c r="C86" s="43"/>
      <c r="E86" s="49">
        <f>'CE Consolidation'!M37</f>
        <v>5947</v>
      </c>
      <c r="F86" s="49"/>
      <c r="G86" s="71">
        <f>'CE Consolidation'!M27</f>
        <v>5947</v>
      </c>
      <c r="H86" s="65"/>
      <c r="I86" s="49">
        <f>'CE Separate'!H25</f>
        <v>5947</v>
      </c>
      <c r="J86" s="65"/>
      <c r="K86" s="49">
        <f>'CE Separate'!H20</f>
        <v>5947</v>
      </c>
      <c r="L86" s="49"/>
      <c r="N86" s="17">
        <v>5947338</v>
      </c>
      <c r="R86" s="17">
        <v>5947338</v>
      </c>
    </row>
    <row r="87" spans="1:20" ht="24" customHeight="1">
      <c r="A87" s="68" t="s">
        <v>65</v>
      </c>
      <c r="B87" s="41"/>
      <c r="C87" s="43"/>
      <c r="E87" s="49">
        <f>'CE Consolidation'!O37</f>
        <v>159977</v>
      </c>
      <c r="F87" s="49"/>
      <c r="G87" s="71">
        <f>ROUND(N87/1000,0)</f>
        <v>155911</v>
      </c>
      <c r="H87" s="65"/>
      <c r="I87" s="49">
        <f>'CE Separate'!J25</f>
        <v>9235</v>
      </c>
      <c r="J87" s="65"/>
      <c r="K87" s="49">
        <f>'CE Separate'!J20</f>
        <v>4970</v>
      </c>
      <c r="L87" s="49"/>
      <c r="N87" s="17">
        <v>155911116</v>
      </c>
      <c r="R87" s="17">
        <v>4970109</v>
      </c>
    </row>
    <row r="88" spans="1:20" ht="24" customHeight="1">
      <c r="A88" s="68" t="s">
        <v>66</v>
      </c>
      <c r="B88" s="41"/>
      <c r="C88" s="43"/>
      <c r="E88" s="231">
        <f>'CE Consolidation'!Q37+'CE Consolidation'!S37</f>
        <v>3167</v>
      </c>
      <c r="F88" s="49"/>
      <c r="G88" s="72">
        <f>'CE Consolidation'!Q27+'CE Consolidation'!S27</f>
        <v>2104</v>
      </c>
      <c r="H88" s="65"/>
      <c r="I88" s="231">
        <f>'CE Separate'!L25</f>
        <v>416</v>
      </c>
      <c r="J88" s="66"/>
      <c r="K88" s="73">
        <f>'CE Separate'!L20</f>
        <v>416</v>
      </c>
      <c r="L88" s="49"/>
      <c r="N88" s="17">
        <v>2103558</v>
      </c>
      <c r="R88" s="17">
        <v>416444</v>
      </c>
    </row>
    <row r="89" spans="1:20" ht="24" customHeight="1">
      <c r="A89" s="68" t="s">
        <v>67</v>
      </c>
      <c r="B89" s="41"/>
      <c r="C89" s="43"/>
      <c r="E89" s="49">
        <f>SUM(E80:E88)</f>
        <v>417528</v>
      </c>
      <c r="F89" s="49"/>
      <c r="G89" s="50">
        <f>SUM(G80:G88)</f>
        <v>412399</v>
      </c>
      <c r="H89" s="50"/>
      <c r="I89" s="51">
        <f>SUM(I80:I88)</f>
        <v>265063</v>
      </c>
      <c r="J89" s="50"/>
      <c r="K89" s="50">
        <f>SUM(K80:K88)</f>
        <v>260798</v>
      </c>
      <c r="L89" s="49"/>
      <c r="N89" s="17">
        <v>412399128</v>
      </c>
      <c r="R89" s="17">
        <v>260798788</v>
      </c>
    </row>
    <row r="90" spans="1:20" ht="24" customHeight="1">
      <c r="A90" s="68" t="s">
        <v>68</v>
      </c>
      <c r="B90" s="41"/>
      <c r="C90" s="43"/>
      <c r="E90" s="231">
        <f>'CE Consolidation'!W37</f>
        <v>-1</v>
      </c>
      <c r="F90" s="49"/>
      <c r="G90" s="74">
        <f>ROUND(N90/1000,0)</f>
        <v>-1</v>
      </c>
      <c r="H90" s="50"/>
      <c r="I90" s="72">
        <v>0</v>
      </c>
      <c r="J90" s="52"/>
      <c r="K90" s="75">
        <v>0</v>
      </c>
      <c r="L90" s="49"/>
      <c r="N90" s="17">
        <v>-575</v>
      </c>
      <c r="R90" s="17">
        <v>0</v>
      </c>
    </row>
    <row r="91" spans="1:20" ht="23.15" customHeight="1">
      <c r="A91" s="32" t="s">
        <v>69</v>
      </c>
      <c r="B91" s="41"/>
      <c r="E91" s="76">
        <f>SUM(E89:E90)</f>
        <v>417527</v>
      </c>
      <c r="F91" s="53"/>
      <c r="G91" s="76">
        <f>SUM(G89:G90)</f>
        <v>412398</v>
      </c>
      <c r="H91" s="53"/>
      <c r="I91" s="240">
        <f>SUM(I89:I90)</f>
        <v>265063</v>
      </c>
      <c r="J91" s="53"/>
      <c r="K91" s="76">
        <f>SUM(K89:K90)</f>
        <v>260798</v>
      </c>
      <c r="L91" s="49"/>
      <c r="N91" s="17">
        <v>412398553</v>
      </c>
      <c r="R91" s="17">
        <v>260798788</v>
      </c>
    </row>
    <row r="92" spans="1:20" ht="25.5" customHeight="1" thickBot="1">
      <c r="A92" s="26" t="s">
        <v>70</v>
      </c>
      <c r="E92" s="77">
        <f>SUM(E91,E62)</f>
        <v>510439</v>
      </c>
      <c r="F92" s="53"/>
      <c r="G92" s="77">
        <f>SUM(G91,G62)</f>
        <v>505255</v>
      </c>
      <c r="H92" s="53"/>
      <c r="I92" s="241">
        <f>SUM(I91,I62)</f>
        <v>341922</v>
      </c>
      <c r="J92" s="53"/>
      <c r="K92" s="77">
        <f>SUM(K91,K62)</f>
        <v>322399</v>
      </c>
      <c r="L92" s="49"/>
      <c r="N92" s="17">
        <v>505255725</v>
      </c>
      <c r="R92" s="17">
        <v>322399628</v>
      </c>
    </row>
    <row r="93" spans="1:20" ht="23.15" customHeight="1" thickTop="1">
      <c r="C93" s="78"/>
      <c r="E93" s="17">
        <f>E92-E32</f>
        <v>0</v>
      </c>
      <c r="G93" s="17">
        <f>G92-G32</f>
        <v>0</v>
      </c>
      <c r="I93" s="17">
        <f>I92-I32</f>
        <v>0</v>
      </c>
      <c r="K93" s="17">
        <f>K92-K32</f>
        <v>0</v>
      </c>
      <c r="L93" s="36"/>
      <c r="S93" s="80"/>
      <c r="T93" s="81"/>
    </row>
    <row r="94" spans="1:20" ht="23.15" customHeight="1">
      <c r="C94" s="78"/>
      <c r="N94" s="79"/>
      <c r="O94" s="80"/>
      <c r="P94" s="81"/>
      <c r="Q94" s="80"/>
      <c r="R94" s="81"/>
    </row>
    <row r="97" spans="9:9" ht="23.15" customHeight="1">
      <c r="I97" s="198"/>
    </row>
  </sheetData>
  <mergeCells count="11">
    <mergeCell ref="N5:P5"/>
    <mergeCell ref="R5:T5"/>
    <mergeCell ref="E73:K73"/>
    <mergeCell ref="E5:G5"/>
    <mergeCell ref="E39:G39"/>
    <mergeCell ref="I5:K5"/>
    <mergeCell ref="I39:K39"/>
    <mergeCell ref="E69:G69"/>
    <mergeCell ref="I69:K69"/>
    <mergeCell ref="E9:K9"/>
    <mergeCell ref="E43:K43"/>
  </mergeCells>
  <printOptions horizontalCentered="1"/>
  <pageMargins left="0.6" right="0.4" top="0.70866141699999996" bottom="0.5" header="0.196850393700787" footer="0.196850393700787"/>
  <pageSetup paperSize="9" scale="82" firstPageNumber="2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4" max="16383" man="1"/>
    <brk id="6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3528-F750-4124-8510-85B9589E472A}">
  <sheetPr>
    <tabColor rgb="FF002060"/>
    <pageSetUpPr fitToPage="1"/>
  </sheetPr>
  <dimension ref="A1:O64"/>
  <sheetViews>
    <sheetView showGridLines="0" view="pageBreakPreview" zoomScaleNormal="115" zoomScaleSheetLayoutView="100" workbookViewId="0"/>
  </sheetViews>
  <sheetFormatPr defaultColWidth="8.81640625" defaultRowHeight="21.5"/>
  <cols>
    <col min="1" max="1" width="17.54296875" style="89" customWidth="1"/>
    <col min="2" max="2" width="8.1796875" style="89" customWidth="1"/>
    <col min="3" max="3" width="23.1796875" style="89" customWidth="1"/>
    <col min="4" max="4" width="8.1796875" style="89" customWidth="1"/>
    <col min="5" max="5" width="0.81640625" style="89" customWidth="1"/>
    <col min="6" max="6" width="12.1796875" style="89" customWidth="1"/>
    <col min="7" max="7" width="0.81640625" style="92" customWidth="1"/>
    <col min="8" max="8" width="12.1796875" style="92" customWidth="1"/>
    <col min="9" max="9" width="0.81640625" style="89" customWidth="1"/>
    <col min="10" max="10" width="12.1796875" style="89" customWidth="1"/>
    <col min="11" max="11" width="0.81640625" style="92" customWidth="1"/>
    <col min="12" max="12" width="13.1796875" style="92" customWidth="1"/>
    <col min="13" max="13" width="0.81640625" style="92" customWidth="1"/>
    <col min="14" max="14" width="9.453125" style="89" bestFit="1" customWidth="1"/>
    <col min="15" max="15" width="9.1796875" style="89" bestFit="1" customWidth="1"/>
    <col min="16" max="16" width="9.81640625" style="89" bestFit="1" customWidth="1"/>
    <col min="17" max="16384" width="8.81640625" style="89"/>
  </cols>
  <sheetData>
    <row r="1" spans="1:13" s="83" customFormat="1" ht="23.5" customHeight="1">
      <c r="A1" s="82" t="s">
        <v>0</v>
      </c>
      <c r="C1" s="84"/>
    </row>
    <row r="2" spans="1:13" s="87" customFormat="1" ht="23.5" customHeight="1">
      <c r="A2" s="6" t="s">
        <v>71</v>
      </c>
      <c r="B2" s="85"/>
      <c r="C2" s="85"/>
      <c r="D2" s="85"/>
      <c r="E2" s="85"/>
      <c r="F2" s="85"/>
      <c r="G2" s="85"/>
      <c r="H2" s="86"/>
      <c r="I2" s="85"/>
      <c r="J2" s="85"/>
      <c r="K2" s="85"/>
      <c r="L2" s="86"/>
      <c r="M2" s="85"/>
    </row>
    <row r="3" spans="1:13" s="87" customFormat="1" ht="23.5" customHeight="1">
      <c r="A3" s="202" t="s">
        <v>225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</row>
    <row r="4" spans="1:13" ht="22.5">
      <c r="A4" s="6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3" ht="22.5">
      <c r="A5" s="6"/>
      <c r="B5" s="88"/>
      <c r="C5" s="88"/>
      <c r="D5" s="20"/>
      <c r="E5" s="88"/>
      <c r="F5" s="255" t="s">
        <v>2</v>
      </c>
      <c r="G5" s="255"/>
      <c r="H5" s="255"/>
      <c r="I5" s="88"/>
      <c r="J5" s="255" t="s">
        <v>3</v>
      </c>
      <c r="K5" s="255"/>
      <c r="L5" s="255"/>
      <c r="M5" s="88"/>
    </row>
    <row r="6" spans="1:13" s="87" customFormat="1">
      <c r="A6" s="89"/>
      <c r="B6" s="89"/>
      <c r="C6" s="90"/>
      <c r="D6" s="20" t="s">
        <v>4</v>
      </c>
      <c r="E6" s="223"/>
      <c r="F6" s="91">
        <v>2567</v>
      </c>
      <c r="G6" s="221"/>
      <c r="H6" s="91">
        <v>2566</v>
      </c>
      <c r="I6" s="86"/>
      <c r="J6" s="91">
        <v>2567</v>
      </c>
      <c r="K6" s="221"/>
      <c r="L6" s="91">
        <v>2566</v>
      </c>
    </row>
    <row r="7" spans="1:13" s="87" customFormat="1">
      <c r="A7" s="89"/>
      <c r="B7" s="89"/>
      <c r="C7" s="90"/>
      <c r="D7" s="93"/>
      <c r="E7" s="86"/>
      <c r="F7" s="254" t="s">
        <v>11</v>
      </c>
      <c r="G7" s="254"/>
      <c r="H7" s="254"/>
      <c r="I7" s="254"/>
      <c r="J7" s="254"/>
      <c r="K7" s="254"/>
      <c r="L7" s="254"/>
    </row>
    <row r="8" spans="1:13" ht="24">
      <c r="A8" s="94" t="s">
        <v>72</v>
      </c>
      <c r="D8" s="92"/>
      <c r="E8" s="86"/>
      <c r="F8" s="95"/>
      <c r="G8" s="95"/>
      <c r="H8" s="95"/>
      <c r="I8" s="95"/>
      <c r="J8" s="95"/>
      <c r="K8" s="95"/>
      <c r="L8" s="95"/>
      <c r="M8" s="89"/>
    </row>
    <row r="9" spans="1:13">
      <c r="A9" s="96" t="s">
        <v>73</v>
      </c>
      <c r="D9" s="97"/>
      <c r="E9" s="86"/>
      <c r="F9" s="98">
        <v>4732</v>
      </c>
      <c r="G9" s="98"/>
      <c r="H9" s="98">
        <v>4640</v>
      </c>
      <c r="I9" s="98"/>
      <c r="J9" s="99">
        <v>0</v>
      </c>
      <c r="K9" s="99"/>
      <c r="L9" s="99">
        <v>0</v>
      </c>
      <c r="M9" s="89"/>
    </row>
    <row r="10" spans="1:13">
      <c r="A10" s="96" t="s">
        <v>220</v>
      </c>
      <c r="D10" s="97"/>
      <c r="E10" s="86"/>
      <c r="F10" s="98">
        <v>13436</v>
      </c>
      <c r="G10" s="98"/>
      <c r="H10" s="98">
        <v>13436</v>
      </c>
      <c r="I10" s="98"/>
      <c r="J10" s="98">
        <v>1937</v>
      </c>
      <c r="K10" s="98"/>
      <c r="L10" s="98">
        <v>2058</v>
      </c>
      <c r="M10" s="89"/>
    </row>
    <row r="11" spans="1:13">
      <c r="A11" s="96" t="s">
        <v>74</v>
      </c>
      <c r="D11" s="97" t="s">
        <v>204</v>
      </c>
      <c r="E11" s="86"/>
      <c r="F11" s="99">
        <v>0</v>
      </c>
      <c r="G11" s="99"/>
      <c r="H11" s="99">
        <v>0</v>
      </c>
      <c r="I11" s="98"/>
      <c r="J11" s="100">
        <v>6001</v>
      </c>
      <c r="K11" s="98"/>
      <c r="L11" s="100">
        <v>0</v>
      </c>
      <c r="M11" s="89"/>
    </row>
    <row r="12" spans="1:13">
      <c r="A12" s="96" t="s">
        <v>75</v>
      </c>
      <c r="D12" s="97"/>
      <c r="E12" s="86"/>
      <c r="F12" s="100">
        <v>579</v>
      </c>
      <c r="G12" s="99"/>
      <c r="H12" s="100">
        <v>575</v>
      </c>
      <c r="I12" s="98"/>
      <c r="J12" s="99">
        <v>0</v>
      </c>
      <c r="K12" s="98"/>
      <c r="L12" s="100">
        <v>0</v>
      </c>
      <c r="M12" s="89"/>
    </row>
    <row r="13" spans="1:13">
      <c r="A13" s="96" t="s">
        <v>76</v>
      </c>
      <c r="D13" s="97"/>
      <c r="E13" s="86"/>
      <c r="F13" s="101">
        <v>160</v>
      </c>
      <c r="G13" s="98"/>
      <c r="H13" s="101">
        <v>135</v>
      </c>
      <c r="I13" s="98"/>
      <c r="J13" s="101">
        <v>3978</v>
      </c>
      <c r="K13" s="98"/>
      <c r="L13" s="101">
        <v>3028</v>
      </c>
      <c r="M13" s="89"/>
    </row>
    <row r="14" spans="1:13">
      <c r="A14" s="102" t="s">
        <v>77</v>
      </c>
      <c r="D14" s="97"/>
      <c r="E14" s="86"/>
      <c r="F14" s="103">
        <f>SUM(F9:F13)</f>
        <v>18907</v>
      </c>
      <c r="G14" s="104"/>
      <c r="H14" s="103">
        <f>SUM(H9:H13)</f>
        <v>18786</v>
      </c>
      <c r="I14" s="104"/>
      <c r="J14" s="103">
        <f>SUM(J9:J13)</f>
        <v>11916</v>
      </c>
      <c r="K14" s="104"/>
      <c r="L14" s="103">
        <f>SUM(L9:L13)</f>
        <v>5086</v>
      </c>
      <c r="M14" s="89"/>
    </row>
    <row r="15" spans="1:13" ht="22.5">
      <c r="A15" s="94" t="s">
        <v>78</v>
      </c>
      <c r="D15" s="97"/>
      <c r="E15" s="86"/>
      <c r="F15" s="98"/>
      <c r="G15" s="98"/>
      <c r="H15" s="98"/>
      <c r="I15" s="98"/>
      <c r="J15" s="98"/>
      <c r="K15" s="98"/>
      <c r="L15" s="98"/>
      <c r="M15" s="89"/>
    </row>
    <row r="16" spans="1:13">
      <c r="A16" s="96" t="s">
        <v>79</v>
      </c>
      <c r="D16" s="97"/>
      <c r="E16" s="86"/>
      <c r="F16" s="98">
        <v>1567</v>
      </c>
      <c r="G16" s="98"/>
      <c r="H16" s="98">
        <v>1522</v>
      </c>
      <c r="I16" s="98"/>
      <c r="J16" s="99">
        <v>0</v>
      </c>
      <c r="K16" s="99"/>
      <c r="L16" s="99">
        <v>0</v>
      </c>
      <c r="M16" s="89"/>
    </row>
    <row r="17" spans="1:13">
      <c r="A17" s="96" t="s">
        <v>80</v>
      </c>
      <c r="D17" s="97"/>
      <c r="E17" s="86"/>
      <c r="F17" s="98">
        <v>3409</v>
      </c>
      <c r="G17" s="98"/>
      <c r="H17" s="98">
        <v>3254</v>
      </c>
      <c r="I17" s="98"/>
      <c r="J17" s="98">
        <v>1127</v>
      </c>
      <c r="K17" s="98"/>
      <c r="L17" s="98">
        <v>1421</v>
      </c>
      <c r="M17" s="89"/>
    </row>
    <row r="18" spans="1:13">
      <c r="A18" s="96" t="s">
        <v>81</v>
      </c>
      <c r="D18" s="92"/>
      <c r="E18" s="86"/>
      <c r="F18" s="98">
        <v>42</v>
      </c>
      <c r="G18" s="98"/>
      <c r="H18" s="98">
        <v>41</v>
      </c>
      <c r="I18" s="98"/>
      <c r="J18" s="98">
        <v>42</v>
      </c>
      <c r="K18" s="98"/>
      <c r="L18" s="98">
        <v>41</v>
      </c>
      <c r="M18" s="89"/>
    </row>
    <row r="19" spans="1:13">
      <c r="A19" s="96" t="s">
        <v>82</v>
      </c>
      <c r="D19" s="92"/>
      <c r="E19" s="86"/>
      <c r="F19" s="98">
        <v>6242</v>
      </c>
      <c r="G19" s="98"/>
      <c r="H19" s="98">
        <v>4936</v>
      </c>
      <c r="I19" s="98"/>
      <c r="J19" s="98">
        <v>5221</v>
      </c>
      <c r="K19" s="98"/>
      <c r="L19" s="98">
        <v>4043</v>
      </c>
      <c r="M19" s="89"/>
    </row>
    <row r="20" spans="1:13">
      <c r="A20" s="96" t="s">
        <v>83</v>
      </c>
      <c r="D20" s="92"/>
      <c r="E20" s="86"/>
      <c r="F20" s="100">
        <v>0</v>
      </c>
      <c r="G20" s="98"/>
      <c r="H20" s="100">
        <v>0</v>
      </c>
      <c r="I20" s="98"/>
      <c r="J20" s="100">
        <v>74</v>
      </c>
      <c r="K20" s="98"/>
      <c r="L20" s="100">
        <v>319</v>
      </c>
      <c r="M20" s="89"/>
    </row>
    <row r="21" spans="1:13">
      <c r="A21" s="102" t="s">
        <v>84</v>
      </c>
      <c r="D21" s="92"/>
      <c r="E21" s="86"/>
      <c r="F21" s="105">
        <f>SUM(F16:F20)</f>
        <v>11260</v>
      </c>
      <c r="G21" s="104"/>
      <c r="H21" s="105">
        <f>SUM(H16:H20)</f>
        <v>9753</v>
      </c>
      <c r="I21" s="104"/>
      <c r="J21" s="105">
        <f>SUM(J16:J20)</f>
        <v>6464</v>
      </c>
      <c r="K21" s="104"/>
      <c r="L21" s="105">
        <f>SUM(L16:L20)</f>
        <v>5824</v>
      </c>
      <c r="M21" s="89"/>
    </row>
    <row r="22" spans="1:13">
      <c r="A22" s="102" t="s">
        <v>205</v>
      </c>
      <c r="D22" s="92"/>
      <c r="E22" s="86"/>
      <c r="F22" s="104">
        <f>SUM(F14-F21)</f>
        <v>7647</v>
      </c>
      <c r="G22" s="104"/>
      <c r="H22" s="104">
        <f>SUM(H14-H21)</f>
        <v>9033</v>
      </c>
      <c r="I22" s="104"/>
      <c r="J22" s="106">
        <f>SUM(J14-J21)</f>
        <v>5452</v>
      </c>
      <c r="K22" s="104"/>
      <c r="L22" s="106">
        <f>SUM(L14-L21)</f>
        <v>-738</v>
      </c>
      <c r="M22" s="89"/>
    </row>
    <row r="23" spans="1:13">
      <c r="A23" s="107" t="s">
        <v>85</v>
      </c>
      <c r="D23" s="97">
        <v>11</v>
      </c>
      <c r="E23" s="86"/>
      <c r="F23" s="234">
        <v>-426</v>
      </c>
      <c r="G23" s="104"/>
      <c r="H23" s="100">
        <v>-552</v>
      </c>
      <c r="I23" s="104"/>
      <c r="J23" s="99">
        <v>0</v>
      </c>
      <c r="K23" s="104"/>
      <c r="L23" s="99">
        <v>0</v>
      </c>
      <c r="M23" s="89"/>
    </row>
    <row r="24" spans="1:13">
      <c r="A24" s="96" t="s">
        <v>206</v>
      </c>
      <c r="D24" s="92"/>
      <c r="E24" s="86"/>
      <c r="F24" s="101">
        <v>-687</v>
      </c>
      <c r="G24" s="98"/>
      <c r="H24" s="101">
        <v>-653</v>
      </c>
      <c r="I24" s="98"/>
      <c r="J24" s="101">
        <v>-95</v>
      </c>
      <c r="K24" s="98"/>
      <c r="L24" s="101">
        <v>-81</v>
      </c>
      <c r="M24" s="89"/>
    </row>
    <row r="25" spans="1:13">
      <c r="A25" s="102" t="s">
        <v>207</v>
      </c>
      <c r="D25" s="92"/>
      <c r="E25" s="86"/>
      <c r="F25" s="104">
        <f>SUM(F22:F24)</f>
        <v>6534</v>
      </c>
      <c r="G25" s="104"/>
      <c r="H25" s="104">
        <f>SUM(H22:H24)</f>
        <v>7828</v>
      </c>
      <c r="I25" s="104"/>
      <c r="J25" s="104">
        <f>SUM(J22:J24)</f>
        <v>5357</v>
      </c>
      <c r="K25" s="104"/>
      <c r="L25" s="104">
        <f>SUM(L22:L24)</f>
        <v>-819</v>
      </c>
      <c r="M25" s="89"/>
    </row>
    <row r="26" spans="1:13">
      <c r="A26" s="96" t="s">
        <v>86</v>
      </c>
      <c r="D26" s="97"/>
      <c r="E26" s="86"/>
      <c r="F26" s="101">
        <v>2468</v>
      </c>
      <c r="G26" s="98"/>
      <c r="H26" s="98">
        <v>957</v>
      </c>
      <c r="I26" s="98"/>
      <c r="J26" s="98">
        <v>1092</v>
      </c>
      <c r="K26" s="98"/>
      <c r="L26" s="98">
        <v>-27</v>
      </c>
      <c r="M26" s="89"/>
    </row>
    <row r="27" spans="1:13" ht="22" thickBot="1">
      <c r="A27" s="102" t="s">
        <v>208</v>
      </c>
      <c r="D27" s="97"/>
      <c r="E27" s="86"/>
      <c r="F27" s="108">
        <f>F25-F26</f>
        <v>4066</v>
      </c>
      <c r="G27" s="104"/>
      <c r="H27" s="108">
        <f t="shared" ref="H27:L27" si="0">H25-H26</f>
        <v>6871</v>
      </c>
      <c r="I27" s="104"/>
      <c r="J27" s="109">
        <f t="shared" si="0"/>
        <v>4265</v>
      </c>
      <c r="K27" s="104"/>
      <c r="L27" s="109">
        <f t="shared" si="0"/>
        <v>-792</v>
      </c>
      <c r="M27" s="89"/>
    </row>
    <row r="28" spans="1:13" ht="22" thickTop="1">
      <c r="A28" s="102"/>
      <c r="D28" s="97"/>
      <c r="E28" s="86"/>
      <c r="F28" s="98"/>
      <c r="G28" s="98"/>
      <c r="H28" s="98"/>
      <c r="I28" s="98"/>
      <c r="J28" s="110"/>
      <c r="K28" s="98"/>
      <c r="L28" s="110"/>
      <c r="M28" s="89"/>
    </row>
    <row r="29" spans="1:13">
      <c r="A29" s="102" t="s">
        <v>209</v>
      </c>
      <c r="D29" s="97"/>
      <c r="E29" s="86"/>
      <c r="F29" s="98"/>
      <c r="G29" s="98"/>
      <c r="H29" s="98"/>
      <c r="I29" s="98"/>
      <c r="J29" s="110"/>
      <c r="K29" s="98"/>
      <c r="L29" s="110"/>
      <c r="M29" s="89"/>
    </row>
    <row r="30" spans="1:13" ht="22" thickBot="1">
      <c r="A30" s="96" t="s">
        <v>210</v>
      </c>
      <c r="D30" s="97"/>
      <c r="E30" s="86"/>
      <c r="F30" s="98">
        <f>F32-F31</f>
        <v>4066</v>
      </c>
      <c r="G30" s="98"/>
      <c r="H30" s="98">
        <f>H32-H31</f>
        <v>6871</v>
      </c>
      <c r="I30" s="98"/>
      <c r="J30" s="111">
        <f>J27</f>
        <v>4265</v>
      </c>
      <c r="K30" s="98"/>
      <c r="L30" s="111">
        <f>L27</f>
        <v>-792</v>
      </c>
      <c r="M30" s="89"/>
    </row>
    <row r="31" spans="1:13" ht="22" thickTop="1">
      <c r="A31" s="96" t="s">
        <v>88</v>
      </c>
      <c r="D31" s="97"/>
      <c r="E31" s="86"/>
      <c r="F31" s="100">
        <v>0</v>
      </c>
      <c r="G31" s="98"/>
      <c r="H31" s="235">
        <v>0</v>
      </c>
      <c r="I31" s="98"/>
      <c r="J31" s="110"/>
      <c r="K31" s="98"/>
      <c r="L31" s="110"/>
      <c r="M31" s="89"/>
    </row>
    <row r="32" spans="1:13" ht="22" thickBot="1">
      <c r="A32" s="102"/>
      <c r="D32" s="97"/>
      <c r="E32" s="86"/>
      <c r="F32" s="108">
        <f>F27</f>
        <v>4066</v>
      </c>
      <c r="G32" s="104"/>
      <c r="H32" s="108">
        <f>H27</f>
        <v>6871</v>
      </c>
      <c r="I32" s="98"/>
      <c r="J32" s="110"/>
      <c r="K32" s="98"/>
      <c r="L32" s="110"/>
      <c r="M32" s="89"/>
    </row>
    <row r="33" spans="1:15" ht="22" thickTop="1">
      <c r="A33" s="96"/>
      <c r="D33" s="92"/>
      <c r="E33" s="92"/>
      <c r="F33" s="92"/>
      <c r="G33" s="86"/>
      <c r="I33" s="92"/>
      <c r="J33" s="110"/>
      <c r="K33" s="86"/>
      <c r="L33" s="110"/>
    </row>
    <row r="34" spans="1:15" ht="26.15" customHeight="1">
      <c r="A34" s="102" t="s">
        <v>211</v>
      </c>
      <c r="D34" s="97">
        <v>15</v>
      </c>
      <c r="E34" s="86"/>
      <c r="G34" s="89"/>
      <c r="H34" s="89"/>
      <c r="I34" s="86"/>
      <c r="J34" s="112"/>
      <c r="K34" s="89"/>
      <c r="L34" s="112"/>
      <c r="M34" s="89"/>
    </row>
    <row r="35" spans="1:15" ht="26.15" customHeight="1">
      <c r="A35" s="107" t="s">
        <v>212</v>
      </c>
      <c r="D35" s="97"/>
      <c r="E35" s="86"/>
      <c r="G35" s="89"/>
      <c r="H35" s="89"/>
      <c r="I35" s="86"/>
      <c r="J35" s="112"/>
      <c r="K35" s="89"/>
      <c r="L35" s="112"/>
      <c r="M35" s="89"/>
    </row>
    <row r="36" spans="1:15" ht="22" thickBot="1">
      <c r="A36" s="96" t="s">
        <v>221</v>
      </c>
      <c r="D36" s="97"/>
      <c r="E36" s="86"/>
      <c r="F36" s="113">
        <f>F30/300006</f>
        <v>1.3553062272087892E-2</v>
      </c>
      <c r="G36" s="114"/>
      <c r="H36" s="113">
        <f>H30/300006</f>
        <v>2.2902875275827815E-2</v>
      </c>
      <c r="I36" s="114"/>
      <c r="J36" s="113">
        <f>J30/300006</f>
        <v>1.4216382339019886E-2</v>
      </c>
      <c r="K36" s="114"/>
      <c r="L36" s="113">
        <f>L30/300001</f>
        <v>-2.6399912000293333E-3</v>
      </c>
      <c r="M36" s="89"/>
    </row>
    <row r="37" spans="1:15" ht="25" customHeight="1" thickTop="1">
      <c r="A37" s="107" t="s">
        <v>213</v>
      </c>
      <c r="D37" s="97"/>
      <c r="E37" s="86"/>
      <c r="G37" s="89"/>
      <c r="H37" s="89"/>
      <c r="I37" s="86"/>
      <c r="J37" s="112"/>
      <c r="K37" s="89"/>
      <c r="L37" s="112"/>
    </row>
    <row r="38" spans="1:15" ht="22" thickBot="1">
      <c r="A38" s="96" t="s">
        <v>222</v>
      </c>
      <c r="D38" s="97"/>
      <c r="E38" s="86"/>
      <c r="F38" s="113">
        <f>F30/300006</f>
        <v>1.3553062272087892E-2</v>
      </c>
      <c r="G38" s="115"/>
      <c r="H38" s="113">
        <f>H30/300006</f>
        <v>2.2902875275827815E-2</v>
      </c>
      <c r="I38" s="115"/>
      <c r="J38" s="113">
        <f>J30/300006</f>
        <v>1.4216382339019886E-2</v>
      </c>
      <c r="K38" s="115"/>
      <c r="L38" s="113">
        <f>L30/300001</f>
        <v>-2.6399912000293333E-3</v>
      </c>
    </row>
    <row r="39" spans="1:15" ht="22" thickTop="1">
      <c r="A39" s="96"/>
      <c r="D39" s="97"/>
      <c r="E39" s="86"/>
      <c r="F39" s="114"/>
      <c r="G39" s="115"/>
      <c r="H39" s="114"/>
      <c r="I39" s="115"/>
      <c r="J39" s="114"/>
      <c r="K39" s="115"/>
      <c r="L39" s="114"/>
    </row>
    <row r="40" spans="1:15" s="83" customFormat="1" ht="23.5" customHeight="1">
      <c r="A40" s="82" t="s">
        <v>0</v>
      </c>
      <c r="C40" s="84"/>
      <c r="O40" s="89"/>
    </row>
    <row r="41" spans="1:15" s="87" customFormat="1" ht="23.5" customHeight="1">
      <c r="A41" s="6" t="s">
        <v>89</v>
      </c>
      <c r="B41" s="85"/>
      <c r="C41" s="85"/>
      <c r="D41" s="85"/>
      <c r="E41" s="85"/>
      <c r="F41" s="85"/>
      <c r="G41" s="85"/>
      <c r="H41" s="86"/>
      <c r="I41" s="85"/>
      <c r="J41" s="85"/>
      <c r="K41" s="85"/>
      <c r="L41" s="86"/>
      <c r="M41" s="85"/>
      <c r="O41" s="89"/>
    </row>
    <row r="42" spans="1:15" s="87" customFormat="1" ht="23.5" customHeight="1">
      <c r="A42" s="6" t="str">
        <f>A3</f>
        <v>สำหรับงวดสามเดือนสิ้นสุดวันที่ 31 มีนาคม 2567 และ 2566 (ยังไม่ได้ตรวจสอบ แต่สอบทานแล้ว)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O42" s="89"/>
    </row>
    <row r="43" spans="1:15"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</row>
    <row r="44" spans="1:15">
      <c r="B44" s="88"/>
      <c r="C44" s="88"/>
      <c r="D44" s="20"/>
      <c r="E44" s="88"/>
      <c r="F44" s="255" t="s">
        <v>2</v>
      </c>
      <c r="G44" s="255"/>
      <c r="H44" s="255"/>
      <c r="I44" s="88"/>
      <c r="J44" s="255" t="s">
        <v>3</v>
      </c>
      <c r="K44" s="255"/>
      <c r="L44" s="255"/>
      <c r="M44" s="88"/>
    </row>
    <row r="45" spans="1:15" s="87" customFormat="1">
      <c r="A45" s="89"/>
      <c r="B45" s="89"/>
      <c r="C45" s="90"/>
      <c r="D45" s="20" t="s">
        <v>4</v>
      </c>
      <c r="E45" s="86"/>
      <c r="F45" s="91">
        <v>2567</v>
      </c>
      <c r="G45" s="221"/>
      <c r="H45" s="91">
        <v>2566</v>
      </c>
      <c r="I45" s="86"/>
      <c r="J45" s="91">
        <v>2567</v>
      </c>
      <c r="K45" s="221"/>
      <c r="L45" s="91">
        <v>2566</v>
      </c>
      <c r="O45" s="89"/>
    </row>
    <row r="46" spans="1:15" s="87" customFormat="1">
      <c r="A46" s="89"/>
      <c r="B46" s="89"/>
      <c r="C46" s="90"/>
      <c r="D46" s="93"/>
      <c r="E46" s="86"/>
      <c r="F46" s="254" t="str">
        <f>F7</f>
        <v>(พันบาท)</v>
      </c>
      <c r="G46" s="254"/>
      <c r="H46" s="254"/>
      <c r="I46" s="254"/>
      <c r="J46" s="254"/>
      <c r="K46" s="254"/>
      <c r="L46" s="254"/>
      <c r="O46" s="89"/>
    </row>
    <row r="47" spans="1:15" s="87" customFormat="1">
      <c r="A47" s="89"/>
      <c r="B47" s="89"/>
      <c r="C47" s="90"/>
      <c r="D47" s="93"/>
      <c r="E47" s="86"/>
      <c r="F47" s="199"/>
      <c r="G47" s="92"/>
      <c r="H47" s="116"/>
      <c r="I47" s="86"/>
      <c r="J47" s="199"/>
      <c r="K47" s="92"/>
      <c r="L47" s="116"/>
      <c r="O47" s="89"/>
    </row>
    <row r="48" spans="1:15" s="87" customFormat="1" ht="22.5">
      <c r="A48" s="6" t="s">
        <v>208</v>
      </c>
      <c r="B48" s="89"/>
      <c r="C48" s="90"/>
      <c r="D48" s="93"/>
      <c r="E48" s="86"/>
      <c r="F48" s="117">
        <f>F27</f>
        <v>4066</v>
      </c>
      <c r="G48" s="118"/>
      <c r="H48" s="117">
        <f>H27</f>
        <v>6871</v>
      </c>
      <c r="I48" s="119"/>
      <c r="J48" s="117">
        <f>J27</f>
        <v>4265</v>
      </c>
      <c r="K48" s="118"/>
      <c r="L48" s="117">
        <f>L27</f>
        <v>-792</v>
      </c>
      <c r="O48" s="89"/>
    </row>
    <row r="49" spans="1:15" s="87" customFormat="1">
      <c r="A49" s="89"/>
      <c r="B49" s="89"/>
      <c r="C49" s="90"/>
      <c r="D49" s="93"/>
      <c r="E49" s="86"/>
      <c r="F49" s="199"/>
      <c r="G49" s="92"/>
      <c r="H49" s="120"/>
      <c r="I49" s="86"/>
      <c r="J49" s="199"/>
      <c r="K49" s="92"/>
      <c r="L49" s="120"/>
      <c r="O49" s="89"/>
    </row>
    <row r="50" spans="1:15">
      <c r="A50" s="102" t="s">
        <v>90</v>
      </c>
      <c r="D50" s="97"/>
      <c r="E50" s="86"/>
      <c r="F50" s="98"/>
      <c r="G50" s="98"/>
      <c r="H50" s="98"/>
      <c r="I50" s="98"/>
      <c r="J50" s="98"/>
      <c r="K50" s="98"/>
      <c r="L50" s="98"/>
      <c r="M50" s="89"/>
    </row>
    <row r="51" spans="1:15">
      <c r="A51" s="121" t="s">
        <v>91</v>
      </c>
      <c r="D51" s="97"/>
      <c r="E51" s="86"/>
      <c r="F51" s="98"/>
      <c r="G51" s="98"/>
      <c r="H51" s="98"/>
      <c r="I51" s="98"/>
      <c r="J51" s="98"/>
      <c r="K51" s="98"/>
      <c r="L51" s="98"/>
      <c r="M51" s="89"/>
    </row>
    <row r="52" spans="1:15">
      <c r="A52" s="122" t="s">
        <v>92</v>
      </c>
      <c r="D52" s="97"/>
      <c r="E52" s="86"/>
      <c r="F52" s="98"/>
      <c r="G52" s="98"/>
      <c r="H52" s="98"/>
      <c r="I52" s="98"/>
      <c r="J52" s="98"/>
      <c r="K52" s="98"/>
      <c r="L52" s="98"/>
      <c r="M52" s="89"/>
    </row>
    <row r="53" spans="1:15">
      <c r="A53" s="96" t="s">
        <v>93</v>
      </c>
      <c r="D53" s="97"/>
      <c r="E53" s="86"/>
      <c r="F53" s="101">
        <v>1063</v>
      </c>
      <c r="G53" s="98"/>
      <c r="H53" s="101">
        <v>-784</v>
      </c>
      <c r="I53" s="98"/>
      <c r="J53" s="123">
        <v>0</v>
      </c>
      <c r="K53" s="99"/>
      <c r="L53" s="123">
        <v>0</v>
      </c>
      <c r="M53" s="89"/>
    </row>
    <row r="54" spans="1:15" hidden="1">
      <c r="A54" s="96"/>
      <c r="D54" s="97"/>
      <c r="E54" s="86"/>
      <c r="F54" s="98"/>
      <c r="G54" s="98"/>
      <c r="H54" s="98"/>
      <c r="I54" s="98"/>
      <c r="J54" s="99"/>
      <c r="K54" s="99"/>
      <c r="L54" s="99"/>
      <c r="M54" s="89"/>
    </row>
    <row r="55" spans="1:15" hidden="1">
      <c r="A55" s="96"/>
      <c r="D55" s="97"/>
      <c r="E55" s="86"/>
      <c r="F55" s="101"/>
      <c r="G55" s="98"/>
      <c r="H55" s="101"/>
      <c r="I55" s="98"/>
      <c r="J55" s="123"/>
      <c r="K55" s="99"/>
      <c r="L55" s="123"/>
      <c r="M55" s="89"/>
    </row>
    <row r="56" spans="1:15">
      <c r="A56" s="102" t="s">
        <v>94</v>
      </c>
      <c r="D56" s="97"/>
      <c r="E56" s="86"/>
      <c r="F56" s="103">
        <f>SUM(F53:F55)</f>
        <v>1063</v>
      </c>
      <c r="G56" s="104"/>
      <c r="H56" s="103">
        <f t="shared" ref="H56:L56" si="1">SUM(H53:H55)</f>
        <v>-784</v>
      </c>
      <c r="I56" s="104">
        <f t="shared" si="1"/>
        <v>0</v>
      </c>
      <c r="J56" s="123">
        <f t="shared" si="1"/>
        <v>0</v>
      </c>
      <c r="K56" s="124">
        <f t="shared" si="1"/>
        <v>0</v>
      </c>
      <c r="L56" s="123">
        <f t="shared" si="1"/>
        <v>0</v>
      </c>
      <c r="M56" s="89"/>
    </row>
    <row r="57" spans="1:15">
      <c r="A57" s="102"/>
      <c r="D57" s="97"/>
      <c r="E57" s="86"/>
      <c r="F57" s="98"/>
      <c r="G57" s="98"/>
      <c r="H57" s="98"/>
      <c r="I57" s="98"/>
      <c r="J57" s="98"/>
      <c r="K57" s="98"/>
      <c r="L57" s="98"/>
      <c r="M57" s="89"/>
    </row>
    <row r="58" spans="1:15" ht="22" thickBot="1">
      <c r="A58" s="102" t="s">
        <v>95</v>
      </c>
      <c r="D58" s="97"/>
      <c r="E58" s="86"/>
      <c r="F58" s="125">
        <f>F27+F56</f>
        <v>5129</v>
      </c>
      <c r="G58" s="104"/>
      <c r="H58" s="125">
        <f>H27+H56</f>
        <v>6087</v>
      </c>
      <c r="I58" s="104"/>
      <c r="J58" s="125">
        <f>J27+J56</f>
        <v>4265</v>
      </c>
      <c r="K58" s="104"/>
      <c r="L58" s="125">
        <f>L27+L56</f>
        <v>-792</v>
      </c>
      <c r="M58" s="89"/>
    </row>
    <row r="59" spans="1:15" ht="22" thickTop="1">
      <c r="A59" s="96"/>
      <c r="D59" s="92"/>
      <c r="E59" s="86"/>
      <c r="F59" s="98"/>
      <c r="G59" s="98"/>
      <c r="H59" s="98"/>
      <c r="I59" s="98"/>
      <c r="J59" s="98"/>
      <c r="K59" s="98"/>
      <c r="L59" s="98"/>
      <c r="M59" s="89"/>
    </row>
    <row r="60" spans="1:15">
      <c r="A60" s="102" t="s">
        <v>195</v>
      </c>
      <c r="D60" s="92"/>
      <c r="E60" s="86"/>
      <c r="F60" s="98"/>
      <c r="G60" s="98"/>
      <c r="H60" s="98"/>
      <c r="I60" s="98"/>
      <c r="J60" s="98"/>
      <c r="K60" s="98"/>
      <c r="L60" s="98"/>
      <c r="M60" s="89"/>
    </row>
    <row r="61" spans="1:15" ht="22" thickBot="1">
      <c r="A61" s="96" t="s">
        <v>210</v>
      </c>
      <c r="D61" s="92"/>
      <c r="E61" s="86"/>
      <c r="F61" s="98">
        <f>F63-F62</f>
        <v>5129</v>
      </c>
      <c r="G61" s="98"/>
      <c r="H61" s="98">
        <f>H63-H62</f>
        <v>6087</v>
      </c>
      <c r="I61" s="98"/>
      <c r="J61" s="126">
        <f>J58</f>
        <v>4265</v>
      </c>
      <c r="K61" s="98"/>
      <c r="L61" s="126">
        <f>L58</f>
        <v>-792</v>
      </c>
      <c r="M61" s="89"/>
    </row>
    <row r="62" spans="1:15" ht="22" thickTop="1">
      <c r="A62" s="96" t="s">
        <v>88</v>
      </c>
      <c r="D62" s="92"/>
      <c r="E62" s="86"/>
      <c r="F62" s="100">
        <v>0</v>
      </c>
      <c r="G62" s="98"/>
      <c r="H62" s="200">
        <v>0</v>
      </c>
      <c r="I62" s="98"/>
      <c r="J62" s="98"/>
      <c r="K62" s="98"/>
      <c r="L62" s="98"/>
      <c r="M62" s="89"/>
    </row>
    <row r="63" spans="1:15" ht="22" thickBot="1">
      <c r="A63" s="96"/>
      <c r="D63" s="92"/>
      <c r="E63" s="86"/>
      <c r="F63" s="108">
        <f>F58</f>
        <v>5129</v>
      </c>
      <c r="G63" s="104"/>
      <c r="H63" s="108">
        <f>H58</f>
        <v>6087</v>
      </c>
      <c r="I63" s="98"/>
      <c r="J63" s="98"/>
      <c r="K63" s="98"/>
      <c r="L63" s="98"/>
      <c r="M63" s="89"/>
    </row>
    <row r="64" spans="1:15" ht="22" thickTop="1">
      <c r="A64" s="96"/>
      <c r="D64" s="92"/>
      <c r="E64" s="86"/>
      <c r="F64" s="104"/>
      <c r="G64" s="104"/>
      <c r="H64" s="104"/>
      <c r="I64" s="98"/>
      <c r="J64" s="98"/>
      <c r="K64" s="98"/>
      <c r="L64" s="98"/>
      <c r="M64" s="89"/>
    </row>
  </sheetData>
  <mergeCells count="6">
    <mergeCell ref="F46:L46"/>
    <mergeCell ref="F5:H5"/>
    <mergeCell ref="J5:L5"/>
    <mergeCell ref="F7:L7"/>
    <mergeCell ref="F44:H44"/>
    <mergeCell ref="J44:L44"/>
  </mergeCells>
  <printOptions horizontalCentered="1" gridLinesSet="0"/>
  <pageMargins left="0.6" right="0.4" top="0.70866141699999996" bottom="0.5" header="0.196850393700787" footer="0.196850393700787"/>
  <pageSetup paperSize="9" scale="85" firstPageNumber="5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40C97-D859-4945-AA06-2EC4F3F0C603}">
  <sheetPr>
    <tabColor rgb="FF002060"/>
    <pageSetUpPr fitToPage="1"/>
  </sheetPr>
  <dimension ref="A1:Z38"/>
  <sheetViews>
    <sheetView showGridLines="0" view="pageBreakPreview" zoomScale="112" zoomScaleNormal="100" zoomScaleSheetLayoutView="112" workbookViewId="0"/>
  </sheetViews>
  <sheetFormatPr defaultColWidth="9.1796875" defaultRowHeight="20.5" customHeight="1"/>
  <cols>
    <col min="1" max="1" width="14.81640625" style="1" customWidth="1"/>
    <col min="2" max="2" width="25.453125" style="1" customWidth="1"/>
    <col min="3" max="3" width="7.453125" style="1" customWidth="1"/>
    <col min="4" max="4" width="0.81640625" style="1" hidden="1" customWidth="1"/>
    <col min="5" max="5" width="14.54296875" style="1" bestFit="1" customWidth="1"/>
    <col min="6" max="6" width="0.81640625" style="1" customWidth="1"/>
    <col min="7" max="7" width="11.1796875" style="1" customWidth="1"/>
    <col min="8" max="8" width="0.81640625" style="1" customWidth="1"/>
    <col min="9" max="9" width="13.81640625" style="1" customWidth="1"/>
    <col min="10" max="10" width="0.81640625" style="1" customWidth="1"/>
    <col min="11" max="11" width="13.81640625" style="1" customWidth="1"/>
    <col min="12" max="12" width="0.81640625" style="1" customWidth="1"/>
    <col min="13" max="13" width="12.453125" style="1" bestFit="1" customWidth="1"/>
    <col min="14" max="14" width="0.81640625" style="1" customWidth="1"/>
    <col min="15" max="15" width="14.54296875" style="1" bestFit="1" customWidth="1"/>
    <col min="16" max="16" width="0.81640625" style="1" customWidth="1"/>
    <col min="17" max="17" width="15.54296875" style="1" customWidth="1"/>
    <col min="18" max="18" width="0.81640625" style="1" customWidth="1"/>
    <col min="19" max="19" width="19.453125" style="1" customWidth="1"/>
    <col min="20" max="20" width="0.81640625" style="1" customWidth="1"/>
    <col min="21" max="21" width="11" style="1" customWidth="1"/>
    <col min="22" max="22" width="0.81640625" style="1" customWidth="1"/>
    <col min="23" max="23" width="12.1796875" style="1" customWidth="1"/>
    <col min="24" max="24" width="0.81640625" style="1" customWidth="1"/>
    <col min="25" max="25" width="11.453125" style="1" customWidth="1"/>
    <col min="26" max="26" width="10.81640625" style="1" bestFit="1" customWidth="1"/>
    <col min="27" max="27" width="9.54296875" style="1" bestFit="1" customWidth="1"/>
    <col min="28" max="16384" width="9.1796875" style="1"/>
  </cols>
  <sheetData>
    <row r="1" spans="1:25" ht="23.5" customHeight="1">
      <c r="A1" s="25" t="s">
        <v>0</v>
      </c>
      <c r="C1" s="16"/>
    </row>
    <row r="2" spans="1:25" ht="23.5" customHeight="1">
      <c r="A2" s="26" t="s">
        <v>96</v>
      </c>
      <c r="B2" s="3"/>
      <c r="C2" s="3"/>
      <c r="D2" s="3"/>
      <c r="E2" s="3"/>
      <c r="F2" s="3"/>
      <c r="G2" s="3"/>
      <c r="H2" s="3"/>
      <c r="I2" s="5"/>
      <c r="J2" s="5"/>
      <c r="K2" s="5"/>
      <c r="L2" s="5"/>
      <c r="M2" s="2"/>
      <c r="N2" s="2"/>
      <c r="O2" s="2"/>
      <c r="P2" s="2"/>
      <c r="R2" s="2"/>
      <c r="T2" s="2"/>
      <c r="U2" s="2"/>
      <c r="V2" s="2"/>
      <c r="W2" s="2"/>
    </row>
    <row r="3" spans="1:25" ht="23.5" customHeight="1">
      <c r="A3" s="6" t="s">
        <v>225</v>
      </c>
      <c r="B3" s="2"/>
      <c r="C3" s="18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R3" s="2"/>
      <c r="T3" s="2"/>
      <c r="U3" s="2"/>
      <c r="V3" s="2"/>
      <c r="W3" s="2"/>
    </row>
    <row r="4" spans="1:25" ht="20.5" customHeight="1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8"/>
      <c r="R4" s="9"/>
      <c r="S4" s="8"/>
      <c r="T4" s="9"/>
      <c r="U4" s="9"/>
      <c r="V4" s="9"/>
      <c r="W4" s="8"/>
      <c r="X4" s="8"/>
      <c r="Y4" s="128"/>
    </row>
    <row r="5" spans="1:25" ht="30" customHeight="1">
      <c r="A5" s="8"/>
      <c r="B5" s="9"/>
      <c r="C5" s="9"/>
      <c r="D5" s="9"/>
      <c r="E5" s="257" t="s">
        <v>2</v>
      </c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</row>
    <row r="6" spans="1:25" ht="25.5" customHeight="1">
      <c r="A6" s="8"/>
      <c r="B6" s="9"/>
      <c r="C6" s="9"/>
      <c r="D6" s="9"/>
      <c r="E6" s="258" t="s">
        <v>214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10"/>
      <c r="W6" s="10"/>
      <c r="X6" s="8"/>
      <c r="Y6" s="8"/>
    </row>
    <row r="7" spans="1:25" ht="20.5" customHeight="1">
      <c r="A7" s="8"/>
      <c r="B7" s="9"/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260" t="s">
        <v>66</v>
      </c>
      <c r="R7" s="260"/>
      <c r="S7" s="260"/>
      <c r="T7" s="10"/>
      <c r="U7" s="10"/>
      <c r="V7" s="10"/>
      <c r="W7" s="10"/>
      <c r="X7" s="8"/>
      <c r="Y7" s="8"/>
    </row>
    <row r="8" spans="1:25" ht="20.5" customHeight="1">
      <c r="A8" s="8"/>
      <c r="B8" s="9"/>
      <c r="C8" s="9"/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259" t="s">
        <v>90</v>
      </c>
      <c r="R8" s="259"/>
      <c r="S8" s="259"/>
      <c r="T8" s="10"/>
      <c r="U8" s="10"/>
      <c r="V8" s="10"/>
      <c r="W8" s="10"/>
      <c r="X8" s="8"/>
      <c r="Y8" s="8"/>
    </row>
    <row r="9" spans="1:25" ht="20.5" customHeight="1">
      <c r="A9" s="8"/>
      <c r="B9" s="9"/>
      <c r="C9" s="11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/>
      <c r="R9" s="10"/>
      <c r="S9" s="11" t="s">
        <v>97</v>
      </c>
      <c r="T9" s="10"/>
      <c r="U9" s="10"/>
      <c r="V9" s="10"/>
      <c r="W9" s="10"/>
      <c r="X9" s="8"/>
      <c r="Y9" s="8"/>
    </row>
    <row r="10" spans="1:25" ht="20.5" customHeight="1">
      <c r="A10" s="8"/>
      <c r="B10" s="9"/>
      <c r="D10" s="9"/>
      <c r="E10" s="10"/>
      <c r="F10" s="10"/>
      <c r="G10" s="11"/>
      <c r="H10" s="10"/>
      <c r="I10" s="23" t="s">
        <v>98</v>
      </c>
      <c r="J10" s="10"/>
      <c r="K10" s="10"/>
      <c r="L10" s="10"/>
      <c r="M10" s="261" t="s">
        <v>63</v>
      </c>
      <c r="N10" s="261"/>
      <c r="O10" s="261"/>
      <c r="P10" s="10"/>
      <c r="Q10" s="11"/>
      <c r="R10" s="10"/>
      <c r="S10" s="11" t="s">
        <v>99</v>
      </c>
      <c r="T10" s="10"/>
      <c r="U10" s="8"/>
      <c r="V10" s="10"/>
      <c r="W10" s="8" t="s">
        <v>100</v>
      </c>
      <c r="X10" s="8"/>
      <c r="Y10" s="8"/>
    </row>
    <row r="11" spans="1:25" ht="21" customHeight="1">
      <c r="A11" s="8"/>
      <c r="B11" s="9"/>
      <c r="C11" s="11"/>
      <c r="D11" s="207">
        <v>4.0999999999999996</v>
      </c>
      <c r="E11" s="11" t="s">
        <v>54</v>
      </c>
      <c r="F11" s="10"/>
      <c r="G11" s="8"/>
      <c r="H11" s="10"/>
      <c r="I11" s="11" t="s">
        <v>101</v>
      </c>
      <c r="J11" s="10"/>
      <c r="K11" s="24" t="s">
        <v>102</v>
      </c>
      <c r="L11" s="10"/>
      <c r="M11" s="11" t="s">
        <v>103</v>
      </c>
      <c r="N11" s="11"/>
      <c r="O11" s="11"/>
      <c r="P11" s="10"/>
      <c r="Q11" s="11" t="s">
        <v>217</v>
      </c>
      <c r="R11" s="8"/>
      <c r="S11" s="11" t="s">
        <v>104</v>
      </c>
      <c r="T11" s="8"/>
      <c r="U11" s="11" t="s">
        <v>105</v>
      </c>
      <c r="V11" s="10"/>
      <c r="W11" s="11" t="s">
        <v>106</v>
      </c>
      <c r="X11" s="10"/>
      <c r="Y11" s="10"/>
    </row>
    <row r="12" spans="1:25" s="4" customFormat="1" ht="25" customHeight="1">
      <c r="A12" s="11"/>
      <c r="B12" s="11"/>
      <c r="C12" s="8"/>
      <c r="D12" s="11"/>
      <c r="E12" s="11" t="s">
        <v>107</v>
      </c>
      <c r="F12" s="11"/>
      <c r="G12" s="11" t="s">
        <v>108</v>
      </c>
      <c r="H12" s="11"/>
      <c r="I12" s="11" t="s">
        <v>109</v>
      </c>
      <c r="J12" s="11"/>
      <c r="K12" s="11" t="s">
        <v>110</v>
      </c>
      <c r="L12" s="11"/>
      <c r="M12" s="12" t="s">
        <v>111</v>
      </c>
      <c r="N12" s="11"/>
      <c r="O12" s="11" t="s">
        <v>112</v>
      </c>
      <c r="P12" s="11"/>
      <c r="Q12" s="11" t="s">
        <v>216</v>
      </c>
      <c r="R12" s="11"/>
      <c r="S12" s="11" t="s">
        <v>113</v>
      </c>
      <c r="T12" s="11"/>
      <c r="U12" s="11" t="s">
        <v>114</v>
      </c>
      <c r="V12" s="11"/>
      <c r="W12" s="11" t="s">
        <v>115</v>
      </c>
      <c r="X12" s="11"/>
      <c r="Y12" s="11" t="s">
        <v>105</v>
      </c>
    </row>
    <row r="13" spans="1:25" s="4" customFormat="1" ht="22" customHeight="1">
      <c r="A13" s="11"/>
      <c r="B13" s="11"/>
      <c r="C13" s="20"/>
      <c r="D13" s="11"/>
      <c r="E13" s="13" t="s">
        <v>116</v>
      </c>
      <c r="F13" s="11"/>
      <c r="G13" s="13" t="s">
        <v>117</v>
      </c>
      <c r="H13" s="11"/>
      <c r="I13" s="13" t="s">
        <v>118</v>
      </c>
      <c r="J13" s="11"/>
      <c r="K13" s="13" t="s">
        <v>119</v>
      </c>
      <c r="L13" s="11"/>
      <c r="M13" s="14" t="s">
        <v>120</v>
      </c>
      <c r="N13" s="11"/>
      <c r="O13" s="13" t="s">
        <v>121</v>
      </c>
      <c r="P13" s="11"/>
      <c r="Q13" s="13" t="s">
        <v>215</v>
      </c>
      <c r="R13" s="11"/>
      <c r="S13" s="13" t="s">
        <v>122</v>
      </c>
      <c r="T13" s="11"/>
      <c r="U13" s="13" t="s">
        <v>218</v>
      </c>
      <c r="V13" s="11"/>
      <c r="W13" s="13" t="s">
        <v>123</v>
      </c>
      <c r="X13" s="11"/>
      <c r="Y13" s="13" t="s">
        <v>124</v>
      </c>
    </row>
    <row r="14" spans="1:25" s="4" customFormat="1" ht="20.5" customHeight="1">
      <c r="A14" s="11"/>
      <c r="B14" s="11"/>
      <c r="C14" s="8"/>
      <c r="D14" s="11"/>
      <c r="E14" s="256" t="s">
        <v>11</v>
      </c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</row>
    <row r="15" spans="1:25" ht="24" customHeight="1">
      <c r="A15" s="7" t="s">
        <v>125</v>
      </c>
      <c r="B15" s="8"/>
      <c r="C15" s="8"/>
      <c r="D15" s="8"/>
      <c r="E15" s="129">
        <v>150003</v>
      </c>
      <c r="F15" s="129"/>
      <c r="G15" s="129">
        <v>99462</v>
      </c>
      <c r="H15" s="129"/>
      <c r="I15" s="129">
        <v>-577</v>
      </c>
      <c r="J15" s="129"/>
      <c r="K15" s="27">
        <v>-453</v>
      </c>
      <c r="L15" s="129"/>
      <c r="M15" s="129">
        <v>4736</v>
      </c>
      <c r="N15" s="129"/>
      <c r="O15" s="129">
        <v>113566</v>
      </c>
      <c r="P15" s="129"/>
      <c r="Q15" s="129">
        <v>1819</v>
      </c>
      <c r="R15" s="129"/>
      <c r="S15" s="129">
        <v>41</v>
      </c>
      <c r="T15" s="129"/>
      <c r="U15" s="106">
        <f>SUM(E15:S15)</f>
        <v>368597</v>
      </c>
      <c r="V15" s="129"/>
      <c r="W15" s="106">
        <v>3</v>
      </c>
      <c r="X15" s="129"/>
      <c r="Y15" s="106">
        <f>SUM(U15:W15)</f>
        <v>368600</v>
      </c>
    </row>
    <row r="16" spans="1:25" ht="24" customHeight="1">
      <c r="A16" s="15" t="s">
        <v>87</v>
      </c>
      <c r="B16" s="8"/>
      <c r="C16" s="31"/>
      <c r="D16" s="11"/>
      <c r="E16" s="130">
        <v>0</v>
      </c>
      <c r="F16" s="130"/>
      <c r="G16" s="130">
        <v>0</v>
      </c>
      <c r="H16" s="130"/>
      <c r="I16" s="130">
        <v>0</v>
      </c>
      <c r="J16" s="130"/>
      <c r="K16" s="130">
        <v>0</v>
      </c>
      <c r="L16" s="130"/>
      <c r="M16" s="130">
        <v>0</v>
      </c>
      <c r="N16" s="131"/>
      <c r="O16" s="131">
        <f>PL!H48</f>
        <v>6871</v>
      </c>
      <c r="P16" s="131"/>
      <c r="Q16" s="132">
        <v>0</v>
      </c>
      <c r="R16" s="131"/>
      <c r="S16" s="132">
        <v>0</v>
      </c>
      <c r="T16" s="131"/>
      <c r="U16" s="131">
        <f t="shared" ref="U16:U24" si="0">SUM(E16:S16)</f>
        <v>6871</v>
      </c>
      <c r="V16" s="131"/>
      <c r="W16" s="28">
        <v>0</v>
      </c>
      <c r="X16" s="131"/>
      <c r="Y16" s="131">
        <f t="shared" ref="Y16:Y20" si="1">SUM(U16:W16)</f>
        <v>6871</v>
      </c>
    </row>
    <row r="17" spans="1:25" ht="24" customHeight="1">
      <c r="A17" s="15" t="s">
        <v>94</v>
      </c>
      <c r="B17" s="8"/>
      <c r="C17" s="8"/>
      <c r="D17" s="11"/>
      <c r="E17" s="133">
        <v>0</v>
      </c>
      <c r="F17" s="130"/>
      <c r="G17" s="133">
        <v>0</v>
      </c>
      <c r="H17" s="130"/>
      <c r="I17" s="133">
        <v>0</v>
      </c>
      <c r="J17" s="130"/>
      <c r="K17" s="133">
        <v>0</v>
      </c>
      <c r="L17" s="130"/>
      <c r="M17" s="133">
        <v>0</v>
      </c>
      <c r="N17" s="131"/>
      <c r="O17" s="133">
        <v>0</v>
      </c>
      <c r="P17" s="131"/>
      <c r="Q17" s="134">
        <f>PL!H53</f>
        <v>-784</v>
      </c>
      <c r="R17" s="131"/>
      <c r="S17" s="19">
        <v>0</v>
      </c>
      <c r="T17" s="131"/>
      <c r="U17" s="134">
        <f t="shared" si="0"/>
        <v>-784</v>
      </c>
      <c r="V17" s="131"/>
      <c r="W17" s="19">
        <v>0</v>
      </c>
      <c r="X17" s="131"/>
      <c r="Y17" s="134">
        <f t="shared" si="1"/>
        <v>-784</v>
      </c>
    </row>
    <row r="18" spans="1:25" ht="24" customHeight="1">
      <c r="A18" s="15" t="s">
        <v>95</v>
      </c>
      <c r="B18" s="8"/>
      <c r="C18" s="22"/>
      <c r="D18" s="11"/>
      <c r="E18" s="236">
        <f>SUM(E16:E17)</f>
        <v>0</v>
      </c>
      <c r="F18" s="130"/>
      <c r="G18" s="236">
        <f>SUM(G16:G17)</f>
        <v>0</v>
      </c>
      <c r="H18" s="130"/>
      <c r="I18" s="236">
        <f>SUM(I16:I17)</f>
        <v>0</v>
      </c>
      <c r="J18" s="130"/>
      <c r="K18" s="236">
        <f>SUM(K16:K17)</f>
        <v>0</v>
      </c>
      <c r="L18" s="130"/>
      <c r="M18" s="236">
        <f>SUM(M16:M17)</f>
        <v>0</v>
      </c>
      <c r="N18" s="131"/>
      <c r="O18" s="237">
        <f>SUM(O16:O17)</f>
        <v>6871</v>
      </c>
      <c r="P18" s="131"/>
      <c r="Q18" s="237">
        <f>SUM(Q16:Q17)</f>
        <v>-784</v>
      </c>
      <c r="R18" s="131"/>
      <c r="S18" s="238">
        <f>SUM(S16:S17)</f>
        <v>0</v>
      </c>
      <c r="T18" s="131"/>
      <c r="U18" s="237">
        <f t="shared" si="0"/>
        <v>6087</v>
      </c>
      <c r="V18" s="131"/>
      <c r="W18" s="238">
        <f>SUM(W16:W17)</f>
        <v>0</v>
      </c>
      <c r="X18" s="131"/>
      <c r="Y18" s="237">
        <f t="shared" si="1"/>
        <v>6087</v>
      </c>
    </row>
    <row r="19" spans="1:25" ht="20.5" hidden="1" customHeight="1">
      <c r="A19" s="15" t="s">
        <v>126</v>
      </c>
      <c r="B19" s="8"/>
      <c r="C19" s="22">
        <v>19</v>
      </c>
      <c r="D19" s="11"/>
      <c r="E19" s="130">
        <v>0</v>
      </c>
      <c r="F19" s="130"/>
      <c r="G19" s="130">
        <v>0</v>
      </c>
      <c r="H19" s="130"/>
      <c r="I19" s="130">
        <v>0</v>
      </c>
      <c r="J19" s="131"/>
      <c r="K19" s="130">
        <v>0</v>
      </c>
      <c r="L19" s="131"/>
      <c r="M19" s="131"/>
      <c r="N19" s="131"/>
      <c r="O19" s="131">
        <f>-M19</f>
        <v>0</v>
      </c>
      <c r="P19" s="131"/>
      <c r="Q19" s="130">
        <v>0</v>
      </c>
      <c r="R19" s="131"/>
      <c r="S19" s="130">
        <v>0</v>
      </c>
      <c r="T19" s="131"/>
      <c r="U19" s="130">
        <f t="shared" si="0"/>
        <v>0</v>
      </c>
      <c r="V19" s="131"/>
      <c r="W19" s="130">
        <v>0</v>
      </c>
      <c r="X19" s="131"/>
      <c r="Y19" s="130">
        <f t="shared" si="1"/>
        <v>0</v>
      </c>
    </row>
    <row r="20" spans="1:25" ht="24" hidden="1" customHeight="1">
      <c r="A20" s="15" t="s">
        <v>127</v>
      </c>
      <c r="B20" s="8"/>
      <c r="C20" s="21">
        <v>22</v>
      </c>
      <c r="D20" s="11"/>
      <c r="E20" s="130">
        <v>0</v>
      </c>
      <c r="F20" s="131"/>
      <c r="G20" s="130">
        <v>0</v>
      </c>
      <c r="H20" s="132"/>
      <c r="I20" s="130">
        <v>0</v>
      </c>
      <c r="J20" s="132"/>
      <c r="K20" s="130">
        <v>0</v>
      </c>
      <c r="L20" s="132"/>
      <c r="M20" s="130">
        <v>0</v>
      </c>
      <c r="N20" s="131"/>
      <c r="O20" s="131"/>
      <c r="P20" s="131"/>
      <c r="Q20" s="130">
        <v>0</v>
      </c>
      <c r="R20" s="131"/>
      <c r="S20" s="130">
        <v>0</v>
      </c>
      <c r="T20" s="131"/>
      <c r="U20" s="131">
        <f t="shared" si="0"/>
        <v>0</v>
      </c>
      <c r="V20" s="131"/>
      <c r="W20" s="130">
        <v>0</v>
      </c>
      <c r="X20" s="131"/>
      <c r="Y20" s="131">
        <f t="shared" si="1"/>
        <v>0</v>
      </c>
    </row>
    <row r="21" spans="1:25" ht="24" hidden="1" customHeight="1">
      <c r="A21" s="15" t="s">
        <v>128</v>
      </c>
      <c r="B21" s="8"/>
      <c r="C21" s="21"/>
      <c r="D21" s="11"/>
      <c r="E21" s="130">
        <v>0</v>
      </c>
      <c r="F21" s="131"/>
      <c r="G21" s="28">
        <v>0</v>
      </c>
      <c r="H21" s="132"/>
      <c r="I21" s="130">
        <v>0</v>
      </c>
      <c r="J21" s="132"/>
      <c r="K21" s="130">
        <v>0</v>
      </c>
      <c r="L21" s="132"/>
      <c r="M21" s="130">
        <v>0</v>
      </c>
      <c r="N21" s="131"/>
      <c r="O21" s="130">
        <v>0</v>
      </c>
      <c r="P21" s="131"/>
      <c r="Q21" s="130">
        <v>0</v>
      </c>
      <c r="R21" s="131"/>
      <c r="S21" s="130">
        <v>0</v>
      </c>
      <c r="T21" s="131"/>
      <c r="U21" s="29">
        <v>0</v>
      </c>
      <c r="V21" s="131"/>
      <c r="W21" s="130">
        <v>0</v>
      </c>
      <c r="X21" s="131"/>
      <c r="Y21" s="131">
        <f>SUM(U21:W21)</f>
        <v>0</v>
      </c>
    </row>
    <row r="22" spans="1:25" ht="24" hidden="1" customHeight="1">
      <c r="A22" s="15" t="s">
        <v>129</v>
      </c>
      <c r="B22" s="8"/>
      <c r="C22" s="197">
        <v>10.199999999999999</v>
      </c>
      <c r="D22" s="11"/>
      <c r="E22" s="133">
        <v>0</v>
      </c>
      <c r="F22" s="132"/>
      <c r="G22" s="133">
        <v>0</v>
      </c>
      <c r="H22" s="132"/>
      <c r="I22" s="19">
        <v>0</v>
      </c>
      <c r="J22" s="132"/>
      <c r="K22" s="19">
        <v>0</v>
      </c>
      <c r="L22" s="132"/>
      <c r="M22" s="133">
        <v>0</v>
      </c>
      <c r="N22" s="131"/>
      <c r="O22" s="133">
        <v>0</v>
      </c>
      <c r="P22" s="131"/>
      <c r="Q22" s="19">
        <v>0</v>
      </c>
      <c r="R22" s="131"/>
      <c r="S22" s="133">
        <v>0</v>
      </c>
      <c r="T22" s="131"/>
      <c r="U22" s="134">
        <f>SUM(E22:S22)</f>
        <v>0</v>
      </c>
      <c r="V22" s="131"/>
      <c r="W22" s="133">
        <v>0</v>
      </c>
      <c r="X22" s="131"/>
      <c r="Y22" s="134">
        <f>SUM(U22:W22)</f>
        <v>0</v>
      </c>
    </row>
    <row r="23" spans="1:25" ht="24" hidden="1" customHeight="1">
      <c r="A23" s="15" t="s">
        <v>85</v>
      </c>
      <c r="B23" s="8"/>
      <c r="C23" s="22"/>
      <c r="D23" s="11"/>
      <c r="E23" s="130"/>
      <c r="F23" s="130"/>
      <c r="G23" s="130"/>
      <c r="H23" s="130"/>
      <c r="I23" s="130"/>
      <c r="J23" s="130"/>
      <c r="K23" s="130"/>
      <c r="L23" s="130"/>
      <c r="M23" s="130"/>
      <c r="N23" s="131"/>
      <c r="O23" s="131"/>
      <c r="P23" s="131"/>
      <c r="Q23" s="132"/>
      <c r="R23" s="131"/>
      <c r="S23" s="132"/>
      <c r="T23" s="131"/>
      <c r="U23" s="130"/>
      <c r="V23" s="131"/>
      <c r="W23" s="131"/>
      <c r="X23" s="131"/>
      <c r="Y23" s="130"/>
    </row>
    <row r="24" spans="1:25" ht="24" hidden="1" customHeight="1">
      <c r="A24" s="15" t="s">
        <v>130</v>
      </c>
      <c r="B24" s="8"/>
      <c r="C24" s="22"/>
      <c r="D24" s="11"/>
      <c r="E24" s="133">
        <v>0</v>
      </c>
      <c r="F24" s="131"/>
      <c r="G24" s="133">
        <v>0</v>
      </c>
      <c r="H24" s="131"/>
      <c r="I24" s="133">
        <v>0</v>
      </c>
      <c r="J24" s="131"/>
      <c r="K24" s="133">
        <v>0</v>
      </c>
      <c r="L24" s="131"/>
      <c r="M24" s="133">
        <v>0</v>
      </c>
      <c r="N24" s="131"/>
      <c r="O24" s="133">
        <v>0</v>
      </c>
      <c r="P24" s="131"/>
      <c r="Q24" s="133">
        <v>0</v>
      </c>
      <c r="R24" s="131"/>
      <c r="S24" s="133">
        <v>0</v>
      </c>
      <c r="T24" s="131"/>
      <c r="U24" s="133">
        <f t="shared" si="0"/>
        <v>0</v>
      </c>
      <c r="V24" s="131"/>
      <c r="W24" s="134">
        <v>0</v>
      </c>
      <c r="X24" s="131"/>
      <c r="Y24" s="134">
        <f>SUM(U24:W24)</f>
        <v>0</v>
      </c>
    </row>
    <row r="25" spans="1:25" ht="24" customHeight="1" thickBot="1">
      <c r="A25" s="7" t="s">
        <v>131</v>
      </c>
      <c r="B25" s="8"/>
      <c r="C25" s="22"/>
      <c r="D25" s="11"/>
      <c r="E25" s="136">
        <f>E15+E18+E21+E22+E24</f>
        <v>150003</v>
      </c>
      <c r="F25" s="129">
        <f t="shared" ref="F25:X25" si="2">F15+F18+F21+F22</f>
        <v>0</v>
      </c>
      <c r="G25" s="136">
        <f>G15+G18+G21+G22+G24</f>
        <v>99462</v>
      </c>
      <c r="H25" s="129">
        <f t="shared" si="2"/>
        <v>0</v>
      </c>
      <c r="I25" s="136">
        <f>I15+I18+I21+I22+I24</f>
        <v>-577</v>
      </c>
      <c r="J25" s="129">
        <f t="shared" si="2"/>
        <v>0</v>
      </c>
      <c r="K25" s="136">
        <f>K15+K18+K21+K22+K24</f>
        <v>-453</v>
      </c>
      <c r="L25" s="129">
        <f t="shared" si="2"/>
        <v>0</v>
      </c>
      <c r="M25" s="136">
        <f>M15+M18+M21+M22+M24</f>
        <v>4736</v>
      </c>
      <c r="N25" s="129">
        <f t="shared" si="2"/>
        <v>0</v>
      </c>
      <c r="O25" s="136">
        <f>O15+O18+O21+O22+O24</f>
        <v>120437</v>
      </c>
      <c r="P25" s="129">
        <f t="shared" si="2"/>
        <v>0</v>
      </c>
      <c r="Q25" s="136">
        <f>Q15+Q18+Q21+Q22+Q24</f>
        <v>1035</v>
      </c>
      <c r="R25" s="129">
        <f t="shared" si="2"/>
        <v>0</v>
      </c>
      <c r="S25" s="136">
        <f>S15+S18+S21+S22+S24</f>
        <v>41</v>
      </c>
      <c r="T25" s="129">
        <f t="shared" si="2"/>
        <v>0</v>
      </c>
      <c r="U25" s="136">
        <f>U15+U18+U21+U22+U24</f>
        <v>374684</v>
      </c>
      <c r="V25" s="129">
        <f t="shared" si="2"/>
        <v>0</v>
      </c>
      <c r="W25" s="136">
        <f>W15+W18+W21+W22+W24</f>
        <v>3</v>
      </c>
      <c r="X25" s="129">
        <f t="shared" si="2"/>
        <v>0</v>
      </c>
      <c r="Y25" s="136">
        <f>Y15+Y18+Y21+Y22+Y24</f>
        <v>374687</v>
      </c>
    </row>
    <row r="26" spans="1:25" ht="20.5" customHeight="1" thickTop="1">
      <c r="A26" s="7"/>
      <c r="B26" s="8"/>
      <c r="C26" s="22"/>
      <c r="D26" s="11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</row>
    <row r="27" spans="1:25" ht="24" customHeight="1">
      <c r="A27" s="7" t="s">
        <v>132</v>
      </c>
      <c r="B27" s="8"/>
      <c r="C27" s="22"/>
      <c r="D27" s="11"/>
      <c r="E27" s="106">
        <v>150003</v>
      </c>
      <c r="F27" s="129"/>
      <c r="G27" s="106">
        <v>99462</v>
      </c>
      <c r="H27" s="129"/>
      <c r="I27" s="106">
        <v>-577</v>
      </c>
      <c r="J27" s="129"/>
      <c r="K27" s="106">
        <v>-451</v>
      </c>
      <c r="L27" s="129"/>
      <c r="M27" s="106">
        <v>5947</v>
      </c>
      <c r="N27" s="129"/>
      <c r="O27" s="106">
        <f>155911</f>
        <v>155911</v>
      </c>
      <c r="P27" s="129"/>
      <c r="Q27" s="106">
        <v>1684</v>
      </c>
      <c r="R27" s="129"/>
      <c r="S27" s="106">
        <v>420</v>
      </c>
      <c r="T27" s="129"/>
      <c r="U27" s="106">
        <f>SUM(E27:S27)</f>
        <v>412399</v>
      </c>
      <c r="V27" s="129"/>
      <c r="W27" s="106">
        <v>-1</v>
      </c>
      <c r="X27" s="129"/>
      <c r="Y27" s="106">
        <f>SUM(U27:W27)</f>
        <v>412398</v>
      </c>
    </row>
    <row r="28" spans="1:25" ht="24" customHeight="1">
      <c r="A28" s="15" t="s">
        <v>87</v>
      </c>
      <c r="B28" s="8"/>
      <c r="C28" s="22"/>
      <c r="D28" s="11"/>
      <c r="E28" s="130">
        <v>0</v>
      </c>
      <c r="F28" s="130"/>
      <c r="G28" s="130">
        <v>0</v>
      </c>
      <c r="H28" s="130"/>
      <c r="I28" s="130">
        <v>0</v>
      </c>
      <c r="J28" s="130"/>
      <c r="K28" s="130">
        <v>0</v>
      </c>
      <c r="L28" s="130"/>
      <c r="M28" s="130">
        <v>0</v>
      </c>
      <c r="N28" s="131"/>
      <c r="O28" s="28">
        <f>PL!F48</f>
        <v>4066</v>
      </c>
      <c r="P28" s="8"/>
      <c r="Q28" s="29">
        <v>0</v>
      </c>
      <c r="R28" s="8"/>
      <c r="S28" s="130">
        <v>0</v>
      </c>
      <c r="T28" s="8"/>
      <c r="U28" s="29">
        <f>SUM(E28:S28)</f>
        <v>4066</v>
      </c>
      <c r="V28" s="8"/>
      <c r="W28" s="28">
        <f>PL!F31</f>
        <v>0</v>
      </c>
      <c r="X28" s="28"/>
      <c r="Y28" s="28">
        <f>SUM(U28:W28)</f>
        <v>4066</v>
      </c>
    </row>
    <row r="29" spans="1:25" ht="24" customHeight="1">
      <c r="A29" s="15" t="s">
        <v>94</v>
      </c>
      <c r="B29" s="8"/>
      <c r="C29" s="21"/>
      <c r="D29" s="11"/>
      <c r="E29" s="133">
        <v>0</v>
      </c>
      <c r="F29" s="130"/>
      <c r="G29" s="133">
        <v>0</v>
      </c>
      <c r="H29" s="130"/>
      <c r="I29" s="133">
        <v>0</v>
      </c>
      <c r="J29" s="130"/>
      <c r="K29" s="133">
        <v>0</v>
      </c>
      <c r="L29" s="130"/>
      <c r="M29" s="133">
        <v>0</v>
      </c>
      <c r="N29" s="131"/>
      <c r="O29" s="19">
        <v>0</v>
      </c>
      <c r="P29" s="8"/>
      <c r="Q29" s="19">
        <f>PL!F53</f>
        <v>1063</v>
      </c>
      <c r="R29" s="8"/>
      <c r="S29" s="19">
        <v>0</v>
      </c>
      <c r="T29" s="8"/>
      <c r="U29" s="19">
        <f>SUM(E29:S29)</f>
        <v>1063</v>
      </c>
      <c r="V29" s="8"/>
      <c r="W29" s="19">
        <f>PL!F62-'CE Consolidation'!W28</f>
        <v>0</v>
      </c>
      <c r="X29" s="28"/>
      <c r="Y29" s="19">
        <f t="shared" ref="Y29" si="3">SUM(U29:W29)</f>
        <v>1063</v>
      </c>
    </row>
    <row r="30" spans="1:25" ht="24" customHeight="1">
      <c r="A30" s="15" t="s">
        <v>95</v>
      </c>
      <c r="B30" s="8"/>
      <c r="C30" s="22"/>
      <c r="D30" s="11"/>
      <c r="E30" s="130">
        <f>SUM(E28:E29)</f>
        <v>0</v>
      </c>
      <c r="F30" s="132"/>
      <c r="G30" s="130">
        <f>SUM(G28:G29)</f>
        <v>0</v>
      </c>
      <c r="H30" s="132"/>
      <c r="I30" s="130">
        <f>SUM(I28:I29)</f>
        <v>0</v>
      </c>
      <c r="J30" s="132"/>
      <c r="K30" s="130">
        <f>SUM(K28:K29)</f>
        <v>0</v>
      </c>
      <c r="L30" s="132"/>
      <c r="M30" s="130">
        <f>SUM(M28:M29)</f>
        <v>0</v>
      </c>
      <c r="N30" s="131"/>
      <c r="O30" s="28">
        <f>SUM(O28:O29)</f>
        <v>4066</v>
      </c>
      <c r="P30" s="8"/>
      <c r="Q30" s="28">
        <f>SUM(Q28:Q29)</f>
        <v>1063</v>
      </c>
      <c r="R30" s="8"/>
      <c r="S30" s="28">
        <f>SUM(S28:S29)</f>
        <v>0</v>
      </c>
      <c r="T30" s="8"/>
      <c r="U30" s="28">
        <f>SUM(U28:U29)</f>
        <v>5129</v>
      </c>
      <c r="V30" s="8"/>
      <c r="W30" s="28">
        <f>SUM(W28:W29)</f>
        <v>0</v>
      </c>
      <c r="X30" s="29"/>
      <c r="Y30" s="28">
        <f>SUM(U30:W30)</f>
        <v>5129</v>
      </c>
    </row>
    <row r="31" spans="1:25" ht="20.5" hidden="1" customHeight="1">
      <c r="A31" s="15" t="s">
        <v>126</v>
      </c>
      <c r="B31" s="8"/>
      <c r="C31" s="22"/>
      <c r="D31" s="11"/>
      <c r="E31" s="130">
        <v>0</v>
      </c>
      <c r="F31" s="132"/>
      <c r="G31" s="130">
        <v>0</v>
      </c>
      <c r="H31" s="132"/>
      <c r="I31" s="130">
        <v>0</v>
      </c>
      <c r="J31" s="132"/>
      <c r="K31" s="130">
        <v>0</v>
      </c>
      <c r="L31" s="132"/>
      <c r="M31" s="28"/>
      <c r="N31" s="131"/>
      <c r="O31" s="28"/>
      <c r="P31" s="131"/>
      <c r="Q31" s="130">
        <v>0</v>
      </c>
      <c r="R31" s="131"/>
      <c r="S31" s="130">
        <v>0</v>
      </c>
      <c r="T31" s="131"/>
      <c r="U31" s="130">
        <f t="shared" ref="U31:U32" si="4">SUM(E31:S31)</f>
        <v>0</v>
      </c>
      <c r="V31" s="131"/>
      <c r="W31" s="130">
        <v>0</v>
      </c>
      <c r="X31" s="131"/>
      <c r="Y31" s="130">
        <v>0</v>
      </c>
    </row>
    <row r="32" spans="1:25" ht="20.5" hidden="1" customHeight="1">
      <c r="A32" s="15" t="s">
        <v>127</v>
      </c>
      <c r="B32" s="8"/>
      <c r="C32" s="21"/>
      <c r="D32" s="11"/>
      <c r="E32" s="130">
        <v>0</v>
      </c>
      <c r="F32" s="132"/>
      <c r="G32" s="130">
        <v>0</v>
      </c>
      <c r="H32" s="132"/>
      <c r="I32" s="130">
        <v>0</v>
      </c>
      <c r="J32" s="132"/>
      <c r="K32" s="130">
        <v>0</v>
      </c>
      <c r="L32" s="132"/>
      <c r="M32" s="130">
        <v>0</v>
      </c>
      <c r="N32" s="131"/>
      <c r="O32" s="131"/>
      <c r="P32" s="131"/>
      <c r="Q32" s="130">
        <v>0</v>
      </c>
      <c r="R32" s="131"/>
      <c r="S32" s="130">
        <v>0</v>
      </c>
      <c r="T32" s="131"/>
      <c r="U32" s="130">
        <f t="shared" si="4"/>
        <v>0</v>
      </c>
      <c r="V32" s="131"/>
      <c r="W32" s="130">
        <v>0</v>
      </c>
      <c r="X32" s="131"/>
      <c r="Y32" s="130">
        <f>SUM(U32:W32)</f>
        <v>0</v>
      </c>
    </row>
    <row r="33" spans="1:26" ht="24" hidden="1" customHeight="1">
      <c r="A33" s="15" t="s">
        <v>128</v>
      </c>
      <c r="B33" s="8"/>
      <c r="C33" s="21"/>
      <c r="D33" s="11"/>
      <c r="E33" s="130">
        <v>0</v>
      </c>
      <c r="F33" s="131"/>
      <c r="G33" s="28">
        <f>'CE Separate'!F23</f>
        <v>0</v>
      </c>
      <c r="H33" s="132"/>
      <c r="I33" s="130">
        <v>0</v>
      </c>
      <c r="J33" s="132"/>
      <c r="K33" s="130">
        <v>0</v>
      </c>
      <c r="L33" s="132"/>
      <c r="M33" s="130">
        <v>0</v>
      </c>
      <c r="N33" s="131"/>
      <c r="O33" s="130">
        <v>0</v>
      </c>
      <c r="P33" s="131"/>
      <c r="Q33" s="130">
        <v>0</v>
      </c>
      <c r="R33" s="131"/>
      <c r="S33" s="130">
        <v>0</v>
      </c>
      <c r="T33" s="131"/>
      <c r="U33" s="29">
        <f>SUM(E33:S33)</f>
        <v>0</v>
      </c>
      <c r="V33" s="131"/>
      <c r="W33" s="130">
        <v>0</v>
      </c>
      <c r="X33" s="131"/>
      <c r="Y33" s="28">
        <f t="shared" ref="Y33" si="5">SUM(U33:W33)</f>
        <v>0</v>
      </c>
    </row>
    <row r="34" spans="1:26" ht="24" hidden="1" customHeight="1">
      <c r="A34" s="15" t="s">
        <v>129</v>
      </c>
      <c r="B34" s="8"/>
      <c r="C34" s="21"/>
      <c r="D34" s="11"/>
      <c r="E34" s="130">
        <v>0</v>
      </c>
      <c r="F34" s="132"/>
      <c r="G34" s="130">
        <v>0</v>
      </c>
      <c r="H34" s="132"/>
      <c r="I34" s="28">
        <v>0</v>
      </c>
      <c r="J34" s="132"/>
      <c r="K34" s="28">
        <v>0</v>
      </c>
      <c r="L34" s="132"/>
      <c r="M34" s="130">
        <v>0</v>
      </c>
      <c r="N34" s="131"/>
      <c r="O34" s="130">
        <v>0</v>
      </c>
      <c r="P34" s="131"/>
      <c r="Q34" s="28">
        <v>0</v>
      </c>
      <c r="R34" s="131"/>
      <c r="S34" s="130">
        <v>0</v>
      </c>
      <c r="T34" s="131"/>
      <c r="U34" s="210">
        <f>SUM(E34:S34)</f>
        <v>0</v>
      </c>
      <c r="V34" s="131"/>
      <c r="W34" s="28">
        <v>0</v>
      </c>
      <c r="X34" s="131"/>
      <c r="Y34" s="131">
        <f>SUM(U34:W34)</f>
        <v>0</v>
      </c>
    </row>
    <row r="35" spans="1:26" ht="20.5" hidden="1" customHeight="1">
      <c r="A35" s="15" t="s">
        <v>133</v>
      </c>
      <c r="B35" s="8"/>
      <c r="C35" s="220"/>
      <c r="D35" s="11"/>
      <c r="E35" s="132"/>
      <c r="F35" s="132"/>
      <c r="G35" s="132"/>
      <c r="H35" s="132"/>
      <c r="I35" s="132"/>
      <c r="J35" s="132"/>
      <c r="K35" s="132"/>
      <c r="L35" s="132"/>
      <c r="M35" s="132"/>
      <c r="N35" s="131"/>
      <c r="O35" s="131"/>
      <c r="P35" s="131"/>
      <c r="Q35" s="131"/>
      <c r="R35" s="131"/>
      <c r="S35" s="132"/>
      <c r="T35" s="131"/>
      <c r="U35" s="130"/>
      <c r="V35" s="131"/>
      <c r="W35" s="130"/>
      <c r="X35" s="131"/>
      <c r="Y35" s="130"/>
    </row>
    <row r="36" spans="1:26" ht="20.5" hidden="1" customHeight="1">
      <c r="A36" s="15" t="s">
        <v>134</v>
      </c>
      <c r="B36" s="8"/>
      <c r="C36" s="138"/>
      <c r="D36" s="11"/>
      <c r="E36" s="132">
        <v>0</v>
      </c>
      <c r="F36" s="132"/>
      <c r="G36" s="132">
        <v>0</v>
      </c>
      <c r="H36" s="132"/>
      <c r="I36" s="132">
        <v>0</v>
      </c>
      <c r="J36" s="132"/>
      <c r="K36" s="132">
        <v>0</v>
      </c>
      <c r="L36" s="132"/>
      <c r="M36" s="132">
        <v>0</v>
      </c>
      <c r="N36" s="131"/>
      <c r="O36" s="132">
        <v>0</v>
      </c>
      <c r="P36" s="131"/>
      <c r="Q36" s="132">
        <v>0</v>
      </c>
      <c r="R36" s="131"/>
      <c r="S36" s="132">
        <v>0</v>
      </c>
      <c r="T36" s="131"/>
      <c r="U36" s="130">
        <f>SUM(E36:Q36)</f>
        <v>0</v>
      </c>
      <c r="V36" s="131"/>
      <c r="W36" s="131">
        <v>0</v>
      </c>
      <c r="X36" s="131"/>
      <c r="Y36" s="131">
        <f>SUM(U36:W36)</f>
        <v>0</v>
      </c>
    </row>
    <row r="37" spans="1:26" ht="24" customHeight="1" thickBot="1">
      <c r="A37" s="7" t="s">
        <v>135</v>
      </c>
      <c r="B37" s="8"/>
      <c r="C37" s="138"/>
      <c r="D37" s="11"/>
      <c r="E37" s="139">
        <f>SUM(E27:E36)-E30</f>
        <v>150003</v>
      </c>
      <c r="F37" s="129" t="e">
        <f>SUM(F28:F36)-#REF!</f>
        <v>#REF!</v>
      </c>
      <c r="G37" s="139">
        <f t="shared" ref="G37:S37" si="6">SUM(G27:G36)-G30</f>
        <v>99462</v>
      </c>
      <c r="H37" s="129">
        <f t="shared" si="6"/>
        <v>0</v>
      </c>
      <c r="I37" s="139">
        <f t="shared" si="6"/>
        <v>-577</v>
      </c>
      <c r="J37" s="129">
        <f t="shared" si="6"/>
        <v>0</v>
      </c>
      <c r="K37" s="139">
        <f t="shared" si="6"/>
        <v>-451</v>
      </c>
      <c r="L37" s="129">
        <f t="shared" si="6"/>
        <v>0</v>
      </c>
      <c r="M37" s="139">
        <f t="shared" si="6"/>
        <v>5947</v>
      </c>
      <c r="N37" s="129">
        <f t="shared" si="6"/>
        <v>0</v>
      </c>
      <c r="O37" s="139">
        <f t="shared" si="6"/>
        <v>159977</v>
      </c>
      <c r="P37" s="129">
        <f t="shared" si="6"/>
        <v>0</v>
      </c>
      <c r="Q37" s="139">
        <f t="shared" si="6"/>
        <v>2747</v>
      </c>
      <c r="R37" s="129">
        <f t="shared" si="6"/>
        <v>0</v>
      </c>
      <c r="S37" s="139">
        <f t="shared" si="6"/>
        <v>420</v>
      </c>
      <c r="T37" s="129"/>
      <c r="U37" s="139">
        <f>SUM(U27:U36)-U30</f>
        <v>417528</v>
      </c>
      <c r="V37" s="129"/>
      <c r="W37" s="139">
        <f>SUM(W27:W36)-W30</f>
        <v>-1</v>
      </c>
      <c r="X37" s="129"/>
      <c r="Y37" s="139">
        <f>SUM(U37:W37)</f>
        <v>417527</v>
      </c>
      <c r="Z37" s="1">
        <f>Y37-BS!E91</f>
        <v>0</v>
      </c>
    </row>
    <row r="38" spans="1:26" ht="20.5" customHeight="1" thickTop="1">
      <c r="A38" s="15"/>
      <c r="B38" s="8"/>
      <c r="D38" s="8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8"/>
      <c r="V38" s="8"/>
      <c r="W38" s="8"/>
      <c r="X38" s="8"/>
      <c r="Y38" s="8"/>
    </row>
  </sheetData>
  <mergeCells count="6">
    <mergeCell ref="E14:Y14"/>
    <mergeCell ref="E5:Y5"/>
    <mergeCell ref="E6:U6"/>
    <mergeCell ref="Q7:S7"/>
    <mergeCell ref="Q8:S8"/>
    <mergeCell ref="M10:O10"/>
  </mergeCells>
  <printOptions horizontalCentered="1"/>
  <pageMargins left="0.6" right="0.4" top="0.70866141699999996" bottom="0.5" header="0.196850393700787" footer="0.196850393700787"/>
  <pageSetup paperSize="9" scale="67" firstPageNumber="7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DB8C-0639-4A4C-BCC8-FFACEC7BDAD9}">
  <sheetPr>
    <tabColor rgb="FF002060"/>
    <pageSetUpPr fitToPage="1"/>
  </sheetPr>
  <dimension ref="A1:P92"/>
  <sheetViews>
    <sheetView showGridLines="0" view="pageBreakPreview" zoomScaleNormal="100" zoomScaleSheetLayoutView="100" workbookViewId="0"/>
  </sheetViews>
  <sheetFormatPr defaultColWidth="9.1796875" defaultRowHeight="20"/>
  <cols>
    <col min="1" max="1" width="39.54296875" style="1" customWidth="1"/>
    <col min="2" max="2" width="7.81640625" style="1" customWidth="1"/>
    <col min="3" max="3" width="0.81640625" style="1" customWidth="1"/>
    <col min="4" max="4" width="10.81640625" style="1" customWidth="1"/>
    <col min="5" max="5" width="0.81640625" style="1" customWidth="1"/>
    <col min="6" max="6" width="12.1796875" style="1" customWidth="1"/>
    <col min="7" max="7" width="0.81640625" style="1" customWidth="1"/>
    <col min="8" max="8" width="12.453125" style="1" customWidth="1"/>
    <col min="9" max="9" width="0.81640625" style="1" customWidth="1"/>
    <col min="10" max="10" width="12.54296875" style="1" customWidth="1"/>
    <col min="11" max="11" width="0.81640625" style="1" customWidth="1"/>
    <col min="12" max="12" width="17.81640625" style="1" customWidth="1"/>
    <col min="13" max="13" width="0.81640625" style="1" customWidth="1"/>
    <col min="14" max="14" width="12.54296875" style="1" customWidth="1"/>
    <col min="15" max="15" width="0.81640625" style="1" customWidth="1"/>
    <col min="16" max="16" width="9.81640625" style="1" bestFit="1" customWidth="1"/>
    <col min="17" max="16384" width="9.1796875" style="1"/>
  </cols>
  <sheetData>
    <row r="1" spans="1:14" ht="23">
      <c r="A1" s="82" t="s">
        <v>0</v>
      </c>
      <c r="B1" s="16"/>
      <c r="C1" s="17"/>
      <c r="D1" s="17"/>
      <c r="E1" s="17"/>
    </row>
    <row r="2" spans="1:14" ht="23.5" customHeight="1">
      <c r="A2" s="262" t="s">
        <v>136</v>
      </c>
      <c r="B2" s="262"/>
      <c r="C2" s="262"/>
      <c r="D2" s="262"/>
      <c r="E2" s="262"/>
      <c r="F2" s="5"/>
      <c r="G2" s="5"/>
      <c r="H2" s="2"/>
      <c r="I2" s="2"/>
      <c r="J2" s="2"/>
      <c r="K2" s="2"/>
      <c r="L2" s="2"/>
      <c r="M2" s="2"/>
      <c r="N2" s="2"/>
    </row>
    <row r="3" spans="1:14" ht="23.5" customHeight="1">
      <c r="A3" s="6" t="s">
        <v>225</v>
      </c>
      <c r="B3" s="18"/>
      <c r="C3" s="18"/>
      <c r="D3" s="18"/>
      <c r="E3" s="18"/>
      <c r="F3" s="2"/>
      <c r="G3" s="2"/>
      <c r="H3" s="2"/>
      <c r="I3" s="2"/>
      <c r="J3" s="2"/>
      <c r="K3" s="2"/>
      <c r="L3" s="2"/>
      <c r="M3" s="2"/>
      <c r="N3" s="2"/>
    </row>
    <row r="4" spans="1:14" ht="21.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28"/>
    </row>
    <row r="5" spans="1:14" ht="21.5">
      <c r="A5" s="8"/>
      <c r="B5" s="9"/>
      <c r="C5" s="9"/>
      <c r="D5" s="257" t="s">
        <v>3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</row>
    <row r="6" spans="1:14" ht="21.5">
      <c r="A6" s="8"/>
      <c r="B6" s="9"/>
      <c r="C6" s="9"/>
      <c r="D6" s="140"/>
      <c r="E6" s="222"/>
      <c r="F6" s="140"/>
      <c r="G6" s="222"/>
      <c r="H6" s="141"/>
      <c r="I6" s="222"/>
      <c r="J6" s="140"/>
      <c r="K6" s="222"/>
      <c r="L6" s="10" t="s">
        <v>97</v>
      </c>
      <c r="M6" s="140"/>
      <c r="N6" s="140"/>
    </row>
    <row r="7" spans="1:14" ht="21.5">
      <c r="A7" s="8"/>
      <c r="B7" s="9"/>
      <c r="C7" s="9"/>
      <c r="D7" s="10"/>
      <c r="E7" s="10"/>
      <c r="F7" s="10"/>
      <c r="G7" s="10"/>
      <c r="H7" s="261" t="s">
        <v>63</v>
      </c>
      <c r="I7" s="261"/>
      <c r="J7" s="261"/>
      <c r="K7" s="10"/>
      <c r="L7" s="10" t="s">
        <v>137</v>
      </c>
      <c r="M7" s="10"/>
      <c r="N7" s="10"/>
    </row>
    <row r="8" spans="1:14" ht="21.5">
      <c r="A8" s="8"/>
      <c r="B8" s="9"/>
      <c r="C8" s="9"/>
      <c r="D8" s="10" t="s">
        <v>54</v>
      </c>
      <c r="E8" s="10"/>
      <c r="F8" s="10"/>
      <c r="G8" s="10"/>
      <c r="H8" s="11" t="s">
        <v>103</v>
      </c>
      <c r="I8" s="11"/>
      <c r="J8" s="11"/>
      <c r="K8" s="10"/>
      <c r="L8" s="10" t="s">
        <v>104</v>
      </c>
      <c r="M8" s="10"/>
      <c r="N8" s="10"/>
    </row>
    <row r="9" spans="1:14" s="4" customFormat="1" ht="21.5">
      <c r="A9" s="11"/>
      <c r="B9" s="11"/>
      <c r="C9" s="11"/>
      <c r="D9" s="11" t="s">
        <v>107</v>
      </c>
      <c r="E9" s="11"/>
      <c r="F9" s="11" t="s">
        <v>108</v>
      </c>
      <c r="G9" s="11"/>
      <c r="H9" s="12" t="s">
        <v>111</v>
      </c>
      <c r="I9" s="11"/>
      <c r="J9" s="11"/>
      <c r="K9" s="11"/>
      <c r="L9" s="11" t="s">
        <v>113</v>
      </c>
      <c r="M9" s="11"/>
      <c r="N9" s="11" t="s">
        <v>105</v>
      </c>
    </row>
    <row r="10" spans="1:14" s="4" customFormat="1" ht="21.5">
      <c r="A10" s="11"/>
      <c r="B10" s="20"/>
      <c r="C10" s="11"/>
      <c r="D10" s="13" t="s">
        <v>116</v>
      </c>
      <c r="E10" s="11"/>
      <c r="F10" s="13" t="s">
        <v>117</v>
      </c>
      <c r="G10" s="11"/>
      <c r="H10" s="14" t="s">
        <v>120</v>
      </c>
      <c r="I10" s="11"/>
      <c r="J10" s="13" t="s">
        <v>138</v>
      </c>
      <c r="K10" s="11"/>
      <c r="L10" s="13" t="s">
        <v>122</v>
      </c>
      <c r="M10" s="11"/>
      <c r="N10" s="13" t="s">
        <v>124</v>
      </c>
    </row>
    <row r="11" spans="1:14" s="4" customFormat="1" ht="21.5">
      <c r="A11" s="11"/>
      <c r="B11" s="11"/>
      <c r="C11" s="11"/>
      <c r="D11" s="263" t="s">
        <v>11</v>
      </c>
      <c r="E11" s="256"/>
      <c r="F11" s="256"/>
      <c r="G11" s="256"/>
      <c r="H11" s="256"/>
      <c r="I11" s="256"/>
      <c r="J11" s="256"/>
      <c r="K11" s="256"/>
      <c r="L11" s="256"/>
      <c r="M11" s="256"/>
      <c r="N11" s="256"/>
    </row>
    <row r="12" spans="1:14" ht="21.5">
      <c r="A12" s="7" t="s">
        <v>125</v>
      </c>
      <c r="B12" s="8"/>
      <c r="C12" s="8"/>
      <c r="D12" s="142">
        <v>150003</v>
      </c>
      <c r="E12" s="142"/>
      <c r="F12" s="142">
        <v>99462</v>
      </c>
      <c r="G12" s="142"/>
      <c r="H12" s="142">
        <v>4736</v>
      </c>
      <c r="I12" s="142"/>
      <c r="J12" s="142">
        <v>-42</v>
      </c>
      <c r="K12" s="106"/>
      <c r="L12" s="142">
        <v>38</v>
      </c>
      <c r="M12" s="106"/>
      <c r="N12" s="106">
        <v>254197</v>
      </c>
    </row>
    <row r="13" spans="1:14" ht="21.5">
      <c r="A13" s="15" t="s">
        <v>196</v>
      </c>
      <c r="B13" s="8"/>
      <c r="C13" s="8"/>
      <c r="D13" s="130">
        <v>0</v>
      </c>
      <c r="E13" s="143"/>
      <c r="F13" s="130">
        <v>0</v>
      </c>
      <c r="G13" s="143"/>
      <c r="H13" s="130">
        <v>0</v>
      </c>
      <c r="I13" s="143"/>
      <c r="J13" s="143">
        <f>PL!L48</f>
        <v>-792</v>
      </c>
      <c r="K13" s="131"/>
      <c r="L13" s="130">
        <v>0</v>
      </c>
      <c r="M13" s="131"/>
      <c r="N13" s="131">
        <f>SUM(D13:M13)</f>
        <v>-792</v>
      </c>
    </row>
    <row r="14" spans="1:14" ht="21.5" hidden="1">
      <c r="A14" s="15" t="s">
        <v>94</v>
      </c>
      <c r="B14" s="8"/>
      <c r="C14" s="11"/>
      <c r="D14" s="130">
        <v>0</v>
      </c>
      <c r="E14" s="131"/>
      <c r="F14" s="130">
        <v>0</v>
      </c>
      <c r="G14" s="131"/>
      <c r="H14" s="130">
        <v>0</v>
      </c>
      <c r="I14" s="131"/>
      <c r="J14" s="232">
        <v>0</v>
      </c>
      <c r="K14" s="131"/>
      <c r="L14" s="28">
        <f>PL!L53</f>
        <v>0</v>
      </c>
      <c r="M14" s="131"/>
      <c r="N14" s="131">
        <f>SUM(D14:M14)</f>
        <v>0</v>
      </c>
    </row>
    <row r="15" spans="1:14" ht="21.5">
      <c r="A15" s="15" t="s">
        <v>95</v>
      </c>
      <c r="B15" s="21"/>
      <c r="C15" s="11"/>
      <c r="D15" s="135">
        <f>SUM(D13:D14)</f>
        <v>0</v>
      </c>
      <c r="E15" s="130"/>
      <c r="F15" s="135">
        <f>SUM(F13:F14)</f>
        <v>0</v>
      </c>
      <c r="G15" s="130"/>
      <c r="H15" s="135">
        <f>SUM(H13:H14)</f>
        <v>0</v>
      </c>
      <c r="I15" s="143"/>
      <c r="J15" s="30">
        <f>SUM(J13:J14)</f>
        <v>-792</v>
      </c>
      <c r="K15" s="8"/>
      <c r="L15" s="30">
        <f>SUM(L13:L14)</f>
        <v>0</v>
      </c>
      <c r="M15" s="8"/>
      <c r="N15" s="30">
        <f t="shared" ref="N15:N17" si="0">SUM(D15:M15)</f>
        <v>-792</v>
      </c>
    </row>
    <row r="16" spans="1:14" ht="21.5" hidden="1">
      <c r="A16" s="15" t="s">
        <v>128</v>
      </c>
      <c r="B16" s="21"/>
      <c r="C16" s="11"/>
      <c r="D16" s="130">
        <v>0</v>
      </c>
      <c r="E16" s="130"/>
      <c r="F16" s="28">
        <v>0</v>
      </c>
      <c r="G16" s="130"/>
      <c r="H16" s="130">
        <v>0</v>
      </c>
      <c r="I16" s="143"/>
      <c r="J16" s="28">
        <v>0</v>
      </c>
      <c r="K16" s="8"/>
      <c r="L16" s="28">
        <v>0</v>
      </c>
      <c r="M16" s="8"/>
      <c r="N16" s="195">
        <v>0</v>
      </c>
    </row>
    <row r="17" spans="1:16" ht="24" hidden="1" customHeight="1">
      <c r="A17" s="15" t="s">
        <v>127</v>
      </c>
      <c r="B17" s="21">
        <v>22</v>
      </c>
      <c r="C17" s="11"/>
      <c r="D17" s="130">
        <v>0</v>
      </c>
      <c r="E17" s="130"/>
      <c r="F17" s="130">
        <v>0</v>
      </c>
      <c r="G17" s="130"/>
      <c r="H17" s="130">
        <v>0</v>
      </c>
      <c r="I17" s="143"/>
      <c r="J17" s="28"/>
      <c r="K17" s="8"/>
      <c r="L17" s="28">
        <v>0</v>
      </c>
      <c r="M17" s="8"/>
      <c r="N17" s="28">
        <f t="shared" si="0"/>
        <v>0</v>
      </c>
    </row>
    <row r="18" spans="1:16" ht="24" customHeight="1" thickBot="1">
      <c r="A18" s="7" t="str">
        <f>'CE Consolidation'!A25</f>
        <v>ยอดคงเหลือ ณ วันที่ 31 มีนาคม 2566</v>
      </c>
      <c r="B18" s="22"/>
      <c r="C18" s="11"/>
      <c r="D18" s="139">
        <f>SUM(D15:D17)+D12</f>
        <v>150003</v>
      </c>
      <c r="E18" s="129">
        <f>SUM(E14:E15)+E12</f>
        <v>0</v>
      </c>
      <c r="F18" s="139">
        <f>SUM(F15:F17)+F12</f>
        <v>99462</v>
      </c>
      <c r="G18" s="129">
        <f>SUM(G14:G15)+G12</f>
        <v>0</v>
      </c>
      <c r="H18" s="139">
        <f>SUM(H15:H17)+H12</f>
        <v>4736</v>
      </c>
      <c r="I18" s="129">
        <f>SUM(I14:I15)+I12</f>
        <v>0</v>
      </c>
      <c r="J18" s="139">
        <f>SUM(J15:J17)+J12</f>
        <v>-834</v>
      </c>
      <c r="K18" s="129">
        <f>SUM(K14:K15)+K12</f>
        <v>0</v>
      </c>
      <c r="L18" s="139">
        <f>SUM(L15)+L12</f>
        <v>38</v>
      </c>
      <c r="M18" s="129">
        <f>SUM(M12:M14)+M15</f>
        <v>0</v>
      </c>
      <c r="N18" s="139">
        <f>SUM(N15:N17)+N12</f>
        <v>253405</v>
      </c>
    </row>
    <row r="19" spans="1:16" ht="22" thickTop="1">
      <c r="A19" s="7"/>
      <c r="B19" s="22"/>
      <c r="C19" s="11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16" ht="24" customHeight="1">
      <c r="A20" s="7" t="s">
        <v>132</v>
      </c>
      <c r="B20" s="22"/>
      <c r="C20" s="8"/>
      <c r="D20" s="106">
        <v>150003</v>
      </c>
      <c r="E20" s="142"/>
      <c r="F20" s="106">
        <v>99462</v>
      </c>
      <c r="G20" s="142"/>
      <c r="H20" s="106">
        <v>5947</v>
      </c>
      <c r="I20" s="142"/>
      <c r="J20" s="106">
        <v>4970</v>
      </c>
      <c r="K20" s="106"/>
      <c r="L20" s="106">
        <v>416</v>
      </c>
      <c r="M20" s="106"/>
      <c r="N20" s="106">
        <f>SUM(D20:L20)</f>
        <v>260798</v>
      </c>
    </row>
    <row r="21" spans="1:16" ht="24" customHeight="1">
      <c r="A21" s="15" t="s">
        <v>87</v>
      </c>
      <c r="B21" s="22"/>
      <c r="C21" s="8"/>
      <c r="D21" s="130">
        <v>0</v>
      </c>
      <c r="E21" s="130"/>
      <c r="F21" s="130">
        <v>0</v>
      </c>
      <c r="G21" s="130"/>
      <c r="H21" s="130">
        <v>0</v>
      </c>
      <c r="I21" s="124"/>
      <c r="J21" s="28">
        <f>PL!J48</f>
        <v>4265</v>
      </c>
      <c r="K21" s="27"/>
      <c r="L21" s="28">
        <v>0</v>
      </c>
      <c r="M21" s="27"/>
      <c r="N21" s="106">
        <f>SUM(D21:L21)</f>
        <v>4265</v>
      </c>
    </row>
    <row r="22" spans="1:16" ht="24" hidden="1" customHeight="1">
      <c r="A22" s="15" t="s">
        <v>94</v>
      </c>
      <c r="B22" s="22"/>
      <c r="C22" s="11"/>
      <c r="D22" s="130">
        <v>0</v>
      </c>
      <c r="E22" s="130"/>
      <c r="F22" s="130">
        <v>0</v>
      </c>
      <c r="G22" s="130"/>
      <c r="H22" s="130">
        <v>0</v>
      </c>
      <c r="I22" s="130"/>
      <c r="J22" s="28">
        <v>0</v>
      </c>
      <c r="K22" s="28"/>
      <c r="L22" s="28">
        <v>0</v>
      </c>
      <c r="M22" s="28"/>
      <c r="N22" s="28">
        <f>SUM(D22:M22)</f>
        <v>0</v>
      </c>
    </row>
    <row r="23" spans="1:16" ht="24" customHeight="1">
      <c r="A23" s="15" t="s">
        <v>95</v>
      </c>
      <c r="B23" s="22"/>
      <c r="C23" s="11"/>
      <c r="D23" s="135">
        <f>SUM(D21:D22)</f>
        <v>0</v>
      </c>
      <c r="E23" s="131"/>
      <c r="F23" s="135">
        <f>SUM(F21:F22)</f>
        <v>0</v>
      </c>
      <c r="G23" s="131"/>
      <c r="H23" s="135">
        <f>SUM(H21:H22)</f>
        <v>0</v>
      </c>
      <c r="I23" s="131"/>
      <c r="J23" s="30">
        <f>SUM(J21:J22)</f>
        <v>4265</v>
      </c>
      <c r="K23" s="8"/>
      <c r="L23" s="30">
        <v>0</v>
      </c>
      <c r="M23" s="8"/>
      <c r="N23" s="30">
        <f t="shared" ref="N23" si="1">SUM(D23:M23)</f>
        <v>4265</v>
      </c>
    </row>
    <row r="24" spans="1:16" ht="24" hidden="1" customHeight="1">
      <c r="A24" s="15" t="s">
        <v>128</v>
      </c>
      <c r="B24" s="21"/>
      <c r="C24" s="11"/>
      <c r="D24" s="130">
        <v>0</v>
      </c>
      <c r="E24" s="130"/>
      <c r="F24" s="28">
        <v>0</v>
      </c>
      <c r="G24" s="130"/>
      <c r="H24" s="130">
        <v>0</v>
      </c>
      <c r="I24" s="143"/>
      <c r="J24" s="8">
        <v>0</v>
      </c>
      <c r="K24" s="8"/>
      <c r="L24" s="28">
        <v>0</v>
      </c>
      <c r="M24" s="8"/>
      <c r="N24" s="28">
        <f>SUM(D24:M24)</f>
        <v>0</v>
      </c>
    </row>
    <row r="25" spans="1:16" ht="24" customHeight="1" thickBot="1">
      <c r="A25" s="7" t="str">
        <f>'CE Consolidation'!A37</f>
        <v>ยอดคงเหลือ ณ วันที่ 31 มีนาคม 2567</v>
      </c>
      <c r="B25" s="11"/>
      <c r="C25" s="11"/>
      <c r="D25" s="139">
        <f>D20+SUM(D23:D24)</f>
        <v>150003</v>
      </c>
      <c r="E25" s="129"/>
      <c r="F25" s="139">
        <f>F20+SUM(F23:F24)</f>
        <v>99462</v>
      </c>
      <c r="G25" s="129">
        <f>SUM(G22:G24)+G20</f>
        <v>0</v>
      </c>
      <c r="H25" s="139">
        <f>H20+SUM(H23:H24)</f>
        <v>5947</v>
      </c>
      <c r="I25" s="129">
        <f>SUM(I22:I24)+I20</f>
        <v>0</v>
      </c>
      <c r="J25" s="139">
        <f>J20+SUM(J23:J24)</f>
        <v>9235</v>
      </c>
      <c r="K25" s="144">
        <f>SUM(K22:K24)+K20</f>
        <v>0</v>
      </c>
      <c r="L25" s="139">
        <f>L20+SUM(L23:L24)</f>
        <v>416</v>
      </c>
      <c r="M25" s="144"/>
      <c r="N25" s="139">
        <f>N20+SUM(N23:N24)</f>
        <v>265063</v>
      </c>
      <c r="P25" s="1">
        <f>N25-BS!I91</f>
        <v>0</v>
      </c>
    </row>
    <row r="26" spans="1:16" ht="6" customHeight="1" thickTop="1">
      <c r="A26" s="15"/>
      <c r="B26" s="8"/>
      <c r="C26" s="1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</row>
    <row r="27" spans="1:16" ht="21.5">
      <c r="A27" s="15"/>
      <c r="B27" s="8"/>
      <c r="C27" s="8"/>
    </row>
    <row r="28" spans="1:16" ht="21.5"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92" spans="5:5">
      <c r="E92" s="1" t="e">
        <f>#REF!-E91</f>
        <v>#REF!</v>
      </c>
    </row>
  </sheetData>
  <mergeCells count="4">
    <mergeCell ref="A2:E2"/>
    <mergeCell ref="D5:N5"/>
    <mergeCell ref="H7:J7"/>
    <mergeCell ref="D11:N11"/>
  </mergeCells>
  <printOptions horizontalCentered="1"/>
  <pageMargins left="0.6" right="0.4" top="0.70866141699999996" bottom="0.5" header="0.196850393700787" footer="0.196850393700787"/>
  <pageSetup paperSize="9" scale="72" firstPageNumber="8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FF74-E922-4298-B355-79EE0896C67F}">
  <sheetPr>
    <tabColor rgb="FF002060"/>
    <pageSetUpPr fitToPage="1"/>
  </sheetPr>
  <dimension ref="A1:P82"/>
  <sheetViews>
    <sheetView showGridLines="0" view="pageBreakPreview" zoomScaleNormal="115" zoomScaleSheetLayoutView="100" zoomScalePageLayoutView="55" workbookViewId="0">
      <selection activeCell="J4" sqref="J4"/>
    </sheetView>
  </sheetViews>
  <sheetFormatPr defaultColWidth="8.81640625" defaultRowHeight="21.5"/>
  <cols>
    <col min="1" max="1" width="17.54296875" style="89" customWidth="1"/>
    <col min="2" max="2" width="8.1796875" style="89" customWidth="1"/>
    <col min="3" max="3" width="20.453125" style="89" customWidth="1"/>
    <col min="4" max="4" width="7.81640625" style="89" customWidth="1"/>
    <col min="5" max="5" width="0.81640625" style="89" customWidth="1"/>
    <col min="6" max="6" width="12.1796875" style="89" customWidth="1"/>
    <col min="7" max="7" width="0.81640625" style="92" customWidth="1"/>
    <col min="8" max="8" width="12.1796875" style="92" customWidth="1"/>
    <col min="9" max="9" width="1.1796875" style="89" customWidth="1"/>
    <col min="10" max="10" width="12.1796875" style="89" customWidth="1"/>
    <col min="11" max="11" width="0.81640625" style="92" customWidth="1"/>
    <col min="12" max="12" width="13.1796875" style="92" customWidth="1"/>
    <col min="13" max="13" width="0.81640625" style="92" customWidth="1"/>
    <col min="14" max="14" width="12" style="89" bestFit="1" customWidth="1"/>
    <col min="15" max="15" width="9.81640625" style="89" bestFit="1" customWidth="1"/>
    <col min="16" max="16384" width="8.81640625" style="89"/>
  </cols>
  <sheetData>
    <row r="1" spans="1:16" s="83" customFormat="1" ht="21.65" customHeight="1">
      <c r="A1" s="25" t="s">
        <v>0</v>
      </c>
      <c r="B1" s="145"/>
      <c r="C1" s="146"/>
      <c r="D1" s="145"/>
      <c r="E1" s="145"/>
      <c r="F1" s="145"/>
      <c r="G1" s="145"/>
      <c r="H1" s="145"/>
    </row>
    <row r="2" spans="1:16" s="150" customFormat="1" ht="22">
      <c r="A2" s="147" t="s">
        <v>139</v>
      </c>
      <c r="B2" s="147"/>
      <c r="C2" s="147"/>
      <c r="D2" s="147"/>
      <c r="E2" s="147"/>
      <c r="F2" s="148"/>
      <c r="G2" s="148"/>
      <c r="H2" s="148"/>
      <c r="I2" s="149"/>
    </row>
    <row r="3" spans="1:16" s="151" customFormat="1" ht="25" customHeight="1">
      <c r="A3" s="265" t="s">
        <v>225</v>
      </c>
      <c r="B3" s="265"/>
      <c r="C3" s="265"/>
      <c r="D3" s="265"/>
      <c r="E3" s="265"/>
      <c r="F3" s="265"/>
      <c r="G3" s="265"/>
      <c r="H3" s="265"/>
      <c r="I3" s="149"/>
    </row>
    <row r="4" spans="1:16" s="151" customFormat="1">
      <c r="A4" s="152"/>
      <c r="B4" s="152"/>
      <c r="C4" s="152"/>
      <c r="D4" s="152"/>
      <c r="E4" s="152"/>
      <c r="F4" s="152"/>
      <c r="G4" s="152"/>
      <c r="H4" s="152"/>
      <c r="I4" s="149"/>
      <c r="L4" s="88"/>
      <c r="M4" s="153"/>
    </row>
    <row r="5" spans="1:16">
      <c r="B5" s="88"/>
      <c r="C5" s="88"/>
      <c r="D5" s="97"/>
      <c r="E5" s="88"/>
      <c r="F5" s="255" t="s">
        <v>2</v>
      </c>
      <c r="G5" s="255"/>
      <c r="H5" s="255"/>
      <c r="I5" s="88"/>
      <c r="J5" s="255" t="s">
        <v>3</v>
      </c>
      <c r="K5" s="255"/>
      <c r="L5" s="255"/>
      <c r="M5" s="88"/>
    </row>
    <row r="6" spans="1:16" s="87" customFormat="1">
      <c r="A6" s="89"/>
      <c r="B6" s="89"/>
      <c r="C6" s="90"/>
      <c r="D6" s="97" t="s">
        <v>4</v>
      </c>
      <c r="E6" s="223"/>
      <c r="F6" s="91">
        <v>2567</v>
      </c>
      <c r="G6" s="221"/>
      <c r="H6" s="91">
        <v>2566</v>
      </c>
      <c r="I6" s="223"/>
      <c r="J6" s="91">
        <v>2567</v>
      </c>
      <c r="K6" s="221"/>
      <c r="L6" s="91">
        <v>2566</v>
      </c>
    </row>
    <row r="7" spans="1:16" s="87" customFormat="1">
      <c r="A7" s="89"/>
      <c r="B7" s="89"/>
      <c r="C7" s="90"/>
      <c r="D7" s="93"/>
      <c r="E7" s="86"/>
      <c r="F7" s="264" t="s">
        <v>11</v>
      </c>
      <c r="G7" s="264"/>
      <c r="H7" s="264"/>
      <c r="I7" s="264"/>
      <c r="J7" s="264"/>
      <c r="K7" s="264"/>
      <c r="L7" s="264"/>
    </row>
    <row r="8" spans="1:16" s="84" customFormat="1" ht="21.75" customHeight="1">
      <c r="A8" s="154" t="s">
        <v>140</v>
      </c>
      <c r="B8" s="155"/>
      <c r="C8" s="155"/>
      <c r="D8" s="155"/>
      <c r="F8" s="110"/>
      <c r="G8" s="110"/>
      <c r="H8" s="110"/>
      <c r="I8" s="149"/>
    </row>
    <row r="9" spans="1:16" s="156" customFormat="1" ht="21.75" customHeight="1">
      <c r="A9" s="156" t="s">
        <v>208</v>
      </c>
      <c r="F9" s="157">
        <f>PL!F25-F12</f>
        <v>4066</v>
      </c>
      <c r="G9" s="110"/>
      <c r="H9" s="157">
        <f>PL!H25-H12</f>
        <v>6871</v>
      </c>
      <c r="I9" s="149"/>
      <c r="J9" s="157">
        <f>PL!J25-J12</f>
        <v>4265</v>
      </c>
      <c r="L9" s="157">
        <f>PL!L25-L12</f>
        <v>-792</v>
      </c>
    </row>
    <row r="10" spans="1:16" s="156" customFormat="1" ht="21.75" customHeight="1">
      <c r="A10" s="158" t="s">
        <v>228</v>
      </c>
      <c r="F10" s="157"/>
      <c r="G10" s="110"/>
      <c r="H10" s="157"/>
      <c r="I10" s="149"/>
      <c r="J10" s="157"/>
      <c r="K10" s="110"/>
      <c r="L10" s="157"/>
    </row>
    <row r="11" spans="1:16" s="156" customFormat="1" ht="21.75" customHeight="1">
      <c r="A11" s="158" t="s">
        <v>141</v>
      </c>
      <c r="F11" s="157"/>
      <c r="G11" s="110"/>
      <c r="H11" s="157"/>
      <c r="I11" s="149"/>
      <c r="J11" s="157"/>
      <c r="K11" s="110"/>
      <c r="L11" s="157"/>
    </row>
    <row r="12" spans="1:16" s="156" customFormat="1" ht="21.75" customHeight="1">
      <c r="A12" s="158" t="s">
        <v>223</v>
      </c>
      <c r="F12" s="157">
        <f>PL!F26</f>
        <v>2468</v>
      </c>
      <c r="G12" s="110"/>
      <c r="H12" s="157">
        <f>PL!H26</f>
        <v>957</v>
      </c>
      <c r="I12" s="149"/>
      <c r="J12" s="157">
        <f>PL!J26</f>
        <v>1092</v>
      </c>
      <c r="K12" s="110"/>
      <c r="L12" s="157">
        <f>PL!L26</f>
        <v>-27</v>
      </c>
    </row>
    <row r="13" spans="1:16" s="156" customFormat="1" ht="21.75" customHeight="1">
      <c r="A13" s="167" t="s">
        <v>219</v>
      </c>
      <c r="F13" s="157">
        <v>611</v>
      </c>
      <c r="G13" s="110"/>
      <c r="H13" s="157">
        <v>-575</v>
      </c>
      <c r="I13" s="149"/>
      <c r="J13" s="157">
        <v>122</v>
      </c>
      <c r="K13" s="110"/>
      <c r="L13" s="159">
        <v>319</v>
      </c>
      <c r="N13" s="127"/>
      <c r="O13" s="127"/>
      <c r="P13" s="127"/>
    </row>
    <row r="14" spans="1:16" s="156" customFormat="1" ht="21.75" customHeight="1">
      <c r="A14" s="250" t="s">
        <v>142</v>
      </c>
      <c r="D14" s="97"/>
      <c r="F14" s="157">
        <v>2437</v>
      </c>
      <c r="H14" s="159">
        <v>2316</v>
      </c>
      <c r="I14" s="149"/>
      <c r="J14" s="157">
        <v>710</v>
      </c>
      <c r="L14" s="157">
        <v>571</v>
      </c>
    </row>
    <row r="15" spans="1:16" s="156" customFormat="1" ht="21.75" customHeight="1">
      <c r="A15" s="167" t="s">
        <v>201</v>
      </c>
      <c r="F15" s="165">
        <v>14</v>
      </c>
      <c r="G15" s="110"/>
      <c r="H15" s="161">
        <v>0</v>
      </c>
      <c r="I15" s="162"/>
      <c r="J15" s="160">
        <v>0</v>
      </c>
      <c r="L15" s="160">
        <v>0</v>
      </c>
    </row>
    <row r="16" spans="1:16" s="156" customFormat="1" hidden="1">
      <c r="A16" s="163" t="s">
        <v>143</v>
      </c>
      <c r="D16" s="97"/>
      <c r="F16" s="206">
        <v>0</v>
      </c>
      <c r="H16" s="161">
        <v>0</v>
      </c>
      <c r="I16" s="149"/>
      <c r="J16" s="165">
        <v>0</v>
      </c>
      <c r="L16" s="160">
        <v>0</v>
      </c>
    </row>
    <row r="17" spans="1:12" s="156" customFormat="1" hidden="1">
      <c r="A17" s="163" t="s">
        <v>144</v>
      </c>
      <c r="D17" s="97">
        <v>13</v>
      </c>
      <c r="F17" s="206">
        <v>0</v>
      </c>
      <c r="H17" s="206">
        <v>0</v>
      </c>
      <c r="I17" s="149"/>
      <c r="J17" s="165">
        <v>0</v>
      </c>
      <c r="L17" s="165">
        <v>0</v>
      </c>
    </row>
    <row r="18" spans="1:12" s="156" customFormat="1" hidden="1">
      <c r="A18" s="163" t="s">
        <v>145</v>
      </c>
      <c r="D18" s="247">
        <v>10.199999999999999</v>
      </c>
      <c r="F18" s="206">
        <v>0</v>
      </c>
      <c r="H18" s="206">
        <v>0</v>
      </c>
      <c r="I18" s="149"/>
      <c r="J18" s="206">
        <v>0</v>
      </c>
      <c r="L18" s="164">
        <v>0</v>
      </c>
    </row>
    <row r="19" spans="1:12" s="156" customFormat="1" ht="21.75" customHeight="1">
      <c r="A19" s="163" t="s">
        <v>200</v>
      </c>
      <c r="D19" s="97">
        <v>11</v>
      </c>
      <c r="F19" s="206">
        <v>426</v>
      </c>
      <c r="H19" s="164">
        <v>552</v>
      </c>
      <c r="I19" s="149"/>
      <c r="J19" s="206">
        <v>0</v>
      </c>
      <c r="L19" s="164">
        <v>0</v>
      </c>
    </row>
    <row r="20" spans="1:12" s="156" customFormat="1" ht="21.75" customHeight="1">
      <c r="A20" s="167" t="s">
        <v>146</v>
      </c>
      <c r="F20" s="157">
        <v>97</v>
      </c>
      <c r="H20" s="159">
        <v>101</v>
      </c>
      <c r="I20" s="149"/>
      <c r="J20" s="157">
        <v>91</v>
      </c>
      <c r="L20" s="157">
        <v>92</v>
      </c>
    </row>
    <row r="21" spans="1:12" s="156" customFormat="1" ht="21.75" customHeight="1">
      <c r="A21" s="156" t="s">
        <v>147</v>
      </c>
      <c r="D21" s="97" t="s">
        <v>203</v>
      </c>
      <c r="F21" s="160">
        <v>0</v>
      </c>
      <c r="H21" s="160">
        <v>0</v>
      </c>
      <c r="I21" s="149"/>
      <c r="J21" s="206">
        <v>-6001</v>
      </c>
      <c r="L21" s="164">
        <v>0</v>
      </c>
    </row>
    <row r="22" spans="1:12" s="156" customFormat="1" ht="21.75" customHeight="1">
      <c r="A22" s="167" t="s">
        <v>148</v>
      </c>
      <c r="F22" s="157">
        <v>-211</v>
      </c>
      <c r="H22" s="164">
        <f>45*0</f>
        <v>0</v>
      </c>
      <c r="I22" s="149"/>
      <c r="J22" s="157">
        <v>-168</v>
      </c>
      <c r="L22" s="159">
        <v>-31</v>
      </c>
    </row>
    <row r="23" spans="1:12" s="156" customFormat="1" ht="21.75" customHeight="1">
      <c r="A23" s="151" t="s">
        <v>149</v>
      </c>
      <c r="F23" s="245">
        <v>667</v>
      </c>
      <c r="G23" s="151"/>
      <c r="H23" s="166">
        <f>616+45</f>
        <v>661</v>
      </c>
      <c r="I23" s="149"/>
      <c r="J23" s="245">
        <v>89</v>
      </c>
      <c r="K23" s="151"/>
      <c r="L23" s="166">
        <v>79</v>
      </c>
    </row>
    <row r="24" spans="1:12" s="156" customFormat="1" ht="21.75" customHeight="1">
      <c r="A24" s="167" t="s">
        <v>150</v>
      </c>
      <c r="E24" s="156" t="e">
        <f>#REF!-E23</f>
        <v>#REF!</v>
      </c>
      <c r="F24" s="168"/>
      <c r="G24" s="110"/>
      <c r="H24" s="168"/>
      <c r="I24" s="149"/>
      <c r="K24" s="110"/>
    </row>
    <row r="25" spans="1:12" s="156" customFormat="1" ht="21.75" customHeight="1">
      <c r="A25" s="167" t="s">
        <v>151</v>
      </c>
      <c r="F25" s="168">
        <f>SUM(F9:F23)</f>
        <v>10575</v>
      </c>
      <c r="G25" s="110"/>
      <c r="H25" s="168">
        <f>SUM(H9:H23)</f>
        <v>10883</v>
      </c>
      <c r="I25" s="149"/>
      <c r="J25" s="168">
        <f>SUM(J9:J23)</f>
        <v>200</v>
      </c>
      <c r="K25" s="110"/>
      <c r="L25" s="168">
        <f>SUM(L9:L23)</f>
        <v>211</v>
      </c>
    </row>
    <row r="26" spans="1:12" s="156" customFormat="1" ht="21.75" customHeight="1">
      <c r="A26" s="167" t="s">
        <v>152</v>
      </c>
      <c r="F26" s="110"/>
      <c r="G26" s="110"/>
      <c r="H26" s="110"/>
      <c r="I26" s="149"/>
      <c r="J26" s="110"/>
      <c r="K26" s="110"/>
      <c r="L26" s="110"/>
    </row>
    <row r="27" spans="1:12" s="156" customFormat="1" ht="21.75" customHeight="1">
      <c r="A27" s="167" t="s">
        <v>153</v>
      </c>
      <c r="F27" s="110">
        <v>-41266</v>
      </c>
      <c r="G27" s="110"/>
      <c r="H27" s="110">
        <v>-3693</v>
      </c>
      <c r="I27" s="169"/>
      <c r="J27" s="110">
        <v>-40602</v>
      </c>
      <c r="K27" s="110"/>
      <c r="L27" s="110">
        <v>-497</v>
      </c>
    </row>
    <row r="28" spans="1:12" s="156" customFormat="1" ht="21.75" customHeight="1">
      <c r="A28" s="167" t="s">
        <v>198</v>
      </c>
      <c r="D28" s="249">
        <v>7</v>
      </c>
      <c r="F28" s="110">
        <v>37570</v>
      </c>
      <c r="G28" s="110"/>
      <c r="H28" s="200">
        <v>0</v>
      </c>
      <c r="I28" s="169"/>
      <c r="J28" s="110">
        <v>37570</v>
      </c>
      <c r="K28" s="110"/>
      <c r="L28" s="200">
        <v>0</v>
      </c>
    </row>
    <row r="29" spans="1:12" s="156" customFormat="1" ht="21.75" customHeight="1">
      <c r="A29" s="167" t="s">
        <v>154</v>
      </c>
      <c r="D29" s="97"/>
      <c r="F29" s="165">
        <v>0</v>
      </c>
      <c r="G29" s="110"/>
      <c r="H29" s="165">
        <v>-471</v>
      </c>
      <c r="I29" s="169"/>
      <c r="J29" s="200">
        <v>0</v>
      </c>
      <c r="K29" s="110"/>
      <c r="L29" s="160">
        <v>0</v>
      </c>
    </row>
    <row r="30" spans="1:12" s="156" customFormat="1" ht="21.75" customHeight="1">
      <c r="A30" s="167" t="s">
        <v>155</v>
      </c>
      <c r="F30" s="110">
        <v>-134</v>
      </c>
      <c r="G30" s="110"/>
      <c r="H30" s="110">
        <v>3587</v>
      </c>
      <c r="I30" s="169"/>
      <c r="J30" s="110">
        <v>1</v>
      </c>
      <c r="K30" s="110"/>
      <c r="L30" s="110">
        <v>-64</v>
      </c>
    </row>
    <row r="31" spans="1:12" s="156" customFormat="1" ht="21.75" customHeight="1">
      <c r="A31" s="167" t="s">
        <v>156</v>
      </c>
      <c r="F31" s="110">
        <v>14</v>
      </c>
      <c r="G31" s="110"/>
      <c r="H31" s="110">
        <v>-210</v>
      </c>
      <c r="I31" s="169"/>
      <c r="J31" s="210">
        <v>0</v>
      </c>
      <c r="K31" s="110"/>
      <c r="L31" s="165">
        <v>-225</v>
      </c>
    </row>
    <row r="32" spans="1:12" s="156" customFormat="1" ht="21.75" customHeight="1">
      <c r="A32" s="156" t="s">
        <v>157</v>
      </c>
      <c r="F32" s="110"/>
      <c r="G32" s="110"/>
      <c r="H32" s="110"/>
      <c r="I32" s="169"/>
      <c r="J32" s="110"/>
      <c r="K32" s="110"/>
      <c r="L32" s="110"/>
    </row>
    <row r="33" spans="1:13" s="156" customFormat="1" ht="21.75" customHeight="1">
      <c r="A33" s="167" t="s">
        <v>158</v>
      </c>
      <c r="F33" s="157">
        <f>444</f>
        <v>444</v>
      </c>
      <c r="G33" s="110"/>
      <c r="H33" s="157">
        <v>-34987</v>
      </c>
      <c r="I33" s="169"/>
      <c r="J33" s="157">
        <v>-550</v>
      </c>
      <c r="K33" s="110"/>
      <c r="L33" s="157">
        <v>405</v>
      </c>
    </row>
    <row r="34" spans="1:13" s="156" customFormat="1" ht="21.5" hidden="1" customHeight="1">
      <c r="A34" s="167" t="s">
        <v>159</v>
      </c>
      <c r="F34" s="160">
        <v>0</v>
      </c>
      <c r="G34" s="110"/>
      <c r="H34" s="165">
        <v>0</v>
      </c>
      <c r="I34" s="169"/>
      <c r="J34" s="160">
        <v>0</v>
      </c>
      <c r="K34" s="110"/>
      <c r="L34" s="165">
        <v>0</v>
      </c>
    </row>
    <row r="35" spans="1:13" s="156" customFormat="1" ht="21.75" customHeight="1">
      <c r="A35" s="156" t="s">
        <v>160</v>
      </c>
      <c r="F35" s="246">
        <v>926</v>
      </c>
      <c r="G35" s="83"/>
      <c r="H35" s="170">
        <v>-1278</v>
      </c>
      <c r="I35" s="116"/>
      <c r="J35" s="246">
        <v>808</v>
      </c>
      <c r="K35" s="83"/>
      <c r="L35" s="170">
        <v>-1289</v>
      </c>
    </row>
    <row r="36" spans="1:13" s="156" customFormat="1" ht="21.75" customHeight="1">
      <c r="A36" s="156" t="s">
        <v>229</v>
      </c>
      <c r="F36" s="171">
        <f>SUM(F24:F35)</f>
        <v>8129</v>
      </c>
      <c r="G36" s="110">
        <f t="shared" ref="G36:L36" si="0">SUM(G24:G35)</f>
        <v>0</v>
      </c>
      <c r="H36" s="171">
        <f t="shared" si="0"/>
        <v>-26169</v>
      </c>
      <c r="I36" s="149"/>
      <c r="J36" s="171">
        <f t="shared" si="0"/>
        <v>-2573</v>
      </c>
      <c r="K36" s="110">
        <f t="shared" si="0"/>
        <v>0</v>
      </c>
      <c r="L36" s="171">
        <f t="shared" si="0"/>
        <v>-1459</v>
      </c>
    </row>
    <row r="37" spans="1:13" s="156" customFormat="1" hidden="1">
      <c r="A37" s="156" t="s">
        <v>161</v>
      </c>
      <c r="F37" s="165"/>
      <c r="G37" s="110"/>
      <c r="H37" s="160">
        <v>0</v>
      </c>
      <c r="I37" s="149"/>
      <c r="J37" s="160">
        <v>0</v>
      </c>
      <c r="K37" s="110"/>
      <c r="L37" s="160">
        <v>0</v>
      </c>
    </row>
    <row r="38" spans="1:13" s="156" customFormat="1" ht="21.75" customHeight="1">
      <c r="A38" s="156" t="s">
        <v>162</v>
      </c>
      <c r="F38" s="171">
        <v>-392</v>
      </c>
      <c r="G38" s="110"/>
      <c r="H38" s="171">
        <v>-612</v>
      </c>
      <c r="I38" s="149"/>
      <c r="J38" s="171">
        <v>-135</v>
      </c>
      <c r="K38" s="110"/>
      <c r="L38" s="171">
        <v>-146</v>
      </c>
    </row>
    <row r="39" spans="1:13" s="156" customFormat="1" ht="21.75" customHeight="1">
      <c r="A39" s="172" t="s">
        <v>163</v>
      </c>
      <c r="F39" s="173">
        <f>SUM(F36:F38)</f>
        <v>7737</v>
      </c>
      <c r="G39" s="106">
        <f>SUM(G36:G38)</f>
        <v>0</v>
      </c>
      <c r="H39" s="173">
        <f>SUM(H36:H38)</f>
        <v>-26781</v>
      </c>
      <c r="I39" s="174"/>
      <c r="J39" s="173">
        <f>SUM(J36:J38)</f>
        <v>-2708</v>
      </c>
      <c r="K39" s="106"/>
      <c r="L39" s="173">
        <f>SUM(L36:L38)</f>
        <v>-1605</v>
      </c>
    </row>
    <row r="40" spans="1:13" s="156" customFormat="1">
      <c r="A40" s="172"/>
      <c r="F40" s="229"/>
      <c r="G40" s="106"/>
      <c r="H40" s="229"/>
      <c r="I40" s="174"/>
      <c r="J40" s="229"/>
      <c r="K40" s="106"/>
      <c r="L40" s="229"/>
    </row>
    <row r="41" spans="1:13" s="83" customFormat="1" ht="21.65" customHeight="1">
      <c r="A41" s="82" t="s">
        <v>0</v>
      </c>
      <c r="B41" s="176"/>
      <c r="C41" s="177"/>
      <c r="D41" s="176"/>
      <c r="E41" s="176"/>
      <c r="F41" s="176"/>
      <c r="G41" s="176"/>
      <c r="H41" s="176"/>
    </row>
    <row r="42" spans="1:13" s="150" customFormat="1" ht="22.5">
      <c r="A42" s="178" t="s">
        <v>164</v>
      </c>
      <c r="B42" s="178"/>
      <c r="C42" s="178"/>
      <c r="D42" s="178"/>
      <c r="E42" s="178"/>
      <c r="F42" s="179"/>
      <c r="G42" s="179"/>
      <c r="H42" s="179"/>
      <c r="I42" s="149"/>
    </row>
    <row r="43" spans="1:13" s="151" customFormat="1" ht="22.5">
      <c r="A43" s="265" t="str">
        <f>A3</f>
        <v>สำหรับงวดสามเดือนสิ้นสุดวันที่ 31 มีนาคม 2567 และ 2566 (ยังไม่ได้ตรวจสอบ แต่สอบทานแล้ว)</v>
      </c>
      <c r="B43" s="265"/>
      <c r="C43" s="265"/>
      <c r="D43" s="265"/>
      <c r="E43" s="265"/>
      <c r="F43" s="265"/>
      <c r="G43" s="265"/>
      <c r="H43" s="265"/>
      <c r="I43" s="149"/>
    </row>
    <row r="44" spans="1:13" s="151" customFormat="1">
      <c r="A44" s="152"/>
      <c r="B44" s="152"/>
      <c r="C44" s="152"/>
      <c r="D44" s="152"/>
      <c r="E44" s="152"/>
      <c r="F44" s="152"/>
      <c r="G44" s="152"/>
      <c r="H44" s="152"/>
      <c r="I44" s="149"/>
      <c r="L44" s="88"/>
      <c r="M44" s="153"/>
    </row>
    <row r="45" spans="1:13">
      <c r="B45" s="88"/>
      <c r="C45" s="88"/>
      <c r="D45" s="97"/>
      <c r="E45" s="88"/>
      <c r="F45" s="255" t="s">
        <v>2</v>
      </c>
      <c r="G45" s="255"/>
      <c r="H45" s="255"/>
      <c r="I45" s="88"/>
      <c r="J45" s="255" t="s">
        <v>3</v>
      </c>
      <c r="K45" s="255"/>
      <c r="L45" s="255"/>
      <c r="M45" s="88"/>
    </row>
    <row r="46" spans="1:13" s="87" customFormat="1">
      <c r="A46" s="89"/>
      <c r="B46" s="89"/>
      <c r="C46" s="90"/>
      <c r="D46" s="97" t="s">
        <v>4</v>
      </c>
      <c r="E46" s="86"/>
      <c r="F46" s="91">
        <v>2567</v>
      </c>
      <c r="G46" s="221"/>
      <c r="H46" s="91">
        <v>2566</v>
      </c>
      <c r="I46" s="223"/>
      <c r="J46" s="91">
        <v>2567</v>
      </c>
      <c r="K46" s="221"/>
      <c r="L46" s="91">
        <v>2566</v>
      </c>
    </row>
    <row r="47" spans="1:13" s="87" customFormat="1">
      <c r="A47" s="89"/>
      <c r="B47" s="89"/>
      <c r="C47" s="90"/>
      <c r="D47" s="93"/>
      <c r="E47" s="86"/>
      <c r="F47" s="264" t="str">
        <f>F7</f>
        <v>(พันบาท)</v>
      </c>
      <c r="G47" s="264"/>
      <c r="H47" s="264"/>
      <c r="I47" s="264"/>
      <c r="J47" s="264"/>
      <c r="K47" s="264"/>
      <c r="L47" s="264"/>
    </row>
    <row r="48" spans="1:13" s="156" customFormat="1" ht="21.75" customHeight="1">
      <c r="A48" s="172" t="s">
        <v>165</v>
      </c>
      <c r="D48" s="155"/>
      <c r="F48" s="169"/>
      <c r="G48" s="110"/>
      <c r="H48" s="169"/>
      <c r="I48" s="149"/>
    </row>
    <row r="49" spans="1:12" s="156" customFormat="1" ht="21.75" customHeight="1">
      <c r="A49" s="204" t="s">
        <v>166</v>
      </c>
      <c r="D49" s="97"/>
      <c r="F49" s="171">
        <v>-90</v>
      </c>
      <c r="G49" s="110"/>
      <c r="H49" s="171">
        <v>-40</v>
      </c>
      <c r="I49" s="149"/>
      <c r="J49" s="165">
        <v>-14</v>
      </c>
      <c r="K49" s="110"/>
      <c r="L49" s="165">
        <v>-40</v>
      </c>
    </row>
    <row r="50" spans="1:12" s="156" customFormat="1" ht="21.75" customHeight="1">
      <c r="A50" s="204" t="s">
        <v>167</v>
      </c>
      <c r="D50" s="97"/>
      <c r="F50" s="171">
        <v>-1415</v>
      </c>
      <c r="G50" s="110"/>
      <c r="H50" s="210">
        <v>0</v>
      </c>
      <c r="I50" s="149"/>
      <c r="J50" s="165">
        <v>0</v>
      </c>
      <c r="K50" s="110"/>
      <c r="L50" s="165">
        <v>0</v>
      </c>
    </row>
    <row r="51" spans="1:12" s="156" customFormat="1" hidden="1">
      <c r="A51" s="209" t="s">
        <v>168</v>
      </c>
      <c r="D51" s="97"/>
      <c r="F51" s="233"/>
      <c r="G51" s="110"/>
      <c r="H51" s="210">
        <v>0</v>
      </c>
      <c r="I51" s="149"/>
      <c r="J51" s="165"/>
      <c r="K51" s="110"/>
      <c r="L51" s="165">
        <v>0</v>
      </c>
    </row>
    <row r="52" spans="1:12" s="156" customFormat="1" ht="21.75" customHeight="1">
      <c r="A52" s="156" t="s">
        <v>169</v>
      </c>
      <c r="D52" s="97"/>
      <c r="F52" s="171"/>
      <c r="G52" s="110"/>
      <c r="H52" s="99"/>
      <c r="I52" s="149"/>
      <c r="J52" s="165"/>
      <c r="K52" s="110"/>
      <c r="L52" s="165"/>
    </row>
    <row r="53" spans="1:12" s="180" customFormat="1" ht="21.75" customHeight="1">
      <c r="A53" s="180" t="s">
        <v>170</v>
      </c>
      <c r="D53" s="97">
        <v>4</v>
      </c>
      <c r="F53" s="242">
        <v>0</v>
      </c>
      <c r="G53" s="181"/>
      <c r="H53" s="99">
        <v>0</v>
      </c>
      <c r="I53" s="182"/>
      <c r="J53" s="242">
        <v>0</v>
      </c>
      <c r="K53" s="181"/>
      <c r="L53" s="171">
        <v>-35000</v>
      </c>
    </row>
    <row r="54" spans="1:12" s="156" customFormat="1" ht="21.75" customHeight="1">
      <c r="A54" s="204" t="s">
        <v>171</v>
      </c>
      <c r="D54" s="97">
        <v>4</v>
      </c>
      <c r="F54" s="100">
        <v>-655</v>
      </c>
      <c r="G54" s="110"/>
      <c r="H54" s="99">
        <v>0</v>
      </c>
      <c r="I54" s="183"/>
      <c r="J54" s="99">
        <v>0</v>
      </c>
      <c r="K54" s="110"/>
      <c r="L54" s="171">
        <v>35000</v>
      </c>
    </row>
    <row r="55" spans="1:12" s="156" customFormat="1" ht="21.5" hidden="1" customHeight="1">
      <c r="A55" s="209" t="s">
        <v>172</v>
      </c>
      <c r="D55" s="230">
        <v>4</v>
      </c>
      <c r="F55" s="100"/>
      <c r="G55" s="110"/>
      <c r="H55" s="99">
        <v>0</v>
      </c>
      <c r="I55" s="183"/>
      <c r="J55" s="243"/>
      <c r="K55" s="110"/>
      <c r="L55" s="210">
        <v>0</v>
      </c>
    </row>
    <row r="56" spans="1:12" s="156" customFormat="1" ht="21.5" hidden="1" customHeight="1">
      <c r="A56" s="156" t="s">
        <v>173</v>
      </c>
      <c r="D56" s="230">
        <v>4</v>
      </c>
      <c r="F56" s="100"/>
      <c r="G56" s="110"/>
      <c r="H56" s="99">
        <v>0</v>
      </c>
      <c r="I56" s="183"/>
      <c r="J56" s="99"/>
      <c r="K56" s="110"/>
      <c r="L56" s="99">
        <v>0</v>
      </c>
    </row>
    <row r="57" spans="1:12" s="156" customFormat="1" ht="21.75" customHeight="1">
      <c r="A57" s="156" t="s">
        <v>174</v>
      </c>
      <c r="D57" s="97"/>
      <c r="F57" s="100">
        <v>0</v>
      </c>
      <c r="G57" s="110"/>
      <c r="H57" s="171">
        <v>-884</v>
      </c>
      <c r="I57" s="183"/>
      <c r="J57" s="99">
        <v>0</v>
      </c>
      <c r="K57" s="110"/>
      <c r="L57" s="99">
        <v>0</v>
      </c>
    </row>
    <row r="58" spans="1:12" s="156" customFormat="1" ht="21.75" customHeight="1">
      <c r="A58" s="156" t="s">
        <v>175</v>
      </c>
      <c r="D58" s="97" t="s">
        <v>203</v>
      </c>
      <c r="F58" s="99">
        <v>0</v>
      </c>
      <c r="G58" s="110"/>
      <c r="H58" s="99">
        <v>0</v>
      </c>
      <c r="I58" s="183"/>
      <c r="J58" s="100">
        <v>6001</v>
      </c>
      <c r="K58" s="110"/>
      <c r="L58" s="99">
        <v>0</v>
      </c>
    </row>
    <row r="59" spans="1:12" s="156" customFormat="1" ht="21.75" customHeight="1">
      <c r="A59" s="156" t="s">
        <v>176</v>
      </c>
      <c r="D59" s="97">
        <v>5</v>
      </c>
      <c r="F59" s="99">
        <v>0</v>
      </c>
      <c r="G59" s="110"/>
      <c r="H59" s="171">
        <v>45008</v>
      </c>
      <c r="I59" s="149"/>
      <c r="J59" s="165">
        <v>0</v>
      </c>
      <c r="K59" s="110"/>
      <c r="L59" s="165">
        <v>45033</v>
      </c>
    </row>
    <row r="60" spans="1:12" s="156" customFormat="1" ht="21.75" customHeight="1">
      <c r="A60" s="156" t="s">
        <v>177</v>
      </c>
      <c r="D60" s="97"/>
      <c r="F60" s="171">
        <v>189</v>
      </c>
      <c r="G60" s="110"/>
      <c r="H60" s="171">
        <v>81</v>
      </c>
      <c r="I60" s="149"/>
      <c r="J60" s="171">
        <v>189</v>
      </c>
      <c r="K60" s="110"/>
      <c r="L60" s="171">
        <v>97</v>
      </c>
    </row>
    <row r="61" spans="1:12" s="156" customFormat="1" hidden="1">
      <c r="A61" s="156" t="s">
        <v>178</v>
      </c>
      <c r="D61" s="247">
        <v>10.199999999999999</v>
      </c>
      <c r="F61" s="244"/>
      <c r="G61" s="110"/>
      <c r="H61" s="160">
        <v>0</v>
      </c>
      <c r="I61" s="149"/>
      <c r="J61" s="99"/>
      <c r="K61" s="110"/>
      <c r="L61" s="99">
        <v>0</v>
      </c>
    </row>
    <row r="62" spans="1:12" s="156" customFormat="1" ht="21.75" customHeight="1">
      <c r="A62" s="204" t="s">
        <v>179</v>
      </c>
      <c r="D62" s="97"/>
      <c r="F62" s="160">
        <v>0</v>
      </c>
      <c r="G62" s="110"/>
      <c r="H62" s="160">
        <v>0</v>
      </c>
      <c r="I62" s="149"/>
      <c r="J62" s="165">
        <v>0</v>
      </c>
      <c r="K62" s="110"/>
      <c r="L62" s="165">
        <v>-35000</v>
      </c>
    </row>
    <row r="63" spans="1:12" s="156" customFormat="1" hidden="1">
      <c r="A63" s="204" t="s">
        <v>180</v>
      </c>
      <c r="D63" s="97">
        <v>11</v>
      </c>
      <c r="F63" s="246">
        <v>0</v>
      </c>
      <c r="G63" s="110"/>
      <c r="H63" s="160">
        <v>0</v>
      </c>
      <c r="I63" s="149"/>
      <c r="J63" s="160">
        <v>0</v>
      </c>
      <c r="K63" s="110"/>
      <c r="L63" s="160">
        <v>0</v>
      </c>
    </row>
    <row r="64" spans="1:12" s="156" customFormat="1" ht="22.5" customHeight="1">
      <c r="A64" s="172" t="s">
        <v>226</v>
      </c>
      <c r="D64" s="97"/>
      <c r="F64" s="184">
        <f>SUM(F49:F63)</f>
        <v>-1971</v>
      </c>
      <c r="G64" s="106"/>
      <c r="H64" s="184">
        <f>SUM(H49:H63)</f>
        <v>44165</v>
      </c>
      <c r="I64" s="174"/>
      <c r="J64" s="184">
        <f>SUM(J49:J63)</f>
        <v>6176</v>
      </c>
      <c r="K64" s="106"/>
      <c r="L64" s="184">
        <f>SUM(L49:L63)</f>
        <v>10090</v>
      </c>
    </row>
    <row r="65" spans="1:15" s="156" customFormat="1" ht="21.75" customHeight="1">
      <c r="A65" s="172" t="s">
        <v>181</v>
      </c>
      <c r="D65" s="97"/>
      <c r="F65" s="110"/>
      <c r="G65" s="110"/>
      <c r="H65" s="110"/>
      <c r="I65" s="149"/>
      <c r="J65" s="110"/>
      <c r="K65" s="110"/>
      <c r="L65" s="110"/>
    </row>
    <row r="66" spans="1:15" s="156" customFormat="1" ht="21.75" customHeight="1">
      <c r="A66" s="205" t="s">
        <v>182</v>
      </c>
      <c r="D66" s="97"/>
      <c r="F66" s="110">
        <v>-1515</v>
      </c>
      <c r="G66" s="110"/>
      <c r="H66" s="110">
        <v>-1420</v>
      </c>
      <c r="I66" s="149"/>
      <c r="J66" s="110">
        <v>-1025</v>
      </c>
      <c r="K66" s="110"/>
      <c r="L66" s="110">
        <v>-935</v>
      </c>
    </row>
    <row r="67" spans="1:15" s="156" customFormat="1" ht="21.75" customHeight="1">
      <c r="A67" s="167" t="s">
        <v>183</v>
      </c>
      <c r="D67" s="97">
        <v>13</v>
      </c>
      <c r="F67" s="110">
        <v>-2483</v>
      </c>
      <c r="G67" s="110"/>
      <c r="H67" s="110">
        <v>-2407</v>
      </c>
      <c r="I67" s="149"/>
      <c r="J67" s="160">
        <v>0</v>
      </c>
      <c r="K67" s="110"/>
      <c r="L67" s="160">
        <v>0</v>
      </c>
    </row>
    <row r="68" spans="1:15" s="156" customFormat="1" ht="21.75" customHeight="1">
      <c r="A68" s="167" t="s">
        <v>199</v>
      </c>
      <c r="D68" s="97">
        <v>4</v>
      </c>
      <c r="F68" s="99">
        <v>0</v>
      </c>
      <c r="G68" s="110"/>
      <c r="H68" s="200">
        <v>0</v>
      </c>
      <c r="I68" s="149"/>
      <c r="J68" s="165">
        <v>14773</v>
      </c>
      <c r="K68" s="110"/>
      <c r="L68" s="160">
        <v>0</v>
      </c>
    </row>
    <row r="69" spans="1:15" s="156" customFormat="1" hidden="1">
      <c r="A69" s="167" t="s">
        <v>184</v>
      </c>
      <c r="D69" s="97"/>
      <c r="F69" s="242">
        <v>0</v>
      </c>
      <c r="G69" s="110"/>
      <c r="H69" s="110">
        <v>0</v>
      </c>
      <c r="I69" s="149"/>
      <c r="J69" s="244">
        <v>0</v>
      </c>
      <c r="K69" s="110"/>
      <c r="L69" s="160">
        <v>0</v>
      </c>
    </row>
    <row r="70" spans="1:15" s="156" customFormat="1" ht="21.75" customHeight="1">
      <c r="A70" s="156" t="s">
        <v>185</v>
      </c>
      <c r="F70" s="171">
        <v>-486</v>
      </c>
      <c r="G70" s="110"/>
      <c r="H70" s="171">
        <v>-416</v>
      </c>
      <c r="I70" s="149"/>
      <c r="J70" s="160">
        <v>0</v>
      </c>
      <c r="K70" s="110"/>
      <c r="L70" s="160">
        <v>0</v>
      </c>
    </row>
    <row r="71" spans="1:15" s="156" customFormat="1" hidden="1">
      <c r="A71" s="167" t="s">
        <v>68</v>
      </c>
      <c r="D71" s="97"/>
      <c r="F71" s="110"/>
      <c r="G71" s="110"/>
      <c r="H71" s="110"/>
      <c r="I71" s="149"/>
      <c r="J71" s="110"/>
      <c r="K71" s="110"/>
      <c r="L71" s="110"/>
    </row>
    <row r="72" spans="1:15" s="156" customFormat="1" hidden="1">
      <c r="A72" s="167" t="s">
        <v>130</v>
      </c>
      <c r="D72" s="97"/>
      <c r="F72" s="248">
        <v>0</v>
      </c>
      <c r="G72" s="110"/>
      <c r="H72" s="185">
        <v>0</v>
      </c>
      <c r="I72" s="183"/>
      <c r="J72" s="185">
        <v>0</v>
      </c>
      <c r="K72" s="127"/>
      <c r="L72" s="185">
        <v>0</v>
      </c>
    </row>
    <row r="73" spans="1:15" s="156" customFormat="1" ht="21.75" customHeight="1">
      <c r="A73" s="211" t="s">
        <v>227</v>
      </c>
      <c r="D73" s="97"/>
      <c r="F73" s="203">
        <f>SUM(F66:F72)</f>
        <v>-4484</v>
      </c>
      <c r="G73" s="106"/>
      <c r="H73" s="203">
        <f>SUM(H66:H72)</f>
        <v>-4243</v>
      </c>
      <c r="I73" s="174"/>
      <c r="J73" s="203">
        <f>SUM(J66:J72)</f>
        <v>13748</v>
      </c>
      <c r="K73" s="106"/>
      <c r="L73" s="203">
        <f>SUM(L66:L72)</f>
        <v>-935</v>
      </c>
    </row>
    <row r="74" spans="1:15" s="156" customFormat="1" ht="21.75" customHeight="1">
      <c r="A74" s="212" t="s">
        <v>186</v>
      </c>
      <c r="D74" s="97"/>
      <c r="F74" s="157">
        <v>-1366</v>
      </c>
      <c r="G74" s="110"/>
      <c r="H74" s="196">
        <v>-21</v>
      </c>
      <c r="I74" s="149"/>
      <c r="J74" s="185">
        <v>0</v>
      </c>
      <c r="K74" s="127"/>
      <c r="L74" s="185">
        <v>0</v>
      </c>
    </row>
    <row r="75" spans="1:15" s="156" customFormat="1" ht="21.75" customHeight="1">
      <c r="A75" s="213" t="s">
        <v>202</v>
      </c>
      <c r="D75" s="97"/>
      <c r="F75" s="186">
        <f>SUM(F39+F64+F73+F74)</f>
        <v>-84</v>
      </c>
      <c r="G75" s="106"/>
      <c r="H75" s="187">
        <f>SUM(H39+H64+H73+H74)</f>
        <v>13120</v>
      </c>
      <c r="I75" s="174"/>
      <c r="J75" s="186">
        <f>SUM(J39+J64+J73+J74)</f>
        <v>17216</v>
      </c>
      <c r="K75" s="106"/>
      <c r="L75" s="186">
        <f>SUM(L39+L64+L73+L74)</f>
        <v>7550</v>
      </c>
    </row>
    <row r="76" spans="1:15" s="156" customFormat="1" ht="21.75" customHeight="1">
      <c r="A76" s="155" t="s">
        <v>187</v>
      </c>
      <c r="D76" s="97"/>
      <c r="F76" s="188">
        <f>BS!G11</f>
        <v>131990</v>
      </c>
      <c r="G76" s="110"/>
      <c r="H76" s="188">
        <v>126622</v>
      </c>
      <c r="I76" s="149"/>
      <c r="J76" s="188">
        <f>BS!K11</f>
        <v>46230</v>
      </c>
      <c r="K76" s="110"/>
      <c r="L76" s="188">
        <v>45125</v>
      </c>
    </row>
    <row r="77" spans="1:15" s="156" customFormat="1" ht="21.75" customHeight="1" thickBot="1">
      <c r="A77" s="215" t="s">
        <v>188</v>
      </c>
      <c r="D77" s="97"/>
      <c r="F77" s="216">
        <f>SUM(F75:F76)</f>
        <v>131906</v>
      </c>
      <c r="G77" s="106"/>
      <c r="H77" s="216">
        <f>SUM(H75:H76)</f>
        <v>139742</v>
      </c>
      <c r="I77" s="217"/>
      <c r="J77" s="216">
        <f>SUM(J75:J76)</f>
        <v>63446</v>
      </c>
      <c r="K77" s="218"/>
      <c r="L77" s="216">
        <f>SUM(L75:L76)</f>
        <v>52675</v>
      </c>
      <c r="N77" s="127"/>
      <c r="O77" s="127"/>
    </row>
    <row r="78" spans="1:15" s="191" customFormat="1" ht="21.75" customHeight="1" thickTop="1">
      <c r="A78" s="189"/>
      <c r="B78" s="190"/>
      <c r="D78" s="192"/>
      <c r="E78" s="192"/>
      <c r="F78" s="110"/>
      <c r="G78" s="193"/>
      <c r="H78" s="228"/>
      <c r="I78" s="194"/>
      <c r="J78" s="110"/>
      <c r="K78" s="193"/>
      <c r="L78" s="228"/>
    </row>
    <row r="79" spans="1:15" s="151" customFormat="1" ht="21.75" customHeight="1">
      <c r="A79" s="219" t="s">
        <v>189</v>
      </c>
      <c r="B79" s="156"/>
      <c r="D79" s="175"/>
      <c r="E79" s="175"/>
      <c r="F79" s="110"/>
      <c r="G79" s="110"/>
      <c r="H79" s="110"/>
      <c r="I79" s="149"/>
      <c r="J79" s="110"/>
      <c r="K79" s="110"/>
      <c r="L79" s="110"/>
    </row>
    <row r="80" spans="1:15" s="151" customFormat="1" ht="21.75" customHeight="1">
      <c r="A80" s="214" t="s">
        <v>190</v>
      </c>
      <c r="B80" s="156"/>
      <c r="D80" s="97"/>
      <c r="E80" s="175"/>
      <c r="F80" s="165">
        <v>0</v>
      </c>
      <c r="G80" s="127"/>
      <c r="H80" s="165">
        <v>329</v>
      </c>
      <c r="I80" s="149"/>
      <c r="J80" s="165">
        <v>0</v>
      </c>
      <c r="L80" s="165">
        <v>329</v>
      </c>
      <c r="M80" s="160"/>
    </row>
    <row r="81" spans="1:13" s="151" customFormat="1" ht="21.75" customHeight="1">
      <c r="A81" s="214" t="s">
        <v>191</v>
      </c>
      <c r="B81" s="84"/>
      <c r="D81" s="175"/>
      <c r="E81" s="175"/>
      <c r="F81" s="70">
        <v>29</v>
      </c>
      <c r="G81" s="110"/>
      <c r="H81" s="160">
        <v>0</v>
      </c>
      <c r="I81" s="149"/>
      <c r="J81" s="70">
        <v>29</v>
      </c>
      <c r="L81" s="160">
        <v>0</v>
      </c>
    </row>
    <row r="82" spans="1:13" s="151" customFormat="1" ht="23" hidden="1">
      <c r="A82" s="214" t="s">
        <v>192</v>
      </c>
      <c r="B82" s="156"/>
      <c r="D82" s="97">
        <v>14</v>
      </c>
      <c r="E82" s="175"/>
      <c r="F82" s="69">
        <v>0</v>
      </c>
      <c r="G82" s="127"/>
      <c r="H82" s="160" t="s">
        <v>193</v>
      </c>
      <c r="I82" s="149"/>
      <c r="J82" s="69">
        <v>0</v>
      </c>
      <c r="L82" s="160" t="s">
        <v>193</v>
      </c>
      <c r="M82" s="160"/>
    </row>
  </sheetData>
  <mergeCells count="8">
    <mergeCell ref="F47:L47"/>
    <mergeCell ref="A3:H3"/>
    <mergeCell ref="F5:H5"/>
    <mergeCell ref="J5:L5"/>
    <mergeCell ref="F7:L7"/>
    <mergeCell ref="A43:H43"/>
    <mergeCell ref="F45:H45"/>
    <mergeCell ref="J45:L45"/>
  </mergeCells>
  <printOptions horizontalCentered="1" gridLinesSet="0"/>
  <pageMargins left="0.6" right="0.4" top="0.70866141699999996" bottom="0.5" header="0.196850393700787" footer="0.196850393700787"/>
  <pageSetup paperSize="9" scale="88" firstPageNumber="9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4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285d5c-0fa7-4b31-a1a0-59bbaa493837" xsi:nil="true"/>
    <lcf76f155ced4ddcb4097134ff3c332f xmlns="5add8a39-ab04-4fd3-8d92-2432c045922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36650E4F584ED4A88A2BB963D1753C6" ma:contentTypeVersion="11" ma:contentTypeDescription="สร้างเอกสารใหม่" ma:contentTypeScope="" ma:versionID="64f6ce37dd6da209407baa80e61cdd2a">
  <xsd:schema xmlns:xsd="http://www.w3.org/2001/XMLSchema" xmlns:xs="http://www.w3.org/2001/XMLSchema" xmlns:p="http://schemas.microsoft.com/office/2006/metadata/properties" xmlns:ns2="5add8a39-ab04-4fd3-8d92-2432c045922a" xmlns:ns3="27285d5c-0fa7-4b31-a1a0-59bbaa493837" targetNamespace="http://schemas.microsoft.com/office/2006/metadata/properties" ma:root="true" ma:fieldsID="749eb0defdf91419461aa97ccda789e0" ns2:_="" ns3:_="">
    <xsd:import namespace="5add8a39-ab04-4fd3-8d92-2432c045922a"/>
    <xsd:import namespace="27285d5c-0fa7-4b31-a1a0-59bbaa493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d8a39-ab04-4fd3-8d92-2432c04592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85d5c-0fa7-4b31-a1a0-59bbaa4938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5505d-2214-4161-9734-f628207b3222}" ma:internalName="TaxCatchAll" ma:showField="CatchAllData" ma:web="27285d5c-0fa7-4b31-a1a0-59bbaa493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F0F2FC-27FA-40AB-B1B0-7C860CC0C525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27285d5c-0fa7-4b31-a1a0-59bbaa493837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5add8a39-ab04-4fd3-8d92-2432c045922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021277A-A9CD-4486-A32E-1EC4075211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d8a39-ab04-4fd3-8d92-2432c045922a"/>
    <ds:schemaRef ds:uri="27285d5c-0fa7-4b31-a1a0-59bbaa493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Sooksai</cp:lastModifiedBy>
  <cp:revision/>
  <cp:lastPrinted>2024-05-07T08:06:47Z</cp:lastPrinted>
  <dcterms:created xsi:type="dcterms:W3CDTF">2011-03-08T09:02:15Z</dcterms:created>
  <dcterms:modified xsi:type="dcterms:W3CDTF">2024-05-10T06:40:50Z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0x010100036650E4F584ED4A88A2BB963D1753C6</vt:lpwstr>
  </property>
  <property fmtid="{D5CDD505-2E9C-101B-9397-08002B2CF9AE}" pid="3" name="MediaServiceImageTags">
    <vt:lpwstr/>
  </property>
  <property fmtid="{D5CDD505-2E9C-101B-9397-08002B2CF9AE}" pid="4" name="Order">
    <vt:r8>5538700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