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KamolwanSooksai\OneDrive - PKF THAILAND\1.Job\1.SAAM\YE'2024\YE 2024\001 Quarter 1\6 Completion\01 FS\01 Draft FS\02 By Audit\EN\"/>
    </mc:Choice>
  </mc:AlternateContent>
  <xr:revisionPtr revIDLastSave="0" documentId="13_ncr:1_{BC855702-AD96-4C0C-B726-259FF13A3DB0}" xr6:coauthVersionLast="47" xr6:coauthVersionMax="47" xr10:uidLastSave="{00000000-0000-0000-0000-000000000000}"/>
  <bookViews>
    <workbookView xWindow="-110" yWindow="-110" windowWidth="19420" windowHeight="10300" tabRatio="715" activeTab="5" xr2:uid="{00000000-000D-0000-FFFF-FFFF00000000}"/>
  </bookViews>
  <sheets>
    <sheet name="BS" sheetId="12" r:id="rId1"/>
    <sheet name="PL 6 M" sheetId="16" state="hidden" r:id="rId2"/>
    <sheet name="PL" sheetId="9" r:id="rId3"/>
    <sheet name="CE-Consolidate" sheetId="14" r:id="rId4"/>
    <sheet name="CE-Separate" sheetId="11" r:id="rId5"/>
    <sheet name="CF" sheetId="15" r:id="rId6"/>
  </sheets>
  <definedNames>
    <definedName name="_xlnm.Print_Area" localSheetId="0">BS!$A$1:$L$90</definedName>
    <definedName name="_xlnm.Print_Area" localSheetId="3">'CE-Consolidate'!$A$1:$X$38</definedName>
    <definedName name="_xlnm.Print_Area" localSheetId="4">'CE-Separate'!$A$1:$O$24</definedName>
    <definedName name="_xlnm.Print_Area" localSheetId="5">CF!$A$1:$L$88</definedName>
    <definedName name="_xlnm.Print_Area" localSheetId="2">PL!$A$1:$L$73</definedName>
    <definedName name="_xlnm.Print_Area" localSheetId="1">'PL 6 M'!$A$1:$M$73</definedName>
    <definedName name="า28">'CE-Separate'!$E$85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8" i="15" l="1"/>
  <c r="L68" i="15"/>
  <c r="H23" i="15"/>
  <c r="H22" i="15"/>
  <c r="F21" i="9"/>
  <c r="L12" i="15" l="1"/>
  <c r="J12" i="15"/>
  <c r="H12" i="15"/>
  <c r="F12" i="15"/>
  <c r="L9" i="15"/>
  <c r="J9" i="15"/>
  <c r="H9" i="15"/>
  <c r="T32" i="14"/>
  <c r="T33" i="14"/>
  <c r="X33" i="14"/>
  <c r="X34" i="14"/>
  <c r="T36" i="14"/>
  <c r="X36" i="14" s="1"/>
  <c r="L20" i="11" l="1"/>
  <c r="L21" i="11" s="1"/>
  <c r="L52" i="12"/>
  <c r="J52" i="12"/>
  <c r="H52" i="12"/>
  <c r="F52" i="12"/>
  <c r="J68" i="15" l="1"/>
  <c r="F68" i="15"/>
  <c r="N15" i="11"/>
  <c r="L13" i="11"/>
  <c r="P19" i="14"/>
  <c r="V28" i="14"/>
  <c r="P29" i="14"/>
  <c r="T29" i="14" s="1"/>
  <c r="H77" i="12"/>
  <c r="H79" i="12"/>
  <c r="H81" i="12"/>
  <c r="H82" i="12"/>
  <c r="H84" i="12"/>
  <c r="L19" i="12"/>
  <c r="V29" i="14" l="1"/>
  <c r="V30" i="14"/>
  <c r="V37" i="14" s="1"/>
  <c r="F88" i="12" s="1"/>
  <c r="F19" i="12"/>
  <c r="H19" i="12"/>
  <c r="J19" i="12"/>
  <c r="F30" i="12"/>
  <c r="H30" i="12"/>
  <c r="J30" i="12"/>
  <c r="L30" i="12"/>
  <c r="L31" i="12" s="1"/>
  <c r="F58" i="12"/>
  <c r="H58" i="12"/>
  <c r="J58" i="12"/>
  <c r="L58" i="12"/>
  <c r="L77" i="12"/>
  <c r="L79" i="12"/>
  <c r="L84" i="12"/>
  <c r="L85" i="12"/>
  <c r="H86" i="12"/>
  <c r="L86" i="12"/>
  <c r="H88" i="12"/>
  <c r="J31" i="12" l="1"/>
  <c r="F59" i="12"/>
  <c r="H31" i="12"/>
  <c r="L59" i="12"/>
  <c r="F31" i="12"/>
  <c r="H87" i="12"/>
  <c r="H89" i="12" s="1"/>
  <c r="H59" i="12"/>
  <c r="L87" i="12"/>
  <c r="L89" i="12" s="1"/>
  <c r="J59" i="12"/>
  <c r="T24" i="14"/>
  <c r="X24" i="14" s="1"/>
  <c r="V20" i="14"/>
  <c r="L90" i="12" l="1"/>
  <c r="L91" i="12" s="1"/>
  <c r="H90" i="12"/>
  <c r="H91" i="12" s="1"/>
  <c r="D30" i="14"/>
  <c r="F14" i="9"/>
  <c r="L22" i="16" l="1"/>
  <c r="J22" i="16"/>
  <c r="H22" i="16"/>
  <c r="F22" i="16"/>
  <c r="L15" i="16"/>
  <c r="J15" i="16"/>
  <c r="F64" i="9" l="1"/>
  <c r="F56" i="9" l="1"/>
  <c r="F65" i="9" s="1"/>
  <c r="J23" i="16"/>
  <c r="T21" i="14" l="1"/>
  <c r="X21" i="14" s="1"/>
  <c r="F81" i="15" l="1"/>
  <c r="L64" i="16" l="1"/>
  <c r="J64" i="16"/>
  <c r="H64" i="16"/>
  <c r="F64" i="16"/>
  <c r="R30" i="14" s="1"/>
  <c r="L57" i="16"/>
  <c r="J57" i="16"/>
  <c r="H57" i="16"/>
  <c r="F57" i="16"/>
  <c r="F47" i="16"/>
  <c r="L46" i="16"/>
  <c r="J46" i="16"/>
  <c r="H46" i="16"/>
  <c r="F46" i="16"/>
  <c r="A43" i="16"/>
  <c r="H15" i="16"/>
  <c r="H23" i="16" s="1"/>
  <c r="H26" i="16" s="1"/>
  <c r="F15" i="16"/>
  <c r="L30" i="14"/>
  <c r="J30" i="14"/>
  <c r="H30" i="14"/>
  <c r="F30" i="14"/>
  <c r="N20" i="11"/>
  <c r="T14" i="14"/>
  <c r="T27" i="14"/>
  <c r="L45" i="9"/>
  <c r="J45" i="9"/>
  <c r="H45" i="9"/>
  <c r="F45" i="9"/>
  <c r="H65" i="16" l="1"/>
  <c r="J65" i="16"/>
  <c r="L65" i="16"/>
  <c r="F65" i="16"/>
  <c r="H28" i="16"/>
  <c r="H33" i="16" s="1"/>
  <c r="H31" i="16" s="1"/>
  <c r="F23" i="16"/>
  <c r="L23" i="16"/>
  <c r="L26" i="16" s="1"/>
  <c r="J26" i="16"/>
  <c r="J64" i="9"/>
  <c r="L64" i="9"/>
  <c r="H64" i="9"/>
  <c r="J28" i="16" l="1"/>
  <c r="J49" i="16" s="1"/>
  <c r="F26" i="16"/>
  <c r="L28" i="16"/>
  <c r="L31" i="16" s="1"/>
  <c r="H39" i="16"/>
  <c r="L67" i="16"/>
  <c r="L70" i="16" s="1"/>
  <c r="H49" i="16"/>
  <c r="H67" i="16"/>
  <c r="H72" i="16" s="1"/>
  <c r="H70" i="16" s="1"/>
  <c r="H37" i="16"/>
  <c r="L56" i="9"/>
  <c r="L65" i="9" s="1"/>
  <c r="J56" i="9"/>
  <c r="J65" i="9" s="1"/>
  <c r="H56" i="9"/>
  <c r="H65" i="9" s="1"/>
  <c r="J31" i="16" l="1"/>
  <c r="J37" i="16"/>
  <c r="J39" i="16"/>
  <c r="L49" i="16"/>
  <c r="F28" i="16"/>
  <c r="L39" i="16"/>
  <c r="L37" i="16"/>
  <c r="J67" i="16"/>
  <c r="J70" i="16" s="1"/>
  <c r="F67" i="16" l="1"/>
  <c r="F72" i="16" s="1"/>
  <c r="F70" i="16" s="1"/>
  <c r="F33" i="16"/>
  <c r="F31" i="16" s="1"/>
  <c r="F49" i="16"/>
  <c r="A3" i="15"/>
  <c r="F37" i="16" l="1"/>
  <c r="F39" i="16"/>
  <c r="H68" i="15"/>
  <c r="N22" i="11"/>
  <c r="H78" i="15" l="1"/>
  <c r="H14" i="9"/>
  <c r="H21" i="11"/>
  <c r="H23" i="11" s="1"/>
  <c r="J84" i="12" s="1"/>
  <c r="F21" i="11"/>
  <c r="F23" i="11" s="1"/>
  <c r="J79" i="12" s="1"/>
  <c r="D21" i="11"/>
  <c r="D23" i="11" s="1"/>
  <c r="J77" i="12" s="1"/>
  <c r="L14" i="11"/>
  <c r="L16" i="11" s="1"/>
  <c r="H14" i="11"/>
  <c r="H16" i="11" s="1"/>
  <c r="F14" i="11"/>
  <c r="F16" i="11" s="1"/>
  <c r="D14" i="11"/>
  <c r="D16" i="11" s="1"/>
  <c r="G25" i="15" l="1"/>
  <c r="J81" i="15" l="1"/>
  <c r="J21" i="9" l="1"/>
  <c r="F46" i="9" l="1"/>
  <c r="L78" i="15" l="1"/>
  <c r="K39" i="15"/>
  <c r="I39" i="15"/>
  <c r="X22" i="14"/>
  <c r="T19" i="14"/>
  <c r="T16" i="14"/>
  <c r="X16" i="14" s="1"/>
  <c r="X14" i="14"/>
  <c r="Q25" i="14"/>
  <c r="O25" i="14"/>
  <c r="M25" i="14"/>
  <c r="K25" i="14"/>
  <c r="I25" i="14"/>
  <c r="G25" i="14"/>
  <c r="V17" i="14"/>
  <c r="V25" i="14" s="1"/>
  <c r="N17" i="14"/>
  <c r="P17" i="14"/>
  <c r="R17" i="14"/>
  <c r="L21" i="9"/>
  <c r="H21" i="9"/>
  <c r="J20" i="14"/>
  <c r="J17" i="14"/>
  <c r="P20" i="14"/>
  <c r="A44" i="15"/>
  <c r="A42" i="9"/>
  <c r="L14" i="9"/>
  <c r="J14" i="9"/>
  <c r="F22" i="9"/>
  <c r="J78" i="15"/>
  <c r="N11" i="11"/>
  <c r="P30" i="14"/>
  <c r="R20" i="14"/>
  <c r="D17" i="14"/>
  <c r="D25" i="14" s="1"/>
  <c r="F17" i="14"/>
  <c r="F25" i="14" s="1"/>
  <c r="H17" i="14"/>
  <c r="H25" i="14" s="1"/>
  <c r="L17" i="14"/>
  <c r="T15" i="14"/>
  <c r="X15" i="14" s="1"/>
  <c r="D20" i="14"/>
  <c r="F20" i="14"/>
  <c r="H20" i="14"/>
  <c r="L20" i="14"/>
  <c r="D37" i="14"/>
  <c r="F77" i="12" s="1"/>
  <c r="X29" i="14"/>
  <c r="J25" i="14" l="1"/>
  <c r="L25" i="14"/>
  <c r="H22" i="9"/>
  <c r="H25" i="9" s="1"/>
  <c r="R25" i="14"/>
  <c r="P25" i="14"/>
  <c r="J22" i="9"/>
  <c r="J25" i="9" s="1"/>
  <c r="L22" i="9"/>
  <c r="L25" i="9" s="1"/>
  <c r="X19" i="14"/>
  <c r="L23" i="11"/>
  <c r="J86" i="12" s="1"/>
  <c r="P37" i="14"/>
  <c r="H37" i="14"/>
  <c r="F81" i="12" s="1"/>
  <c r="X17" i="14"/>
  <c r="T17" i="14"/>
  <c r="F25" i="9"/>
  <c r="H27" i="9" l="1"/>
  <c r="H25" i="15"/>
  <c r="H36" i="15" s="1"/>
  <c r="F27" i="9"/>
  <c r="L27" i="9"/>
  <c r="L30" i="9" s="1"/>
  <c r="L25" i="15"/>
  <c r="L36" i="15" s="1"/>
  <c r="J27" i="9"/>
  <c r="J67" i="9" s="1"/>
  <c r="J70" i="9" s="1"/>
  <c r="J25" i="15"/>
  <c r="H67" i="9"/>
  <c r="H72" i="9" s="1"/>
  <c r="R37" i="14"/>
  <c r="F86" i="12" s="1"/>
  <c r="F37" i="14"/>
  <c r="F79" i="12" s="1"/>
  <c r="L37" i="14"/>
  <c r="F84" i="12" s="1"/>
  <c r="J37" i="14"/>
  <c r="F82" i="12" s="1"/>
  <c r="F67" i="9" l="1"/>
  <c r="F9" i="15"/>
  <c r="F25" i="15" s="1"/>
  <c r="F36" i="15" s="1"/>
  <c r="F39" i="15" s="1"/>
  <c r="F80" i="15" s="1"/>
  <c r="J48" i="9"/>
  <c r="J19" i="11" s="1"/>
  <c r="J30" i="9"/>
  <c r="J38" i="9" s="1"/>
  <c r="L38" i="9"/>
  <c r="L36" i="9"/>
  <c r="L39" i="15"/>
  <c r="F32" i="9"/>
  <c r="F48" i="9"/>
  <c r="F72" i="9"/>
  <c r="F70" i="9" s="1"/>
  <c r="L67" i="9"/>
  <c r="L70" i="9" s="1"/>
  <c r="H39" i="15"/>
  <c r="H80" i="15" s="1"/>
  <c r="H82" i="15" s="1"/>
  <c r="J36" i="15"/>
  <c r="J39" i="15" s="1"/>
  <c r="L48" i="9"/>
  <c r="J12" i="11" s="1"/>
  <c r="H70" i="9"/>
  <c r="H32" i="9"/>
  <c r="H30" i="9" s="1"/>
  <c r="H48" i="9"/>
  <c r="N18" i="14" s="1"/>
  <c r="J80" i="15" l="1"/>
  <c r="J82" i="15" s="1"/>
  <c r="P82" i="15" s="1"/>
  <c r="J36" i="9"/>
  <c r="F30" i="9"/>
  <c r="F36" i="9" s="1"/>
  <c r="N28" i="14"/>
  <c r="T28" i="14" s="1"/>
  <c r="J21" i="11"/>
  <c r="J23" i="11" s="1"/>
  <c r="J85" i="12" s="1"/>
  <c r="L80" i="15"/>
  <c r="L82" i="15" s="1"/>
  <c r="H36" i="9"/>
  <c r="H38" i="9"/>
  <c r="F82" i="15"/>
  <c r="R82" i="15" s="1"/>
  <c r="N13" i="11"/>
  <c r="J14" i="11"/>
  <c r="J16" i="11" s="1"/>
  <c r="N12" i="11"/>
  <c r="N14" i="11" s="1"/>
  <c r="T18" i="14"/>
  <c r="N20" i="14"/>
  <c r="N25" i="14" s="1"/>
  <c r="N19" i="11" l="1"/>
  <c r="J87" i="12"/>
  <c r="J89" i="12" s="1"/>
  <c r="J90" i="12" s="1"/>
  <c r="J91" i="12" s="1"/>
  <c r="J25" i="11"/>
  <c r="X28" i="14"/>
  <c r="T30" i="14"/>
  <c r="F38" i="9"/>
  <c r="N21" i="11"/>
  <c r="N16" i="11"/>
  <c r="N30" i="14"/>
  <c r="N37" i="14" s="1"/>
  <c r="X27" i="14"/>
  <c r="X18" i="14"/>
  <c r="X20" i="14" s="1"/>
  <c r="T20" i="14"/>
  <c r="T25" i="14" s="1"/>
  <c r="X25" i="14" s="1"/>
  <c r="F85" i="12" l="1"/>
  <c r="F87" i="12" s="1"/>
  <c r="F89" i="12" s="1"/>
  <c r="F90" i="12" s="1"/>
  <c r="F91" i="12" s="1"/>
  <c r="X30" i="14"/>
  <c r="X37" i="14" s="1"/>
  <c r="T37" i="14"/>
  <c r="N18" i="11" l="1"/>
  <c r="N23" i="11" s="1"/>
  <c r="N25" i="11" s="1"/>
  <c r="Z37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SLL</author>
  </authors>
  <commentList>
    <comment ref="N27" authorId="0" shapeId="0" xr:uid="{2CE64C16-C3B5-4EE2-BCCB-641EB8C521CA}">
      <text>
        <r>
          <rPr>
            <b/>
            <sz val="9"/>
            <color indexed="81"/>
            <rFont val="Tahoma"/>
            <family val="2"/>
          </rPr>
          <t>SLL:</t>
        </r>
        <r>
          <rPr>
            <sz val="9"/>
            <color indexed="81"/>
            <rFont val="Tahoma"/>
            <family val="2"/>
          </rPr>
          <t xml:space="preserve">
+ Adjust RE B/F</t>
        </r>
      </text>
    </comment>
  </commentList>
</comments>
</file>

<file path=xl/sharedStrings.xml><?xml version="1.0" encoding="utf-8"?>
<sst xmlns="http://schemas.openxmlformats.org/spreadsheetml/2006/main" count="414" uniqueCount="253">
  <si>
    <t xml:space="preserve">SAAM Development Public Company Limited and its subsidiaries  </t>
  </si>
  <si>
    <t>Statement of financial position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</si>
  <si>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</si>
  <si>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</si>
  <si>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</si>
  <si>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</si>
  <si>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</si>
  <si>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</si>
  <si>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</si>
  <si>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(in thousand Baht)</t>
  </si>
  <si>
    <t>Current assets</t>
  </si>
  <si>
    <t>Cash and cash equivalents</t>
  </si>
  <si>
    <t>Short-term investments</t>
  </si>
  <si>
    <t>Trade and other current receivables</t>
  </si>
  <si>
    <t xml:space="preserve">Projects in progress </t>
  </si>
  <si>
    <t>Other current assets</t>
  </si>
  <si>
    <t>Total current assets</t>
  </si>
  <si>
    <t>Non-current assets</t>
  </si>
  <si>
    <t>Investments in subsidiaries</t>
  </si>
  <si>
    <t>Investment in associate</t>
  </si>
  <si>
    <t>Investment properties</t>
  </si>
  <si>
    <t xml:space="preserve">Property, plant and equipment </t>
  </si>
  <si>
    <t>Right-of-use assets</t>
  </si>
  <si>
    <t xml:space="preserve">Intangible assets </t>
  </si>
  <si>
    <t xml:space="preserve">Deferred tax assets 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</si>
  <si>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</si>
  <si>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</si>
  <si>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</si>
  <si>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</si>
  <si>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</si>
  <si>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</si>
  <si>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Trade and other current payables</t>
  </si>
  <si>
    <t>Current portion of lease liabilities</t>
  </si>
  <si>
    <t xml:space="preserve">   financial institution</t>
  </si>
  <si>
    <t>Corporate income tax payable</t>
  </si>
  <si>
    <t>Other current liabilities</t>
  </si>
  <si>
    <t>Total current liabilities</t>
  </si>
  <si>
    <t>Non-current liabilities</t>
  </si>
  <si>
    <t>Lease liabilities - net of current portion</t>
  </si>
  <si>
    <t xml:space="preserve">   - net of current portion</t>
  </si>
  <si>
    <t>Non-current provisions for employee benefits</t>
  </si>
  <si>
    <t>Total non-current liabilities</t>
  </si>
  <si>
    <t>Total liabilities</t>
  </si>
  <si>
    <t>Shareholders' equity</t>
  </si>
  <si>
    <t xml:space="preserve">Share capital </t>
  </si>
  <si>
    <t xml:space="preserve">   Registered</t>
  </si>
  <si>
    <t xml:space="preserve">   Issued and fully paid up</t>
  </si>
  <si>
    <t xml:space="preserve">      300,006,165 ordinary shares of Baht 0.50 each</t>
  </si>
  <si>
    <t>Share premium</t>
  </si>
  <si>
    <t xml:space="preserve">Deficit on business combination under </t>
  </si>
  <si>
    <t xml:space="preserve">   common control</t>
  </si>
  <si>
    <t>Deficit on acquisition of non-controlling interests</t>
  </si>
  <si>
    <t>Retained earnings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</si>
  <si>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</si>
  <si>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</si>
  <si>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</si>
  <si>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</si>
  <si>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</si>
  <si>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</si>
  <si>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Statement of income</t>
  </si>
  <si>
    <t>Revenues</t>
  </si>
  <si>
    <t>Revenue from sale of goods</t>
  </si>
  <si>
    <t>Revenue from rendering of services and rental</t>
  </si>
  <si>
    <t>Dividend income from subsidiaries</t>
  </si>
  <si>
    <t>Gain on sales of investment in indirect subsidiaries</t>
  </si>
  <si>
    <t>Net gain on exchange rate</t>
  </si>
  <si>
    <t>Other income</t>
  </si>
  <si>
    <t>Total revenues</t>
  </si>
  <si>
    <t>Expenses</t>
  </si>
  <si>
    <t>Cost of sales of goods</t>
  </si>
  <si>
    <t>Costs of rendering of services and rental</t>
  </si>
  <si>
    <t>Selling and service expenses</t>
  </si>
  <si>
    <t>Administrative expenses</t>
  </si>
  <si>
    <t>Net loss on exchange rate</t>
  </si>
  <si>
    <t>Total expenses</t>
  </si>
  <si>
    <t>Profit (loss) from operating activities</t>
  </si>
  <si>
    <t>Finance cost</t>
  </si>
  <si>
    <t>Profit (loss) before income tax</t>
  </si>
  <si>
    <t>Tax expenses (income)</t>
  </si>
  <si>
    <t>Profit (loss) for the period</t>
  </si>
  <si>
    <t>Profit (loss) attributable to:</t>
  </si>
  <si>
    <t>Equity holders of the Company</t>
  </si>
  <si>
    <t>Earnings (loss) per share</t>
  </si>
  <si>
    <t>Basic earnings (loss) per share</t>
  </si>
  <si>
    <t xml:space="preserve">    Profit (loss) attributable to equity holders of the Company</t>
  </si>
  <si>
    <t>Diluted earning (loss) per share</t>
  </si>
  <si>
    <t>Statement of comprehensive income</t>
  </si>
  <si>
    <t>Other comprehensive income</t>
  </si>
  <si>
    <t xml:space="preserve">Other comprehensive income to be reclassified </t>
  </si>
  <si>
    <t xml:space="preserve">   to profit or loss in subsequent periods</t>
  </si>
  <si>
    <t xml:space="preserve">Exchange differences on translation of </t>
  </si>
  <si>
    <t xml:space="preserve">   financial statements in foreign currency</t>
  </si>
  <si>
    <t xml:space="preserve">Other comprehensive income not to be reclassified </t>
  </si>
  <si>
    <t>Loss on remeasurements of defined benefit plans</t>
  </si>
  <si>
    <t>Income tax effect</t>
  </si>
  <si>
    <t xml:space="preserve">   - net of income tax</t>
  </si>
  <si>
    <t>Other comprehensive income for the period</t>
  </si>
  <si>
    <t>Total comprehensive income for the period</t>
  </si>
  <si>
    <t>Total comprehensive income (expense) attributable to:</t>
  </si>
  <si>
    <t>For the six-month period ended 30 June 2023 (Unaudited but reviewed)</t>
  </si>
  <si>
    <t>Statement of changes in shareholders' equity</t>
  </si>
  <si>
    <t>Other components of equity</t>
  </si>
  <si>
    <t xml:space="preserve">Equity </t>
  </si>
  <si>
    <t>Exchange on</t>
  </si>
  <si>
    <t>Gain (Loss) on</t>
  </si>
  <si>
    <t>Total equity</t>
  </si>
  <si>
    <t xml:space="preserve">attributable to </t>
  </si>
  <si>
    <t>Issued and</t>
  </si>
  <si>
    <t>Deficit on business</t>
  </si>
  <si>
    <t xml:space="preserve">Deficit on acquisition </t>
  </si>
  <si>
    <t xml:space="preserve">translation of </t>
  </si>
  <si>
    <t>remeasurements</t>
  </si>
  <si>
    <t>attributable to</t>
  </si>
  <si>
    <t>non-controlling</t>
  </si>
  <si>
    <t xml:space="preserve"> paid up</t>
  </si>
  <si>
    <t>Share</t>
  </si>
  <si>
    <t>combination under</t>
  </si>
  <si>
    <t xml:space="preserve">of non-controlling </t>
  </si>
  <si>
    <t>Appropriated -</t>
  </si>
  <si>
    <t>financial statements</t>
  </si>
  <si>
    <t>of defined</t>
  </si>
  <si>
    <t>owners of</t>
  </si>
  <si>
    <t xml:space="preserve"> interests of</t>
  </si>
  <si>
    <t>Total</t>
  </si>
  <si>
    <t>share capital</t>
  </si>
  <si>
    <t>premium</t>
  </si>
  <si>
    <t>common control</t>
  </si>
  <si>
    <t>interests</t>
  </si>
  <si>
    <t>Unappropriated</t>
  </si>
  <si>
    <t>in foreign currency</t>
  </si>
  <si>
    <t>benefit plans</t>
  </si>
  <si>
    <t>the Company</t>
  </si>
  <si>
    <t>the subsidiaries</t>
  </si>
  <si>
    <t>equity</t>
  </si>
  <si>
    <t xml:space="preserve">Increase share capital </t>
  </si>
  <si>
    <t>Impact of changes in accounting policies</t>
  </si>
  <si>
    <t>Balance as at 1 January 2020</t>
  </si>
  <si>
    <t>Profit for the period</t>
  </si>
  <si>
    <t>Exercised warrants</t>
  </si>
  <si>
    <t>Disposal of investments in indirect subsidiaries</t>
  </si>
  <si>
    <t>Balance as at 1 January 2023</t>
  </si>
  <si>
    <t>Transferred unappropriated retained earnings</t>
  </si>
  <si>
    <t xml:space="preserve">   to statutory reserve </t>
  </si>
  <si>
    <t>Dividend paid</t>
  </si>
  <si>
    <t xml:space="preserve">Decrease in non-controlling interests </t>
  </si>
  <si>
    <t xml:space="preserve">   from dividend payment of subsidiaries </t>
  </si>
  <si>
    <t>Statement of changes in shareholders' equity (continued)</t>
  </si>
  <si>
    <t xml:space="preserve">
equity</t>
  </si>
  <si>
    <t>Statement of cash flows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</si>
  <si>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</si>
  <si>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</si>
  <si>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</si>
  <si>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Loss on write-off assets</t>
  </si>
  <si>
    <t xml:space="preserve">   Gain on sales of investment in indirect subsidiaries</t>
  </si>
  <si>
    <t xml:space="preserve">   Increase in provision for long-term employee benefits </t>
  </si>
  <si>
    <t xml:space="preserve">   Dividend income</t>
  </si>
  <si>
    <t xml:space="preserve">   Interest income</t>
  </si>
  <si>
    <t xml:space="preserve">   Interest expenses</t>
  </si>
  <si>
    <t xml:space="preserve">   in operating assets and liabilities</t>
  </si>
  <si>
    <t xml:space="preserve">Operating assets (increase) decrease </t>
  </si>
  <si>
    <t xml:space="preserve">   Trade and other current receivables</t>
  </si>
  <si>
    <t xml:space="preserve">   Projects in progress</t>
  </si>
  <si>
    <t xml:space="preserve">   Other current assets</t>
  </si>
  <si>
    <t xml:space="preserve">   Other non-current assets </t>
  </si>
  <si>
    <t xml:space="preserve">Operating liabilities increase (decrease) </t>
  </si>
  <si>
    <t xml:space="preserve">   Trade and other current payables</t>
  </si>
  <si>
    <t xml:space="preserve">   Contract liability</t>
  </si>
  <si>
    <t xml:space="preserve">   Other current liabilities</t>
  </si>
  <si>
    <t xml:space="preserve">   Cash received from withholding tax refundable</t>
  </si>
  <si>
    <t xml:space="preserve">   Cash paid for income tax </t>
  </si>
  <si>
    <t>Statement of cash flows (continued)</t>
  </si>
  <si>
    <t>Cash flows from investing activities</t>
  </si>
  <si>
    <t>Cash paid for acquisition of equipment and software computer</t>
  </si>
  <si>
    <t>Proceed from lease agreements cancellation</t>
  </si>
  <si>
    <t>Cash received from settlement of short-term loans</t>
  </si>
  <si>
    <t>Cash received from interest income</t>
  </si>
  <si>
    <t>Cash received from disposal of</t>
  </si>
  <si>
    <t xml:space="preserve">    investment in indirect subsidiaries</t>
  </si>
  <si>
    <t>Cash paid for acquistion of investment in associate</t>
  </si>
  <si>
    <t>Cash flows from financing activities</t>
  </si>
  <si>
    <t>Cash paid for lease liabilities</t>
  </si>
  <si>
    <t>Cash received from exercised warrants</t>
  </si>
  <si>
    <t>Cash paid for interest expenses</t>
  </si>
  <si>
    <t>Decrease in non-controlling interest of the subsidiaries</t>
  </si>
  <si>
    <t xml:space="preserve">    from dividend payment</t>
  </si>
  <si>
    <t>Effect of exchange rate changes on cash and cash equivalents</t>
  </si>
  <si>
    <t>Cash and cash equivalents at beginning of period</t>
  </si>
  <si>
    <t>Cash and cash equivalents at end of period</t>
  </si>
  <si>
    <t xml:space="preserve">      510,006,165 ordinary shares of Baht 0.50 each</t>
  </si>
  <si>
    <t xml:space="preserve">    to related parties</t>
  </si>
  <si>
    <t>Short-term investment decrease</t>
  </si>
  <si>
    <t>Share of profit (loss) of associate from using equity method</t>
  </si>
  <si>
    <t>Liabilities and shareholders' equity (continued)</t>
  </si>
  <si>
    <t>Current portion of long-term loan from</t>
  </si>
  <si>
    <t xml:space="preserve">     Investing in project in progress for which payment </t>
  </si>
  <si>
    <t xml:space="preserve">        has not yet been made</t>
  </si>
  <si>
    <t xml:space="preserve">Long-term loan from financial institution </t>
  </si>
  <si>
    <t xml:space="preserve">   Loss on write-off other current receivables</t>
  </si>
  <si>
    <t xml:space="preserve">    to associate</t>
  </si>
  <si>
    <t>Share of loss of associate from using equity method</t>
  </si>
  <si>
    <t xml:space="preserve">Profit from operating activities before changes </t>
  </si>
  <si>
    <t>Deposit for purchase of equipment</t>
  </si>
  <si>
    <t xml:space="preserve">   Allowance for impairment of power plant - Solar panel</t>
  </si>
  <si>
    <t>Cash paid to provide short-term loans to associate</t>
  </si>
  <si>
    <t>Repayment of long-term loan from financial institution</t>
  </si>
  <si>
    <t>Proceed from disposal of equipment</t>
  </si>
  <si>
    <t xml:space="preserve">     Right-of-use asset increased from lease liability</t>
  </si>
  <si>
    <t>Non-cash transactions</t>
  </si>
  <si>
    <t>Cash paid for acquisition of game under development cost</t>
  </si>
  <si>
    <t xml:space="preserve">     Acquisition of tools and equipment for which payment</t>
  </si>
  <si>
    <t>31 December 2023</t>
  </si>
  <si>
    <t>Contract assets</t>
  </si>
  <si>
    <t>Non-current assets classified as held for sale</t>
  </si>
  <si>
    <t>31 March 2024</t>
  </si>
  <si>
    <t xml:space="preserve">      (2023: 300,006,165 ordinary shares of Baht 0.50 each)</t>
  </si>
  <si>
    <t>Balance as at 31 March 2023</t>
  </si>
  <si>
    <t>Balance as at 1 January 2024</t>
  </si>
  <si>
    <t>Balance as at 31 March 2024</t>
  </si>
  <si>
    <t xml:space="preserve">      (2023: 510,006,165  ordinary shares of Baht 0.50 each)</t>
  </si>
  <si>
    <t>Cash paid to provide short-term loans to related parties</t>
  </si>
  <si>
    <t>Loss for the period</t>
  </si>
  <si>
    <t xml:space="preserve">   Contract assets</t>
  </si>
  <si>
    <t xml:space="preserve">   Share of loss of associate from using equity method</t>
  </si>
  <si>
    <t>Net cash flows from (used in) operating activities</t>
  </si>
  <si>
    <t>Net increase (decrease) in cash and cash equivalents</t>
  </si>
  <si>
    <t>4,10</t>
  </si>
  <si>
    <t>Profit (loss) before income tax expenses</t>
  </si>
  <si>
    <t xml:space="preserve">   Unrealised (gain) loss on exchange rate </t>
  </si>
  <si>
    <t xml:space="preserve">   Tax expenses (income)</t>
  </si>
  <si>
    <t>4, 10</t>
  </si>
  <si>
    <t>Cash received from borrowing from related parties</t>
  </si>
  <si>
    <t>Short-term loans to related parties</t>
  </si>
  <si>
    <t>Short-term loan from related parties</t>
  </si>
  <si>
    <t>Contract liabilities</t>
  </si>
  <si>
    <t>Cash paid to provide short-term loan to unrelated parties</t>
  </si>
  <si>
    <t>Dividend received from subsidiaries</t>
  </si>
  <si>
    <t xml:space="preserve">   Appropriated - legal reserve</t>
  </si>
  <si>
    <t>legal reserve</t>
  </si>
  <si>
    <t>Cash paid for acquistion of investment in subsidiaries</t>
  </si>
  <si>
    <t>For the three-month period ended 31 March 2024 and 2023 (Unaudited but reviewed)</t>
  </si>
  <si>
    <t>Net cash flows from (used in) investing activities</t>
  </si>
  <si>
    <t>Net cash flows from (used in) financing activities</t>
  </si>
  <si>
    <t>Adjustments to reconcile profit (loss) for the period to</t>
  </si>
  <si>
    <t>Revenue from rendering of service and rental</t>
  </si>
  <si>
    <t>Cost of  sales of goods</t>
  </si>
  <si>
    <t>Cash flows from (used in) from operating activities</t>
  </si>
  <si>
    <t>Other comprehensive loss for the period</t>
  </si>
  <si>
    <t>Total comprehensive loss for the period</t>
  </si>
  <si>
    <t>Other comprehensive income (loss)</t>
  </si>
  <si>
    <t>Other comprehensive income (loss) for the period</t>
  </si>
  <si>
    <t>Total comprehensive income (loss) for the period</t>
  </si>
  <si>
    <t>Total comprehensive income (loss) attributable to:</t>
  </si>
  <si>
    <t xml:space="preserve">Other comprehensive income (loss) to be reclassified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</si>
</sst>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[Red]\(#,##0.00\);\-"/>
    <numFmt numFmtId="166" formatCode="#,##0;[Red]\(#,##0\);\-"/>
    <numFmt numFmtId="167" formatCode="#,##0.0;[Red]\(#,##0.0\);\-"/>
    <numFmt numFmtId="168" formatCode="#,##0.00;\(#,##0.00\)"/>
    <numFmt numFmtId="169" formatCode="#,##0;[Red]\(#,##0\)"/>
    <numFmt numFmtId="170" formatCode="_(* #,##0_);_(* \(#,##0\);_(* &quot;-&quot;??_);_(@_)"/>
    <numFmt numFmtId="171" formatCode="#,##0.0_);\(#,##0.0\)"/>
    <numFmt numFmtId="172" formatCode="_-* #,##0_-;\-* #,##0_-;_-* &quot;-&quot;??_-;_-@_-"/>
    <numFmt numFmtId="173" formatCode="#,##0;\(#,##0\)"/>
    <numFmt numFmtId="174" formatCode="0.0"/>
    <numFmt numFmtId="175" formatCode="#,##0.0000_);\(#,##0.0000\)"/>
    <numFmt numFmtId="176" formatCode="_-* #,##0.000000_-;\-* #,##0.000000_-;_-* &quot;-&quot;??_-;_-@_-"/>
    <numFmt numFmtId="177" formatCode="_-* #,##0.000000000_-;\-* #,##0.000000000_-;_-* &quot;-&quot;??_-;_-@_-"/>
  </numFmts>
  <fonts count="29">
    <font>
      <sz val="14"/>
      <name val="Cordia New"/>
      <charset val="222"/>
    </font>
    <font>
      <sz val="11"/>
      <color theme="1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pFont"/>
    </font>
    <font>
      <sz val="14"/>
      <name val="CordiaUPC"/>
      <family val="2"/>
    </font>
    <font>
      <sz val="11"/>
      <name val="Calibri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b/>
      <sz val="14"/>
      <name val="Calibri"/>
      <family val="2"/>
    </font>
    <font>
      <sz val="10"/>
      <name val="Calibri"/>
      <family val="2"/>
    </font>
    <font>
      <i/>
      <sz val="11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1"/>
      <name val="Calibri"/>
      <family val="2"/>
    </font>
    <font>
      <b/>
      <i/>
      <sz val="11"/>
      <name val="Calibri"/>
      <family val="2"/>
    </font>
    <font>
      <i/>
      <u/>
      <sz val="11"/>
      <name val="Calibri"/>
      <family val="2"/>
    </font>
    <font>
      <u/>
      <sz val="11"/>
      <name val="Calibri"/>
      <family val="2"/>
    </font>
    <font>
      <u/>
      <sz val="10"/>
      <name val="Calibri"/>
      <family val="2"/>
    </font>
    <font>
      <b/>
      <sz val="10"/>
      <name val="Calibri"/>
      <family val="2"/>
    </font>
    <font>
      <sz val="10"/>
      <color theme="1"/>
      <name val="Calibri"/>
      <family val="2"/>
    </font>
    <font>
      <i/>
      <sz val="11"/>
      <color theme="1"/>
      <name val="Calibri"/>
      <family val="2"/>
    </font>
    <font>
      <i/>
      <sz val="12"/>
      <name val="Calibri"/>
      <family val="2"/>
    </font>
    <font>
      <sz val="11"/>
      <color indexed="8"/>
      <name val="Calibri"/>
      <family val="2"/>
    </font>
    <font>
      <i/>
      <sz val="11"/>
      <color theme="0"/>
      <name val="Calibri"/>
      <family val="2"/>
    </font>
    <font>
      <sz val="14"/>
      <name val="Cordia New"/>
      <family val="2"/>
      <charset val="22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7" fillId="0" borderId="0"/>
    <xf numFmtId="0" fontId="4" fillId="0" borderId="0"/>
    <xf numFmtId="0" fontId="5" fillId="0" borderId="0"/>
    <xf numFmtId="0" fontId="7" fillId="0" borderId="0"/>
    <xf numFmtId="0" fontId="3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</cellStyleXfs>
  <cellXfs count="377">
    <xf numFmtId="0" fontId="0" fillId="0" borderId="0" xfId="0"/>
    <xf numFmtId="0" fontId="10" fillId="0" borderId="0" xfId="8" applyFont="1"/>
    <xf numFmtId="165" fontId="11" fillId="0" borderId="0" xfId="8" applyNumberFormat="1" applyFont="1"/>
    <xf numFmtId="166" fontId="12" fillId="0" borderId="0" xfId="8" applyNumberFormat="1" applyFont="1"/>
    <xf numFmtId="166" fontId="11" fillId="0" borderId="0" xfId="8" applyNumberFormat="1" applyFont="1"/>
    <xf numFmtId="165" fontId="6" fillId="0" borderId="0" xfId="8" applyNumberFormat="1" applyFont="1"/>
    <xf numFmtId="0" fontId="13" fillId="0" borderId="0" xfId="8" applyFont="1" applyAlignment="1">
      <alignment horizontal="left"/>
    </xf>
    <xf numFmtId="0" fontId="12" fillId="0" borderId="0" xfId="8" applyFont="1" applyAlignment="1">
      <alignment horizontal="center"/>
    </xf>
    <xf numFmtId="0" fontId="6" fillId="0" borderId="0" xfId="8" applyFont="1" applyAlignment="1">
      <alignment horizontal="center"/>
    </xf>
    <xf numFmtId="166" fontId="11" fillId="0" borderId="0" xfId="8" applyNumberFormat="1" applyFont="1" applyAlignment="1">
      <alignment horizontal="center"/>
    </xf>
    <xf numFmtId="166" fontId="12" fillId="0" borderId="0" xfId="8" applyNumberFormat="1" applyFont="1" applyAlignment="1">
      <alignment horizontal="center"/>
    </xf>
    <xf numFmtId="166" fontId="6" fillId="0" borderId="0" xfId="8" applyNumberFormat="1" applyFont="1" applyAlignment="1">
      <alignment horizontal="center"/>
    </xf>
    <xf numFmtId="38" fontId="6" fillId="0" borderId="0" xfId="0" applyNumberFormat="1" applyFont="1" applyAlignment="1">
      <alignment horizontal="right"/>
    </xf>
    <xf numFmtId="165" fontId="12" fillId="0" borderId="0" xfId="8" applyNumberFormat="1" applyFont="1" applyAlignment="1">
      <alignment horizontal="center"/>
    </xf>
    <xf numFmtId="37" fontId="15" fillId="0" borderId="0" xfId="8" applyNumberFormat="1" applyFont="1" applyAlignment="1">
      <alignment horizontal="center"/>
    </xf>
    <xf numFmtId="165" fontId="16" fillId="0" borderId="0" xfId="8" applyNumberFormat="1" applyFont="1" applyAlignment="1">
      <alignment horizontal="center"/>
    </xf>
    <xf numFmtId="37" fontId="6" fillId="0" borderId="0" xfId="8" quotePrefix="1" applyNumberFormat="1" applyFont="1" applyAlignment="1">
      <alignment horizontal="center"/>
    </xf>
    <xf numFmtId="165" fontId="13" fillId="0" borderId="0" xfId="8" applyNumberFormat="1" applyFont="1" applyAlignment="1">
      <alignment horizontal="left"/>
    </xf>
    <xf numFmtId="165" fontId="11" fillId="0" borderId="0" xfId="8" applyNumberFormat="1" applyFont="1" applyAlignment="1">
      <alignment horizontal="left"/>
    </xf>
    <xf numFmtId="166" fontId="17" fillId="0" borderId="0" xfId="8" applyNumberFormat="1" applyFont="1" applyAlignment="1">
      <alignment horizontal="center"/>
    </xf>
    <xf numFmtId="166" fontId="18" fillId="0" borderId="0" xfId="8" applyNumberFormat="1" applyFont="1" applyAlignment="1">
      <alignment horizontal="center"/>
    </xf>
    <xf numFmtId="165" fontId="16" fillId="0" borderId="0" xfId="8" applyNumberFormat="1" applyFont="1" applyAlignment="1">
      <alignment horizontal="left"/>
    </xf>
    <xf numFmtId="166" fontId="6" fillId="0" borderId="0" xfId="8" applyNumberFormat="1" applyFont="1"/>
    <xf numFmtId="170" fontId="6" fillId="0" borderId="0" xfId="8" applyNumberFormat="1" applyFont="1"/>
    <xf numFmtId="41" fontId="6" fillId="0" borderId="0" xfId="0" applyNumberFormat="1" applyFont="1" applyAlignment="1">
      <alignment horizontal="right"/>
    </xf>
    <xf numFmtId="41" fontId="6" fillId="0" borderId="0" xfId="8" applyNumberFormat="1" applyFont="1" applyAlignment="1">
      <alignment horizontal="right"/>
    </xf>
    <xf numFmtId="172" fontId="6" fillId="0" borderId="0" xfId="1" applyNumberFormat="1" applyFont="1" applyFill="1" applyAlignment="1">
      <alignment horizontal="right"/>
    </xf>
    <xf numFmtId="164" fontId="6" fillId="0" borderId="0" xfId="1" applyFont="1" applyFill="1" applyBorder="1" applyAlignment="1">
      <alignment horizontal="right"/>
    </xf>
    <xf numFmtId="0" fontId="6" fillId="0" borderId="0" xfId="8" applyFont="1"/>
    <xf numFmtId="164" fontId="6" fillId="0" borderId="0" xfId="1" applyFont="1" applyFill="1" applyAlignment="1">
      <alignment horizontal="right"/>
    </xf>
    <xf numFmtId="165" fontId="6" fillId="0" borderId="0" xfId="8" applyNumberFormat="1" applyFont="1" applyAlignment="1">
      <alignment horizontal="left"/>
    </xf>
    <xf numFmtId="165" fontId="15" fillId="0" borderId="0" xfId="8" applyNumberFormat="1" applyFont="1" applyAlignment="1">
      <alignment horizontal="left"/>
    </xf>
    <xf numFmtId="41" fontId="15" fillId="0" borderId="3" xfId="0" applyNumberFormat="1" applyFont="1" applyBorder="1" applyAlignment="1">
      <alignment horizontal="right"/>
    </xf>
    <xf numFmtId="41" fontId="15" fillId="0" borderId="0" xfId="8" applyNumberFormat="1" applyFont="1" applyAlignment="1">
      <alignment horizontal="right"/>
    </xf>
    <xf numFmtId="41" fontId="15" fillId="0" borderId="3" xfId="8" applyNumberFormat="1" applyFont="1" applyBorder="1" applyAlignment="1">
      <alignment horizontal="right"/>
    </xf>
    <xf numFmtId="170" fontId="6" fillId="0" borderId="0" xfId="0" applyNumberFormat="1" applyFont="1"/>
    <xf numFmtId="0" fontId="6" fillId="0" borderId="0" xfId="8" quotePrefix="1" applyFont="1" applyAlignment="1">
      <alignment horizontal="left"/>
    </xf>
    <xf numFmtId="41" fontId="6" fillId="0" borderId="1" xfId="0" applyNumberFormat="1" applyFont="1" applyBorder="1" applyAlignment="1">
      <alignment horizontal="right"/>
    </xf>
    <xf numFmtId="166" fontId="12" fillId="0" borderId="0" xfId="8" applyNumberFormat="1" applyFont="1" applyAlignment="1">
      <alignment horizontal="left"/>
    </xf>
    <xf numFmtId="166" fontId="6" fillId="0" borderId="0" xfId="8" applyNumberFormat="1" applyFont="1" applyAlignment="1">
      <alignment horizontal="left"/>
    </xf>
    <xf numFmtId="41" fontId="15" fillId="0" borderId="1" xfId="2" applyNumberFormat="1" applyFont="1" applyFill="1" applyBorder="1" applyAlignment="1" applyProtection="1"/>
    <xf numFmtId="41" fontId="15" fillId="0" borderId="0" xfId="8" applyNumberFormat="1" applyFont="1"/>
    <xf numFmtId="41" fontId="6" fillId="0" borderId="0" xfId="8" applyNumberFormat="1" applyFont="1"/>
    <xf numFmtId="165" fontId="15" fillId="0" borderId="0" xfId="8" applyNumberFormat="1" applyFont="1"/>
    <xf numFmtId="41" fontId="15" fillId="0" borderId="2" xfId="2" applyNumberFormat="1" applyFont="1" applyFill="1" applyBorder="1" applyAlignment="1" applyProtection="1"/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1" fillId="0" borderId="0" xfId="8" applyFont="1"/>
    <xf numFmtId="0" fontId="12" fillId="0" borderId="0" xfId="8" applyFont="1"/>
    <xf numFmtId="166" fontId="19" fillId="0" borderId="0" xfId="8" applyNumberFormat="1" applyFont="1" applyAlignment="1">
      <alignment horizontal="center"/>
    </xf>
    <xf numFmtId="165" fontId="20" fillId="0" borderId="0" xfId="8" applyNumberFormat="1" applyFont="1" applyAlignment="1">
      <alignment horizontal="left"/>
    </xf>
    <xf numFmtId="0" fontId="12" fillId="0" borderId="0" xfId="0" applyFont="1" applyAlignment="1">
      <alignment horizontal="center"/>
    </xf>
    <xf numFmtId="41" fontId="6" fillId="0" borderId="0" xfId="0" applyNumberFormat="1" applyFont="1" applyAlignment="1">
      <alignment horizontal="center"/>
    </xf>
    <xf numFmtId="41" fontId="6" fillId="0" borderId="0" xfId="8" applyNumberFormat="1" applyFont="1" applyAlignment="1">
      <alignment horizontal="center"/>
    </xf>
    <xf numFmtId="0" fontId="6" fillId="0" borderId="0" xfId="8" applyFont="1" applyAlignment="1">
      <alignment horizontal="left"/>
    </xf>
    <xf numFmtId="172" fontId="6" fillId="0" borderId="0" xfId="1" applyNumberFormat="1" applyFont="1" applyFill="1" applyAlignment="1">
      <alignment horizontal="center"/>
    </xf>
    <xf numFmtId="170" fontId="6" fillId="0" borderId="0" xfId="8" quotePrefix="1" applyNumberFormat="1" applyFont="1" applyAlignment="1">
      <alignment horizontal="left"/>
    </xf>
    <xf numFmtId="164" fontId="6" fillId="0" borderId="0" xfId="1" applyFont="1" applyFill="1" applyAlignment="1">
      <alignment horizontal="center"/>
    </xf>
    <xf numFmtId="164" fontId="6" fillId="0" borderId="0" xfId="1" applyFont="1" applyFill="1" applyBorder="1" applyAlignment="1">
      <alignment horizontal="center"/>
    </xf>
    <xf numFmtId="41" fontId="15" fillId="0" borderId="3" xfId="8" applyNumberFormat="1" applyFont="1" applyBorder="1" applyAlignment="1">
      <alignment horizontal="center"/>
    </xf>
    <xf numFmtId="41" fontId="6" fillId="0" borderId="0" xfId="0" applyNumberFormat="1" applyFont="1"/>
    <xf numFmtId="0" fontId="15" fillId="0" borderId="0" xfId="8" applyFont="1"/>
    <xf numFmtId="41" fontId="15" fillId="0" borderId="3" xfId="2" applyNumberFormat="1" applyFont="1" applyFill="1" applyBorder="1" applyAlignment="1" applyProtection="1"/>
    <xf numFmtId="41" fontId="15" fillId="0" borderId="3" xfId="2" applyNumberFormat="1" applyFont="1" applyFill="1" applyBorder="1" applyAlignment="1" applyProtection="1">
      <alignment horizontal="right"/>
    </xf>
    <xf numFmtId="165" fontId="6" fillId="0" borderId="0" xfId="8" quotePrefix="1" applyNumberFormat="1" applyFont="1" applyAlignment="1">
      <alignment horizontal="left"/>
    </xf>
    <xf numFmtId="0" fontId="6" fillId="0" borderId="0" xfId="0" applyFont="1"/>
    <xf numFmtId="41" fontId="6" fillId="0" borderId="2" xfId="8" applyNumberFormat="1" applyFont="1" applyBorder="1" applyAlignment="1">
      <alignment horizontal="right"/>
    </xf>
    <xf numFmtId="41" fontId="6" fillId="0" borderId="0" xfId="2" applyNumberFormat="1" applyFont="1" applyFill="1" applyBorder="1" applyAlignment="1"/>
    <xf numFmtId="172" fontId="6" fillId="0" borderId="1" xfId="1" applyNumberFormat="1" applyFont="1" applyFill="1" applyBorder="1" applyAlignment="1">
      <alignment horizontal="center"/>
    </xf>
    <xf numFmtId="164" fontId="6" fillId="0" borderId="1" xfId="1" applyFont="1" applyFill="1" applyBorder="1" applyAlignment="1">
      <alignment horizontal="center"/>
    </xf>
    <xf numFmtId="165" fontId="21" fillId="0" borderId="0" xfId="8" applyNumberFormat="1" applyFont="1"/>
    <xf numFmtId="165" fontId="21" fillId="0" borderId="0" xfId="8" applyNumberFormat="1" applyFont="1" applyAlignment="1">
      <alignment horizontal="left"/>
    </xf>
    <xf numFmtId="166" fontId="22" fillId="0" borderId="0" xfId="8" applyNumberFormat="1" applyFont="1"/>
    <xf numFmtId="166" fontId="21" fillId="0" borderId="0" xfId="8" applyNumberFormat="1" applyFont="1"/>
    <xf numFmtId="41" fontId="1" fillId="0" borderId="0" xfId="8" applyNumberFormat="1" applyFont="1"/>
    <xf numFmtId="165" fontId="1" fillId="0" borderId="0" xfId="8" applyNumberFormat="1" applyFont="1"/>
    <xf numFmtId="0" fontId="16" fillId="0" borderId="0" xfId="8" applyFont="1"/>
    <xf numFmtId="41" fontId="1" fillId="0" borderId="0" xfId="8" applyNumberFormat="1" applyFont="1" applyAlignment="1">
      <alignment horizontal="right"/>
    </xf>
    <xf numFmtId="0" fontId="1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38" fontId="6" fillId="0" borderId="0" xfId="0" applyNumberFormat="1" applyFont="1"/>
    <xf numFmtId="38" fontId="11" fillId="0" borderId="0" xfId="0" applyNumberFormat="1" applyFont="1"/>
    <xf numFmtId="0" fontId="11" fillId="0" borderId="0" xfId="0" applyFont="1" applyAlignment="1">
      <alignment horizontal="right"/>
    </xf>
    <xf numFmtId="38" fontId="12" fillId="0" borderId="0" xfId="0" applyNumberFormat="1" applyFont="1"/>
    <xf numFmtId="38" fontId="11" fillId="0" borderId="0" xfId="0" applyNumberFormat="1" applyFont="1" applyAlignment="1">
      <alignment horizontal="right"/>
    </xf>
    <xf numFmtId="38" fontId="6" fillId="0" borderId="1" xfId="0" applyNumberFormat="1" applyFont="1" applyBorder="1" applyAlignment="1">
      <alignment horizontal="center"/>
    </xf>
    <xf numFmtId="37" fontId="15" fillId="0" borderId="1" xfId="0" applyNumberFormat="1" applyFont="1" applyBorder="1" applyAlignment="1">
      <alignment horizontal="center"/>
    </xf>
    <xf numFmtId="37" fontId="6" fillId="0" borderId="0" xfId="0" applyNumberFormat="1" applyFont="1" applyAlignment="1">
      <alignment horizontal="center"/>
    </xf>
    <xf numFmtId="0" fontId="11" fillId="0" borderId="0" xfId="0" applyFont="1"/>
    <xf numFmtId="38" fontId="11" fillId="0" borderId="0" xfId="0" applyNumberFormat="1" applyFont="1" applyAlignment="1">
      <alignment horizontal="center"/>
    </xf>
    <xf numFmtId="37" fontId="12" fillId="0" borderId="0" xfId="0" applyNumberFormat="1" applyFont="1" applyAlignment="1">
      <alignment horizontal="center"/>
    </xf>
    <xf numFmtId="0" fontId="6" fillId="0" borderId="3" xfId="0" applyFont="1" applyBorder="1" applyAlignment="1">
      <alignment horizontal="center"/>
    </xf>
    <xf numFmtId="37" fontId="6" fillId="0" borderId="0" xfId="0" applyNumberFormat="1" applyFont="1"/>
    <xf numFmtId="37" fontId="17" fillId="0" borderId="0" xfId="0" applyNumberFormat="1" applyFont="1" applyAlignment="1">
      <alignment horizontal="center"/>
    </xf>
    <xf numFmtId="0" fontId="13" fillId="0" borderId="0" xfId="0" applyFont="1"/>
    <xf numFmtId="37" fontId="12" fillId="0" borderId="0" xfId="0" applyNumberFormat="1" applyFont="1"/>
    <xf numFmtId="37" fontId="12" fillId="0" borderId="0" xfId="5" applyNumberFormat="1" applyFont="1" applyAlignment="1">
      <alignment horizontal="center"/>
    </xf>
    <xf numFmtId="0" fontId="6" fillId="0" borderId="0" xfId="5" applyFont="1"/>
    <xf numFmtId="41" fontId="6" fillId="0" borderId="0" xfId="5" applyNumberFormat="1" applyFont="1"/>
    <xf numFmtId="172" fontId="6" fillId="0" borderId="0" xfId="1" applyNumberFormat="1" applyFont="1"/>
    <xf numFmtId="164" fontId="6" fillId="0" borderId="0" xfId="1" applyFont="1" applyFill="1" applyBorder="1" applyAlignment="1"/>
    <xf numFmtId="172" fontId="6" fillId="0" borderId="0" xfId="1" applyNumberFormat="1" applyFont="1" applyFill="1" applyBorder="1" applyAlignment="1"/>
    <xf numFmtId="171" fontId="12" fillId="0" borderId="0" xfId="5" applyNumberFormat="1" applyFont="1" applyAlignment="1">
      <alignment horizontal="center"/>
    </xf>
    <xf numFmtId="172" fontId="6" fillId="0" borderId="1" xfId="1" applyNumberFormat="1" applyFont="1" applyBorder="1"/>
    <xf numFmtId="41" fontId="6" fillId="0" borderId="1" xfId="5" applyNumberFormat="1" applyFont="1" applyBorder="1"/>
    <xf numFmtId="0" fontId="15" fillId="0" borderId="0" xfId="0" applyFont="1"/>
    <xf numFmtId="172" fontId="15" fillId="0" borderId="1" xfId="1" applyNumberFormat="1" applyFont="1" applyBorder="1"/>
    <xf numFmtId="172" fontId="15" fillId="0" borderId="0" xfId="5" applyNumberFormat="1" applyFont="1"/>
    <xf numFmtId="41" fontId="15" fillId="0" borderId="0" xfId="5" applyNumberFormat="1" applyFont="1"/>
    <xf numFmtId="41" fontId="15" fillId="0" borderId="1" xfId="5" applyNumberFormat="1" applyFont="1" applyBorder="1"/>
    <xf numFmtId="38" fontId="15" fillId="0" borderId="0" xfId="0" applyNumberFormat="1" applyFont="1"/>
    <xf numFmtId="172" fontId="6" fillId="0" borderId="0" xfId="5" applyNumberFormat="1" applyFont="1"/>
    <xf numFmtId="37" fontId="12" fillId="0" borderId="0" xfId="5" applyNumberFormat="1" applyFont="1"/>
    <xf numFmtId="172" fontId="15" fillId="0" borderId="3" xfId="1" applyNumberFormat="1" applyFont="1" applyBorder="1"/>
    <xf numFmtId="172" fontId="15" fillId="0" borderId="0" xfId="0" applyNumberFormat="1" applyFont="1"/>
    <xf numFmtId="41" fontId="15" fillId="0" borderId="0" xfId="0" applyNumberFormat="1" applyFont="1"/>
    <xf numFmtId="41" fontId="15" fillId="0" borderId="3" xfId="0" applyNumberFormat="1" applyFont="1" applyBorder="1"/>
    <xf numFmtId="172" fontId="15" fillId="0" borderId="0" xfId="1" applyNumberFormat="1" applyFont="1"/>
    <xf numFmtId="170" fontId="15" fillId="0" borderId="0" xfId="1" applyNumberFormat="1" applyFont="1"/>
    <xf numFmtId="170" fontId="6" fillId="0" borderId="0" xfId="1" applyNumberFormat="1" applyFont="1"/>
    <xf numFmtId="170" fontId="6" fillId="0" borderId="1" xfId="1" applyNumberFormat="1" applyFont="1" applyBorder="1"/>
    <xf numFmtId="172" fontId="15" fillId="0" borderId="5" xfId="1" applyNumberFormat="1" applyFont="1" applyBorder="1"/>
    <xf numFmtId="170" fontId="15" fillId="0" borderId="5" xfId="1" applyNumberFormat="1" applyFont="1" applyBorder="1"/>
    <xf numFmtId="164" fontId="6" fillId="0" borderId="0" xfId="1" applyFont="1"/>
    <xf numFmtId="172" fontId="6" fillId="0" borderId="0" xfId="0" applyNumberFormat="1" applyFont="1"/>
    <xf numFmtId="170" fontId="6" fillId="0" borderId="2" xfId="1" applyNumberFormat="1" applyFont="1" applyBorder="1"/>
    <xf numFmtId="175" fontId="6" fillId="0" borderId="2" xfId="5" applyNumberFormat="1" applyFont="1" applyBorder="1"/>
    <xf numFmtId="175" fontId="6" fillId="0" borderId="0" xfId="5" applyNumberFormat="1" applyFont="1"/>
    <xf numFmtId="175" fontId="6" fillId="0" borderId="0" xfId="0" applyNumberFormat="1" applyFont="1"/>
    <xf numFmtId="37" fontId="6" fillId="0" borderId="0" xfId="5" applyNumberFormat="1" applyFont="1"/>
    <xf numFmtId="39" fontId="6" fillId="0" borderId="0" xfId="5" applyNumberFormat="1" applyFont="1"/>
    <xf numFmtId="38" fontId="15" fillId="0" borderId="0" xfId="0" applyNumberFormat="1" applyFont="1" applyAlignment="1">
      <alignment horizontal="left"/>
    </xf>
    <xf numFmtId="38" fontId="12" fillId="0" borderId="0" xfId="0" applyNumberFormat="1" applyFont="1" applyAlignment="1">
      <alignment horizontal="left"/>
    </xf>
    <xf numFmtId="0" fontId="6" fillId="0" borderId="0" xfId="0" applyFont="1" applyAlignment="1">
      <alignment horizontal="right"/>
    </xf>
    <xf numFmtId="38" fontId="6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3" fontId="6" fillId="0" borderId="0" xfId="3" applyNumberFormat="1" applyFont="1" applyFill="1" applyBorder="1" applyAlignment="1">
      <alignment horizontal="center"/>
    </xf>
    <xf numFmtId="172" fontId="15" fillId="0" borderId="1" xfId="0" applyNumberFormat="1" applyFont="1" applyBorder="1"/>
    <xf numFmtId="170" fontId="15" fillId="0" borderId="1" xfId="1" applyNumberFormat="1" applyFont="1" applyBorder="1"/>
    <xf numFmtId="49" fontId="15" fillId="0" borderId="0" xfId="0" applyNumberFormat="1" applyFont="1"/>
    <xf numFmtId="38" fontId="6" fillId="0" borderId="0" xfId="5" applyNumberFormat="1" applyFont="1"/>
    <xf numFmtId="38" fontId="11" fillId="0" borderId="0" xfId="5" applyNumberFormat="1" applyFont="1"/>
    <xf numFmtId="0" fontId="16" fillId="0" borderId="0" xfId="0" applyFont="1"/>
    <xf numFmtId="172" fontId="6" fillId="0" borderId="1" xfId="5" applyNumberFormat="1" applyFont="1" applyBorder="1"/>
    <xf numFmtId="172" fontId="6" fillId="0" borderId="0" xfId="1" applyNumberFormat="1" applyFont="1" applyFill="1" applyBorder="1" applyAlignment="1">
      <alignment horizontal="center"/>
    </xf>
    <xf numFmtId="49" fontId="1" fillId="0" borderId="0" xfId="0" applyNumberFormat="1" applyFont="1"/>
    <xf numFmtId="49" fontId="8" fillId="0" borderId="0" xfId="0" applyNumberFormat="1" applyFont="1"/>
    <xf numFmtId="172" fontId="15" fillId="0" borderId="0" xfId="1" applyNumberFormat="1" applyFont="1" applyBorder="1"/>
    <xf numFmtId="172" fontId="15" fillId="0" borderId="0" xfId="1" applyNumberFormat="1" applyFont="1" applyFill="1" applyBorder="1" applyAlignment="1">
      <alignment horizontal="center"/>
    </xf>
    <xf numFmtId="37" fontId="6" fillId="0" borderId="1" xfId="1" applyNumberFormat="1" applyFont="1" applyBorder="1"/>
    <xf numFmtId="164" fontId="6" fillId="0" borderId="0" xfId="1" applyFont="1" applyBorder="1"/>
    <xf numFmtId="172" fontId="15" fillId="0" borderId="2" xfId="1" applyNumberFormat="1" applyFont="1" applyBorder="1"/>
    <xf numFmtId="172" fontId="15" fillId="0" borderId="2" xfId="5" applyNumberFormat="1" applyFont="1" applyBorder="1"/>
    <xf numFmtId="170" fontId="15" fillId="0" borderId="2" xfId="5" applyNumberFormat="1" applyFont="1" applyBorder="1"/>
    <xf numFmtId="38" fontId="6" fillId="0" borderId="0" xfId="5" applyNumberFormat="1" applyFont="1" applyAlignment="1">
      <alignment horizontal="left"/>
    </xf>
    <xf numFmtId="172" fontId="15" fillId="0" borderId="5" xfId="5" applyNumberFormat="1" applyFont="1" applyBorder="1"/>
    <xf numFmtId="39" fontId="12" fillId="0" borderId="0" xfId="0" applyNumberFormat="1" applyFont="1"/>
    <xf numFmtId="168" fontId="16" fillId="0" borderId="0" xfId="0" applyNumberFormat="1" applyFont="1"/>
    <xf numFmtId="168" fontId="6" fillId="0" borderId="0" xfId="0" applyNumberFormat="1" applyFont="1"/>
    <xf numFmtId="165" fontId="12" fillId="0" borderId="0" xfId="0" applyNumberFormat="1" applyFont="1"/>
    <xf numFmtId="165" fontId="6" fillId="0" borderId="0" xfId="0" applyNumberFormat="1" applyFont="1"/>
    <xf numFmtId="165" fontId="11" fillId="0" borderId="0" xfId="0" applyNumberFormat="1" applyFont="1"/>
    <xf numFmtId="166" fontId="12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left"/>
    </xf>
    <xf numFmtId="166" fontId="12" fillId="0" borderId="0" xfId="0" applyNumberFormat="1" applyFont="1"/>
    <xf numFmtId="166" fontId="6" fillId="0" borderId="0" xfId="0" applyNumberFormat="1" applyFont="1"/>
    <xf numFmtId="165" fontId="6" fillId="0" borderId="0" xfId="0" quotePrefix="1" applyNumberFormat="1" applyFont="1" applyAlignment="1">
      <alignment horizontal="center"/>
    </xf>
    <xf numFmtId="166" fontId="11" fillId="0" borderId="0" xfId="0" applyNumberFormat="1" applyFont="1"/>
    <xf numFmtId="172" fontId="6" fillId="0" borderId="0" xfId="1" applyNumberFormat="1" applyFont="1" applyBorder="1"/>
    <xf numFmtId="170" fontId="11" fillId="0" borderId="0" xfId="8" applyNumberFormat="1" applyFont="1" applyAlignment="1">
      <alignment horizontal="right"/>
    </xf>
    <xf numFmtId="0" fontId="14" fillId="0" borderId="0" xfId="8" applyFont="1" applyAlignment="1">
      <alignment horizontal="centerContinuous"/>
    </xf>
    <xf numFmtId="0" fontId="11" fillId="0" borderId="0" xfId="8" applyFont="1" applyAlignment="1">
      <alignment horizontal="center"/>
    </xf>
    <xf numFmtId="38" fontId="11" fillId="0" borderId="0" xfId="8" applyNumberFormat="1" applyFont="1" applyAlignment="1">
      <alignment horizontal="right"/>
    </xf>
    <xf numFmtId="170" fontId="6" fillId="0" borderId="0" xfId="8" applyNumberFormat="1" applyFont="1" applyAlignment="1">
      <alignment horizontal="center"/>
    </xf>
    <xf numFmtId="0" fontId="6" fillId="0" borderId="1" xfId="8" applyFont="1" applyBorder="1" applyAlignment="1">
      <alignment horizontal="center"/>
    </xf>
    <xf numFmtId="165" fontId="6" fillId="0" borderId="0" xfId="8" applyNumberFormat="1" applyFont="1" applyAlignment="1">
      <alignment horizontal="right"/>
    </xf>
    <xf numFmtId="165" fontId="6" fillId="0" borderId="0" xfId="8" applyNumberFormat="1" applyFont="1" applyAlignment="1">
      <alignment horizontal="center"/>
    </xf>
    <xf numFmtId="170" fontId="6" fillId="0" borderId="0" xfId="8" quotePrefix="1" applyNumberFormat="1" applyFont="1" applyAlignment="1">
      <alignment horizontal="center"/>
    </xf>
    <xf numFmtId="170" fontId="6" fillId="0" borderId="1" xfId="8" applyNumberFormat="1" applyFont="1" applyBorder="1" applyAlignment="1">
      <alignment horizontal="center"/>
    </xf>
    <xf numFmtId="166" fontId="24" fillId="0" borderId="1" xfId="8" quotePrefix="1" applyNumberFormat="1" applyFont="1" applyBorder="1" applyAlignment="1">
      <alignment horizontal="center"/>
    </xf>
    <xf numFmtId="166" fontId="24" fillId="0" borderId="1" xfId="8" applyNumberFormat="1" applyFont="1" applyBorder="1" applyAlignment="1">
      <alignment horizontal="center"/>
    </xf>
    <xf numFmtId="165" fontId="6" fillId="0" borderId="1" xfId="8" applyNumberFormat="1" applyFont="1" applyBorder="1" applyAlignment="1">
      <alignment horizontal="center"/>
    </xf>
    <xf numFmtId="170" fontId="12" fillId="0" borderId="0" xfId="0" applyNumberFormat="1" applyFont="1" applyAlignment="1">
      <alignment vertical="center"/>
    </xf>
    <xf numFmtId="41" fontId="15" fillId="0" borderId="0" xfId="0" applyNumberFormat="1" applyFont="1" applyAlignment="1">
      <alignment horizontal="center"/>
    </xf>
    <xf numFmtId="41" fontId="15" fillId="0" borderId="0" xfId="8" applyNumberFormat="1" applyFont="1" applyAlignment="1">
      <alignment horizontal="center"/>
    </xf>
    <xf numFmtId="164" fontId="6" fillId="0" borderId="0" xfId="1" applyFont="1" applyFill="1" applyAlignment="1"/>
    <xf numFmtId="37" fontId="12" fillId="0" borderId="0" xfId="0" quotePrefix="1" applyNumberFormat="1" applyFont="1" applyAlignment="1">
      <alignment horizontal="center"/>
    </xf>
    <xf numFmtId="164" fontId="6" fillId="0" borderId="1" xfId="1" applyFont="1" applyFill="1" applyBorder="1" applyAlignment="1"/>
    <xf numFmtId="41" fontId="6" fillId="0" borderId="1" xfId="8" applyNumberFormat="1" applyFont="1" applyBorder="1" applyAlignment="1">
      <alignment horizontal="center"/>
    </xf>
    <xf numFmtId="41" fontId="6" fillId="0" borderId="1" xfId="8" applyNumberFormat="1" applyFont="1" applyBorder="1"/>
    <xf numFmtId="164" fontId="15" fillId="0" borderId="0" xfId="1" applyFont="1" applyFill="1" applyBorder="1" applyAlignment="1"/>
    <xf numFmtId="41" fontId="6" fillId="0" borderId="0" xfId="1" applyNumberFormat="1" applyFont="1" applyFill="1" applyBorder="1" applyAlignment="1"/>
    <xf numFmtId="41" fontId="6" fillId="0" borderId="1" xfId="1" applyNumberFormat="1" applyFont="1" applyFill="1" applyBorder="1" applyAlignment="1"/>
    <xf numFmtId="41" fontId="6" fillId="0" borderId="1" xfId="0" applyNumberFormat="1" applyFont="1" applyBorder="1"/>
    <xf numFmtId="171" fontId="12" fillId="0" borderId="0" xfId="0" applyNumberFormat="1" applyFont="1" applyAlignment="1">
      <alignment horizontal="center"/>
    </xf>
    <xf numFmtId="164" fontId="6" fillId="0" borderId="4" xfId="1" applyFont="1" applyFill="1" applyBorder="1" applyAlignment="1"/>
    <xf numFmtId="172" fontId="6" fillId="0" borderId="1" xfId="1" applyNumberFormat="1" applyFont="1" applyFill="1" applyBorder="1" applyAlignment="1"/>
    <xf numFmtId="41" fontId="15" fillId="0" borderId="5" xfId="8" applyNumberFormat="1" applyFont="1" applyBorder="1" applyAlignment="1">
      <alignment horizontal="center"/>
    </xf>
    <xf numFmtId="41" fontId="6" fillId="0" borderId="0" xfId="1" applyNumberFormat="1" applyFont="1"/>
    <xf numFmtId="41" fontId="6" fillId="0" borderId="0" xfId="1" applyNumberFormat="1" applyFont="1" applyFill="1" applyAlignment="1"/>
    <xf numFmtId="41" fontId="11" fillId="0" borderId="0" xfId="8" applyNumberFormat="1" applyFont="1"/>
    <xf numFmtId="171" fontId="12" fillId="0" borderId="0" xfId="0" quotePrefix="1" applyNumberFormat="1" applyFont="1" applyAlignment="1">
      <alignment horizontal="center"/>
    </xf>
    <xf numFmtId="167" fontId="12" fillId="0" borderId="0" xfId="0" applyNumberFormat="1" applyFont="1" applyAlignment="1">
      <alignment horizontal="center"/>
    </xf>
    <xf numFmtId="41" fontId="12" fillId="0" borderId="0" xfId="0" applyNumberFormat="1" applyFont="1"/>
    <xf numFmtId="0" fontId="6" fillId="0" borderId="0" xfId="0" applyFont="1" applyAlignment="1">
      <alignment horizontal="center"/>
    </xf>
    <xf numFmtId="165" fontId="6" fillId="0" borderId="0" xfId="0" applyNumberFormat="1" applyFont="1" applyAlignment="1">
      <alignment horizontal="right"/>
    </xf>
    <xf numFmtId="170" fontId="11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5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vertical="center"/>
    </xf>
    <xf numFmtId="166" fontId="24" fillId="0" borderId="0" xfId="0" quotePrefix="1" applyNumberFormat="1" applyFont="1" applyAlignment="1">
      <alignment horizontal="center"/>
    </xf>
    <xf numFmtId="170" fontId="6" fillId="0" borderId="0" xfId="0" applyNumberFormat="1" applyFont="1" applyAlignment="1">
      <alignment horizontal="center"/>
    </xf>
    <xf numFmtId="166" fontId="24" fillId="0" borderId="1" xfId="0" quotePrefix="1" applyNumberFormat="1" applyFont="1" applyBorder="1" applyAlignment="1">
      <alignment horizontal="center"/>
    </xf>
    <xf numFmtId="166" fontId="24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wrapText="1"/>
    </xf>
    <xf numFmtId="0" fontId="17" fillId="0" borderId="0" xfId="0" applyFont="1" applyAlignment="1">
      <alignment horizontal="center"/>
    </xf>
    <xf numFmtId="41" fontId="15" fillId="0" borderId="0" xfId="1" applyNumberFormat="1" applyFont="1" applyFill="1" applyBorder="1" applyAlignment="1"/>
    <xf numFmtId="41" fontId="15" fillId="0" borderId="5" xfId="0" applyNumberFormat="1" applyFont="1" applyBorder="1" applyAlignment="1">
      <alignment horizontal="center"/>
    </xf>
    <xf numFmtId="41" fontId="15" fillId="0" borderId="0" xfId="1" applyNumberFormat="1" applyFont="1" applyFill="1" applyAlignment="1"/>
    <xf numFmtId="164" fontId="6" fillId="0" borderId="0" xfId="1" applyFont="1" applyFill="1" applyBorder="1"/>
    <xf numFmtId="37" fontId="11" fillId="0" borderId="0" xfId="0" applyNumberFormat="1" applyFont="1" applyAlignment="1">
      <alignment horizontal="left"/>
    </xf>
    <xf numFmtId="169" fontId="6" fillId="0" borderId="0" xfId="0" applyNumberFormat="1" applyFont="1" applyAlignment="1">
      <alignment horizontal="left"/>
    </xf>
    <xf numFmtId="41" fontId="6" fillId="0" borderId="0" xfId="0" quotePrefix="1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164" fontId="6" fillId="0" borderId="0" xfId="1" applyFont="1" applyAlignment="1">
      <alignment horizontal="right"/>
    </xf>
    <xf numFmtId="166" fontId="6" fillId="0" borderId="0" xfId="0" applyNumberFormat="1" applyFont="1" applyAlignment="1">
      <alignment horizontal="left"/>
    </xf>
    <xf numFmtId="169" fontId="6" fillId="0" borderId="0" xfId="0" applyNumberFormat="1" applyFont="1"/>
    <xf numFmtId="41" fontId="6" fillId="0" borderId="0" xfId="2" applyNumberFormat="1" applyFont="1" applyAlignment="1">
      <alignment horizontal="right"/>
    </xf>
    <xf numFmtId="41" fontId="6" fillId="0" borderId="0" xfId="1" applyNumberFormat="1" applyFont="1" applyAlignment="1">
      <alignment horizontal="right"/>
    </xf>
    <xf numFmtId="41" fontId="6" fillId="0" borderId="0" xfId="2" applyNumberFormat="1" applyFont="1"/>
    <xf numFmtId="0" fontId="6" fillId="0" borderId="0" xfId="0" applyFont="1" applyAlignment="1">
      <alignment horizontal="left"/>
    </xf>
    <xf numFmtId="168" fontId="6" fillId="0" borderId="0" xfId="0" applyNumberFormat="1" applyFont="1" applyAlignment="1">
      <alignment horizontal="left"/>
    </xf>
    <xf numFmtId="41" fontId="6" fillId="0" borderId="0" xfId="2" applyNumberFormat="1" applyFont="1" applyFill="1" applyBorder="1" applyAlignment="1">
      <alignment horizontal="right"/>
    </xf>
    <xf numFmtId="169" fontId="15" fillId="0" borderId="0" xfId="0" applyNumberFormat="1" applyFont="1" applyAlignment="1">
      <alignment horizontal="left"/>
    </xf>
    <xf numFmtId="169" fontId="6" fillId="0" borderId="0" xfId="0" quotePrefix="1" applyNumberFormat="1" applyFont="1" applyAlignment="1">
      <alignment horizontal="left"/>
    </xf>
    <xf numFmtId="168" fontId="15" fillId="0" borderId="0" xfId="0" applyNumberFormat="1" applyFont="1"/>
    <xf numFmtId="165" fontId="15" fillId="0" borderId="0" xfId="0" applyNumberFormat="1" applyFont="1"/>
    <xf numFmtId="37" fontId="6" fillId="0" borderId="0" xfId="2" applyNumberFormat="1" applyFont="1" applyFill="1" applyBorder="1" applyAlignment="1"/>
    <xf numFmtId="168" fontId="6" fillId="0" borderId="0" xfId="0" applyNumberFormat="1" applyFont="1" applyAlignment="1">
      <alignment horizontal="center"/>
    </xf>
    <xf numFmtId="173" fontId="6" fillId="0" borderId="0" xfId="0" applyNumberFormat="1" applyFont="1" applyAlignment="1">
      <alignment horizontal="right"/>
    </xf>
    <xf numFmtId="168" fontId="6" fillId="0" borderId="0" xfId="0" applyNumberFormat="1" applyFont="1" applyAlignment="1">
      <alignment horizontal="right"/>
    </xf>
    <xf numFmtId="164" fontId="6" fillId="0" borderId="0" xfId="1" applyFont="1" applyFill="1" applyBorder="1" applyAlignment="1" applyProtection="1">
      <alignment horizontal="center"/>
    </xf>
    <xf numFmtId="164" fontId="6" fillId="0" borderId="0" xfId="1" applyFont="1" applyFill="1" applyBorder="1" applyAlignment="1" applyProtection="1">
      <alignment horizontal="right"/>
    </xf>
    <xf numFmtId="172" fontId="6" fillId="0" borderId="0" xfId="1" applyNumberFormat="1" applyFont="1" applyFill="1" applyBorder="1" applyAlignment="1" applyProtection="1">
      <alignment horizontal="center"/>
    </xf>
    <xf numFmtId="41" fontId="15" fillId="0" borderId="3" xfId="2" applyNumberFormat="1" applyFont="1" applyFill="1" applyBorder="1" applyAlignment="1"/>
    <xf numFmtId="0" fontId="6" fillId="0" borderId="0" xfId="0" quotePrefix="1" applyFont="1"/>
    <xf numFmtId="169" fontId="15" fillId="0" borderId="0" xfId="0" quotePrefix="1" applyNumberFormat="1" applyFont="1" applyAlignment="1">
      <alignment horizontal="left"/>
    </xf>
    <xf numFmtId="41" fontId="15" fillId="0" borderId="0" xfId="2" applyNumberFormat="1" applyFont="1" applyFill="1" applyAlignment="1"/>
    <xf numFmtId="41" fontId="15" fillId="0" borderId="2" xfId="2" applyNumberFormat="1" applyFont="1" applyFill="1" applyBorder="1" applyAlignment="1"/>
    <xf numFmtId="165" fontId="25" fillId="0" borderId="0" xfId="0" applyNumberFormat="1" applyFont="1"/>
    <xf numFmtId="164" fontId="6" fillId="0" borderId="1" xfId="1" applyFont="1" applyBorder="1"/>
    <xf numFmtId="164" fontId="6" fillId="0" borderId="0" xfId="1" applyFont="1" applyAlignment="1">
      <alignment horizontal="center"/>
    </xf>
    <xf numFmtId="164" fontId="6" fillId="0" borderId="3" xfId="1" applyFont="1" applyBorder="1"/>
    <xf numFmtId="41" fontId="15" fillId="0" borderId="3" xfId="2" applyNumberFormat="1" applyFont="1" applyBorder="1" applyAlignment="1">
      <alignment horizontal="right"/>
    </xf>
    <xf numFmtId="170" fontId="6" fillId="0" borderId="0" xfId="1" applyNumberFormat="1" applyFont="1" applyBorder="1"/>
    <xf numFmtId="172" fontId="15" fillId="0" borderId="4" xfId="1" applyNumberFormat="1" applyFont="1" applyBorder="1"/>
    <xf numFmtId="170" fontId="15" fillId="0" borderId="2" xfId="1" applyNumberFormat="1" applyFont="1" applyBorder="1"/>
    <xf numFmtId="169" fontId="16" fillId="0" borderId="0" xfId="0" quotePrefix="1" applyNumberFormat="1" applyFont="1" applyAlignment="1">
      <alignment horizontal="left"/>
    </xf>
    <xf numFmtId="41" fontId="15" fillId="0" borderId="5" xfId="0" applyNumberFormat="1" applyFont="1" applyBorder="1"/>
    <xf numFmtId="41" fontId="15" fillId="0" borderId="1" xfId="0" applyNumberFormat="1" applyFont="1" applyBorder="1"/>
    <xf numFmtId="172" fontId="6" fillId="0" borderId="4" xfId="1" applyNumberFormat="1" applyFont="1" applyFill="1" applyBorder="1" applyAlignment="1"/>
    <xf numFmtId="41" fontId="6" fillId="0" borderId="0" xfId="1" applyNumberFormat="1" applyFont="1" applyBorder="1"/>
    <xf numFmtId="41" fontId="15" fillId="0" borderId="2" xfId="0" applyNumberFormat="1" applyFont="1" applyBorder="1" applyAlignment="1">
      <alignment horizontal="center"/>
    </xf>
    <xf numFmtId="41" fontId="6" fillId="0" borderId="2" xfId="0" applyNumberFormat="1" applyFont="1" applyBorder="1"/>
    <xf numFmtId="170" fontId="6" fillId="0" borderId="0" xfId="8" applyNumberFormat="1" applyFont="1" applyAlignment="1">
      <alignment horizontal="center" vertical="center"/>
    </xf>
    <xf numFmtId="41" fontId="6" fillId="0" borderId="0" xfId="5" applyNumberFormat="1" applyFont="1" applyAlignment="1">
      <alignment horizontal="right"/>
    </xf>
    <xf numFmtId="172" fontId="6" fillId="0" borderId="0" xfId="1" applyNumberFormat="1" applyFont="1" applyFill="1"/>
    <xf numFmtId="168" fontId="9" fillId="0" borderId="0" xfId="0" applyNumberFormat="1" applyFont="1"/>
    <xf numFmtId="41" fontId="9" fillId="0" borderId="0" xfId="0" applyNumberFormat="1" applyFont="1"/>
    <xf numFmtId="165" fontId="9" fillId="0" borderId="0" xfId="0" applyNumberFormat="1" applyFont="1"/>
    <xf numFmtId="164" fontId="6" fillId="0" borderId="0" xfId="1" applyFont="1" applyFill="1"/>
    <xf numFmtId="165" fontId="6" fillId="0" borderId="0" xfId="0" quotePrefix="1" applyNumberFormat="1" applyFont="1"/>
    <xf numFmtId="0" fontId="12" fillId="0" borderId="0" xfId="0" applyFont="1"/>
    <xf numFmtId="0" fontId="23" fillId="0" borderId="0" xfId="0" applyFont="1"/>
    <xf numFmtId="0" fontId="13" fillId="0" borderId="0" xfId="8" applyFont="1"/>
    <xf numFmtId="0" fontId="14" fillId="0" borderId="0" xfId="8" applyFont="1"/>
    <xf numFmtId="0" fontId="6" fillId="0" borderId="0" xfId="8" applyFont="1" applyAlignment="1">
      <alignment vertical="center"/>
    </xf>
    <xf numFmtId="0" fontId="10" fillId="0" borderId="0" xfId="8" applyFont="1" applyAlignment="1">
      <alignment horizontal="left"/>
    </xf>
    <xf numFmtId="166" fontId="11" fillId="0" borderId="0" xfId="8" applyNumberFormat="1" applyFont="1" applyAlignment="1">
      <alignment horizontal="left"/>
    </xf>
    <xf numFmtId="0" fontId="14" fillId="0" borderId="0" xfId="8" applyFont="1" applyAlignment="1">
      <alignment horizontal="left"/>
    </xf>
    <xf numFmtId="0" fontId="12" fillId="0" borderId="0" xfId="8" applyFont="1" applyAlignment="1">
      <alignment horizontal="left"/>
    </xf>
    <xf numFmtId="164" fontId="6" fillId="0" borderId="1" xfId="1" applyFont="1" applyFill="1" applyBorder="1"/>
    <xf numFmtId="172" fontId="6" fillId="0" borderId="0" xfId="1" applyNumberFormat="1" applyFont="1" applyFill="1" applyAlignment="1"/>
    <xf numFmtId="172" fontId="15" fillId="0" borderId="0" xfId="1" applyNumberFormat="1" applyFont="1" applyAlignment="1">
      <alignment horizontal="center"/>
    </xf>
    <xf numFmtId="41" fontId="6" fillId="0" borderId="1" xfId="8" applyNumberFormat="1" applyFont="1" applyBorder="1" applyAlignment="1">
      <alignment horizontal="right"/>
    </xf>
    <xf numFmtId="41" fontId="15" fillId="0" borderId="1" xfId="8" applyNumberFormat="1" applyFont="1" applyBorder="1" applyAlignment="1">
      <alignment horizontal="right"/>
    </xf>
    <xf numFmtId="41" fontId="15" fillId="0" borderId="1" xfId="0" applyNumberFormat="1" applyFont="1" applyBorder="1" applyAlignment="1">
      <alignment horizontal="right"/>
    </xf>
    <xf numFmtId="41" fontId="15" fillId="0" borderId="2" xfId="8" applyNumberFormat="1" applyFont="1" applyBorder="1" applyAlignment="1">
      <alignment horizontal="right"/>
    </xf>
    <xf numFmtId="41" fontId="15" fillId="0" borderId="2" xfId="0" applyNumberFormat="1" applyFont="1" applyBorder="1" applyAlignment="1">
      <alignment horizontal="right"/>
    </xf>
    <xf numFmtId="165" fontId="12" fillId="0" borderId="0" xfId="0" applyNumberFormat="1" applyFont="1" applyAlignment="1">
      <alignment vertical="center"/>
    </xf>
    <xf numFmtId="164" fontId="6" fillId="0" borderId="0" xfId="1" applyFont="1" applyFill="1" applyBorder="1" applyAlignment="1">
      <alignment vertical="center"/>
    </xf>
    <xf numFmtId="164" fontId="6" fillId="0" borderId="0" xfId="1" applyFont="1" applyFill="1" applyAlignment="1">
      <alignment vertical="center"/>
    </xf>
    <xf numFmtId="164" fontId="6" fillId="0" borderId="0" xfId="1" applyFont="1" applyAlignment="1">
      <alignment vertical="center"/>
    </xf>
    <xf numFmtId="41" fontId="6" fillId="0" borderId="0" xfId="1" applyNumberFormat="1" applyFont="1" applyFill="1" applyAlignment="1">
      <alignment vertical="center"/>
    </xf>
    <xf numFmtId="172" fontId="6" fillId="0" borderId="0" xfId="1" applyNumberFormat="1" applyFont="1" applyFill="1" applyBorder="1" applyAlignment="1">
      <alignment vertical="center"/>
    </xf>
    <xf numFmtId="172" fontId="6" fillId="0" borderId="0" xfId="1" applyNumberFormat="1" applyFont="1" applyFill="1" applyAlignment="1">
      <alignment vertical="center"/>
    </xf>
    <xf numFmtId="172" fontId="6" fillId="0" borderId="0" xfId="1" applyNumberFormat="1" applyFont="1" applyAlignment="1">
      <alignment vertical="center"/>
    </xf>
    <xf numFmtId="0" fontId="11" fillId="0" borderId="0" xfId="8" applyFont="1" applyAlignment="1">
      <alignment vertical="center"/>
    </xf>
    <xf numFmtId="0" fontId="15" fillId="0" borderId="0" xfId="8" applyFont="1" applyAlignment="1">
      <alignment vertical="center"/>
    </xf>
    <xf numFmtId="170" fontId="15" fillId="0" borderId="3" xfId="1" applyNumberFormat="1" applyFont="1" applyBorder="1"/>
    <xf numFmtId="164" fontId="26" fillId="0" borderId="0" xfId="1" applyFont="1" applyFill="1" applyBorder="1" applyAlignment="1"/>
    <xf numFmtId="164" fontId="26" fillId="0" borderId="0" xfId="1" applyFont="1" applyFill="1" applyBorder="1" applyAlignment="1">
      <alignment horizontal="right"/>
    </xf>
    <xf numFmtId="14" fontId="6" fillId="0" borderId="3" xfId="8" quotePrefix="1" applyNumberFormat="1" applyFont="1" applyBorder="1" applyAlignment="1">
      <alignment horizontal="center"/>
    </xf>
    <xf numFmtId="0" fontId="6" fillId="0" borderId="3" xfId="8" quotePrefix="1" applyFont="1" applyBorder="1" applyAlignment="1">
      <alignment horizontal="center"/>
    </xf>
    <xf numFmtId="164" fontId="6" fillId="2" borderId="0" xfId="1" applyFont="1" applyFill="1" applyAlignment="1">
      <alignment horizontal="right"/>
    </xf>
    <xf numFmtId="37" fontId="12" fillId="2" borderId="0" xfId="5" applyNumberFormat="1" applyFont="1" applyFill="1" applyAlignment="1">
      <alignment horizontal="center"/>
    </xf>
    <xf numFmtId="41" fontId="6" fillId="0" borderId="4" xfId="8" applyNumberFormat="1" applyFont="1" applyBorder="1"/>
    <xf numFmtId="176" fontId="6" fillId="0" borderId="0" xfId="1" applyNumberFormat="1" applyFont="1" applyFill="1" applyAlignment="1">
      <alignment vertical="center"/>
    </xf>
    <xf numFmtId="41" fontId="6" fillId="0" borderId="1" xfId="1" applyNumberFormat="1" applyFont="1" applyFill="1" applyBorder="1"/>
    <xf numFmtId="41" fontId="6" fillId="0" borderId="0" xfId="8" applyNumberFormat="1" applyFont="1" applyAlignment="1">
      <alignment horizontal="left"/>
    </xf>
    <xf numFmtId="41" fontId="6" fillId="0" borderId="3" xfId="8" quotePrefix="1" applyNumberFormat="1" applyFont="1" applyBorder="1" applyAlignment="1">
      <alignment horizontal="center"/>
    </xf>
    <xf numFmtId="41" fontId="6" fillId="0" borderId="0" xfId="8" quotePrefix="1" applyNumberFormat="1" applyFont="1" applyAlignment="1">
      <alignment horizontal="center"/>
    </xf>
    <xf numFmtId="41" fontId="6" fillId="0" borderId="0" xfId="1" applyNumberFormat="1" applyFont="1" applyFill="1" applyAlignment="1">
      <alignment horizontal="right"/>
    </xf>
    <xf numFmtId="41" fontId="6" fillId="0" borderId="0" xfId="0" applyNumberFormat="1" applyFont="1" applyAlignment="1">
      <alignment horizontal="center" vertical="center"/>
    </xf>
    <xf numFmtId="41" fontId="6" fillId="0" borderId="0" xfId="1" applyNumberFormat="1" applyFont="1" applyFill="1" applyAlignment="1">
      <alignment horizontal="center"/>
    </xf>
    <xf numFmtId="41" fontId="6" fillId="0" borderId="1" xfId="1" applyNumberFormat="1" applyFont="1" applyFill="1" applyBorder="1" applyAlignment="1">
      <alignment horizontal="right"/>
    </xf>
    <xf numFmtId="41" fontId="21" fillId="0" borderId="0" xfId="8" applyNumberFormat="1" applyFont="1"/>
    <xf numFmtId="172" fontId="6" fillId="0" borderId="0" xfId="1" applyNumberFormat="1" applyFont="1" applyAlignment="1">
      <alignment horizontal="right"/>
    </xf>
    <xf numFmtId="172" fontId="6" fillId="0" borderId="0" xfId="1" quotePrefix="1" applyNumberFormat="1" applyFont="1" applyAlignment="1">
      <alignment horizontal="right"/>
    </xf>
    <xf numFmtId="172" fontId="6" fillId="0" borderId="1" xfId="1" applyNumberFormat="1" applyFont="1" applyBorder="1" applyAlignment="1">
      <alignment horizontal="right"/>
    </xf>
    <xf numFmtId="173" fontId="6" fillId="2" borderId="0" xfId="0" applyNumberFormat="1" applyFont="1" applyFill="1" applyAlignment="1">
      <alignment horizontal="right"/>
    </xf>
    <xf numFmtId="164" fontId="6" fillId="2" borderId="0" xfId="1" applyFont="1" applyFill="1" applyBorder="1" applyAlignment="1" applyProtection="1">
      <alignment horizontal="center"/>
    </xf>
    <xf numFmtId="172" fontId="6" fillId="2" borderId="0" xfId="1" applyNumberFormat="1" applyFont="1" applyFill="1" applyBorder="1" applyAlignment="1" applyProtection="1">
      <alignment horizontal="center"/>
    </xf>
    <xf numFmtId="172" fontId="6" fillId="0" borderId="0" xfId="0" applyNumberFormat="1" applyFont="1" applyAlignment="1">
      <alignment horizontal="right"/>
    </xf>
    <xf numFmtId="174" fontId="12" fillId="0" borderId="0" xfId="8" applyNumberFormat="1" applyFont="1" applyAlignment="1">
      <alignment horizontal="center"/>
    </xf>
    <xf numFmtId="172" fontId="6" fillId="0" borderId="1" xfId="0" applyNumberFormat="1" applyFont="1" applyBorder="1" applyAlignment="1">
      <alignment horizontal="right"/>
    </xf>
    <xf numFmtId="170" fontId="6" fillId="0" borderId="0" xfId="1" applyNumberFormat="1" applyFont="1" applyFill="1"/>
    <xf numFmtId="170" fontId="6" fillId="0" borderId="1" xfId="1" applyNumberFormat="1" applyFont="1" applyFill="1" applyBorder="1"/>
    <xf numFmtId="172" fontId="6" fillId="0" borderId="1" xfId="1" applyNumberFormat="1" applyFont="1" applyFill="1" applyBorder="1"/>
    <xf numFmtId="172" fontId="15" fillId="0" borderId="1" xfId="1" applyNumberFormat="1" applyFont="1" applyFill="1" applyBorder="1"/>
    <xf numFmtId="172" fontId="15" fillId="0" borderId="3" xfId="1" applyNumberFormat="1" applyFont="1" applyFill="1" applyBorder="1"/>
    <xf numFmtId="172" fontId="15" fillId="0" borderId="0" xfId="1" applyNumberFormat="1" applyFont="1" applyFill="1"/>
    <xf numFmtId="170" fontId="6" fillId="0" borderId="0" xfId="1" applyNumberFormat="1" applyFont="1" applyFill="1" applyBorder="1"/>
    <xf numFmtId="170" fontId="15" fillId="0" borderId="0" xfId="1" applyNumberFormat="1" applyFont="1" applyFill="1"/>
    <xf numFmtId="170" fontId="15" fillId="0" borderId="5" xfId="1" applyNumberFormat="1" applyFont="1" applyFill="1" applyBorder="1"/>
    <xf numFmtId="170" fontId="6" fillId="0" borderId="2" xfId="1" applyNumberFormat="1" applyFont="1" applyFill="1" applyBorder="1"/>
    <xf numFmtId="172" fontId="15" fillId="0" borderId="5" xfId="1" applyNumberFormat="1" applyFont="1" applyFill="1" applyBorder="1"/>
    <xf numFmtId="172" fontId="15" fillId="0" borderId="0" xfId="1" applyNumberFormat="1" applyFont="1" applyFill="1" applyBorder="1"/>
    <xf numFmtId="172" fontId="6" fillId="0" borderId="0" xfId="1" applyNumberFormat="1" applyFont="1" applyFill="1" applyBorder="1"/>
    <xf numFmtId="170" fontId="15" fillId="0" borderId="1" xfId="1" applyNumberFormat="1" applyFont="1" applyFill="1" applyBorder="1"/>
    <xf numFmtId="172" fontId="15" fillId="0" borderId="2" xfId="1" applyNumberFormat="1" applyFont="1" applyFill="1" applyBorder="1"/>
    <xf numFmtId="177" fontId="6" fillId="0" borderId="0" xfId="1" applyNumberFormat="1" applyFont="1" applyFill="1" applyAlignment="1">
      <alignment horizontal="right"/>
    </xf>
    <xf numFmtId="172" fontId="6" fillId="0" borderId="1" xfId="1" applyNumberFormat="1" applyFont="1" applyFill="1" applyBorder="1" applyAlignment="1">
      <alignment horizontal="right"/>
    </xf>
    <xf numFmtId="172" fontId="6" fillId="0" borderId="0" xfId="1" quotePrefix="1" applyNumberFormat="1" applyFont="1" applyFill="1" applyAlignment="1">
      <alignment horizontal="right"/>
    </xf>
    <xf numFmtId="37" fontId="6" fillId="0" borderId="0" xfId="1" applyNumberFormat="1" applyFont="1" applyFill="1" applyAlignment="1">
      <alignment horizontal="right"/>
    </xf>
    <xf numFmtId="41" fontId="6" fillId="0" borderId="0" xfId="2" applyNumberFormat="1" applyFont="1" applyFill="1"/>
    <xf numFmtId="37" fontId="6" fillId="0" borderId="0" xfId="1" applyNumberFormat="1" applyFont="1" applyFill="1" applyBorder="1" applyAlignment="1" applyProtection="1">
      <alignment horizontal="right"/>
    </xf>
    <xf numFmtId="0" fontId="12" fillId="0" borderId="0" xfId="1" applyNumberFormat="1" applyFont="1" applyFill="1" applyAlignment="1">
      <alignment horizontal="center"/>
    </xf>
    <xf numFmtId="37" fontId="15" fillId="0" borderId="3" xfId="1" applyNumberFormat="1" applyFont="1" applyBorder="1"/>
    <xf numFmtId="172" fontId="6" fillId="0" borderId="0" xfId="0" applyNumberFormat="1" applyFont="1" applyAlignment="1">
      <alignment horizontal="center"/>
    </xf>
    <xf numFmtId="164" fontId="6" fillId="0" borderId="1" xfId="1" applyFont="1" applyFill="1" applyBorder="1" applyAlignment="1" applyProtection="1">
      <alignment horizontal="right"/>
    </xf>
    <xf numFmtId="168" fontId="6" fillId="0" borderId="0" xfId="0" applyNumberFormat="1" applyFont="1" applyAlignment="1">
      <alignment vertical="center"/>
    </xf>
    <xf numFmtId="172" fontId="6" fillId="0" borderId="0" xfId="1" applyNumberFormat="1" applyFont="1" applyAlignment="1">
      <alignment horizontal="center"/>
    </xf>
    <xf numFmtId="49" fontId="12" fillId="0" borderId="0" xfId="0" applyNumberFormat="1" applyFont="1" applyAlignment="1">
      <alignment horizontal="center" vertical="center"/>
    </xf>
    <xf numFmtId="0" fontId="13" fillId="0" borderId="0" xfId="8" applyFont="1" applyAlignment="1">
      <alignment horizontal="left"/>
    </xf>
    <xf numFmtId="0" fontId="14" fillId="0" borderId="0" xfId="8" applyFont="1" applyAlignment="1">
      <alignment horizontal="left"/>
    </xf>
    <xf numFmtId="37" fontId="15" fillId="0" borderId="1" xfId="8" applyNumberFormat="1" applyFont="1" applyBorder="1" applyAlignment="1">
      <alignment horizontal="center"/>
    </xf>
    <xf numFmtId="0" fontId="12" fillId="0" borderId="0" xfId="0" quotePrefix="1" applyFont="1" applyAlignment="1">
      <alignment horizontal="center" vertical="center"/>
    </xf>
    <xf numFmtId="0" fontId="14" fillId="0" borderId="0" xfId="8" applyFont="1" applyAlignment="1">
      <alignment horizontal="center"/>
    </xf>
    <xf numFmtId="0" fontId="15" fillId="0" borderId="1" xfId="8" applyFont="1" applyBorder="1" applyAlignment="1">
      <alignment horizontal="center"/>
    </xf>
    <xf numFmtId="0" fontId="6" fillId="0" borderId="1" xfId="8" applyFont="1" applyBorder="1" applyAlignment="1">
      <alignment horizontal="center"/>
    </xf>
    <xf numFmtId="0" fontId="6" fillId="0" borderId="3" xfId="8" applyFont="1" applyBorder="1" applyAlignment="1">
      <alignment horizontal="center"/>
    </xf>
    <xf numFmtId="170" fontId="12" fillId="0" borderId="0" xfId="0" quotePrefix="1" applyNumberFormat="1" applyFont="1" applyAlignment="1">
      <alignment horizontal="center" vertical="center"/>
    </xf>
    <xf numFmtId="170" fontId="12" fillId="0" borderId="0" xfId="0" applyNumberFormat="1" applyFont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70" fontId="12" fillId="0" borderId="0" xfId="0" quotePrefix="1" applyNumberFormat="1" applyFont="1" applyAlignment="1">
      <alignment horizontal="center"/>
    </xf>
    <xf numFmtId="170" fontId="12" fillId="0" borderId="0" xfId="0" applyNumberFormat="1" applyFont="1" applyAlignment="1">
      <alignment horizontal="center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37" fontId="13" fillId="0" borderId="0" xfId="0" applyNumberFormat="1" applyFont="1" applyAlignment="1">
      <alignment horizontal="left"/>
    </xf>
    <xf numFmtId="37" fontId="14" fillId="0" borderId="0" xfId="0" applyNumberFormat="1" applyFont="1" applyAlignment="1">
      <alignment horizontal="center"/>
    </xf>
  </cellXfs>
  <cellStyles count="12">
    <cellStyle name="Comma" xfId="1" builtinId="3"/>
    <cellStyle name="Comma 2" xfId="2" xr:uid="{00000000-0005-0000-0000-000000000000}"/>
    <cellStyle name="Comma_S604-Bs&amp;plse-Q1'2009" xfId="3" xr:uid="{00000000-0005-0000-0000-000001000000}"/>
    <cellStyle name="Normal" xfId="0" builtinId="0"/>
    <cellStyle name="Normal 14 10" xfId="4" xr:uid="{00000000-0005-0000-0000-000002000000}"/>
    <cellStyle name="Normal 2" xfId="5" xr:uid="{00000000-0005-0000-0000-000003000000}"/>
    <cellStyle name="Normal 2 2" xfId="6" xr:uid="{00000000-0005-0000-0000-000004000000}"/>
    <cellStyle name="Normal 2 3" xfId="7" xr:uid="{00000000-0005-0000-0000-000005000000}"/>
    <cellStyle name="Normal 3" xfId="8" xr:uid="{00000000-0005-0000-0000-000006000000}"/>
    <cellStyle name="Normal 3 2" xfId="9" xr:uid="{00000000-0005-0000-0000-000007000000}"/>
    <cellStyle name="จุลภาค 2" xfId="10" xr:uid="{00000000-0005-0000-0000-000009000000}"/>
    <cellStyle name="ปกติ 2" xfId="11" xr:uid="{00000000-0005-0000-0000-00000B000000}"/>
  </cellStyles>
  <dxfs count="0"/>
  <tableStyles count="0" defaultTableStyle="TableStyleMedium9" defaultPivotStyle="PivotStyleLight16"/>
  <colors>
    <mruColors>
      <color rgb="FFFF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Z95"/>
  <sheetViews>
    <sheetView view="pageBreakPreview" zoomScaleNormal="85" zoomScaleSheetLayoutView="100" workbookViewId="0"/>
  </sheetViews>
  <sheetFormatPr defaultColWidth="9.69921875" defaultRowHeight="22.4" customHeight="1"/>
  <cols>
    <col min="1" max="1" width="20.69921875" style="2" customWidth="1"/>
    <col min="2" max="2" width="29.59765625" style="2" customWidth="1"/>
    <col min="3" max="3" width="3.3984375" style="2" hidden="1" customWidth="1"/>
    <col min="4" max="4" width="6.8984375" style="3" customWidth="1"/>
    <col min="5" max="5" width="0.8984375" style="4" customWidth="1"/>
    <col min="6" max="6" width="19.59765625" style="5" customWidth="1"/>
    <col min="7" max="7" width="1" style="5" customWidth="1"/>
    <col min="8" max="8" width="19.3984375" style="5" customWidth="1"/>
    <col min="9" max="9" width="1.09765625" style="5" customWidth="1"/>
    <col min="10" max="10" width="19.3984375" style="5" customWidth="1"/>
    <col min="11" max="11" width="1.3984375" style="5" customWidth="1"/>
    <col min="12" max="12" width="19.3984375" style="42" customWidth="1"/>
    <col min="13" max="13" width="1.09765625" style="5" customWidth="1"/>
    <col min="14" max="14" width="1.69921875" style="5" customWidth="1"/>
    <col min="15" max="15" width="5.69921875" style="5" customWidth="1"/>
    <col min="16" max="17" width="1.69921875" style="2" customWidth="1"/>
    <col min="18" max="18" width="17.69921875" style="2" customWidth="1"/>
    <col min="19" max="19" width="1.69921875" style="2" customWidth="1"/>
    <col min="20" max="20" width="17.69921875" style="2" customWidth="1"/>
    <col min="21" max="21" width="1.69921875" style="2" customWidth="1"/>
    <col min="22" max="22" width="17.69921875" style="2" customWidth="1"/>
    <col min="23" max="23" width="1.69921875" style="2" customWidth="1"/>
    <col min="24" max="24" width="17.69921875" style="2" customWidth="1"/>
    <col min="25" max="25" width="1.69921875" style="2" customWidth="1"/>
    <col min="26" max="26" width="17.69921875" style="2" customWidth="1"/>
    <col min="27" max="27" width="1.69921875" style="2" customWidth="1"/>
    <col min="28" max="28" width="17.69921875" style="2" customWidth="1"/>
    <col min="29" max="29" width="1.69921875" style="2" customWidth="1"/>
    <col min="30" max="30" width="17.69921875" style="2" customWidth="1"/>
    <col min="31" max="31" width="1.69921875" style="2" customWidth="1"/>
    <col min="32" max="32" width="17.69921875" style="2" customWidth="1"/>
    <col min="33" max="33" width="1.69921875" style="2" customWidth="1"/>
    <col min="34" max="35" width="9.69921875" style="2"/>
    <col min="36" max="36" width="4.69921875" style="2" customWidth="1"/>
    <col min="37" max="37" width="43.69921875" style="2" customWidth="1"/>
    <col min="38" max="38" width="14.69921875" style="2" customWidth="1"/>
    <col min="39" max="39" width="1.69921875" style="2" customWidth="1"/>
    <col min="40" max="40" width="15.69921875" style="2" customWidth="1"/>
    <col min="41" max="41" width="1.69921875" style="2" customWidth="1"/>
    <col min="42" max="42" width="4.69921875" style="2" customWidth="1"/>
    <col min="43" max="43" width="43.69921875" style="2" customWidth="1"/>
    <col min="44" max="44" width="13.69921875" style="2" customWidth="1"/>
    <col min="45" max="45" width="1.69921875" style="2" customWidth="1"/>
    <col min="46" max="46" width="15.69921875" style="2" customWidth="1"/>
    <col min="47" max="16384" width="9.69921875" style="2"/>
  </cols>
  <sheetData>
    <row r="1" spans="1:13" ht="23.4" customHeight="1">
      <c r="A1" s="282" t="s">
        <v>0</v>
      </c>
      <c r="B1" s="18"/>
      <c r="C1" s="18"/>
      <c r="D1" s="38"/>
      <c r="E1" s="283"/>
      <c r="F1" s="30"/>
      <c r="G1" s="30"/>
      <c r="H1" s="30"/>
      <c r="I1" s="30"/>
      <c r="J1" s="30"/>
      <c r="K1" s="30"/>
      <c r="L1" s="314"/>
      <c r="M1" s="30"/>
    </row>
    <row r="2" spans="1:13" ht="23.4" customHeight="1">
      <c r="A2" s="359" t="s">
        <v>1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</row>
    <row r="3" spans="1:13" ht="23.4" customHeight="1">
      <c r="A3" s="6"/>
      <c r="B3" s="284"/>
      <c r="C3" s="284"/>
      <c r="D3" s="285"/>
      <c r="E3" s="284"/>
      <c r="F3" s="55"/>
      <c r="G3" s="55"/>
      <c r="H3" s="55"/>
      <c r="I3" s="55"/>
      <c r="J3" s="55"/>
      <c r="K3" s="55"/>
      <c r="L3" s="314"/>
      <c r="M3" s="55"/>
    </row>
    <row r="4" spans="1:13" ht="22.4" customHeight="1">
      <c r="A4" s="9"/>
      <c r="B4" s="9"/>
      <c r="C4" s="9"/>
      <c r="D4" s="10"/>
      <c r="E4" s="9"/>
      <c r="F4" s="11"/>
      <c r="H4" s="11"/>
      <c r="J4" s="11"/>
      <c r="L4" s="24"/>
    </row>
    <row r="5" spans="1:13" ht="22.4" customHeight="1">
      <c r="A5" s="9"/>
      <c r="B5" s="9"/>
      <c r="C5" s="9"/>
      <c r="E5" s="11"/>
      <c r="F5" s="361" t="s">
        <v>2</v>
      </c>
      <c r="G5" s="361"/>
      <c r="H5" s="361"/>
      <c r="J5" s="361" t="s">
        <v>3</v>
      </c>
      <c r="K5" s="361"/>
      <c r="L5" s="361"/>
      <c r="M5" s="361"/>
    </row>
    <row r="6" spans="1:13" ht="22.4" customHeight="1">
      <c r="A6" s="9"/>
      <c r="B6" s="9"/>
      <c r="C6" s="9"/>
      <c r="D6" s="13" t="s">
        <v>4</v>
      </c>
      <c r="E6" s="11"/>
      <c r="F6" s="307" t="s">
        <v>213</v>
      </c>
      <c r="G6" s="14"/>
      <c r="H6" s="308" t="s">
        <v>210</v>
      </c>
      <c r="J6" s="307" t="s">
        <v>213</v>
      </c>
      <c r="K6" s="14"/>
      <c r="L6" s="315" t="s">
        <v>210</v>
      </c>
      <c r="M6" s="14"/>
    </row>
    <row r="7" spans="1:13" ht="22.4" customHeight="1">
      <c r="A7" s="9"/>
      <c r="B7" s="9"/>
      <c r="C7" s="9"/>
      <c r="D7" s="15"/>
      <c r="E7" s="11"/>
      <c r="F7" s="16" t="s">
        <v>5</v>
      </c>
      <c r="G7" s="14"/>
      <c r="H7" s="16" t="s">
        <v>6</v>
      </c>
      <c r="J7" s="16" t="s">
        <v>5</v>
      </c>
      <c r="K7" s="14"/>
      <c r="L7" s="316" t="s">
        <v>6</v>
      </c>
      <c r="M7" s="14"/>
    </row>
    <row r="8" spans="1:13" ht="22.4" customHeight="1">
      <c r="A8" s="9"/>
      <c r="B8" s="9"/>
      <c r="C8" s="9"/>
      <c r="D8" s="15"/>
      <c r="E8" s="11"/>
      <c r="F8" s="16" t="s">
        <v>7</v>
      </c>
      <c r="G8" s="14"/>
      <c r="H8" s="16"/>
      <c r="J8" s="16" t="s">
        <v>7</v>
      </c>
      <c r="K8" s="14"/>
      <c r="L8" s="316"/>
      <c r="M8" s="14"/>
    </row>
    <row r="9" spans="1:13" ht="22.4" customHeight="1">
      <c r="A9" s="17" t="s">
        <v>8</v>
      </c>
      <c r="C9" s="18"/>
      <c r="D9" s="19"/>
      <c r="E9" s="20"/>
      <c r="F9" s="358" t="s">
        <v>9</v>
      </c>
      <c r="G9" s="358"/>
      <c r="H9" s="358"/>
      <c r="I9" s="358"/>
      <c r="J9" s="358"/>
      <c r="K9" s="358"/>
      <c r="L9" s="358"/>
    </row>
    <row r="10" spans="1:13" ht="22.4" customHeight="1">
      <c r="A10" s="21" t="s">
        <v>10</v>
      </c>
      <c r="E10" s="22"/>
      <c r="F10" s="22"/>
      <c r="H10" s="22"/>
      <c r="J10" s="22"/>
    </row>
    <row r="11" spans="1:13" ht="22.4" customHeight="1">
      <c r="A11" s="5" t="s">
        <v>11</v>
      </c>
      <c r="D11" s="7"/>
      <c r="E11" s="23"/>
      <c r="F11" s="24">
        <v>131906</v>
      </c>
      <c r="G11" s="24"/>
      <c r="H11" s="24">
        <v>131990</v>
      </c>
      <c r="I11" s="25"/>
      <c r="J11" s="24">
        <v>63446</v>
      </c>
      <c r="K11" s="25"/>
      <c r="L11" s="24">
        <v>46230</v>
      </c>
      <c r="M11" s="25"/>
    </row>
    <row r="12" spans="1:13" ht="22.4" customHeight="1">
      <c r="A12" s="5" t="s">
        <v>12</v>
      </c>
      <c r="D12" s="7">
        <v>5</v>
      </c>
      <c r="E12" s="23"/>
      <c r="F12" s="24">
        <v>7987</v>
      </c>
      <c r="G12" s="24"/>
      <c r="H12" s="24">
        <v>7987</v>
      </c>
      <c r="I12" s="25"/>
      <c r="J12" s="26">
        <v>2463</v>
      </c>
      <c r="K12" s="25"/>
      <c r="L12" s="24">
        <v>2463</v>
      </c>
      <c r="M12" s="25"/>
    </row>
    <row r="13" spans="1:13" ht="22.4" customHeight="1">
      <c r="A13" s="5" t="s">
        <v>13</v>
      </c>
      <c r="D13" s="7">
        <v>6</v>
      </c>
      <c r="E13" s="23"/>
      <c r="F13" s="24">
        <v>53962</v>
      </c>
      <c r="G13" s="24"/>
      <c r="H13" s="24">
        <v>12484</v>
      </c>
      <c r="I13" s="25"/>
      <c r="J13" s="24">
        <v>44883</v>
      </c>
      <c r="K13" s="25"/>
      <c r="L13" s="24">
        <v>4302</v>
      </c>
      <c r="M13" s="25"/>
    </row>
    <row r="14" spans="1:13" ht="22.4" customHeight="1">
      <c r="A14" s="5" t="s">
        <v>211</v>
      </c>
      <c r="D14" s="7">
        <v>7</v>
      </c>
      <c r="E14" s="23"/>
      <c r="F14" s="29">
        <v>0</v>
      </c>
      <c r="G14" s="24"/>
      <c r="H14" s="24">
        <v>37570</v>
      </c>
      <c r="I14" s="25"/>
      <c r="J14" s="24">
        <v>1519</v>
      </c>
      <c r="K14" s="25"/>
      <c r="L14" s="24">
        <v>39089</v>
      </c>
      <c r="M14" s="25"/>
    </row>
    <row r="15" spans="1:13" ht="22.4" customHeight="1">
      <c r="A15" s="5" t="s">
        <v>14</v>
      </c>
      <c r="D15" s="7">
        <v>8</v>
      </c>
      <c r="E15" s="23"/>
      <c r="F15" s="24">
        <v>733</v>
      </c>
      <c r="G15" s="24"/>
      <c r="H15" s="24">
        <v>731</v>
      </c>
      <c r="I15" s="25"/>
      <c r="J15" s="26">
        <v>950</v>
      </c>
      <c r="K15" s="27"/>
      <c r="L15" s="317">
        <v>950</v>
      </c>
      <c r="M15" s="25"/>
    </row>
    <row r="16" spans="1:13" ht="22.4" customHeight="1">
      <c r="A16" s="28" t="s">
        <v>231</v>
      </c>
      <c r="C16" s="18"/>
      <c r="D16" s="7">
        <v>4</v>
      </c>
      <c r="E16" s="23"/>
      <c r="F16" s="26">
        <v>2470</v>
      </c>
      <c r="G16" s="29"/>
      <c r="H16" s="26">
        <v>1815</v>
      </c>
      <c r="I16" s="25"/>
      <c r="J16" s="24">
        <v>12983</v>
      </c>
      <c r="K16" s="25"/>
      <c r="L16" s="24">
        <v>13045</v>
      </c>
      <c r="M16" s="25"/>
    </row>
    <row r="17" spans="1:14" ht="22.4" customHeight="1">
      <c r="A17" s="28" t="s">
        <v>212</v>
      </c>
      <c r="C17" s="18"/>
      <c r="D17" s="7">
        <v>9</v>
      </c>
      <c r="E17" s="23"/>
      <c r="F17" s="26">
        <v>472</v>
      </c>
      <c r="G17" s="29"/>
      <c r="H17" s="26">
        <v>478</v>
      </c>
      <c r="I17" s="25"/>
      <c r="J17" s="26">
        <v>214</v>
      </c>
      <c r="K17" s="229"/>
      <c r="L17" s="233">
        <v>215</v>
      </c>
      <c r="M17" s="25"/>
    </row>
    <row r="18" spans="1:14" ht="22.4" customHeight="1">
      <c r="A18" s="30" t="s">
        <v>15</v>
      </c>
      <c r="D18" s="7"/>
      <c r="E18" s="23"/>
      <c r="F18" s="24">
        <v>2751</v>
      </c>
      <c r="G18" s="24"/>
      <c r="H18" s="24">
        <v>2616</v>
      </c>
      <c r="I18" s="25"/>
      <c r="J18" s="24">
        <v>14</v>
      </c>
      <c r="K18" s="25"/>
      <c r="L18" s="24">
        <v>15</v>
      </c>
      <c r="M18" s="25"/>
    </row>
    <row r="19" spans="1:14" ht="22.4" customHeight="1">
      <c r="A19" s="31" t="s">
        <v>16</v>
      </c>
      <c r="C19" s="18"/>
      <c r="D19" s="7"/>
      <c r="E19" s="23"/>
      <c r="F19" s="32">
        <f>SUM(F10:F18)</f>
        <v>200281</v>
      </c>
      <c r="G19" s="33"/>
      <c r="H19" s="34">
        <f>SUM(H10:H18)</f>
        <v>195671</v>
      </c>
      <c r="I19" s="33"/>
      <c r="J19" s="34">
        <f>SUM(J11:J18)</f>
        <v>126472</v>
      </c>
      <c r="K19" s="33"/>
      <c r="L19" s="34">
        <f>SUM(L11:L18)</f>
        <v>106309</v>
      </c>
      <c r="M19" s="25"/>
    </row>
    <row r="20" spans="1:14" ht="22.4" customHeight="1">
      <c r="A20" s="21" t="s">
        <v>17</v>
      </c>
      <c r="D20" s="7"/>
      <c r="E20" s="23"/>
      <c r="F20" s="24"/>
      <c r="G20" s="25"/>
      <c r="H20" s="25"/>
      <c r="I20" s="25"/>
      <c r="J20" s="25"/>
      <c r="K20" s="25"/>
      <c r="L20" s="25"/>
      <c r="M20" s="25"/>
    </row>
    <row r="21" spans="1:14" ht="22.4" customHeight="1">
      <c r="A21" s="28" t="s">
        <v>18</v>
      </c>
      <c r="D21" s="7">
        <v>10</v>
      </c>
      <c r="E21" s="23"/>
      <c r="F21" s="29">
        <v>0</v>
      </c>
      <c r="G21" s="29"/>
      <c r="H21" s="29">
        <v>0</v>
      </c>
      <c r="I21" s="25"/>
      <c r="J21" s="24">
        <v>198866</v>
      </c>
      <c r="K21" s="25"/>
      <c r="L21" s="24">
        <v>198866</v>
      </c>
      <c r="M21" s="24"/>
      <c r="N21" s="35"/>
    </row>
    <row r="22" spans="1:14" ht="22.4" customHeight="1">
      <c r="A22" s="28" t="s">
        <v>19</v>
      </c>
      <c r="D22" s="7">
        <v>11</v>
      </c>
      <c r="E22" s="23"/>
      <c r="F22" s="26">
        <v>27159</v>
      </c>
      <c r="G22" s="29"/>
      <c r="H22" s="26">
        <v>27585</v>
      </c>
      <c r="I22" s="25"/>
      <c r="J22" s="29">
        <v>0</v>
      </c>
      <c r="K22" s="25"/>
      <c r="L22" s="29">
        <v>0</v>
      </c>
      <c r="M22" s="24"/>
      <c r="N22" s="35"/>
    </row>
    <row r="23" spans="1:14" ht="22.4" customHeight="1">
      <c r="A23" s="28" t="s">
        <v>20</v>
      </c>
      <c r="D23" s="7"/>
      <c r="E23" s="23"/>
      <c r="F23" s="328">
        <v>82495</v>
      </c>
      <c r="G23" s="24"/>
      <c r="H23" s="24">
        <v>82495</v>
      </c>
      <c r="I23" s="25"/>
      <c r="J23" s="29">
        <v>0</v>
      </c>
      <c r="K23" s="27"/>
      <c r="L23" s="29">
        <v>0</v>
      </c>
      <c r="M23" s="25"/>
    </row>
    <row r="24" spans="1:14" ht="22.4" customHeight="1">
      <c r="A24" s="28" t="s">
        <v>21</v>
      </c>
      <c r="D24" s="7"/>
      <c r="E24" s="23"/>
      <c r="F24" s="328">
        <v>100038</v>
      </c>
      <c r="G24" s="24"/>
      <c r="H24" s="24">
        <v>101484</v>
      </c>
      <c r="I24" s="25"/>
      <c r="J24" s="24">
        <v>3470</v>
      </c>
      <c r="K24" s="25"/>
      <c r="L24" s="24">
        <v>3687</v>
      </c>
      <c r="M24" s="25"/>
    </row>
    <row r="25" spans="1:14" ht="22.4" customHeight="1">
      <c r="A25" s="28" t="s">
        <v>22</v>
      </c>
      <c r="D25" s="7"/>
      <c r="E25" s="23"/>
      <c r="F25" s="328">
        <v>28978</v>
      </c>
      <c r="G25" s="24"/>
      <c r="H25" s="26">
        <v>29847</v>
      </c>
      <c r="I25" s="25"/>
      <c r="J25" s="24">
        <v>10098</v>
      </c>
      <c r="K25" s="25"/>
      <c r="L25" s="317">
        <v>10545</v>
      </c>
      <c r="M25" s="25"/>
    </row>
    <row r="26" spans="1:14" ht="22.4" customHeight="1">
      <c r="A26" s="28" t="s">
        <v>23</v>
      </c>
      <c r="D26" s="7"/>
      <c r="E26" s="23"/>
      <c r="F26" s="328">
        <v>38507</v>
      </c>
      <c r="G26" s="24"/>
      <c r="H26" s="24">
        <v>37095</v>
      </c>
      <c r="I26" s="25"/>
      <c r="J26" s="24">
        <v>44</v>
      </c>
      <c r="K26" s="25"/>
      <c r="L26" s="24">
        <v>47</v>
      </c>
      <c r="M26" s="25"/>
    </row>
    <row r="27" spans="1:14" ht="22.4" customHeight="1">
      <c r="A27" s="36" t="s">
        <v>201</v>
      </c>
      <c r="D27" s="329"/>
      <c r="E27" s="23"/>
      <c r="F27" s="328">
        <v>27588</v>
      </c>
      <c r="G27" s="24"/>
      <c r="H27" s="24">
        <v>25965</v>
      </c>
      <c r="I27" s="25"/>
      <c r="J27" s="29">
        <v>0</v>
      </c>
      <c r="K27" s="27"/>
      <c r="L27" s="29">
        <v>0</v>
      </c>
      <c r="M27" s="25"/>
    </row>
    <row r="28" spans="1:14" ht="22.4" customHeight="1">
      <c r="A28" s="36" t="s">
        <v>24</v>
      </c>
      <c r="D28" s="7"/>
      <c r="E28" s="23"/>
      <c r="F28" s="328">
        <v>1708</v>
      </c>
      <c r="G28" s="24"/>
      <c r="H28" s="24">
        <v>1413</v>
      </c>
      <c r="I28" s="25"/>
      <c r="J28" s="24">
        <v>516</v>
      </c>
      <c r="K28" s="25"/>
      <c r="L28" s="24">
        <v>489</v>
      </c>
      <c r="M28" s="25"/>
    </row>
    <row r="29" spans="1:14" ht="22.4" customHeight="1">
      <c r="A29" s="5" t="s">
        <v>25</v>
      </c>
      <c r="D29" s="7"/>
      <c r="E29" s="23"/>
      <c r="F29" s="330">
        <v>3685</v>
      </c>
      <c r="G29" s="24"/>
      <c r="H29" s="37">
        <v>3700</v>
      </c>
      <c r="I29" s="25"/>
      <c r="J29" s="37">
        <v>2456</v>
      </c>
      <c r="K29" s="25"/>
      <c r="L29" s="37">
        <v>2456</v>
      </c>
      <c r="M29" s="25"/>
    </row>
    <row r="30" spans="1:14" ht="22.4" customHeight="1">
      <c r="A30" s="31" t="s">
        <v>26</v>
      </c>
      <c r="B30" s="18"/>
      <c r="D30" s="38"/>
      <c r="E30" s="39"/>
      <c r="F30" s="40">
        <f>SUM(F21:F29)</f>
        <v>310158</v>
      </c>
      <c r="G30" s="41"/>
      <c r="H30" s="40">
        <f>SUM(H21:H29)</f>
        <v>309584</v>
      </c>
      <c r="I30" s="41"/>
      <c r="J30" s="40">
        <f>SUM(J21:J29)</f>
        <v>215450</v>
      </c>
      <c r="K30" s="41"/>
      <c r="L30" s="40">
        <f>SUM(L21:L29)</f>
        <v>216090</v>
      </c>
      <c r="M30" s="42"/>
    </row>
    <row r="31" spans="1:14" ht="22.4" customHeight="1" thickBot="1">
      <c r="A31" s="43" t="s">
        <v>27</v>
      </c>
      <c r="E31" s="22"/>
      <c r="F31" s="44">
        <f>SUM(F19,F30)</f>
        <v>510439</v>
      </c>
      <c r="G31" s="41"/>
      <c r="H31" s="44">
        <f>SUM(H19,H30)</f>
        <v>505255</v>
      </c>
      <c r="I31" s="41"/>
      <c r="J31" s="44">
        <f>SUM(J19,J30)</f>
        <v>341922</v>
      </c>
      <c r="K31" s="41"/>
      <c r="L31" s="44">
        <f>SUM(L19,L30)</f>
        <v>322399</v>
      </c>
      <c r="M31" s="42"/>
    </row>
    <row r="32" spans="1:14" ht="22.4" customHeight="1" thickTop="1">
      <c r="B32" s="18"/>
    </row>
    <row r="33" spans="1:26" ht="22.4" customHeight="1">
      <c r="A33" s="30"/>
    </row>
    <row r="34" spans="1:26" ht="22.4" customHeight="1">
      <c r="A34" s="282" t="s">
        <v>0</v>
      </c>
      <c r="B34" s="18"/>
      <c r="C34" s="18"/>
      <c r="D34" s="38"/>
      <c r="E34" s="283"/>
      <c r="F34" s="30"/>
      <c r="G34" s="30"/>
      <c r="H34" s="30"/>
      <c r="I34" s="30"/>
      <c r="J34" s="30"/>
      <c r="K34" s="30"/>
      <c r="L34" s="314"/>
      <c r="M34" s="30"/>
    </row>
    <row r="35" spans="1:26" ht="22.4" customHeight="1">
      <c r="A35" s="359" t="s">
        <v>28</v>
      </c>
      <c r="B35" s="360"/>
      <c r="C35" s="360"/>
      <c r="D35" s="360"/>
      <c r="E35" s="360"/>
      <c r="F35" s="360"/>
      <c r="G35" s="360"/>
      <c r="H35" s="360"/>
      <c r="I35" s="360"/>
      <c r="J35" s="360"/>
      <c r="K35" s="360"/>
      <c r="L35" s="360"/>
      <c r="M35" s="360"/>
    </row>
    <row r="36" spans="1:26" ht="22.4" customHeight="1">
      <c r="A36" s="6"/>
      <c r="B36" s="284"/>
      <c r="C36" s="284"/>
      <c r="D36" s="285"/>
      <c r="E36" s="284"/>
      <c r="F36" s="55"/>
      <c r="G36" s="55"/>
      <c r="H36" s="55"/>
      <c r="I36" s="55"/>
      <c r="J36" s="55"/>
      <c r="K36" s="55"/>
      <c r="L36" s="314"/>
      <c r="M36" s="55"/>
    </row>
    <row r="37" spans="1:26" ht="22.4" customHeight="1">
      <c r="A37" s="9"/>
      <c r="B37" s="9"/>
      <c r="C37" s="9"/>
      <c r="D37" s="10"/>
      <c r="E37" s="9"/>
      <c r="F37" s="11"/>
      <c r="H37" s="11"/>
      <c r="J37" s="11"/>
      <c r="L37" s="54"/>
      <c r="M37" s="12"/>
    </row>
    <row r="38" spans="1:26" ht="22.4" customHeight="1">
      <c r="A38" s="9"/>
      <c r="B38" s="9"/>
      <c r="C38" s="9"/>
      <c r="E38" s="9"/>
      <c r="F38" s="361" t="s">
        <v>2</v>
      </c>
      <c r="G38" s="361"/>
      <c r="H38" s="361"/>
      <c r="J38" s="361" t="s">
        <v>3</v>
      </c>
      <c r="K38" s="361"/>
      <c r="L38" s="361"/>
      <c r="M38" s="361"/>
    </row>
    <row r="39" spans="1:26" ht="22.4" customHeight="1">
      <c r="A39" s="9"/>
      <c r="B39" s="9"/>
      <c r="C39" s="9"/>
      <c r="D39" s="13" t="s">
        <v>4</v>
      </c>
      <c r="E39" s="9"/>
      <c r="F39" s="307" t="s">
        <v>213</v>
      </c>
      <c r="G39" s="14"/>
      <c r="H39" s="308" t="s">
        <v>210</v>
      </c>
      <c r="J39" s="307" t="s">
        <v>213</v>
      </c>
      <c r="K39" s="14"/>
      <c r="L39" s="315" t="s">
        <v>210</v>
      </c>
      <c r="M39" s="14"/>
    </row>
    <row r="40" spans="1:26" ht="22.4" customHeight="1">
      <c r="A40" s="9"/>
      <c r="B40" s="9"/>
      <c r="C40" s="9"/>
      <c r="D40" s="13"/>
      <c r="E40" s="9"/>
      <c r="F40" s="45" t="s">
        <v>5</v>
      </c>
      <c r="G40" s="46"/>
      <c r="H40" s="45" t="s">
        <v>6</v>
      </c>
      <c r="I40" s="47"/>
      <c r="J40" s="45" t="s">
        <v>5</v>
      </c>
      <c r="K40" s="46"/>
      <c r="L40" s="318" t="s">
        <v>6</v>
      </c>
      <c r="M40" s="14"/>
    </row>
    <row r="41" spans="1:26" ht="22.4" customHeight="1">
      <c r="A41" s="9"/>
      <c r="B41" s="9"/>
      <c r="C41" s="9"/>
      <c r="D41" s="13"/>
      <c r="E41" s="9"/>
      <c r="F41" s="45" t="s">
        <v>7</v>
      </c>
      <c r="G41" s="46"/>
      <c r="H41" s="46"/>
      <c r="I41" s="47"/>
      <c r="J41" s="45" t="s">
        <v>7</v>
      </c>
      <c r="K41" s="46"/>
      <c r="L41" s="318"/>
      <c r="M41" s="14"/>
    </row>
    <row r="42" spans="1:26" ht="22.4" customHeight="1">
      <c r="A42" s="17" t="s">
        <v>29</v>
      </c>
      <c r="B42" s="48"/>
      <c r="C42" s="48"/>
      <c r="D42" s="49"/>
      <c r="E42" s="50"/>
      <c r="F42" s="358" t="s">
        <v>9</v>
      </c>
      <c r="G42" s="358"/>
      <c r="H42" s="358"/>
      <c r="I42" s="358"/>
      <c r="J42" s="358"/>
      <c r="K42" s="358"/>
      <c r="L42" s="358"/>
    </row>
    <row r="43" spans="1:26" ht="22.4" customHeight="1">
      <c r="A43" s="21" t="s">
        <v>30</v>
      </c>
      <c r="B43" s="51"/>
      <c r="C43" s="18"/>
    </row>
    <row r="44" spans="1:26" s="5" customFormat="1" ht="22.4" customHeight="1">
      <c r="A44" s="30" t="s">
        <v>31</v>
      </c>
      <c r="C44" s="30"/>
      <c r="D44" s="52">
        <v>12</v>
      </c>
      <c r="E44" s="35"/>
      <c r="F44" s="53">
        <v>3300</v>
      </c>
      <c r="G44" s="53"/>
      <c r="H44" s="53">
        <v>2851</v>
      </c>
      <c r="I44" s="54"/>
      <c r="J44" s="53">
        <v>27704</v>
      </c>
      <c r="K44" s="54"/>
      <c r="L44" s="53">
        <v>28166</v>
      </c>
      <c r="M44" s="54"/>
      <c r="X44" s="2"/>
      <c r="Y44" s="2"/>
      <c r="Z44" s="2"/>
    </row>
    <row r="45" spans="1:26" ht="22.4" customHeight="1">
      <c r="A45" s="30" t="s">
        <v>232</v>
      </c>
      <c r="B45" s="51"/>
      <c r="C45" s="18"/>
      <c r="D45" s="10">
        <v>4</v>
      </c>
      <c r="F45" s="29">
        <v>0</v>
      </c>
      <c r="H45" s="29">
        <v>0</v>
      </c>
      <c r="J45" s="357">
        <v>14773</v>
      </c>
      <c r="L45" s="29">
        <v>0</v>
      </c>
    </row>
    <row r="46" spans="1:26" s="5" customFormat="1" ht="22.4" customHeight="1">
      <c r="A46" s="30" t="s">
        <v>233</v>
      </c>
      <c r="C46" s="55"/>
      <c r="D46" s="52">
        <v>7</v>
      </c>
      <c r="E46" s="35"/>
      <c r="F46" s="53">
        <v>17340</v>
      </c>
      <c r="G46" s="53"/>
      <c r="H46" s="26">
        <v>17340</v>
      </c>
      <c r="I46" s="54"/>
      <c r="J46" s="53">
        <v>17340</v>
      </c>
      <c r="K46" s="54"/>
      <c r="L46" s="317">
        <v>17340</v>
      </c>
      <c r="M46" s="54"/>
      <c r="X46" s="2"/>
      <c r="Y46" s="2"/>
      <c r="Z46" s="2"/>
    </row>
    <row r="47" spans="1:26" s="5" customFormat="1" ht="22.4" customHeight="1">
      <c r="A47" s="30" t="s">
        <v>32</v>
      </c>
      <c r="C47" s="30"/>
      <c r="D47" s="52"/>
      <c r="E47" s="35"/>
      <c r="F47" s="53">
        <v>3287</v>
      </c>
      <c r="G47" s="53"/>
      <c r="H47" s="56">
        <v>3258</v>
      </c>
      <c r="I47" s="54"/>
      <c r="J47" s="53">
        <v>1738</v>
      </c>
      <c r="K47" s="54"/>
      <c r="L47" s="53">
        <v>1724</v>
      </c>
      <c r="M47" s="54"/>
    </row>
    <row r="48" spans="1:26" s="5" customFormat="1" ht="22.4" customHeight="1">
      <c r="A48" s="30" t="s">
        <v>193</v>
      </c>
      <c r="C48" s="57"/>
      <c r="D48" s="52"/>
      <c r="E48" s="35"/>
      <c r="F48" s="53"/>
      <c r="G48" s="53"/>
      <c r="H48" s="53"/>
      <c r="I48" s="54"/>
      <c r="J48" s="53"/>
      <c r="K48" s="54"/>
      <c r="L48" s="53"/>
      <c r="M48" s="54"/>
    </row>
    <row r="49" spans="1:13" s="5" customFormat="1" ht="22.4" customHeight="1">
      <c r="A49" s="30" t="s">
        <v>33</v>
      </c>
      <c r="B49" s="36"/>
      <c r="C49" s="57"/>
      <c r="D49" s="52">
        <v>13</v>
      </c>
      <c r="E49" s="35"/>
      <c r="F49" s="53">
        <v>7586</v>
      </c>
      <c r="G49" s="53"/>
      <c r="H49" s="53">
        <v>7719</v>
      </c>
      <c r="I49" s="54"/>
      <c r="J49" s="29">
        <v>0</v>
      </c>
      <c r="K49" s="59"/>
      <c r="L49" s="29">
        <v>0</v>
      </c>
      <c r="M49" s="54"/>
    </row>
    <row r="50" spans="1:13" s="5" customFormat="1" ht="22.4" customHeight="1">
      <c r="A50" s="30" t="s">
        <v>34</v>
      </c>
      <c r="C50" s="55"/>
      <c r="D50" s="52"/>
      <c r="E50" s="35"/>
      <c r="F50" s="53">
        <v>6198</v>
      </c>
      <c r="G50" s="53"/>
      <c r="H50" s="53">
        <v>3824</v>
      </c>
      <c r="I50" s="54"/>
      <c r="J50" s="53">
        <v>3151</v>
      </c>
      <c r="K50" s="59"/>
      <c r="L50" s="319">
        <v>2167</v>
      </c>
      <c r="M50" s="54"/>
    </row>
    <row r="51" spans="1:13" s="5" customFormat="1" ht="22.4" customHeight="1">
      <c r="A51" s="30" t="s">
        <v>35</v>
      </c>
      <c r="C51" s="55"/>
      <c r="D51" s="52"/>
      <c r="E51" s="35"/>
      <c r="F51" s="53">
        <v>3413</v>
      </c>
      <c r="G51" s="53"/>
      <c r="H51" s="53">
        <v>2487</v>
      </c>
      <c r="I51" s="54"/>
      <c r="J51" s="53">
        <v>2848</v>
      </c>
      <c r="K51" s="54"/>
      <c r="L51" s="53">
        <v>2040</v>
      </c>
      <c r="M51" s="54"/>
    </row>
    <row r="52" spans="1:13" s="5" customFormat="1" ht="22.4" customHeight="1">
      <c r="A52" s="43" t="s">
        <v>36</v>
      </c>
      <c r="B52" s="30"/>
      <c r="C52" s="55"/>
      <c r="D52" s="3"/>
      <c r="E52" s="22"/>
      <c r="F52" s="60">
        <f>SUM(F44:F51)</f>
        <v>41124</v>
      </c>
      <c r="G52" s="41"/>
      <c r="H52" s="60">
        <f>SUM(H44:H51)</f>
        <v>37479</v>
      </c>
      <c r="I52" s="41"/>
      <c r="J52" s="60">
        <f>SUM(J44:J51)</f>
        <v>67554</v>
      </c>
      <c r="K52" s="41"/>
      <c r="L52" s="60">
        <f>SUM(L44:L51)</f>
        <v>51437</v>
      </c>
      <c r="M52" s="42"/>
    </row>
    <row r="53" spans="1:13" s="5" customFormat="1" ht="22.4" customHeight="1">
      <c r="A53" s="21" t="s">
        <v>37</v>
      </c>
      <c r="B53" s="30"/>
      <c r="C53" s="55"/>
      <c r="D53" s="3"/>
      <c r="E53" s="22"/>
      <c r="F53" s="42"/>
      <c r="G53" s="42"/>
      <c r="H53" s="42"/>
      <c r="I53" s="42"/>
      <c r="J53" s="42"/>
      <c r="K53" s="42"/>
      <c r="L53" s="42"/>
      <c r="M53" s="42"/>
    </row>
    <row r="54" spans="1:13" s="5" customFormat="1" ht="22.4" customHeight="1">
      <c r="A54" s="28" t="s">
        <v>38</v>
      </c>
      <c r="B54" s="30"/>
      <c r="C54" s="55"/>
      <c r="D54" s="3"/>
      <c r="E54" s="22"/>
      <c r="F54" s="61">
        <v>17346</v>
      </c>
      <c r="G54" s="42"/>
      <c r="H54" s="56">
        <v>18684</v>
      </c>
      <c r="I54" s="42"/>
      <c r="J54" s="61">
        <v>6988</v>
      </c>
      <c r="K54" s="42"/>
      <c r="L54" s="319">
        <v>7938</v>
      </c>
      <c r="M54" s="42"/>
    </row>
    <row r="55" spans="1:13" s="5" customFormat="1" ht="22.4" customHeight="1">
      <c r="A55" s="28" t="s">
        <v>196</v>
      </c>
      <c r="B55" s="30"/>
      <c r="C55" s="55"/>
      <c r="D55" s="3"/>
      <c r="E55" s="35"/>
      <c r="F55" s="61"/>
      <c r="G55" s="61"/>
      <c r="H55" s="61"/>
      <c r="I55" s="42"/>
      <c r="J55" s="61"/>
      <c r="K55" s="42"/>
      <c r="L55" s="61"/>
      <c r="M55" s="42"/>
    </row>
    <row r="56" spans="1:13" s="5" customFormat="1" ht="22.4" customHeight="1">
      <c r="A56" s="28" t="s">
        <v>39</v>
      </c>
      <c r="B56" s="30"/>
      <c r="C56" s="55"/>
      <c r="D56" s="52">
        <v>13</v>
      </c>
      <c r="E56" s="35"/>
      <c r="F56" s="61">
        <v>31966</v>
      </c>
      <c r="G56" s="61"/>
      <c r="H56" s="61">
        <v>34316</v>
      </c>
      <c r="I56" s="42"/>
      <c r="J56" s="29">
        <v>0</v>
      </c>
      <c r="K56" s="256"/>
      <c r="L56" s="29">
        <v>0</v>
      </c>
      <c r="M56" s="54"/>
    </row>
    <row r="57" spans="1:13" s="5" customFormat="1" ht="22.4" customHeight="1">
      <c r="A57" s="28" t="s">
        <v>40</v>
      </c>
      <c r="C57" s="55"/>
      <c r="D57" s="3"/>
      <c r="E57" s="35"/>
      <c r="F57" s="53">
        <v>2476</v>
      </c>
      <c r="G57" s="53"/>
      <c r="H57" s="53">
        <v>2378</v>
      </c>
      <c r="I57" s="54"/>
      <c r="J57" s="53">
        <v>2317</v>
      </c>
      <c r="K57" s="54"/>
      <c r="L57" s="53">
        <v>2226</v>
      </c>
      <c r="M57" s="54"/>
    </row>
    <row r="58" spans="1:13" s="5" customFormat="1" ht="22.4" customHeight="1">
      <c r="A58" s="62" t="s">
        <v>41</v>
      </c>
      <c r="B58" s="30"/>
      <c r="C58" s="55"/>
      <c r="D58" s="3"/>
      <c r="E58" s="22"/>
      <c r="F58" s="63">
        <f>SUM(F54:F57)</f>
        <v>51788</v>
      </c>
      <c r="G58" s="41"/>
      <c r="H58" s="63">
        <f>SUM(H54:H57)</f>
        <v>55378</v>
      </c>
      <c r="I58" s="41"/>
      <c r="J58" s="63">
        <f>SUM(J54:J57)</f>
        <v>9305</v>
      </c>
      <c r="K58" s="41"/>
      <c r="L58" s="63">
        <f>SUM(L54:L57)</f>
        <v>10164</v>
      </c>
      <c r="M58" s="42"/>
    </row>
    <row r="59" spans="1:13" s="5" customFormat="1" ht="22.4" customHeight="1">
      <c r="A59" s="62" t="s">
        <v>42</v>
      </c>
      <c r="B59" s="30"/>
      <c r="C59" s="55"/>
      <c r="D59" s="3"/>
      <c r="E59" s="22"/>
      <c r="F59" s="64">
        <f>SUM(F52,F58)</f>
        <v>92912</v>
      </c>
      <c r="G59" s="41"/>
      <c r="H59" s="64">
        <f>SUM(H52,H58)</f>
        <v>92857</v>
      </c>
      <c r="I59" s="41"/>
      <c r="J59" s="64">
        <f>SUM(J52,J58)</f>
        <v>76859</v>
      </c>
      <c r="K59" s="41"/>
      <c r="L59" s="64">
        <f>SUM(L52,L58)</f>
        <v>61601</v>
      </c>
      <c r="M59" s="42"/>
    </row>
    <row r="60" spans="1:13" ht="22.4" customHeight="1">
      <c r="B60" s="18"/>
    </row>
    <row r="61" spans="1:13" ht="22.4" customHeight="1">
      <c r="A61" s="30"/>
    </row>
    <row r="62" spans="1:13" ht="22.4" customHeight="1">
      <c r="A62" s="282" t="s">
        <v>0</v>
      </c>
      <c r="B62" s="18"/>
      <c r="C62" s="18"/>
      <c r="D62" s="38"/>
      <c r="E62" s="283"/>
      <c r="F62" s="30"/>
      <c r="G62" s="30"/>
      <c r="H62" s="30"/>
      <c r="I62" s="30"/>
      <c r="J62" s="30"/>
      <c r="K62" s="30"/>
      <c r="L62" s="314"/>
      <c r="M62" s="30"/>
    </row>
    <row r="63" spans="1:13" ht="22.4" customHeight="1">
      <c r="A63" s="359" t="s">
        <v>28</v>
      </c>
      <c r="B63" s="360"/>
      <c r="C63" s="360"/>
      <c r="D63" s="360"/>
      <c r="E63" s="360"/>
      <c r="F63" s="360"/>
      <c r="G63" s="360"/>
      <c r="H63" s="360"/>
      <c r="I63" s="360"/>
      <c r="J63" s="360"/>
      <c r="K63" s="360"/>
      <c r="L63" s="360"/>
      <c r="M63" s="360"/>
    </row>
    <row r="64" spans="1:13" ht="22.4" customHeight="1">
      <c r="A64" s="6"/>
      <c r="B64" s="284"/>
      <c r="C64" s="284"/>
      <c r="D64" s="285"/>
      <c r="E64" s="284"/>
      <c r="F64" s="55"/>
      <c r="G64" s="55"/>
      <c r="H64" s="55"/>
      <c r="I64" s="55"/>
      <c r="J64" s="55"/>
      <c r="K64" s="55"/>
      <c r="L64" s="314"/>
      <c r="M64" s="55"/>
    </row>
    <row r="65" spans="1:18" ht="22.4" customHeight="1">
      <c r="A65" s="9"/>
      <c r="B65" s="9"/>
      <c r="C65" s="9"/>
      <c r="D65" s="10"/>
      <c r="E65" s="9"/>
      <c r="F65" s="11"/>
      <c r="H65" s="11"/>
      <c r="J65" s="11"/>
      <c r="L65" s="54"/>
      <c r="M65" s="12"/>
    </row>
    <row r="66" spans="1:18" ht="22.4" customHeight="1">
      <c r="A66" s="9"/>
      <c r="B66" s="9"/>
      <c r="C66" s="9"/>
      <c r="E66" s="9"/>
      <c r="F66" s="361" t="s">
        <v>2</v>
      </c>
      <c r="G66" s="361"/>
      <c r="H66" s="361"/>
      <c r="J66" s="361" t="s">
        <v>3</v>
      </c>
      <c r="K66" s="361"/>
      <c r="L66" s="361"/>
      <c r="M66" s="361"/>
    </row>
    <row r="67" spans="1:18" ht="22.4" customHeight="1">
      <c r="A67" s="9"/>
      <c r="B67" s="9"/>
      <c r="C67" s="9"/>
      <c r="D67" s="13" t="s">
        <v>4</v>
      </c>
      <c r="E67" s="9"/>
      <c r="F67" s="307" t="s">
        <v>213</v>
      </c>
      <c r="G67" s="14"/>
      <c r="H67" s="308" t="s">
        <v>210</v>
      </c>
      <c r="J67" s="307" t="s">
        <v>213</v>
      </c>
      <c r="K67" s="14"/>
      <c r="L67" s="315" t="s">
        <v>210</v>
      </c>
      <c r="M67" s="14"/>
    </row>
    <row r="68" spans="1:18" ht="22.4" customHeight="1">
      <c r="A68" s="9"/>
      <c r="B68" s="9"/>
      <c r="C68" s="9"/>
      <c r="D68" s="13"/>
      <c r="E68" s="9"/>
      <c r="F68" s="45" t="s">
        <v>5</v>
      </c>
      <c r="G68" s="46"/>
      <c r="H68" s="45" t="s">
        <v>6</v>
      </c>
      <c r="I68" s="47"/>
      <c r="J68" s="45" t="s">
        <v>5</v>
      </c>
      <c r="K68" s="46"/>
      <c r="L68" s="318" t="s">
        <v>6</v>
      </c>
      <c r="M68" s="14"/>
    </row>
    <row r="69" spans="1:18" ht="22.4" customHeight="1">
      <c r="A69" s="9"/>
      <c r="B69" s="9"/>
      <c r="C69" s="9"/>
      <c r="D69" s="13"/>
      <c r="E69" s="9"/>
      <c r="F69" s="45" t="s">
        <v>7</v>
      </c>
      <c r="G69" s="46"/>
      <c r="H69" s="46"/>
      <c r="I69" s="47"/>
      <c r="J69" s="45" t="s">
        <v>7</v>
      </c>
      <c r="K69" s="46"/>
      <c r="L69" s="318"/>
      <c r="M69" s="14"/>
    </row>
    <row r="70" spans="1:18" ht="22.4" customHeight="1">
      <c r="A70" s="17" t="s">
        <v>192</v>
      </c>
      <c r="C70" s="18"/>
      <c r="D70" s="19"/>
      <c r="E70" s="50"/>
      <c r="F70" s="358" t="s">
        <v>9</v>
      </c>
      <c r="G70" s="358"/>
      <c r="H70" s="358"/>
      <c r="I70" s="358"/>
      <c r="J70" s="358"/>
      <c r="K70" s="358"/>
      <c r="L70" s="358"/>
    </row>
    <row r="71" spans="1:18" s="5" customFormat="1" ht="22.4" customHeight="1">
      <c r="A71" s="21" t="s">
        <v>43</v>
      </c>
      <c r="D71" s="3"/>
      <c r="E71" s="22"/>
      <c r="F71" s="42"/>
      <c r="G71" s="42"/>
      <c r="H71" s="42"/>
      <c r="I71" s="42"/>
      <c r="J71" s="42"/>
      <c r="K71" s="42"/>
      <c r="L71" s="42"/>
      <c r="M71" s="42"/>
    </row>
    <row r="72" spans="1:18" s="5" customFormat="1" ht="22.4" customHeight="1">
      <c r="A72" s="28" t="s">
        <v>44</v>
      </c>
      <c r="C72" s="65"/>
      <c r="D72" s="10">
        <v>14</v>
      </c>
      <c r="E72" s="22"/>
      <c r="F72" s="42"/>
      <c r="G72" s="42"/>
      <c r="H72" s="42"/>
      <c r="I72" s="42"/>
      <c r="J72" s="42"/>
      <c r="K72" s="42"/>
      <c r="L72" s="42"/>
      <c r="M72" s="42"/>
      <c r="R72" s="102"/>
    </row>
    <row r="73" spans="1:18" s="5" customFormat="1" ht="22.4" customHeight="1">
      <c r="A73" s="28" t="s">
        <v>45</v>
      </c>
      <c r="C73" s="65"/>
      <c r="D73" s="3"/>
      <c r="E73" s="22"/>
      <c r="F73" s="42"/>
      <c r="G73" s="42"/>
      <c r="H73" s="42"/>
      <c r="I73" s="42"/>
      <c r="J73" s="42"/>
      <c r="K73" s="42"/>
      <c r="L73" s="42"/>
      <c r="M73" s="42"/>
    </row>
    <row r="74" spans="1:18" s="5" customFormat="1" ht="22.4" customHeight="1">
      <c r="A74" s="66" t="s">
        <v>188</v>
      </c>
      <c r="C74" s="65"/>
      <c r="D74" s="3"/>
      <c r="E74" s="22"/>
      <c r="F74" s="42"/>
      <c r="G74" s="42"/>
      <c r="H74" s="42"/>
      <c r="I74" s="42"/>
      <c r="J74" s="42"/>
      <c r="K74" s="42"/>
      <c r="L74" s="42"/>
      <c r="M74" s="42"/>
    </row>
    <row r="75" spans="1:18" s="5" customFormat="1" ht="22.4" customHeight="1" thickBot="1">
      <c r="A75" s="66" t="s">
        <v>218</v>
      </c>
      <c r="C75" s="30"/>
      <c r="E75" s="22"/>
      <c r="F75" s="67">
        <v>255003</v>
      </c>
      <c r="G75" s="25"/>
      <c r="H75" s="67">
        <v>255003</v>
      </c>
      <c r="I75" s="25"/>
      <c r="J75" s="67">
        <v>255003</v>
      </c>
      <c r="K75" s="25"/>
      <c r="L75" s="67">
        <v>255003</v>
      </c>
      <c r="M75" s="25"/>
    </row>
    <row r="76" spans="1:18" s="5" customFormat="1" ht="22.4" customHeight="1" thickTop="1">
      <c r="A76" s="28" t="s">
        <v>46</v>
      </c>
      <c r="C76" s="65"/>
      <c r="D76" s="3"/>
      <c r="E76" s="22"/>
      <c r="F76" s="24"/>
      <c r="G76" s="42"/>
      <c r="H76" s="42"/>
      <c r="I76" s="42"/>
      <c r="J76" s="42"/>
      <c r="K76" s="42"/>
      <c r="L76" s="42"/>
      <c r="M76" s="42"/>
    </row>
    <row r="77" spans="1:18" s="5" customFormat="1" ht="22.4" customHeight="1">
      <c r="A77" s="66" t="s">
        <v>47</v>
      </c>
      <c r="C77" s="30"/>
      <c r="D77" s="10"/>
      <c r="E77" s="22"/>
      <c r="F77" s="24">
        <f>'CE-Consolidate'!D37</f>
        <v>150003</v>
      </c>
      <c r="G77" s="42"/>
      <c r="H77" s="42">
        <f>'CE-Consolidate'!D27</f>
        <v>150003</v>
      </c>
      <c r="I77" s="42"/>
      <c r="J77" s="24">
        <f>'CE-Separate'!D23</f>
        <v>150003</v>
      </c>
      <c r="K77" s="42"/>
      <c r="L77" s="42">
        <f>'CE-Separate'!D18</f>
        <v>150003</v>
      </c>
      <c r="M77" s="42"/>
    </row>
    <row r="78" spans="1:18" s="5" customFormat="1" ht="22.4" customHeight="1">
      <c r="A78" s="66" t="s">
        <v>214</v>
      </c>
      <c r="C78" s="30"/>
      <c r="D78" s="10"/>
      <c r="E78" s="22"/>
      <c r="F78" s="25"/>
      <c r="G78" s="25"/>
      <c r="H78" s="25"/>
      <c r="I78" s="25"/>
      <c r="J78" s="25"/>
      <c r="K78" s="25"/>
      <c r="L78" s="25"/>
      <c r="M78" s="25"/>
    </row>
    <row r="79" spans="1:18" s="5" customFormat="1" ht="22.4" customHeight="1">
      <c r="A79" s="28" t="s">
        <v>48</v>
      </c>
      <c r="C79" s="30"/>
      <c r="D79" s="10"/>
      <c r="E79" s="22"/>
      <c r="F79" s="24">
        <f>'CE-Consolidate'!F37</f>
        <v>99462</v>
      </c>
      <c r="G79" s="42"/>
      <c r="H79" s="24">
        <f>'CE-Consolidate'!F27</f>
        <v>99462</v>
      </c>
      <c r="I79" s="42"/>
      <c r="J79" s="24">
        <f>'CE-Separate'!F23</f>
        <v>99462</v>
      </c>
      <c r="K79" s="42"/>
      <c r="L79" s="42">
        <f>'CE-Separate'!F18</f>
        <v>99462</v>
      </c>
      <c r="M79" s="42"/>
    </row>
    <row r="80" spans="1:18" s="5" customFormat="1" ht="22.4" customHeight="1">
      <c r="A80" s="28" t="s">
        <v>49</v>
      </c>
      <c r="C80" s="30"/>
      <c r="D80" s="10"/>
      <c r="E80" s="22"/>
      <c r="F80" s="24"/>
      <c r="G80" s="42"/>
      <c r="H80" s="42"/>
      <c r="I80" s="42"/>
      <c r="J80" s="24"/>
      <c r="K80" s="42"/>
      <c r="L80" s="42"/>
      <c r="M80" s="42"/>
    </row>
    <row r="81" spans="1:15" s="5" customFormat="1" ht="22.4" customHeight="1">
      <c r="A81" s="28" t="s">
        <v>50</v>
      </c>
      <c r="C81" s="30"/>
      <c r="D81" s="10"/>
      <c r="E81" s="22"/>
      <c r="F81" s="24">
        <f>'CE-Consolidate'!H37</f>
        <v>-577</v>
      </c>
      <c r="G81" s="42"/>
      <c r="H81" s="24">
        <f>'CE-Consolidate'!H27</f>
        <v>-577</v>
      </c>
      <c r="I81" s="42"/>
      <c r="J81" s="29">
        <v>0</v>
      </c>
      <c r="K81" s="275"/>
      <c r="L81" s="29">
        <v>0</v>
      </c>
      <c r="M81" s="42"/>
    </row>
    <row r="82" spans="1:15" s="5" customFormat="1" ht="22.4" customHeight="1">
      <c r="A82" s="28" t="s">
        <v>51</v>
      </c>
      <c r="C82" s="30"/>
      <c r="D82" s="10"/>
      <c r="E82" s="22"/>
      <c r="F82" s="24">
        <f>'CE-Consolidate'!J37</f>
        <v>-451</v>
      </c>
      <c r="G82" s="42"/>
      <c r="H82" s="24">
        <f>'CE-Consolidate'!J27</f>
        <v>-451</v>
      </c>
      <c r="I82" s="42"/>
      <c r="J82" s="29">
        <v>0</v>
      </c>
      <c r="K82" s="275"/>
      <c r="L82" s="29">
        <v>0</v>
      </c>
      <c r="M82" s="42"/>
    </row>
    <row r="83" spans="1:15" s="5" customFormat="1" ht="22.4" customHeight="1">
      <c r="A83" s="28" t="s">
        <v>52</v>
      </c>
      <c r="C83" s="30"/>
      <c r="D83" s="10"/>
      <c r="E83" s="22"/>
      <c r="F83" s="24"/>
      <c r="G83" s="42"/>
      <c r="H83" s="68"/>
      <c r="I83" s="42"/>
      <c r="J83" s="24"/>
      <c r="K83" s="42"/>
      <c r="L83" s="68"/>
      <c r="M83" s="42"/>
    </row>
    <row r="84" spans="1:15" s="5" customFormat="1" ht="22.4" customHeight="1">
      <c r="A84" s="28" t="s">
        <v>236</v>
      </c>
      <c r="D84" s="10"/>
      <c r="E84" s="22"/>
      <c r="F84" s="24">
        <f>'CE-Consolidate'!L37</f>
        <v>5947</v>
      </c>
      <c r="G84" s="25"/>
      <c r="H84" s="24">
        <f>'CE-Consolidate'!L27</f>
        <v>5947</v>
      </c>
      <c r="I84" s="25"/>
      <c r="J84" s="24">
        <f>'CE-Separate'!H23</f>
        <v>5947</v>
      </c>
      <c r="K84" s="25"/>
      <c r="L84" s="237">
        <f>'CE-Separate'!H18</f>
        <v>5947</v>
      </c>
      <c r="M84" s="42"/>
    </row>
    <row r="85" spans="1:15" s="5" customFormat="1" ht="22.4" customHeight="1">
      <c r="A85" s="28" t="s">
        <v>53</v>
      </c>
      <c r="C85" s="30"/>
      <c r="D85" s="3"/>
      <c r="E85" s="22"/>
      <c r="F85" s="24">
        <f>'CE-Consolidate'!N37</f>
        <v>159977</v>
      </c>
      <c r="G85" s="25"/>
      <c r="H85" s="24">
        <v>155911</v>
      </c>
      <c r="I85" s="25"/>
      <c r="J85" s="24">
        <f>'CE-Separate'!J23</f>
        <v>9235</v>
      </c>
      <c r="K85" s="25"/>
      <c r="L85" s="237">
        <f>'CE-Separate'!J18</f>
        <v>4970</v>
      </c>
      <c r="M85" s="42"/>
    </row>
    <row r="86" spans="1:15" s="5" customFormat="1" ht="22.4" customHeight="1">
      <c r="A86" s="28" t="s">
        <v>54</v>
      </c>
      <c r="C86" s="30"/>
      <c r="D86" s="3"/>
      <c r="E86" s="22"/>
      <c r="F86" s="37">
        <f>'CE-Consolidate'!P37+'CE-Consolidate'!R37</f>
        <v>3167</v>
      </c>
      <c r="G86" s="25"/>
      <c r="H86" s="37">
        <f>+'CE-Consolidate'!P27+'CE-Consolidate'!R27</f>
        <v>2104</v>
      </c>
      <c r="I86" s="25"/>
      <c r="J86" s="347">
        <f>'CE-Separate'!L23</f>
        <v>416</v>
      </c>
      <c r="K86" s="25"/>
      <c r="L86" s="320">
        <f>'CE-Separate'!L18</f>
        <v>416</v>
      </c>
      <c r="M86" s="42"/>
    </row>
    <row r="87" spans="1:15" s="5" customFormat="1" ht="22.4" customHeight="1">
      <c r="A87" s="28" t="s">
        <v>55</v>
      </c>
      <c r="C87" s="30"/>
      <c r="D87" s="3"/>
      <c r="E87" s="22"/>
      <c r="F87" s="24">
        <f>SUM(F77:F86)</f>
        <v>417528</v>
      </c>
      <c r="G87" s="25"/>
      <c r="H87" s="24">
        <f>SUM(H77:H86)</f>
        <v>412399</v>
      </c>
      <c r="I87" s="25"/>
      <c r="J87" s="24">
        <f>SUM(J77:J86)</f>
        <v>265063</v>
      </c>
      <c r="K87" s="25"/>
      <c r="L87" s="25">
        <f>SUM(L77:L86)</f>
        <v>260798</v>
      </c>
      <c r="M87" s="42"/>
    </row>
    <row r="88" spans="1:15" s="5" customFormat="1" ht="22.4" customHeight="1">
      <c r="A88" s="28" t="s">
        <v>56</v>
      </c>
      <c r="C88" s="30"/>
      <c r="D88" s="3"/>
      <c r="E88" s="22"/>
      <c r="F88" s="37">
        <f>'CE-Consolidate'!V37</f>
        <v>-1</v>
      </c>
      <c r="G88" s="25"/>
      <c r="H88" s="289">
        <f>'CE-Consolidate'!V27</f>
        <v>-1</v>
      </c>
      <c r="I88" s="25"/>
      <c r="J88" s="70">
        <v>0</v>
      </c>
      <c r="K88" s="25"/>
      <c r="L88" s="70">
        <v>0</v>
      </c>
      <c r="M88" s="25"/>
    </row>
    <row r="89" spans="1:15" s="5" customFormat="1" ht="22.4" customHeight="1">
      <c r="A89" s="62" t="s">
        <v>57</v>
      </c>
      <c r="C89" s="30"/>
      <c r="D89" s="3"/>
      <c r="E89" s="22"/>
      <c r="F89" s="290">
        <f>SUM(F87:F88)</f>
        <v>417527</v>
      </c>
      <c r="G89" s="33"/>
      <c r="H89" s="290">
        <f>SUM(H87:H88)</f>
        <v>412398</v>
      </c>
      <c r="I89" s="33"/>
      <c r="J89" s="291">
        <f>SUM(J87:J88)</f>
        <v>265063</v>
      </c>
      <c r="K89" s="33"/>
      <c r="L89" s="290">
        <f>SUM(L87:L88)</f>
        <v>260798</v>
      </c>
      <c r="M89" s="42"/>
    </row>
    <row r="90" spans="1:15" s="5" customFormat="1" ht="22.4" customHeight="1" thickBot="1">
      <c r="A90" s="62" t="s">
        <v>58</v>
      </c>
      <c r="B90" s="30"/>
      <c r="C90" s="30"/>
      <c r="D90" s="3"/>
      <c r="E90" s="22"/>
      <c r="F90" s="292">
        <f>SUM(F89,F59)</f>
        <v>510439</v>
      </c>
      <c r="G90" s="33"/>
      <c r="H90" s="292">
        <f>SUM(H89,H59)</f>
        <v>505255</v>
      </c>
      <c r="I90" s="33"/>
      <c r="J90" s="293">
        <f>SUM(J89,J59)</f>
        <v>341922</v>
      </c>
      <c r="K90" s="33"/>
      <c r="L90" s="292">
        <f>SUM(L89,L59)</f>
        <v>322399</v>
      </c>
      <c r="M90" s="42"/>
    </row>
    <row r="91" spans="1:15" s="71" customFormat="1" ht="22.4" customHeight="1" thickTop="1">
      <c r="C91" s="72"/>
      <c r="D91" s="73"/>
      <c r="E91" s="74"/>
      <c r="F91" s="71">
        <f>F90-F31</f>
        <v>0</v>
      </c>
      <c r="H91" s="71">
        <f>H90-H31</f>
        <v>0</v>
      </c>
      <c r="J91" s="71">
        <f>J90-J31</f>
        <v>0</v>
      </c>
      <c r="L91" s="321">
        <f>L90-L31</f>
        <v>0</v>
      </c>
      <c r="M91" s="75"/>
      <c r="N91" s="76"/>
      <c r="O91" s="76"/>
    </row>
    <row r="92" spans="1:15" ht="22.4" customHeight="1">
      <c r="A92" s="77"/>
    </row>
    <row r="93" spans="1:15" ht="22.4" customHeight="1">
      <c r="A93" s="28"/>
    </row>
    <row r="95" spans="1:15" ht="22.4" customHeight="1">
      <c r="F95" s="78"/>
      <c r="G95" s="75"/>
      <c r="H95" s="78"/>
      <c r="I95" s="75"/>
      <c r="J95" s="78"/>
      <c r="K95" s="75"/>
      <c r="L95" s="78"/>
    </row>
  </sheetData>
  <mergeCells count="12">
    <mergeCell ref="A2:M2"/>
    <mergeCell ref="A35:M35"/>
    <mergeCell ref="J5:M5"/>
    <mergeCell ref="F5:H5"/>
    <mergeCell ref="F9:L9"/>
    <mergeCell ref="F70:L70"/>
    <mergeCell ref="A63:M63"/>
    <mergeCell ref="F66:H66"/>
    <mergeCell ref="J66:M66"/>
    <mergeCell ref="F38:H38"/>
    <mergeCell ref="J38:M38"/>
    <mergeCell ref="F42:L42"/>
  </mergeCells>
  <printOptions horizontalCentered="1"/>
  <pageMargins left="0.59055118110236227" right="0.39370078740157483" top="0.70866141732283472" bottom="0.51181102362204722" header="0.19685039370078741" footer="0.19685039370078741"/>
  <pageSetup paperSize="9" scale="72" firstPageNumber="2" fitToHeight="0" orientation="portrait" useFirstPageNumber="1" r:id="rId1"/>
  <headerFooter scaleWithDoc="0">
    <oddFooter>&amp;L&amp;"Calibri,Regular"&amp;9The accompanying notes are an integral part of these financial statements.&amp;R&amp;"Calibri,Regular"&amp;9&amp;P</oddFooter>
  </headerFooter>
  <rowBreaks count="2" manualBreakCount="2">
    <brk id="33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46839-EA1E-448D-90A3-952ABA4EC513}">
  <sheetPr>
    <tabColor rgb="FF002060"/>
    <pageSetUpPr fitToPage="1"/>
  </sheetPr>
  <dimension ref="A1:M79"/>
  <sheetViews>
    <sheetView showGridLines="0" view="pageBreakPreview" zoomScale="55" zoomScaleNormal="70" zoomScaleSheetLayoutView="55" workbookViewId="0">
      <selection activeCell="B15" sqref="B15"/>
    </sheetView>
  </sheetViews>
  <sheetFormatPr defaultColWidth="9.69921875" defaultRowHeight="20.25" customHeight="1"/>
  <cols>
    <col min="1" max="1" width="2.8984375" style="164" customWidth="1"/>
    <col min="2" max="2" width="53.69921875" style="164" customWidth="1"/>
    <col min="3" max="3" width="5.8984375" style="164" hidden="1" customWidth="1"/>
    <col min="4" max="4" width="6.3984375" style="167" bestFit="1" customWidth="1"/>
    <col min="5" max="5" width="2.09765625" style="170" customWidth="1"/>
    <col min="6" max="6" width="15.69921875" style="163" customWidth="1"/>
    <col min="7" max="7" width="1.09765625" style="163" customWidth="1"/>
    <col min="8" max="8" width="15.69921875" style="163" customWidth="1"/>
    <col min="9" max="9" width="1.09765625" style="163" customWidth="1"/>
    <col min="10" max="10" width="15.69921875" style="163" customWidth="1"/>
    <col min="11" max="11" width="1.09765625" style="163" customWidth="1"/>
    <col min="12" max="12" width="15.69921875" style="163" customWidth="1"/>
    <col min="13" max="13" width="1.3984375" style="164" customWidth="1"/>
    <col min="14" max="14" width="1.69921875" style="164" customWidth="1"/>
    <col min="15" max="15" width="17.69921875" style="164" customWidth="1"/>
    <col min="16" max="16" width="1.09765625" style="164" customWidth="1"/>
    <col min="17" max="17" width="17.69921875" style="164" customWidth="1"/>
    <col min="18" max="18" width="1.69921875" style="164" customWidth="1"/>
    <col min="19" max="19" width="17.69921875" style="164" customWidth="1"/>
    <col min="20" max="20" width="1.69921875" style="164" customWidth="1"/>
    <col min="21" max="21" width="17.69921875" style="164" customWidth="1"/>
    <col min="22" max="22" width="1.69921875" style="164" customWidth="1"/>
    <col min="23" max="23" width="17.69921875" style="164" customWidth="1"/>
    <col min="24" max="24" width="1.69921875" style="164" customWidth="1"/>
    <col min="25" max="25" width="17.69921875" style="164" customWidth="1"/>
    <col min="26" max="26" width="1.69921875" style="164" customWidth="1"/>
    <col min="27" max="27" width="17.69921875" style="164" customWidth="1"/>
    <col min="28" max="28" width="1.69921875" style="164" customWidth="1"/>
    <col min="29" max="29" width="17.69921875" style="164" customWidth="1"/>
    <col min="30" max="30" width="1.69921875" style="164" customWidth="1"/>
    <col min="31" max="31" width="17.69921875" style="164" customWidth="1"/>
    <col min="32" max="32" width="1.69921875" style="164" customWidth="1"/>
    <col min="33" max="33" width="17.69921875" style="164" customWidth="1"/>
    <col min="34" max="34" width="1.69921875" style="164" customWidth="1"/>
    <col min="35" max="36" width="9.69921875" style="164"/>
    <col min="37" max="37" width="4.69921875" style="164" customWidth="1"/>
    <col min="38" max="38" width="43.69921875" style="164" customWidth="1"/>
    <col min="39" max="39" width="14.69921875" style="164" customWidth="1"/>
    <col min="40" max="40" width="1.69921875" style="164" customWidth="1"/>
    <col min="41" max="41" width="15.69921875" style="164" customWidth="1"/>
    <col min="42" max="42" width="1.69921875" style="164" customWidth="1"/>
    <col min="43" max="43" width="4.69921875" style="164" customWidth="1"/>
    <col min="44" max="44" width="43.69921875" style="164" customWidth="1"/>
    <col min="45" max="45" width="13.69921875" style="164" customWidth="1"/>
    <col min="46" max="46" width="1.69921875" style="164" customWidth="1"/>
    <col min="47" max="47" width="15.69921875" style="164" customWidth="1"/>
    <col min="48" max="16384" width="9.69921875" style="164"/>
  </cols>
  <sheetData>
    <row r="1" spans="1:13" s="2" customFormat="1" ht="23.4" customHeight="1">
      <c r="A1" s="1" t="s">
        <v>0</v>
      </c>
      <c r="B1" s="79"/>
      <c r="C1" s="80"/>
      <c r="D1" s="79"/>
      <c r="E1" s="80"/>
      <c r="F1" s="80"/>
      <c r="G1" s="80"/>
      <c r="H1" s="80"/>
      <c r="I1" s="5"/>
      <c r="J1" s="5"/>
      <c r="K1" s="5"/>
      <c r="L1" s="5"/>
    </row>
    <row r="2" spans="1:13" s="84" customFormat="1" ht="23.4" customHeight="1">
      <c r="A2" s="97" t="s">
        <v>59</v>
      </c>
      <c r="B2" s="82"/>
      <c r="C2" s="81"/>
      <c r="D2" s="79"/>
      <c r="E2" s="81"/>
      <c r="F2" s="80"/>
      <c r="G2" s="80"/>
      <c r="H2" s="80"/>
      <c r="I2" s="83"/>
      <c r="J2" s="83"/>
      <c r="K2" s="83"/>
      <c r="L2" s="83"/>
    </row>
    <row r="3" spans="1:13" s="84" customFormat="1" ht="23.4" customHeight="1">
      <c r="A3" s="97" t="s">
        <v>99</v>
      </c>
      <c r="B3" s="81"/>
      <c r="C3" s="81"/>
      <c r="D3" s="79"/>
      <c r="E3" s="81"/>
      <c r="F3" s="80"/>
      <c r="G3" s="80"/>
      <c r="H3" s="80"/>
      <c r="I3" s="83"/>
      <c r="J3" s="83"/>
      <c r="K3" s="83"/>
      <c r="L3" s="83"/>
    </row>
    <row r="4" spans="1:13" s="84" customFormat="1" ht="22.4" customHeight="1">
      <c r="A4" s="85"/>
      <c r="D4" s="86"/>
      <c r="F4" s="83"/>
      <c r="G4" s="83"/>
      <c r="H4" s="83"/>
      <c r="I4" s="83"/>
      <c r="J4" s="83"/>
      <c r="K4" s="83"/>
      <c r="L4" s="83"/>
      <c r="M4" s="87"/>
    </row>
    <row r="5" spans="1:13" s="84" customFormat="1" ht="22.4" customHeight="1">
      <c r="A5" s="85"/>
      <c r="E5" s="83"/>
      <c r="F5" s="88"/>
      <c r="G5" s="89" t="s">
        <v>2</v>
      </c>
      <c r="H5" s="88"/>
      <c r="I5" s="90"/>
      <c r="J5" s="88"/>
      <c r="K5" s="89" t="s">
        <v>3</v>
      </c>
      <c r="L5" s="88"/>
    </row>
    <row r="6" spans="1:13" s="84" customFormat="1" ht="22.4" customHeight="1">
      <c r="A6" s="91"/>
      <c r="C6" s="92"/>
      <c r="D6" s="93" t="s">
        <v>4</v>
      </c>
      <c r="E6" s="66"/>
      <c r="F6" s="94">
        <v>2023</v>
      </c>
      <c r="G6" s="95"/>
      <c r="H6" s="94">
        <v>2022</v>
      </c>
      <c r="I6" s="83"/>
      <c r="J6" s="94">
        <v>2023</v>
      </c>
      <c r="K6" s="95"/>
      <c r="L6" s="94">
        <v>2022</v>
      </c>
    </row>
    <row r="7" spans="1:13" s="84" customFormat="1" ht="22.4" customHeight="1">
      <c r="A7" s="91"/>
      <c r="C7" s="92"/>
      <c r="D7" s="96"/>
      <c r="E7" s="66"/>
      <c r="F7" s="362" t="s">
        <v>9</v>
      </c>
      <c r="G7" s="362"/>
      <c r="H7" s="362"/>
      <c r="I7" s="362"/>
      <c r="J7" s="362"/>
      <c r="K7" s="362"/>
      <c r="L7" s="362"/>
    </row>
    <row r="8" spans="1:13" s="84" customFormat="1" ht="22.4" customHeight="1">
      <c r="A8" s="97" t="s">
        <v>60</v>
      </c>
      <c r="D8" s="98"/>
      <c r="E8" s="66"/>
      <c r="F8" s="95"/>
      <c r="G8" s="95"/>
      <c r="H8" s="61"/>
      <c r="I8" s="61"/>
      <c r="J8" s="61"/>
      <c r="K8" s="61"/>
      <c r="L8" s="61"/>
    </row>
    <row r="9" spans="1:13" s="83" customFormat="1" ht="22.4" customHeight="1">
      <c r="A9" s="66" t="s">
        <v>61</v>
      </c>
      <c r="D9" s="99"/>
      <c r="E9" s="100"/>
      <c r="F9" s="270">
        <v>9268</v>
      </c>
      <c r="G9" s="101"/>
      <c r="H9" s="102">
        <v>9078</v>
      </c>
      <c r="I9" s="101"/>
      <c r="J9" s="103">
        <v>0</v>
      </c>
      <c r="K9" s="103"/>
      <c r="L9" s="103">
        <v>0</v>
      </c>
    </row>
    <row r="10" spans="1:13" s="83" customFormat="1" ht="22.4" customHeight="1">
      <c r="A10" s="66" t="s">
        <v>62</v>
      </c>
      <c r="D10" s="99"/>
      <c r="E10" s="100"/>
      <c r="F10" s="270">
        <v>26871</v>
      </c>
      <c r="G10" s="101"/>
      <c r="H10" s="102">
        <v>30053</v>
      </c>
      <c r="I10" s="101"/>
      <c r="J10" s="101">
        <v>4073</v>
      </c>
      <c r="K10" s="101"/>
      <c r="L10" s="101">
        <v>8735</v>
      </c>
    </row>
    <row r="11" spans="1:13" s="83" customFormat="1" ht="22.4" hidden="1" customHeight="1">
      <c r="A11" s="66" t="s">
        <v>63</v>
      </c>
      <c r="D11" s="99"/>
      <c r="E11" s="100"/>
      <c r="F11" s="104"/>
      <c r="G11" s="103"/>
      <c r="H11" s="104">
        <v>0</v>
      </c>
      <c r="I11" s="101"/>
      <c r="J11" s="104"/>
      <c r="K11" s="101"/>
      <c r="L11" s="103">
        <v>0</v>
      </c>
    </row>
    <row r="12" spans="1:13" s="83" customFormat="1" ht="22.4" customHeight="1">
      <c r="A12" s="66" t="s">
        <v>64</v>
      </c>
      <c r="D12" s="105">
        <v>10.199999999999999</v>
      </c>
      <c r="E12" s="100"/>
      <c r="F12" s="104">
        <v>0</v>
      </c>
      <c r="G12" s="103"/>
      <c r="H12" s="104">
        <v>51327</v>
      </c>
      <c r="I12" s="101"/>
      <c r="J12" s="104">
        <v>0</v>
      </c>
      <c r="K12" s="101"/>
      <c r="L12" s="103">
        <v>0</v>
      </c>
    </row>
    <row r="13" spans="1:13" s="83" customFormat="1" ht="22.4" customHeight="1">
      <c r="A13" s="66" t="s">
        <v>65</v>
      </c>
      <c r="D13" s="99"/>
      <c r="E13" s="100"/>
      <c r="F13" s="104">
        <v>161</v>
      </c>
      <c r="G13" s="101"/>
      <c r="H13" s="104">
        <v>0</v>
      </c>
      <c r="I13" s="101"/>
      <c r="J13" s="104">
        <v>0</v>
      </c>
      <c r="K13" s="101"/>
      <c r="L13" s="104">
        <v>0</v>
      </c>
    </row>
    <row r="14" spans="1:13" s="83" customFormat="1" ht="22.4" customHeight="1">
      <c r="A14" s="66" t="s">
        <v>66</v>
      </c>
      <c r="D14" s="99"/>
      <c r="E14" s="100"/>
      <c r="F14" s="106">
        <v>457</v>
      </c>
      <c r="G14" s="101"/>
      <c r="H14" s="106">
        <v>415</v>
      </c>
      <c r="I14" s="101"/>
      <c r="J14" s="106">
        <v>6066</v>
      </c>
      <c r="K14" s="101"/>
      <c r="L14" s="107">
        <v>6327</v>
      </c>
    </row>
    <row r="15" spans="1:13" s="83" customFormat="1" ht="22.4" customHeight="1">
      <c r="A15" s="108" t="s">
        <v>67</v>
      </c>
      <c r="D15" s="99"/>
      <c r="E15" s="100"/>
      <c r="F15" s="109">
        <f>SUM(F9:F14)</f>
        <v>36757</v>
      </c>
      <c r="G15" s="110"/>
      <c r="H15" s="109">
        <f>SUM(H9:H14)</f>
        <v>90873</v>
      </c>
      <c r="I15" s="110"/>
      <c r="J15" s="109">
        <f>SUM(J9:J14)</f>
        <v>10139</v>
      </c>
      <c r="K15" s="111"/>
      <c r="L15" s="112">
        <f>SUM(L9:L14)</f>
        <v>15062</v>
      </c>
    </row>
    <row r="16" spans="1:13" s="84" customFormat="1" ht="22.4" customHeight="1">
      <c r="A16" s="97" t="s">
        <v>68</v>
      </c>
      <c r="B16" s="113"/>
      <c r="C16" s="83"/>
      <c r="D16" s="99"/>
      <c r="E16" s="100"/>
      <c r="F16" s="102"/>
      <c r="G16" s="114"/>
      <c r="H16" s="102"/>
      <c r="I16" s="114"/>
      <c r="J16" s="102"/>
      <c r="K16" s="101"/>
      <c r="L16" s="101"/>
    </row>
    <row r="17" spans="1:12" s="84" customFormat="1" ht="22.4" customHeight="1">
      <c r="A17" s="66" t="s">
        <v>69</v>
      </c>
      <c r="B17" s="83"/>
      <c r="C17" s="83"/>
      <c r="D17" s="99"/>
      <c r="E17" s="100"/>
      <c r="F17" s="102">
        <v>3063</v>
      </c>
      <c r="G17" s="114"/>
      <c r="H17" s="102">
        <v>3063</v>
      </c>
      <c r="I17" s="114"/>
      <c r="J17" s="104">
        <v>0</v>
      </c>
      <c r="K17" s="103"/>
      <c r="L17" s="103">
        <v>0</v>
      </c>
    </row>
    <row r="18" spans="1:12" s="84" customFormat="1" ht="22.4" customHeight="1">
      <c r="A18" s="66" t="s">
        <v>70</v>
      </c>
      <c r="B18" s="83"/>
      <c r="C18" s="83"/>
      <c r="D18" s="99"/>
      <c r="E18" s="100"/>
      <c r="F18" s="102">
        <v>6311</v>
      </c>
      <c r="G18" s="114"/>
      <c r="H18" s="102">
        <v>7211</v>
      </c>
      <c r="I18" s="114"/>
      <c r="J18" s="102">
        <v>2341</v>
      </c>
      <c r="K18" s="101"/>
      <c r="L18" s="101">
        <v>3549</v>
      </c>
    </row>
    <row r="19" spans="1:12" s="84" customFormat="1" ht="22.4" customHeight="1">
      <c r="A19" s="66" t="s">
        <v>71</v>
      </c>
      <c r="B19" s="83"/>
      <c r="C19" s="83"/>
      <c r="D19" s="115"/>
      <c r="E19" s="100"/>
      <c r="F19" s="102">
        <v>83</v>
      </c>
      <c r="G19" s="114"/>
      <c r="H19" s="102">
        <v>113</v>
      </c>
      <c r="I19" s="114"/>
      <c r="J19" s="102">
        <v>83</v>
      </c>
      <c r="K19" s="101"/>
      <c r="L19" s="101">
        <v>82</v>
      </c>
    </row>
    <row r="20" spans="1:12" s="84" customFormat="1" ht="22.4" customHeight="1">
      <c r="A20" s="66" t="s">
        <v>72</v>
      </c>
      <c r="B20" s="83"/>
      <c r="C20" s="83"/>
      <c r="D20" s="115"/>
      <c r="E20" s="100"/>
      <c r="F20" s="102">
        <v>10970</v>
      </c>
      <c r="G20" s="114"/>
      <c r="H20" s="102">
        <v>14183</v>
      </c>
      <c r="I20" s="114"/>
      <c r="J20" s="102">
        <v>8994</v>
      </c>
      <c r="K20" s="101"/>
      <c r="L20" s="101">
        <v>9426</v>
      </c>
    </row>
    <row r="21" spans="1:12" s="84" customFormat="1" ht="22.4" customHeight="1">
      <c r="A21" s="66" t="s">
        <v>73</v>
      </c>
      <c r="B21" s="83"/>
      <c r="C21" s="83"/>
      <c r="D21" s="115"/>
      <c r="E21" s="100"/>
      <c r="F21" s="104">
        <v>0</v>
      </c>
      <c r="G21" s="114"/>
      <c r="H21" s="104">
        <v>1062</v>
      </c>
      <c r="I21" s="114"/>
      <c r="J21" s="102">
        <v>1029</v>
      </c>
      <c r="K21" s="101"/>
      <c r="L21" s="102">
        <v>3642</v>
      </c>
    </row>
    <row r="22" spans="1:12" s="84" customFormat="1" ht="22.4" customHeight="1">
      <c r="A22" s="108" t="s">
        <v>74</v>
      </c>
      <c r="B22" s="83"/>
      <c r="C22" s="83"/>
      <c r="D22" s="98"/>
      <c r="E22" s="66"/>
      <c r="F22" s="116">
        <f>SUM(F17:F21)</f>
        <v>20427</v>
      </c>
      <c r="G22" s="117"/>
      <c r="H22" s="116">
        <f>SUM(H17:H21)</f>
        <v>25632</v>
      </c>
      <c r="I22" s="117"/>
      <c r="J22" s="116">
        <f>SUM(J17:J21)</f>
        <v>12447</v>
      </c>
      <c r="K22" s="118"/>
      <c r="L22" s="119">
        <f>SUM(L17:L21)</f>
        <v>16699</v>
      </c>
    </row>
    <row r="23" spans="1:12" s="84" customFormat="1" ht="22.4" customHeight="1">
      <c r="A23" s="108" t="s">
        <v>75</v>
      </c>
      <c r="B23" s="83"/>
      <c r="C23" s="83"/>
      <c r="D23" s="98"/>
      <c r="E23" s="66"/>
      <c r="F23" s="120">
        <f>SUM(F15-F22)</f>
        <v>16330</v>
      </c>
      <c r="G23" s="117"/>
      <c r="H23" s="120">
        <f>SUM(H15-H22)</f>
        <v>65241</v>
      </c>
      <c r="I23" s="117"/>
      <c r="J23" s="121">
        <f>SUM(J15-J22)</f>
        <v>-2308</v>
      </c>
      <c r="K23" s="118"/>
      <c r="L23" s="118">
        <f>SUM(L15-L22)</f>
        <v>-1637</v>
      </c>
    </row>
    <row r="24" spans="1:12" s="84" customFormat="1" ht="22.4" customHeight="1">
      <c r="A24" s="66" t="s">
        <v>191</v>
      </c>
      <c r="B24" s="83"/>
      <c r="C24" s="83"/>
      <c r="D24" s="93">
        <v>11</v>
      </c>
      <c r="E24" s="66"/>
      <c r="F24" s="122">
        <v>-1034</v>
      </c>
      <c r="G24" s="61"/>
      <c r="H24" s="104">
        <v>759</v>
      </c>
      <c r="I24" s="61"/>
      <c r="J24" s="103">
        <v>0</v>
      </c>
      <c r="K24" s="61"/>
      <c r="L24" s="104">
        <v>0</v>
      </c>
    </row>
    <row r="25" spans="1:12" s="84" customFormat="1" ht="22.4" customHeight="1">
      <c r="A25" s="66" t="s">
        <v>76</v>
      </c>
      <c r="B25" s="83"/>
      <c r="C25" s="83"/>
      <c r="D25" s="98"/>
      <c r="E25" s="66"/>
      <c r="F25" s="123">
        <v>-1338</v>
      </c>
      <c r="G25" s="101"/>
      <c r="H25" s="123">
        <v>-1247</v>
      </c>
      <c r="I25" s="101"/>
      <c r="J25" s="123">
        <v>-181</v>
      </c>
      <c r="K25" s="101"/>
      <c r="L25" s="107">
        <v>-164</v>
      </c>
    </row>
    <row r="26" spans="1:12" s="84" customFormat="1" ht="22.4" customHeight="1">
      <c r="A26" s="108" t="s">
        <v>77</v>
      </c>
      <c r="B26" s="83"/>
      <c r="C26" s="83"/>
      <c r="D26" s="98"/>
      <c r="E26" s="66"/>
      <c r="F26" s="120">
        <f>SUM(F23:F25)</f>
        <v>13958</v>
      </c>
      <c r="G26" s="110"/>
      <c r="H26" s="120">
        <f>SUM(H23:H25)</f>
        <v>64753</v>
      </c>
      <c r="I26" s="110"/>
      <c r="J26" s="121">
        <f>SUM(J23:J25)</f>
        <v>-2489</v>
      </c>
      <c r="K26" s="110"/>
      <c r="L26" s="118">
        <f>SUM(L23:L25)</f>
        <v>-1801</v>
      </c>
    </row>
    <row r="27" spans="1:12" s="84" customFormat="1" ht="22.4" customHeight="1">
      <c r="A27" s="66" t="s">
        <v>78</v>
      </c>
      <c r="B27" s="83"/>
      <c r="C27" s="83"/>
      <c r="D27" s="93">
        <v>19</v>
      </c>
      <c r="E27" s="66"/>
      <c r="F27" s="123">
        <v>1986</v>
      </c>
      <c r="G27" s="114"/>
      <c r="H27" s="123">
        <v>1959</v>
      </c>
      <c r="I27" s="114"/>
      <c r="J27" s="123">
        <v>-62</v>
      </c>
      <c r="K27" s="114"/>
      <c r="L27" s="123">
        <v>-52</v>
      </c>
    </row>
    <row r="28" spans="1:12" s="84" customFormat="1" ht="22.4" customHeight="1" thickBot="1">
      <c r="A28" s="108" t="s">
        <v>79</v>
      </c>
      <c r="B28" s="83"/>
      <c r="C28" s="83"/>
      <c r="D28" s="93"/>
      <c r="E28" s="66"/>
      <c r="F28" s="124">
        <f>SUM(F26-F27)</f>
        <v>11972</v>
      </c>
      <c r="G28" s="117"/>
      <c r="H28" s="124">
        <f>SUM(H26-H27)</f>
        <v>62794</v>
      </c>
      <c r="I28" s="117"/>
      <c r="J28" s="263">
        <f>SUM(J26-J27)</f>
        <v>-2427</v>
      </c>
      <c r="K28" s="117"/>
      <c r="L28" s="263">
        <f>SUM(L26-L27)</f>
        <v>-1749</v>
      </c>
    </row>
    <row r="29" spans="1:12" s="84" customFormat="1" ht="22.4" customHeight="1" thickTop="1">
      <c r="A29" s="108"/>
      <c r="B29" s="83"/>
      <c r="C29" s="83"/>
      <c r="D29" s="93"/>
      <c r="E29" s="66"/>
      <c r="F29" s="126"/>
      <c r="G29" s="61"/>
      <c r="H29" s="102"/>
      <c r="I29" s="61"/>
      <c r="J29" s="126"/>
      <c r="K29" s="61"/>
      <c r="L29" s="61"/>
    </row>
    <row r="30" spans="1:12" s="84" customFormat="1" ht="22.4" customHeight="1">
      <c r="A30" s="108" t="s">
        <v>80</v>
      </c>
      <c r="B30" s="83"/>
      <c r="C30" s="83"/>
      <c r="D30" s="93"/>
      <c r="E30" s="66"/>
      <c r="F30" s="126"/>
      <c r="G30" s="61"/>
      <c r="H30" s="102"/>
      <c r="I30" s="61"/>
      <c r="J30" s="126"/>
      <c r="K30" s="61"/>
      <c r="L30" s="61"/>
    </row>
    <row r="31" spans="1:12" s="84" customFormat="1" ht="22.4" customHeight="1" thickBot="1">
      <c r="A31" s="66" t="s">
        <v>81</v>
      </c>
      <c r="B31" s="83"/>
      <c r="C31" s="83"/>
      <c r="D31" s="93"/>
      <c r="E31" s="66"/>
      <c r="F31" s="102">
        <f>F33-F32</f>
        <v>11972</v>
      </c>
      <c r="G31" s="127"/>
      <c r="H31" s="102">
        <f>H33-H32</f>
        <v>62793</v>
      </c>
      <c r="I31" s="127"/>
      <c r="J31" s="128">
        <f>J28</f>
        <v>-2427</v>
      </c>
      <c r="K31" s="127"/>
      <c r="L31" s="268">
        <f>L28</f>
        <v>-1749</v>
      </c>
    </row>
    <row r="32" spans="1:12" s="84" customFormat="1" ht="22.4" customHeight="1" thickTop="1">
      <c r="A32" s="66" t="s">
        <v>56</v>
      </c>
      <c r="B32" s="83"/>
      <c r="C32" s="83"/>
      <c r="D32" s="93"/>
      <c r="E32" s="66"/>
      <c r="F32" s="102">
        <v>0</v>
      </c>
      <c r="G32" s="114"/>
      <c r="H32" s="102">
        <v>1</v>
      </c>
      <c r="I32" s="127"/>
      <c r="J32" s="102"/>
      <c r="K32" s="127"/>
      <c r="L32" s="127"/>
    </row>
    <row r="33" spans="1:13" s="84" customFormat="1" ht="22.4" customHeight="1" thickBot="1">
      <c r="A33" s="108"/>
      <c r="B33" s="83"/>
      <c r="C33" s="83"/>
      <c r="D33" s="93"/>
      <c r="E33" s="66"/>
      <c r="F33" s="124">
        <f>F28</f>
        <v>11972</v>
      </c>
      <c r="G33" s="110"/>
      <c r="H33" s="124">
        <f>H28</f>
        <v>62794</v>
      </c>
      <c r="I33" s="127"/>
      <c r="J33" s="127"/>
      <c r="K33" s="127"/>
      <c r="L33" s="127"/>
    </row>
    <row r="34" spans="1:13" s="84" customFormat="1" ht="22.4" customHeight="1" thickTop="1">
      <c r="A34" s="108"/>
      <c r="B34" s="83"/>
      <c r="C34" s="83"/>
      <c r="D34" s="93"/>
      <c r="E34" s="66"/>
      <c r="F34" s="61"/>
      <c r="G34" s="61"/>
      <c r="H34" s="61"/>
      <c r="I34" s="83"/>
      <c r="J34" s="61"/>
      <c r="K34" s="61"/>
      <c r="L34" s="61"/>
    </row>
    <row r="35" spans="1:13" s="84" customFormat="1" ht="22.4" customHeight="1">
      <c r="A35" s="108" t="s">
        <v>82</v>
      </c>
      <c r="B35" s="83"/>
      <c r="C35" s="83"/>
      <c r="D35" s="93">
        <v>21</v>
      </c>
      <c r="E35" s="66"/>
      <c r="F35" s="61"/>
      <c r="G35" s="61"/>
      <c r="H35" s="61"/>
      <c r="I35" s="83"/>
      <c r="J35" s="61"/>
      <c r="K35" s="61"/>
      <c r="L35" s="61"/>
    </row>
    <row r="36" spans="1:13" s="84" customFormat="1" ht="22.4" customHeight="1">
      <c r="A36" s="66" t="s">
        <v>83</v>
      </c>
      <c r="B36" s="83"/>
      <c r="C36" s="83"/>
      <c r="D36" s="93"/>
      <c r="E36" s="66"/>
      <c r="F36" s="95"/>
      <c r="G36" s="95"/>
      <c r="H36" s="95"/>
      <c r="I36" s="83"/>
      <c r="J36" s="95"/>
      <c r="K36" s="95"/>
      <c r="L36" s="95"/>
    </row>
    <row r="37" spans="1:13" s="84" customFormat="1" ht="22.4" customHeight="1" thickBot="1">
      <c r="A37" s="66" t="s">
        <v>84</v>
      </c>
      <c r="B37" s="83"/>
      <c r="C37" s="83"/>
      <c r="D37" s="93"/>
      <c r="E37" s="66"/>
      <c r="F37" s="129">
        <f>F31/300006</f>
        <v>3.9905868549295682E-2</v>
      </c>
      <c r="G37" s="130"/>
      <c r="H37" s="129">
        <f>H31/300000</f>
        <v>0.20931</v>
      </c>
      <c r="I37" s="130"/>
      <c r="J37" s="129">
        <f>J31/300006</f>
        <v>-8.0898382032359353E-3</v>
      </c>
      <c r="K37" s="130"/>
      <c r="L37" s="129">
        <f>L31/300000</f>
        <v>-5.8300000000000001E-3</v>
      </c>
    </row>
    <row r="38" spans="1:13" s="84" customFormat="1" ht="22.4" customHeight="1" thickTop="1">
      <c r="A38" s="66" t="s">
        <v>85</v>
      </c>
      <c r="B38" s="83"/>
      <c r="C38" s="83"/>
      <c r="D38" s="93"/>
      <c r="E38" s="66"/>
      <c r="F38" s="131"/>
      <c r="G38" s="131"/>
      <c r="H38" s="131"/>
      <c r="I38" s="131"/>
      <c r="J38" s="131"/>
      <c r="K38" s="131"/>
      <c r="L38" s="131"/>
    </row>
    <row r="39" spans="1:13" s="84" customFormat="1" ht="22.4" customHeight="1" thickBot="1">
      <c r="A39" s="66" t="s">
        <v>84</v>
      </c>
      <c r="B39" s="83"/>
      <c r="C39" s="83"/>
      <c r="D39" s="93"/>
      <c r="E39" s="66"/>
      <c r="F39" s="129">
        <f>F31/300006</f>
        <v>3.9905868549295682E-2</v>
      </c>
      <c r="G39" s="130"/>
      <c r="H39" s="129">
        <f>H31/302479</f>
        <v>0.20759457681359697</v>
      </c>
      <c r="I39" s="130"/>
      <c r="J39" s="129">
        <f>J31/300006</f>
        <v>-8.0898382032359353E-3</v>
      </c>
      <c r="K39" s="130"/>
      <c r="L39" s="129">
        <f>L31/302391</f>
        <v>-5.7839022986795243E-3</v>
      </c>
    </row>
    <row r="40" spans="1:13" s="84" customFormat="1" ht="22.4" customHeight="1" thickTop="1">
      <c r="A40" s="66"/>
      <c r="B40" s="83"/>
      <c r="C40" s="83"/>
      <c r="D40" s="93"/>
      <c r="E40" s="66"/>
      <c r="F40" s="132"/>
      <c r="G40" s="133"/>
      <c r="H40" s="132"/>
      <c r="I40" s="100"/>
      <c r="J40" s="132"/>
      <c r="K40" s="133"/>
      <c r="L40" s="132"/>
    </row>
    <row r="41" spans="1:13" s="2" customFormat="1" ht="23.4" customHeight="1">
      <c r="A41" s="1" t="s">
        <v>0</v>
      </c>
      <c r="B41" s="277"/>
      <c r="C41" s="5"/>
      <c r="D41" s="3"/>
      <c r="E41" s="22"/>
      <c r="F41" s="5"/>
      <c r="G41" s="5"/>
      <c r="H41" s="5"/>
      <c r="I41" s="5"/>
      <c r="J41" s="5"/>
      <c r="K41" s="5"/>
      <c r="L41" s="5"/>
    </row>
    <row r="42" spans="1:13" s="84" customFormat="1" ht="23.4" customHeight="1">
      <c r="A42" s="97" t="s">
        <v>86</v>
      </c>
      <c r="B42" s="278"/>
      <c r="C42" s="134"/>
      <c r="D42" s="135"/>
      <c r="E42" s="134"/>
      <c r="F42" s="134"/>
      <c r="G42" s="134"/>
      <c r="H42" s="134"/>
      <c r="I42" s="83"/>
      <c r="J42" s="83"/>
      <c r="K42" s="83"/>
      <c r="L42" s="83"/>
    </row>
    <row r="43" spans="1:13" s="84" customFormat="1" ht="23.4" customHeight="1">
      <c r="A43" s="97" t="str">
        <f>A3</f>
        <v>For the six-month period ended 30 June 2023 (Unaudited but reviewed)</v>
      </c>
      <c r="B43" s="97"/>
      <c r="C43" s="134"/>
      <c r="D43" s="135"/>
      <c r="E43" s="134"/>
      <c r="F43" s="66"/>
      <c r="G43" s="134"/>
      <c r="H43" s="66"/>
      <c r="I43" s="83"/>
      <c r="J43" s="83"/>
      <c r="K43" s="83"/>
      <c r="L43" s="83"/>
    </row>
    <row r="44" spans="1:13" s="84" customFormat="1" ht="22.4" customHeight="1">
      <c r="A44" s="136"/>
      <c r="B44" s="83"/>
      <c r="C44" s="83"/>
      <c r="D44" s="86"/>
      <c r="E44" s="83"/>
      <c r="F44" s="83"/>
      <c r="G44" s="83"/>
      <c r="H44" s="83"/>
      <c r="I44" s="83"/>
      <c r="J44" s="83"/>
      <c r="K44" s="83"/>
      <c r="L44" s="12"/>
      <c r="M44" s="87"/>
    </row>
    <row r="45" spans="1:13" s="84" customFormat="1" ht="22.4" customHeight="1">
      <c r="A45" s="136"/>
      <c r="B45" s="83"/>
      <c r="C45" s="83"/>
      <c r="D45" s="93"/>
      <c r="E45" s="83"/>
      <c r="F45" s="88"/>
      <c r="G45" s="89" t="s">
        <v>2</v>
      </c>
      <c r="H45" s="88"/>
      <c r="I45" s="90"/>
      <c r="J45" s="88"/>
      <c r="K45" s="89" t="s">
        <v>3</v>
      </c>
      <c r="L45" s="88"/>
    </row>
    <row r="46" spans="1:13" s="84" customFormat="1" ht="22.4" customHeight="1">
      <c r="A46" s="66"/>
      <c r="B46" s="83"/>
      <c r="C46" s="137"/>
      <c r="D46" s="93" t="s">
        <v>4</v>
      </c>
      <c r="E46" s="66"/>
      <c r="F46" s="94">
        <f>F6</f>
        <v>2023</v>
      </c>
      <c r="G46" s="95"/>
      <c r="H46" s="94">
        <f>H6</f>
        <v>2022</v>
      </c>
      <c r="I46" s="83"/>
      <c r="J46" s="94">
        <f>J6</f>
        <v>2023</v>
      </c>
      <c r="K46" s="95"/>
      <c r="L46" s="94">
        <f>L6</f>
        <v>2022</v>
      </c>
    </row>
    <row r="47" spans="1:13" s="84" customFormat="1" ht="22.4" customHeight="1">
      <c r="A47" s="66"/>
      <c r="B47" s="83"/>
      <c r="C47" s="137"/>
      <c r="D47" s="96"/>
      <c r="E47" s="66"/>
      <c r="F47" s="362" t="str">
        <f>F7</f>
        <v>(in thousand Baht)</v>
      </c>
      <c r="G47" s="362"/>
      <c r="H47" s="362"/>
      <c r="I47" s="362"/>
      <c r="J47" s="362"/>
      <c r="K47" s="362"/>
      <c r="L47" s="362"/>
    </row>
    <row r="48" spans="1:13" s="84" customFormat="1" ht="22.4" customHeight="1">
      <c r="A48" s="66"/>
      <c r="B48" s="83"/>
      <c r="C48" s="137"/>
      <c r="D48" s="96"/>
      <c r="E48" s="66"/>
      <c r="F48" s="138"/>
      <c r="G48" s="95"/>
      <c r="H48" s="139"/>
      <c r="I48" s="83"/>
      <c r="J48" s="138"/>
      <c r="K48" s="95"/>
      <c r="L48" s="139"/>
    </row>
    <row r="49" spans="1:12" s="84" customFormat="1" ht="22.4" customHeight="1">
      <c r="A49" s="108" t="s">
        <v>79</v>
      </c>
      <c r="B49" s="83"/>
      <c r="C49" s="83"/>
      <c r="D49" s="93"/>
      <c r="E49" s="66"/>
      <c r="F49" s="109">
        <f>F28</f>
        <v>11972</v>
      </c>
      <c r="G49" s="117"/>
      <c r="H49" s="140">
        <f>H28</f>
        <v>62794</v>
      </c>
      <c r="I49" s="117"/>
      <c r="J49" s="141">
        <f>J28</f>
        <v>-2427</v>
      </c>
      <c r="K49" s="117"/>
      <c r="L49" s="264">
        <f>L28</f>
        <v>-1749</v>
      </c>
    </row>
    <row r="50" spans="1:12" s="84" customFormat="1" ht="22.4" customHeight="1">
      <c r="A50" s="108"/>
      <c r="B50" s="83"/>
      <c r="C50" s="83"/>
      <c r="D50" s="93"/>
      <c r="E50" s="66"/>
      <c r="F50" s="102"/>
      <c r="G50" s="127"/>
      <c r="H50" s="127"/>
      <c r="I50" s="127"/>
      <c r="J50" s="102"/>
      <c r="K50" s="127"/>
      <c r="L50" s="127"/>
    </row>
    <row r="51" spans="1:12" s="144" customFormat="1" ht="22.4" customHeight="1">
      <c r="A51" s="142" t="s">
        <v>87</v>
      </c>
      <c r="B51" s="143"/>
      <c r="C51" s="143"/>
      <c r="D51" s="99"/>
      <c r="E51" s="100"/>
      <c r="F51" s="102"/>
      <c r="G51" s="114"/>
      <c r="H51" s="114"/>
      <c r="I51" s="114"/>
      <c r="J51" s="102"/>
      <c r="K51" s="114"/>
      <c r="L51" s="114"/>
    </row>
    <row r="52" spans="1:12" s="144" customFormat="1" ht="22.4" customHeight="1">
      <c r="A52" s="145" t="s">
        <v>88</v>
      </c>
      <c r="B52" s="143"/>
      <c r="C52" s="143"/>
      <c r="D52" s="99"/>
      <c r="E52" s="100"/>
      <c r="F52" s="102"/>
      <c r="G52" s="114"/>
      <c r="H52" s="114"/>
      <c r="I52" s="114"/>
      <c r="J52" s="102"/>
      <c r="K52" s="114"/>
      <c r="L52" s="114"/>
    </row>
    <row r="53" spans="1:12" s="144" customFormat="1" ht="22.4" customHeight="1">
      <c r="A53" s="145" t="s">
        <v>89</v>
      </c>
      <c r="B53" s="143"/>
      <c r="C53" s="143"/>
      <c r="D53" s="99"/>
      <c r="E53" s="100"/>
      <c r="F53" s="102"/>
      <c r="G53" s="114"/>
      <c r="H53" s="114"/>
      <c r="I53" s="114"/>
      <c r="J53" s="102"/>
      <c r="K53" s="114"/>
      <c r="L53" s="114"/>
    </row>
    <row r="54" spans="1:12" s="144" customFormat="1" ht="22.4" customHeight="1">
      <c r="A54" s="66" t="s">
        <v>90</v>
      </c>
      <c r="B54" s="143"/>
      <c r="C54" s="143"/>
      <c r="D54" s="99"/>
      <c r="E54" s="100"/>
      <c r="F54" s="102"/>
      <c r="G54" s="114"/>
      <c r="H54" s="114"/>
      <c r="I54" s="114"/>
      <c r="J54" s="102"/>
      <c r="K54" s="114"/>
      <c r="L54" s="114"/>
    </row>
    <row r="55" spans="1:12" s="144" customFormat="1" ht="22.4" customHeight="1">
      <c r="A55" s="66" t="s">
        <v>91</v>
      </c>
      <c r="B55" s="143"/>
      <c r="C55" s="143"/>
      <c r="D55" s="99">
        <v>19</v>
      </c>
      <c r="E55" s="100"/>
      <c r="F55" s="123">
        <v>887</v>
      </c>
      <c r="G55" s="114"/>
      <c r="H55" s="146">
        <v>2044</v>
      </c>
      <c r="I55" s="114"/>
      <c r="J55" s="69">
        <v>0</v>
      </c>
      <c r="K55" s="147"/>
      <c r="L55" s="69">
        <v>0</v>
      </c>
    </row>
    <row r="56" spans="1:12" s="144" customFormat="1" ht="22.4" customHeight="1">
      <c r="A56" s="148" t="s">
        <v>88</v>
      </c>
      <c r="B56" s="143"/>
      <c r="C56" s="143"/>
      <c r="D56" s="99"/>
      <c r="E56" s="100"/>
      <c r="F56" s="224"/>
      <c r="G56" s="114"/>
      <c r="H56" s="114"/>
      <c r="I56" s="114"/>
      <c r="J56" s="147"/>
      <c r="K56" s="147"/>
      <c r="L56" s="147"/>
    </row>
    <row r="57" spans="1:12" s="144" customFormat="1" ht="22.4" customHeight="1">
      <c r="A57" s="66" t="s">
        <v>89</v>
      </c>
      <c r="B57" s="148"/>
      <c r="C57" s="143"/>
      <c r="D57" s="99"/>
      <c r="E57" s="100"/>
      <c r="F57" s="123">
        <f>SUM(F55)</f>
        <v>887</v>
      </c>
      <c r="G57" s="114"/>
      <c r="H57" s="106">
        <f>SUM(H55)</f>
        <v>2044</v>
      </c>
      <c r="I57" s="114"/>
      <c r="J57" s="106">
        <f>SUM(J55)</f>
        <v>0</v>
      </c>
      <c r="K57" s="147"/>
      <c r="L57" s="106">
        <f>SUM(L55)</f>
        <v>0</v>
      </c>
    </row>
    <row r="58" spans="1:12" s="144" customFormat="1" ht="22.4" customHeight="1">
      <c r="A58" s="149"/>
      <c r="B58" s="149"/>
      <c r="C58" s="143"/>
      <c r="D58" s="99"/>
      <c r="E58" s="100"/>
      <c r="F58" s="150"/>
      <c r="G58" s="110"/>
      <c r="H58" s="150"/>
      <c r="I58" s="110"/>
      <c r="J58" s="150"/>
      <c r="K58" s="151"/>
      <c r="L58" s="150"/>
    </row>
    <row r="59" spans="1:12" s="144" customFormat="1" ht="22.4" customHeight="1">
      <c r="A59" s="145" t="s">
        <v>92</v>
      </c>
      <c r="B59" s="143"/>
      <c r="C59" s="143"/>
      <c r="D59" s="99"/>
      <c r="E59" s="100"/>
      <c r="F59" s="150"/>
      <c r="G59" s="110"/>
      <c r="H59" s="150"/>
      <c r="I59" s="110"/>
      <c r="J59" s="150"/>
      <c r="K59" s="151"/>
      <c r="L59" s="150"/>
    </row>
    <row r="60" spans="1:12" s="144" customFormat="1" ht="22.4" customHeight="1">
      <c r="A60" s="145" t="s">
        <v>89</v>
      </c>
      <c r="B60" s="143"/>
      <c r="C60" s="143"/>
      <c r="D60" s="99"/>
      <c r="E60" s="100"/>
      <c r="F60" s="171"/>
      <c r="G60" s="110"/>
      <c r="H60" s="150"/>
      <c r="I60" s="110"/>
      <c r="J60" s="150"/>
      <c r="K60" s="151"/>
      <c r="L60" s="150"/>
    </row>
    <row r="61" spans="1:12" s="144" customFormat="1" ht="22.4" customHeight="1">
      <c r="A61" s="66" t="s">
        <v>93</v>
      </c>
      <c r="B61" s="149"/>
      <c r="C61" s="143"/>
      <c r="D61" s="99"/>
      <c r="E61" s="100"/>
      <c r="F61" s="171">
        <v>0</v>
      </c>
      <c r="G61" s="110"/>
      <c r="H61" s="259">
        <v>-283</v>
      </c>
      <c r="I61" s="110"/>
      <c r="J61" s="171">
        <v>0</v>
      </c>
      <c r="K61" s="151"/>
      <c r="L61" s="259">
        <v>-304</v>
      </c>
    </row>
    <row r="62" spans="1:12" s="144" customFormat="1" ht="22.4" customHeight="1">
      <c r="A62" s="66" t="s">
        <v>94</v>
      </c>
      <c r="B62" s="149"/>
      <c r="C62" s="143"/>
      <c r="D62" s="99"/>
      <c r="E62" s="100"/>
      <c r="F62" s="106">
        <v>0</v>
      </c>
      <c r="G62" s="110"/>
      <c r="H62" s="152">
        <v>58</v>
      </c>
      <c r="I62" s="110"/>
      <c r="J62" s="106">
        <v>0</v>
      </c>
      <c r="K62" s="151"/>
      <c r="L62" s="152">
        <v>61</v>
      </c>
    </row>
    <row r="63" spans="1:12" s="144" customFormat="1" ht="22.4" customHeight="1">
      <c r="A63" s="66" t="s">
        <v>92</v>
      </c>
      <c r="B63" s="149"/>
      <c r="C63" s="143"/>
      <c r="D63" s="99"/>
      <c r="E63" s="100"/>
      <c r="F63" s="150"/>
      <c r="G63" s="110"/>
      <c r="H63" s="150"/>
      <c r="I63" s="110"/>
      <c r="J63" s="171"/>
      <c r="K63" s="151"/>
      <c r="L63" s="150"/>
    </row>
    <row r="64" spans="1:12" s="144" customFormat="1" ht="22.4" customHeight="1">
      <c r="A64" s="66" t="s">
        <v>89</v>
      </c>
      <c r="B64" s="149"/>
      <c r="C64" s="143"/>
      <c r="D64" s="99">
        <v>19</v>
      </c>
      <c r="E64" s="100"/>
      <c r="F64" s="255">
        <f>F61+F62</f>
        <v>0</v>
      </c>
      <c r="G64" s="114"/>
      <c r="H64" s="123">
        <f>H61+H62</f>
        <v>-225</v>
      </c>
      <c r="I64" s="114"/>
      <c r="J64" s="153">
        <f>J61+J62</f>
        <v>0</v>
      </c>
      <c r="K64" s="147"/>
      <c r="L64" s="123">
        <f>L61+L62</f>
        <v>-243</v>
      </c>
    </row>
    <row r="65" spans="1:12" s="144" customFormat="1" ht="22.4" customHeight="1">
      <c r="A65" s="149" t="s">
        <v>96</v>
      </c>
      <c r="B65" s="149"/>
      <c r="C65" s="143"/>
      <c r="D65" s="99"/>
      <c r="E65" s="100"/>
      <c r="F65" s="141">
        <f>F57+F64</f>
        <v>887</v>
      </c>
      <c r="G65" s="110"/>
      <c r="H65" s="116">
        <f>H57+H64</f>
        <v>1819</v>
      </c>
      <c r="I65" s="110"/>
      <c r="J65" s="116">
        <f>J57+J64</f>
        <v>0</v>
      </c>
      <c r="K65" s="151"/>
      <c r="L65" s="141">
        <f>L57+L64</f>
        <v>-243</v>
      </c>
    </row>
    <row r="66" spans="1:12" s="144" customFormat="1" ht="22.4" customHeight="1">
      <c r="A66" s="149"/>
      <c r="B66" s="143"/>
      <c r="C66" s="143"/>
      <c r="D66" s="99"/>
      <c r="E66" s="100"/>
      <c r="F66" s="102"/>
      <c r="G66" s="114"/>
      <c r="H66" s="114"/>
      <c r="I66" s="114"/>
      <c r="J66" s="102"/>
      <c r="K66" s="114"/>
      <c r="L66" s="260"/>
    </row>
    <row r="67" spans="1:12" s="144" customFormat="1" ht="22.4" customHeight="1" thickBot="1">
      <c r="A67" s="142" t="s">
        <v>97</v>
      </c>
      <c r="B67" s="143"/>
      <c r="C67" s="143"/>
      <c r="D67" s="99"/>
      <c r="E67" s="100"/>
      <c r="F67" s="154">
        <f>F28+F57</f>
        <v>12859</v>
      </c>
      <c r="G67" s="110"/>
      <c r="H67" s="155">
        <f>H28+H65</f>
        <v>64613</v>
      </c>
      <c r="I67" s="110"/>
      <c r="J67" s="156">
        <f>J28+J65</f>
        <v>-2427</v>
      </c>
      <c r="K67" s="110"/>
      <c r="L67" s="261">
        <f>L28+L65</f>
        <v>-1992</v>
      </c>
    </row>
    <row r="68" spans="1:12" s="144" customFormat="1" ht="22.4" customHeight="1" thickTop="1">
      <c r="A68" s="157"/>
      <c r="B68" s="143"/>
      <c r="C68" s="143"/>
      <c r="D68" s="115"/>
      <c r="E68" s="100"/>
      <c r="F68" s="126"/>
      <c r="G68" s="101"/>
      <c r="H68" s="101"/>
      <c r="I68" s="101"/>
      <c r="J68" s="126"/>
      <c r="K68" s="101"/>
      <c r="L68" s="102"/>
    </row>
    <row r="69" spans="1:12" s="144" customFormat="1" ht="22.4" customHeight="1">
      <c r="A69" s="108" t="s">
        <v>98</v>
      </c>
      <c r="B69" s="143"/>
      <c r="C69" s="143"/>
      <c r="D69" s="115"/>
      <c r="E69" s="100"/>
      <c r="F69" s="126"/>
      <c r="G69" s="101"/>
      <c r="H69" s="101"/>
      <c r="I69" s="101"/>
      <c r="J69" s="126"/>
      <c r="K69" s="101"/>
      <c r="L69" s="102"/>
    </row>
    <row r="70" spans="1:12" s="144" customFormat="1" ht="22.4" customHeight="1" thickBot="1">
      <c r="A70" s="66" t="s">
        <v>81</v>
      </c>
      <c r="B70" s="143"/>
      <c r="C70" s="143"/>
      <c r="D70" s="115"/>
      <c r="E70" s="100"/>
      <c r="F70" s="102">
        <f>F72-F71</f>
        <v>12859</v>
      </c>
      <c r="G70" s="114"/>
      <c r="H70" s="114">
        <f>H72-H71</f>
        <v>64612</v>
      </c>
      <c r="I70" s="114"/>
      <c r="J70" s="128">
        <f>J67</f>
        <v>-2427</v>
      </c>
      <c r="K70" s="114"/>
      <c r="L70" s="128">
        <f>L67</f>
        <v>-1992</v>
      </c>
    </row>
    <row r="71" spans="1:12" s="144" customFormat="1" ht="22.4" customHeight="1" thickTop="1">
      <c r="A71" s="66" t="s">
        <v>56</v>
      </c>
      <c r="B71" s="143"/>
      <c r="C71" s="143"/>
      <c r="D71" s="115"/>
      <c r="E71" s="100"/>
      <c r="F71" s="102">
        <v>0</v>
      </c>
      <c r="G71" s="114"/>
      <c r="H71" s="123">
        <v>1</v>
      </c>
      <c r="I71" s="114"/>
      <c r="J71" s="114"/>
      <c r="K71" s="114"/>
      <c r="L71" s="114"/>
    </row>
    <row r="72" spans="1:12" s="144" customFormat="1" ht="22.4" customHeight="1" thickBot="1">
      <c r="A72" s="157"/>
      <c r="B72" s="143"/>
      <c r="C72" s="143"/>
      <c r="D72" s="115"/>
      <c r="E72" s="100"/>
      <c r="F72" s="124">
        <f>F67</f>
        <v>12859</v>
      </c>
      <c r="G72" s="110"/>
      <c r="H72" s="158">
        <f>H67</f>
        <v>64613</v>
      </c>
      <c r="I72" s="114"/>
      <c r="J72" s="114"/>
      <c r="K72" s="114"/>
      <c r="L72" s="114"/>
    </row>
    <row r="73" spans="1:12" s="84" customFormat="1" ht="22.4" customHeight="1" thickTop="1">
      <c r="A73" s="66"/>
      <c r="B73" s="83"/>
      <c r="C73" s="83"/>
      <c r="D73" s="159"/>
      <c r="E73" s="66"/>
      <c r="F73" s="95"/>
      <c r="G73" s="95"/>
      <c r="H73" s="95"/>
      <c r="I73" s="83"/>
      <c r="J73" s="83"/>
      <c r="K73" s="83"/>
      <c r="L73" s="83"/>
    </row>
    <row r="74" spans="1:12" s="84" customFormat="1" ht="20.25" customHeight="1">
      <c r="A74" s="66"/>
      <c r="B74" s="83"/>
      <c r="C74" s="83"/>
      <c r="D74" s="98"/>
      <c r="E74" s="95"/>
      <c r="F74" s="95"/>
      <c r="G74" s="95"/>
      <c r="H74" s="95"/>
      <c r="I74" s="83"/>
      <c r="J74" s="83"/>
      <c r="K74" s="83"/>
      <c r="L74" s="83"/>
    </row>
    <row r="75" spans="1:12" ht="20.25" customHeight="1">
      <c r="A75" s="160"/>
      <c r="B75" s="161"/>
      <c r="C75" s="161"/>
      <c r="D75" s="162"/>
      <c r="E75" s="163"/>
      <c r="F75" s="61"/>
      <c r="G75" s="161"/>
      <c r="H75" s="61"/>
      <c r="J75" s="61"/>
      <c r="K75" s="161"/>
      <c r="L75" s="61"/>
    </row>
    <row r="76" spans="1:12" ht="20.25" customHeight="1">
      <c r="A76" s="161"/>
      <c r="B76" s="161"/>
      <c r="C76" s="161"/>
      <c r="D76" s="162"/>
      <c r="E76" s="163"/>
      <c r="F76" s="61"/>
      <c r="G76" s="161"/>
      <c r="H76" s="61"/>
      <c r="J76" s="61"/>
      <c r="K76" s="161"/>
      <c r="L76" s="61"/>
    </row>
    <row r="77" spans="1:12" ht="20.25" customHeight="1">
      <c r="A77" s="161"/>
      <c r="B77" s="161"/>
      <c r="C77" s="161"/>
      <c r="D77" s="165"/>
      <c r="E77" s="163"/>
      <c r="F77" s="61"/>
      <c r="G77" s="61"/>
      <c r="H77" s="61"/>
      <c r="I77" s="61"/>
      <c r="J77" s="61"/>
      <c r="K77" s="61"/>
      <c r="L77" s="61"/>
    </row>
    <row r="78" spans="1:12" ht="20.25" customHeight="1">
      <c r="A78" s="161"/>
      <c r="B78" s="161"/>
      <c r="C78" s="161"/>
      <c r="D78" s="93"/>
      <c r="E78" s="93"/>
      <c r="G78" s="61"/>
      <c r="I78" s="61"/>
      <c r="J78" s="61"/>
      <c r="K78" s="61"/>
      <c r="L78" s="61"/>
    </row>
    <row r="79" spans="1:12" ht="20.25" customHeight="1">
      <c r="A79" s="166"/>
      <c r="B79" s="163"/>
      <c r="C79" s="163"/>
      <c r="E79" s="168"/>
      <c r="G79" s="169"/>
      <c r="K79" s="169"/>
    </row>
  </sheetData>
  <mergeCells count="2">
    <mergeCell ref="F7:L7"/>
    <mergeCell ref="F47:L47"/>
  </mergeCells>
  <printOptions horizontalCentered="1"/>
  <pageMargins left="0.6" right="0.4" top="0.7" bottom="0.5" header="0.196850393700787" footer="0.196850393700787"/>
  <pageSetup paperSize="9" scale="76" firstPageNumber="7" fitToHeight="0" orientation="portrait" useFirstPageNumber="1" r:id="rId1"/>
  <headerFooter scaleWithDoc="0">
    <oddFooter>&amp;L&amp;"Calibri,Regular"&amp;9The accompanying notes are an integral part of these financial statements.&amp;R&amp;"Calibri,Regular"&amp;9&amp;P</oddFooter>
  </headerFooter>
  <rowBreaks count="1" manualBreakCount="1">
    <brk id="4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M81"/>
  <sheetViews>
    <sheetView view="pageBreakPreview" zoomScale="104" zoomScaleNormal="70" zoomScaleSheetLayoutView="104" zoomScalePageLayoutView="55" workbookViewId="0"/>
  </sheetViews>
  <sheetFormatPr defaultColWidth="9.69921875" defaultRowHeight="20.25" customHeight="1"/>
  <cols>
    <col min="1" max="1" width="2.8984375" style="164" customWidth="1"/>
    <col min="2" max="2" width="50.09765625" style="164" customWidth="1"/>
    <col min="3" max="3" width="1.09765625" style="164" customWidth="1"/>
    <col min="4" max="4" width="6.3984375" style="167" customWidth="1"/>
    <col min="5" max="5" width="2.09765625" style="170" customWidth="1"/>
    <col min="6" max="6" width="15.69921875" style="163" customWidth="1"/>
    <col min="7" max="7" width="1.09765625" style="163" customWidth="1"/>
    <col min="8" max="8" width="15.69921875" style="163" customWidth="1"/>
    <col min="9" max="9" width="1.09765625" style="163" customWidth="1"/>
    <col min="10" max="10" width="15.69921875" style="163" customWidth="1"/>
    <col min="11" max="11" width="1.09765625" style="163" customWidth="1"/>
    <col min="12" max="12" width="15.69921875" style="163" customWidth="1"/>
    <col min="13" max="13" width="1.3984375" style="164" customWidth="1"/>
    <col min="14" max="14" width="1.69921875" style="164" customWidth="1"/>
    <col min="15" max="15" width="17.69921875" style="164" customWidth="1"/>
    <col min="16" max="16" width="1.09765625" style="164" customWidth="1"/>
    <col min="17" max="17" width="17.69921875" style="164" customWidth="1"/>
    <col min="18" max="18" width="1.69921875" style="164" customWidth="1"/>
    <col min="19" max="19" width="17.69921875" style="164" customWidth="1"/>
    <col min="20" max="20" width="1.69921875" style="164" customWidth="1"/>
    <col min="21" max="21" width="17.69921875" style="164" customWidth="1"/>
    <col min="22" max="22" width="1.69921875" style="164" customWidth="1"/>
    <col min="23" max="23" width="17.69921875" style="164" customWidth="1"/>
    <col min="24" max="24" width="1.69921875" style="164" customWidth="1"/>
    <col min="25" max="25" width="17.69921875" style="164" customWidth="1"/>
    <col min="26" max="26" width="1.69921875" style="164" customWidth="1"/>
    <col min="27" max="27" width="17.69921875" style="164" customWidth="1"/>
    <col min="28" max="28" width="1.69921875" style="164" customWidth="1"/>
    <col min="29" max="29" width="17.69921875" style="164" customWidth="1"/>
    <col min="30" max="30" width="1.69921875" style="164" customWidth="1"/>
    <col min="31" max="31" width="17.69921875" style="164" customWidth="1"/>
    <col min="32" max="32" width="1.69921875" style="164" customWidth="1"/>
    <col min="33" max="33" width="17.69921875" style="164" customWidth="1"/>
    <col min="34" max="34" width="1.69921875" style="164" customWidth="1"/>
    <col min="35" max="36" width="9.69921875" style="164"/>
    <col min="37" max="37" width="4.69921875" style="164" customWidth="1"/>
    <col min="38" max="38" width="43.69921875" style="164" customWidth="1"/>
    <col min="39" max="39" width="14.69921875" style="164" customWidth="1"/>
    <col min="40" max="40" width="1.69921875" style="164" customWidth="1"/>
    <col min="41" max="41" width="15.69921875" style="164" customWidth="1"/>
    <col min="42" max="42" width="1.69921875" style="164" customWidth="1"/>
    <col min="43" max="43" width="4.69921875" style="164" customWidth="1"/>
    <col min="44" max="44" width="43.69921875" style="164" customWidth="1"/>
    <col min="45" max="45" width="13.69921875" style="164" customWidth="1"/>
    <col min="46" max="46" width="1.69921875" style="164" customWidth="1"/>
    <col min="47" max="47" width="15.69921875" style="164" customWidth="1"/>
    <col min="48" max="16384" width="9.69921875" style="164"/>
  </cols>
  <sheetData>
    <row r="1" spans="1:13" s="2" customFormat="1" ht="23.4" customHeight="1">
      <c r="A1" s="1" t="s">
        <v>0</v>
      </c>
      <c r="B1" s="277"/>
      <c r="C1" s="80"/>
      <c r="D1" s="79"/>
      <c r="E1" s="80"/>
      <c r="F1" s="80"/>
      <c r="G1" s="80"/>
      <c r="H1" s="80"/>
      <c r="I1" s="5"/>
      <c r="J1" s="5"/>
      <c r="K1" s="5"/>
      <c r="L1" s="5"/>
    </row>
    <row r="2" spans="1:13" s="84" customFormat="1" ht="23.4" customHeight="1">
      <c r="A2" s="97" t="s">
        <v>59</v>
      </c>
      <c r="B2" s="278"/>
      <c r="C2" s="81"/>
      <c r="D2" s="79"/>
      <c r="E2" s="81"/>
      <c r="F2" s="80"/>
      <c r="G2" s="80"/>
      <c r="H2" s="80"/>
      <c r="I2" s="83"/>
      <c r="J2" s="83"/>
      <c r="K2" s="83"/>
      <c r="L2" s="83"/>
    </row>
    <row r="3" spans="1:13" s="84" customFormat="1" ht="23.4" customHeight="1">
      <c r="A3" s="97" t="s">
        <v>239</v>
      </c>
      <c r="B3" s="97"/>
      <c r="C3" s="81"/>
      <c r="D3" s="79"/>
      <c r="E3" s="81"/>
      <c r="F3" s="80"/>
      <c r="G3" s="80"/>
      <c r="H3" s="80"/>
      <c r="I3" s="83"/>
      <c r="J3" s="83"/>
      <c r="K3" s="83"/>
      <c r="L3" s="83"/>
    </row>
    <row r="4" spans="1:13" s="84" customFormat="1" ht="22.4" customHeight="1">
      <c r="A4" s="85"/>
      <c r="D4" s="86"/>
      <c r="F4" s="83"/>
      <c r="G4" s="83"/>
      <c r="H4" s="83"/>
      <c r="I4" s="83"/>
      <c r="J4" s="83"/>
      <c r="K4" s="83"/>
      <c r="L4" s="83"/>
      <c r="M4" s="87"/>
    </row>
    <row r="5" spans="1:13" s="84" customFormat="1" ht="22.4" customHeight="1">
      <c r="A5" s="85"/>
      <c r="E5" s="83"/>
      <c r="F5" s="88"/>
      <c r="G5" s="89" t="s">
        <v>2</v>
      </c>
      <c r="H5" s="88"/>
      <c r="I5" s="90"/>
      <c r="J5" s="88"/>
      <c r="K5" s="89" t="s">
        <v>3</v>
      </c>
      <c r="L5" s="88"/>
    </row>
    <row r="6" spans="1:13" s="84" customFormat="1" ht="22.4" customHeight="1">
      <c r="A6" s="91"/>
      <c r="C6" s="92"/>
      <c r="D6" s="93" t="s">
        <v>4</v>
      </c>
      <c r="E6" s="66"/>
      <c r="F6" s="94">
        <v>2024</v>
      </c>
      <c r="G6" s="95"/>
      <c r="H6" s="94">
        <v>2023</v>
      </c>
      <c r="I6" s="83"/>
      <c r="J6" s="94">
        <v>2024</v>
      </c>
      <c r="K6" s="95"/>
      <c r="L6" s="94">
        <v>2023</v>
      </c>
    </row>
    <row r="7" spans="1:13" s="84" customFormat="1" ht="22.4" customHeight="1">
      <c r="A7" s="91"/>
      <c r="C7" s="92"/>
      <c r="D7" s="96"/>
      <c r="E7" s="66"/>
      <c r="F7" s="362" t="s">
        <v>9</v>
      </c>
      <c r="G7" s="362"/>
      <c r="H7" s="362"/>
      <c r="I7" s="362"/>
      <c r="J7" s="362"/>
      <c r="K7" s="362"/>
      <c r="L7" s="362"/>
    </row>
    <row r="8" spans="1:13" s="84" customFormat="1" ht="22.4" customHeight="1">
      <c r="A8" s="97" t="s">
        <v>60</v>
      </c>
      <c r="D8" s="98"/>
      <c r="E8" s="66"/>
      <c r="F8" s="95"/>
      <c r="G8" s="95"/>
      <c r="H8" s="61"/>
      <c r="I8" s="61"/>
      <c r="J8" s="61"/>
      <c r="K8" s="61"/>
      <c r="L8" s="102"/>
    </row>
    <row r="9" spans="1:13" s="83" customFormat="1" ht="22.4" customHeight="1">
      <c r="A9" s="66" t="s">
        <v>61</v>
      </c>
      <c r="D9" s="99"/>
      <c r="E9" s="100"/>
      <c r="F9" s="331">
        <v>4732</v>
      </c>
      <c r="G9" s="101"/>
      <c r="H9" s="271">
        <v>4640</v>
      </c>
      <c r="I9" s="101"/>
      <c r="J9" s="103">
        <v>0</v>
      </c>
      <c r="K9" s="103"/>
      <c r="L9" s="103">
        <v>0</v>
      </c>
    </row>
    <row r="10" spans="1:13" s="83" customFormat="1" ht="22.4" customHeight="1">
      <c r="A10" s="66" t="s">
        <v>243</v>
      </c>
      <c r="D10" s="99"/>
      <c r="E10" s="100"/>
      <c r="F10" s="331">
        <v>13436</v>
      </c>
      <c r="G10" s="101"/>
      <c r="H10" s="271">
        <v>13436</v>
      </c>
      <c r="I10" s="101"/>
      <c r="J10" s="101">
        <v>1937</v>
      </c>
      <c r="K10" s="101"/>
      <c r="L10" s="102">
        <v>2058</v>
      </c>
    </row>
    <row r="11" spans="1:13" s="83" customFormat="1" ht="22.4" customHeight="1">
      <c r="A11" s="66" t="s">
        <v>63</v>
      </c>
      <c r="D11" s="52" t="s">
        <v>225</v>
      </c>
      <c r="E11" s="100"/>
      <c r="F11" s="331">
        <v>0</v>
      </c>
      <c r="G11" s="103"/>
      <c r="H11" s="104">
        <v>0</v>
      </c>
      <c r="I11" s="101"/>
      <c r="J11" s="104">
        <v>6001</v>
      </c>
      <c r="K11" s="101"/>
      <c r="L11" s="104">
        <v>0</v>
      </c>
    </row>
    <row r="12" spans="1:13" s="83" customFormat="1" ht="22.4" customHeight="1">
      <c r="A12" s="66" t="s">
        <v>65</v>
      </c>
      <c r="D12" s="99"/>
      <c r="E12" s="100"/>
      <c r="F12" s="331">
        <v>579</v>
      </c>
      <c r="G12" s="101"/>
      <c r="H12" s="104">
        <v>575</v>
      </c>
      <c r="I12" s="101"/>
      <c r="J12" s="104">
        <v>0</v>
      </c>
      <c r="K12" s="101"/>
      <c r="L12" s="104">
        <v>0</v>
      </c>
    </row>
    <row r="13" spans="1:13" s="83" customFormat="1" ht="22.4" customHeight="1">
      <c r="A13" s="66" t="s">
        <v>66</v>
      </c>
      <c r="D13" s="99"/>
      <c r="E13" s="100"/>
      <c r="F13" s="332">
        <v>160</v>
      </c>
      <c r="G13" s="101"/>
      <c r="H13" s="333">
        <v>135</v>
      </c>
      <c r="I13" s="101"/>
      <c r="J13" s="333">
        <v>3978</v>
      </c>
      <c r="K13" s="101"/>
      <c r="L13" s="106">
        <v>3028</v>
      </c>
    </row>
    <row r="14" spans="1:13" s="83" customFormat="1" ht="22.4" customHeight="1">
      <c r="A14" s="108" t="s">
        <v>67</v>
      </c>
      <c r="D14" s="99"/>
      <c r="E14" s="100"/>
      <c r="F14" s="334">
        <f>SUM(F9:F13)</f>
        <v>18907</v>
      </c>
      <c r="G14" s="110"/>
      <c r="H14" s="334">
        <f>SUM(H9:H13)</f>
        <v>18786</v>
      </c>
      <c r="I14" s="110"/>
      <c r="J14" s="334">
        <f>SUM(J9:J13)</f>
        <v>11916</v>
      </c>
      <c r="K14" s="111"/>
      <c r="L14" s="112">
        <f>SUM(L9:L13)</f>
        <v>5086</v>
      </c>
    </row>
    <row r="15" spans="1:13" s="84" customFormat="1" ht="22.4" customHeight="1">
      <c r="A15" s="97" t="s">
        <v>68</v>
      </c>
      <c r="B15" s="113"/>
      <c r="C15" s="83"/>
      <c r="D15" s="99"/>
      <c r="E15" s="100"/>
      <c r="F15" s="271"/>
      <c r="G15" s="114"/>
      <c r="H15" s="271"/>
      <c r="I15" s="114"/>
      <c r="J15" s="271"/>
      <c r="K15" s="101"/>
      <c r="L15" s="101"/>
    </row>
    <row r="16" spans="1:13" s="84" customFormat="1" ht="22.4" customHeight="1">
      <c r="A16" s="66" t="s">
        <v>244</v>
      </c>
      <c r="B16" s="83"/>
      <c r="C16" s="83"/>
      <c r="D16" s="99"/>
      <c r="E16" s="100"/>
      <c r="F16" s="271">
        <v>1567</v>
      </c>
      <c r="G16" s="114"/>
      <c r="H16" s="271">
        <v>1522</v>
      </c>
      <c r="I16" s="114"/>
      <c r="J16" s="104">
        <v>0</v>
      </c>
      <c r="K16" s="103"/>
      <c r="L16" s="103">
        <v>0</v>
      </c>
    </row>
    <row r="17" spans="1:12" s="84" customFormat="1" ht="22.4" customHeight="1">
      <c r="A17" s="66" t="s">
        <v>70</v>
      </c>
      <c r="B17" s="83"/>
      <c r="C17" s="83"/>
      <c r="D17" s="99"/>
      <c r="E17" s="100"/>
      <c r="F17" s="271">
        <v>3409</v>
      </c>
      <c r="G17" s="114"/>
      <c r="H17" s="271">
        <v>3254</v>
      </c>
      <c r="I17" s="114"/>
      <c r="J17" s="271">
        <v>1127</v>
      </c>
      <c r="K17" s="101"/>
      <c r="L17" s="101">
        <v>1421</v>
      </c>
    </row>
    <row r="18" spans="1:12" s="84" customFormat="1" ht="22.4" customHeight="1">
      <c r="A18" s="66" t="s">
        <v>71</v>
      </c>
      <c r="B18" s="83"/>
      <c r="C18" s="83"/>
      <c r="D18" s="115"/>
      <c r="E18" s="100"/>
      <c r="F18" s="271">
        <v>42</v>
      </c>
      <c r="G18" s="114"/>
      <c r="H18" s="271">
        <v>41</v>
      </c>
      <c r="I18" s="114"/>
      <c r="J18" s="271">
        <v>42</v>
      </c>
      <c r="K18" s="101"/>
      <c r="L18" s="101">
        <v>41</v>
      </c>
    </row>
    <row r="19" spans="1:12" s="84" customFormat="1" ht="22.4" customHeight="1">
      <c r="A19" s="66" t="s">
        <v>72</v>
      </c>
      <c r="B19" s="83"/>
      <c r="C19" s="83"/>
      <c r="D19" s="115"/>
      <c r="E19" s="100"/>
      <c r="F19" s="271">
        <v>6242</v>
      </c>
      <c r="G19" s="114"/>
      <c r="H19" s="271">
        <v>4936</v>
      </c>
      <c r="I19" s="114"/>
      <c r="J19" s="271">
        <v>5221</v>
      </c>
      <c r="K19" s="101"/>
      <c r="L19" s="101">
        <v>4043</v>
      </c>
    </row>
    <row r="20" spans="1:12" s="84" customFormat="1" ht="22.4" customHeight="1">
      <c r="A20" s="66" t="s">
        <v>73</v>
      </c>
      <c r="B20" s="83"/>
      <c r="C20" s="83"/>
      <c r="D20" s="115"/>
      <c r="E20" s="100"/>
      <c r="F20" s="104">
        <v>0</v>
      </c>
      <c r="G20" s="114"/>
      <c r="H20" s="104">
        <v>0</v>
      </c>
      <c r="I20" s="114"/>
      <c r="J20" s="271">
        <v>74</v>
      </c>
      <c r="K20" s="101"/>
      <c r="L20" s="102">
        <v>319</v>
      </c>
    </row>
    <row r="21" spans="1:12" s="84" customFormat="1" ht="22.4" customHeight="1">
      <c r="A21" s="108" t="s">
        <v>74</v>
      </c>
      <c r="B21" s="83"/>
      <c r="C21" s="83"/>
      <c r="D21" s="98"/>
      <c r="E21" s="66"/>
      <c r="F21" s="335">
        <f>SUM(F16:F20)</f>
        <v>11260</v>
      </c>
      <c r="G21" s="117"/>
      <c r="H21" s="335">
        <f>SUM(H16:H20)</f>
        <v>9753</v>
      </c>
      <c r="I21" s="117"/>
      <c r="J21" s="335">
        <f>SUM(J16:J20)</f>
        <v>6464</v>
      </c>
      <c r="K21" s="118"/>
      <c r="L21" s="119">
        <f>SUM(L16:L20)</f>
        <v>5824</v>
      </c>
    </row>
    <row r="22" spans="1:12" s="84" customFormat="1" ht="22.4" customHeight="1">
      <c r="A22" s="108" t="s">
        <v>75</v>
      </c>
      <c r="B22" s="83"/>
      <c r="C22" s="83"/>
      <c r="D22" s="98"/>
      <c r="E22" s="66"/>
      <c r="F22" s="336">
        <f>F14-F21</f>
        <v>7647</v>
      </c>
      <c r="G22" s="117"/>
      <c r="H22" s="336">
        <f>H14-H21</f>
        <v>9033</v>
      </c>
      <c r="I22" s="117"/>
      <c r="J22" s="336">
        <f>J14-J21</f>
        <v>5452</v>
      </c>
      <c r="K22" s="118"/>
      <c r="L22" s="118">
        <f>SUM(L14-L21)</f>
        <v>-738</v>
      </c>
    </row>
    <row r="23" spans="1:12" s="84" customFormat="1" ht="22.4" customHeight="1">
      <c r="A23" s="66" t="s">
        <v>199</v>
      </c>
      <c r="B23" s="83"/>
      <c r="C23" s="83"/>
      <c r="D23" s="93">
        <v>11</v>
      </c>
      <c r="E23" s="66"/>
      <c r="F23" s="331">
        <v>-426</v>
      </c>
      <c r="G23" s="61"/>
      <c r="H23" s="337">
        <v>-552</v>
      </c>
      <c r="I23" s="61"/>
      <c r="J23" s="104">
        <v>0</v>
      </c>
      <c r="K23" s="61"/>
      <c r="L23" s="104">
        <v>0</v>
      </c>
    </row>
    <row r="24" spans="1:12" s="84" customFormat="1" ht="22.4" customHeight="1">
      <c r="A24" s="66" t="s">
        <v>76</v>
      </c>
      <c r="B24" s="83"/>
      <c r="C24" s="83"/>
      <c r="D24" s="98"/>
      <c r="E24" s="66"/>
      <c r="F24" s="332">
        <v>-687</v>
      </c>
      <c r="G24" s="101"/>
      <c r="H24" s="332">
        <v>-653</v>
      </c>
      <c r="I24" s="101"/>
      <c r="J24" s="332">
        <v>-95</v>
      </c>
      <c r="K24" s="101"/>
      <c r="L24" s="107">
        <v>-81</v>
      </c>
    </row>
    <row r="25" spans="1:12" s="84" customFormat="1" ht="22.4" customHeight="1">
      <c r="A25" s="108" t="s">
        <v>226</v>
      </c>
      <c r="B25" s="83"/>
      <c r="C25" s="83"/>
      <c r="D25" s="98"/>
      <c r="E25" s="66"/>
      <c r="F25" s="336">
        <f>SUM(F22:F24)</f>
        <v>6534</v>
      </c>
      <c r="G25" s="110"/>
      <c r="H25" s="336">
        <f>SUM(H22:H24)</f>
        <v>7828</v>
      </c>
      <c r="I25" s="110"/>
      <c r="J25" s="338">
        <f>SUM(J22:J24)</f>
        <v>5357</v>
      </c>
      <c r="K25" s="110"/>
      <c r="L25" s="118">
        <f>SUM(L22:L24)</f>
        <v>-819</v>
      </c>
    </row>
    <row r="26" spans="1:12" s="84" customFormat="1" ht="22.4" customHeight="1">
      <c r="A26" s="66" t="s">
        <v>78</v>
      </c>
      <c r="B26" s="83"/>
      <c r="C26" s="83"/>
      <c r="D26" s="93"/>
      <c r="E26" s="66"/>
      <c r="F26" s="332">
        <v>2468</v>
      </c>
      <c r="G26" s="114"/>
      <c r="H26" s="332">
        <v>957</v>
      </c>
      <c r="I26" s="114"/>
      <c r="J26" s="332">
        <v>1092</v>
      </c>
      <c r="K26" s="114"/>
      <c r="L26" s="123">
        <v>-27</v>
      </c>
    </row>
    <row r="27" spans="1:12" s="84" customFormat="1" ht="22.4" customHeight="1" thickBot="1">
      <c r="A27" s="108" t="s">
        <v>79</v>
      </c>
      <c r="B27" s="83"/>
      <c r="C27" s="83"/>
      <c r="D27" s="93"/>
      <c r="E27" s="66"/>
      <c r="F27" s="339">
        <f>SUM(F25-F26)</f>
        <v>4066</v>
      </c>
      <c r="G27" s="110"/>
      <c r="H27" s="339">
        <f>SUM(H25-H26)</f>
        <v>6871</v>
      </c>
      <c r="I27" s="110"/>
      <c r="J27" s="339">
        <f>SUM(J25-J26)</f>
        <v>4265</v>
      </c>
      <c r="K27" s="110"/>
      <c r="L27" s="125">
        <f>SUM(L25-L26)</f>
        <v>-792</v>
      </c>
    </row>
    <row r="28" spans="1:12" s="84" customFormat="1" ht="22.4" customHeight="1" thickTop="1">
      <c r="A28" s="108"/>
      <c r="B28" s="83"/>
      <c r="C28" s="83"/>
      <c r="D28" s="93"/>
      <c r="E28" s="66"/>
      <c r="F28" s="275"/>
      <c r="G28" s="61"/>
      <c r="H28" s="271"/>
      <c r="I28" s="61"/>
      <c r="J28" s="275"/>
      <c r="K28" s="61"/>
      <c r="L28" s="61"/>
    </row>
    <row r="29" spans="1:12" s="84" customFormat="1" ht="22.4" customHeight="1">
      <c r="A29" s="108" t="s">
        <v>80</v>
      </c>
      <c r="B29" s="83"/>
      <c r="C29" s="83"/>
      <c r="D29" s="93"/>
      <c r="E29" s="66"/>
      <c r="F29" s="275"/>
      <c r="G29" s="61"/>
      <c r="H29" s="271"/>
      <c r="I29" s="61"/>
      <c r="J29" s="275"/>
      <c r="K29" s="61"/>
      <c r="L29" s="61"/>
    </row>
    <row r="30" spans="1:12" s="84" customFormat="1" ht="22.4" customHeight="1" thickBot="1">
      <c r="A30" s="66" t="s">
        <v>81</v>
      </c>
      <c r="B30" s="83"/>
      <c r="C30" s="83"/>
      <c r="D30" s="93"/>
      <c r="E30" s="66"/>
      <c r="F30" s="271">
        <f>F32-F31</f>
        <v>4066</v>
      </c>
      <c r="G30" s="127"/>
      <c r="H30" s="271">
        <f>H32-H31</f>
        <v>6871</v>
      </c>
      <c r="I30" s="127"/>
      <c r="J30" s="340">
        <f>J27</f>
        <v>4265</v>
      </c>
      <c r="K30" s="127"/>
      <c r="L30" s="268">
        <f>L27</f>
        <v>-792</v>
      </c>
    </row>
    <row r="31" spans="1:12" s="84" customFormat="1" ht="22.4" customHeight="1" thickTop="1">
      <c r="A31" s="66" t="s">
        <v>56</v>
      </c>
      <c r="B31" s="83"/>
      <c r="C31" s="83"/>
      <c r="D31" s="93"/>
      <c r="E31" s="66"/>
      <c r="F31" s="271">
        <v>0</v>
      </c>
      <c r="G31" s="114"/>
      <c r="H31" s="271">
        <v>0</v>
      </c>
      <c r="I31" s="127"/>
      <c r="J31" s="271"/>
      <c r="K31" s="127"/>
      <c r="L31" s="127"/>
    </row>
    <row r="32" spans="1:12" s="84" customFormat="1" ht="22.4" customHeight="1" thickBot="1">
      <c r="A32" s="108"/>
      <c r="B32" s="83"/>
      <c r="C32" s="83"/>
      <c r="D32" s="93"/>
      <c r="E32" s="66"/>
      <c r="F32" s="341">
        <f>F27</f>
        <v>4066</v>
      </c>
      <c r="G32" s="110"/>
      <c r="H32" s="341">
        <f>H27</f>
        <v>6871</v>
      </c>
      <c r="I32" s="127"/>
      <c r="J32" s="127"/>
      <c r="K32" s="127"/>
      <c r="L32" s="127"/>
    </row>
    <row r="33" spans="1:13" s="84" customFormat="1" ht="22.4" customHeight="1" thickTop="1">
      <c r="A33" s="108"/>
      <c r="B33" s="83"/>
      <c r="C33" s="83"/>
      <c r="D33" s="93"/>
      <c r="E33" s="66"/>
      <c r="F33" s="61"/>
      <c r="G33" s="61"/>
      <c r="H33" s="61"/>
      <c r="I33" s="83"/>
      <c r="J33" s="61"/>
      <c r="K33" s="61"/>
      <c r="L33" s="61"/>
    </row>
    <row r="34" spans="1:13" s="84" customFormat="1" ht="22.4" customHeight="1">
      <c r="A34" s="108" t="s">
        <v>82</v>
      </c>
      <c r="B34" s="83"/>
      <c r="C34" s="83"/>
      <c r="D34" s="93">
        <v>15</v>
      </c>
      <c r="E34" s="66"/>
      <c r="F34" s="61"/>
      <c r="G34" s="61"/>
      <c r="H34" s="61"/>
      <c r="I34" s="83"/>
      <c r="J34" s="61"/>
      <c r="K34" s="61"/>
      <c r="L34" s="61"/>
    </row>
    <row r="35" spans="1:13" s="84" customFormat="1" ht="22.4" customHeight="1">
      <c r="A35" s="66" t="s">
        <v>83</v>
      </c>
      <c r="B35" s="83"/>
      <c r="C35" s="83"/>
      <c r="D35" s="93"/>
      <c r="E35" s="66"/>
      <c r="F35" s="95"/>
      <c r="G35" s="95"/>
      <c r="H35" s="95"/>
      <c r="I35" s="83"/>
      <c r="J35" s="95"/>
      <c r="K35" s="95"/>
      <c r="L35" s="95"/>
    </row>
    <row r="36" spans="1:13" s="84" customFormat="1" ht="22.4" customHeight="1" thickBot="1">
      <c r="A36" s="66" t="s">
        <v>84</v>
      </c>
      <c r="B36" s="83"/>
      <c r="C36" s="83"/>
      <c r="D36" s="93"/>
      <c r="E36" s="66"/>
      <c r="F36" s="129">
        <f>F30/300006</f>
        <v>1.3553062272087892E-2</v>
      </c>
      <c r="G36" s="130"/>
      <c r="H36" s="129">
        <f>H30/300001</f>
        <v>2.2903256989143368E-2</v>
      </c>
      <c r="I36" s="130"/>
      <c r="J36" s="129">
        <f>J30/300006</f>
        <v>1.4216382339019886E-2</v>
      </c>
      <c r="K36" s="130"/>
      <c r="L36" s="129">
        <f>L30/300001</f>
        <v>-2.6399912000293333E-3</v>
      </c>
    </row>
    <row r="37" spans="1:13" s="84" customFormat="1" ht="22.4" customHeight="1" thickTop="1">
      <c r="A37" s="66" t="s">
        <v>85</v>
      </c>
      <c r="B37" s="83"/>
      <c r="C37" s="83"/>
      <c r="D37" s="93"/>
      <c r="E37" s="66"/>
      <c r="F37" s="131"/>
      <c r="G37" s="131"/>
      <c r="H37" s="131"/>
      <c r="I37" s="131"/>
      <c r="J37" s="131"/>
      <c r="K37" s="131"/>
      <c r="L37" s="131"/>
    </row>
    <row r="38" spans="1:13" s="84" customFormat="1" ht="22.4" customHeight="1" thickBot="1">
      <c r="A38" s="66" t="s">
        <v>84</v>
      </c>
      <c r="B38" s="83"/>
      <c r="C38" s="83"/>
      <c r="D38" s="93"/>
      <c r="E38" s="66"/>
      <c r="F38" s="129">
        <f>F30/300006</f>
        <v>1.3553062272087892E-2</v>
      </c>
      <c r="G38" s="130"/>
      <c r="H38" s="129">
        <f>H30/300001</f>
        <v>2.2903256989143368E-2</v>
      </c>
      <c r="I38" s="130"/>
      <c r="J38" s="129">
        <f>J30/300006</f>
        <v>1.4216382339019886E-2</v>
      </c>
      <c r="K38" s="130"/>
      <c r="L38" s="129">
        <f>L30/300001</f>
        <v>-2.6399912000293333E-3</v>
      </c>
    </row>
    <row r="39" spans="1:13" s="84" customFormat="1" ht="22.4" customHeight="1" thickTop="1">
      <c r="A39" s="66"/>
      <c r="B39" s="83"/>
      <c r="C39" s="83"/>
      <c r="D39" s="93"/>
      <c r="E39" s="66"/>
      <c r="F39" s="132"/>
      <c r="G39" s="133"/>
      <c r="H39" s="132"/>
      <c r="I39" s="100"/>
      <c r="J39" s="132"/>
      <c r="K39" s="133"/>
      <c r="L39" s="132"/>
    </row>
    <row r="40" spans="1:13" s="2" customFormat="1" ht="23.4" customHeight="1">
      <c r="A40" s="1" t="s">
        <v>0</v>
      </c>
      <c r="B40" s="277"/>
      <c r="C40" s="5"/>
      <c r="D40" s="3"/>
      <c r="E40" s="22"/>
      <c r="F40" s="5"/>
      <c r="G40" s="5"/>
      <c r="H40" s="5"/>
      <c r="I40" s="5"/>
      <c r="J40" s="5"/>
      <c r="K40" s="5"/>
      <c r="L40" s="5"/>
    </row>
    <row r="41" spans="1:13" s="84" customFormat="1" ht="23.4" customHeight="1">
      <c r="A41" s="97" t="s">
        <v>86</v>
      </c>
      <c r="B41" s="278"/>
      <c r="C41" s="134"/>
      <c r="D41" s="135"/>
      <c r="E41" s="134"/>
      <c r="F41" s="134"/>
      <c r="G41" s="134"/>
      <c r="H41" s="134"/>
      <c r="I41" s="83"/>
      <c r="J41" s="83"/>
      <c r="K41" s="83"/>
      <c r="L41" s="83"/>
    </row>
    <row r="42" spans="1:13" s="84" customFormat="1" ht="23.4" customHeight="1">
      <c r="A42" s="97" t="str">
        <f>A3</f>
        <v>For the three-month period ended 31 March 2024 and 2023 (Unaudited but reviewed)</v>
      </c>
      <c r="B42" s="97"/>
      <c r="C42" s="134"/>
      <c r="D42" s="135"/>
      <c r="E42" s="134"/>
      <c r="F42" s="66"/>
      <c r="G42" s="134"/>
      <c r="H42" s="66"/>
      <c r="I42" s="83"/>
      <c r="J42" s="83"/>
      <c r="K42" s="83"/>
      <c r="L42" s="83"/>
    </row>
    <row r="43" spans="1:13" s="84" customFormat="1" ht="22.4" customHeight="1">
      <c r="A43" s="136"/>
      <c r="B43" s="83"/>
      <c r="C43" s="83"/>
      <c r="D43" s="86"/>
      <c r="E43" s="83"/>
      <c r="F43" s="83"/>
      <c r="G43" s="83"/>
      <c r="H43" s="83"/>
      <c r="I43" s="83"/>
      <c r="J43" s="83"/>
      <c r="K43" s="83"/>
      <c r="L43" s="12"/>
      <c r="M43" s="87"/>
    </row>
    <row r="44" spans="1:13" s="84" customFormat="1" ht="22.4" customHeight="1">
      <c r="A44" s="136"/>
      <c r="B44" s="83"/>
      <c r="C44" s="83"/>
      <c r="D44" s="93"/>
      <c r="E44" s="83"/>
      <c r="F44" s="88"/>
      <c r="G44" s="89" t="s">
        <v>2</v>
      </c>
      <c r="H44" s="88"/>
      <c r="I44" s="90"/>
      <c r="J44" s="88"/>
      <c r="K44" s="89" t="s">
        <v>3</v>
      </c>
      <c r="L44" s="88"/>
    </row>
    <row r="45" spans="1:13" s="84" customFormat="1" ht="22.4" customHeight="1">
      <c r="A45" s="66"/>
      <c r="B45" s="83"/>
      <c r="C45" s="137"/>
      <c r="D45" s="93" t="s">
        <v>4</v>
      </c>
      <c r="E45" s="66"/>
      <c r="F45" s="94">
        <f>F6</f>
        <v>2024</v>
      </c>
      <c r="G45" s="95"/>
      <c r="H45" s="94">
        <f>H6</f>
        <v>2023</v>
      </c>
      <c r="I45" s="83"/>
      <c r="J45" s="94">
        <f>J6</f>
        <v>2024</v>
      </c>
      <c r="K45" s="95"/>
      <c r="L45" s="94">
        <f>L6</f>
        <v>2023</v>
      </c>
    </row>
    <row r="46" spans="1:13" s="84" customFormat="1" ht="22.4" customHeight="1">
      <c r="A46" s="66"/>
      <c r="B46" s="83"/>
      <c r="C46" s="137"/>
      <c r="D46" s="96"/>
      <c r="E46" s="66"/>
      <c r="F46" s="362" t="str">
        <f>F7</f>
        <v>(in thousand Baht)</v>
      </c>
      <c r="G46" s="362"/>
      <c r="H46" s="362"/>
      <c r="I46" s="362"/>
      <c r="J46" s="362"/>
      <c r="K46" s="362"/>
      <c r="L46" s="362"/>
    </row>
    <row r="47" spans="1:13" s="84" customFormat="1" ht="22.4" customHeight="1">
      <c r="A47" s="66"/>
      <c r="B47" s="83"/>
      <c r="C47" s="137"/>
      <c r="D47" s="96"/>
      <c r="E47" s="66"/>
      <c r="F47" s="138"/>
      <c r="G47" s="95"/>
      <c r="H47" s="139"/>
      <c r="I47" s="83"/>
      <c r="J47" s="138"/>
      <c r="K47" s="95"/>
      <c r="L47" s="139"/>
    </row>
    <row r="48" spans="1:13" s="84" customFormat="1" ht="22.4" customHeight="1">
      <c r="A48" s="108" t="s">
        <v>79</v>
      </c>
      <c r="B48" s="83"/>
      <c r="C48" s="83"/>
      <c r="D48" s="93"/>
      <c r="E48" s="66"/>
      <c r="F48" s="109">
        <f>F27</f>
        <v>4066</v>
      </c>
      <c r="G48" s="117"/>
      <c r="H48" s="140">
        <f>H27</f>
        <v>6871</v>
      </c>
      <c r="I48" s="117"/>
      <c r="J48" s="141">
        <f>J27</f>
        <v>4265</v>
      </c>
      <c r="K48" s="117"/>
      <c r="L48" s="264">
        <f>L27</f>
        <v>-792</v>
      </c>
    </row>
    <row r="49" spans="1:12" s="84" customFormat="1" ht="22.4" customHeight="1">
      <c r="A49" s="108"/>
      <c r="B49" s="83"/>
      <c r="C49" s="83"/>
      <c r="D49" s="93"/>
      <c r="E49" s="66"/>
      <c r="F49" s="102"/>
      <c r="G49" s="127"/>
      <c r="H49" s="127"/>
      <c r="I49" s="127"/>
      <c r="J49" s="102"/>
      <c r="K49" s="127"/>
      <c r="L49" s="127"/>
    </row>
    <row r="50" spans="1:12" s="144" customFormat="1" ht="22.4" customHeight="1">
      <c r="A50" s="142" t="s">
        <v>248</v>
      </c>
      <c r="B50" s="143"/>
      <c r="C50" s="143"/>
      <c r="D50" s="99"/>
      <c r="E50" s="100"/>
      <c r="F50" s="102"/>
      <c r="G50" s="114"/>
      <c r="H50" s="114"/>
      <c r="I50" s="114"/>
      <c r="J50" s="102"/>
      <c r="K50" s="114"/>
      <c r="L50" s="114"/>
    </row>
    <row r="51" spans="1:12" s="144" customFormat="1" ht="22.4" customHeight="1">
      <c r="A51" s="145" t="s">
        <v>252</v>
      </c>
      <c r="B51" s="143"/>
      <c r="C51" s="143"/>
      <c r="D51" s="99"/>
      <c r="E51" s="100"/>
      <c r="F51" s="102"/>
      <c r="G51" s="114"/>
      <c r="H51" s="114"/>
      <c r="I51" s="114"/>
      <c r="J51" s="102"/>
      <c r="K51" s="114"/>
      <c r="L51" s="114"/>
    </row>
    <row r="52" spans="1:12" s="144" customFormat="1" ht="22.4" customHeight="1">
      <c r="A52" s="145" t="s">
        <v>89</v>
      </c>
      <c r="B52" s="143"/>
      <c r="C52" s="143"/>
      <c r="D52" s="99"/>
      <c r="E52" s="100"/>
      <c r="F52" s="102"/>
      <c r="G52" s="114"/>
      <c r="H52" s="114"/>
      <c r="I52" s="114"/>
      <c r="J52" s="102"/>
      <c r="K52" s="114"/>
      <c r="L52" s="114"/>
    </row>
    <row r="53" spans="1:12" s="144" customFormat="1" ht="22.4" customHeight="1">
      <c r="A53" s="66" t="s">
        <v>90</v>
      </c>
      <c r="B53" s="143"/>
      <c r="C53" s="143"/>
      <c r="D53" s="99"/>
      <c r="E53" s="100"/>
      <c r="F53" s="102"/>
      <c r="G53" s="114"/>
      <c r="H53" s="114"/>
      <c r="I53" s="114"/>
      <c r="J53" s="102"/>
      <c r="K53" s="114"/>
      <c r="L53" s="114"/>
    </row>
    <row r="54" spans="1:12" s="144" customFormat="1" ht="22.4" customHeight="1">
      <c r="A54" s="66" t="s">
        <v>91</v>
      </c>
      <c r="B54" s="143"/>
      <c r="C54" s="143"/>
      <c r="D54" s="99"/>
      <c r="E54" s="100"/>
      <c r="F54" s="332">
        <v>1063</v>
      </c>
      <c r="G54" s="114"/>
      <c r="H54" s="123">
        <v>-784</v>
      </c>
      <c r="I54" s="114"/>
      <c r="J54" s="69">
        <v>0</v>
      </c>
      <c r="K54" s="147"/>
      <c r="L54" s="69">
        <v>0</v>
      </c>
    </row>
    <row r="55" spans="1:12" s="144" customFormat="1" ht="22.4" hidden="1" customHeight="1">
      <c r="A55" s="148" t="s">
        <v>88</v>
      </c>
      <c r="B55" s="143"/>
      <c r="C55" s="143"/>
      <c r="D55" s="99"/>
      <c r="E55" s="100"/>
      <c r="F55" s="224"/>
      <c r="G55" s="114"/>
      <c r="H55" s="114"/>
      <c r="I55" s="114"/>
      <c r="J55" s="147"/>
      <c r="K55" s="147"/>
      <c r="L55" s="147"/>
    </row>
    <row r="56" spans="1:12" s="144" customFormat="1" ht="22.4" hidden="1" customHeight="1">
      <c r="A56" s="66" t="s">
        <v>89</v>
      </c>
      <c r="B56" s="148"/>
      <c r="C56" s="143"/>
      <c r="D56" s="99"/>
      <c r="E56" s="100"/>
      <c r="F56" s="332">
        <f>SUM(F54)</f>
        <v>1063</v>
      </c>
      <c r="G56" s="114"/>
      <c r="H56" s="106">
        <f>SUM(H54)</f>
        <v>-784</v>
      </c>
      <c r="I56" s="114"/>
      <c r="J56" s="106">
        <f>SUM(J54)</f>
        <v>0</v>
      </c>
      <c r="K56" s="147"/>
      <c r="L56" s="106">
        <f>SUM(L54)</f>
        <v>0</v>
      </c>
    </row>
    <row r="57" spans="1:12" s="144" customFormat="1" ht="22.4" hidden="1" customHeight="1">
      <c r="A57" s="149"/>
      <c r="B57" s="149"/>
      <c r="C57" s="143"/>
      <c r="D57" s="99"/>
      <c r="E57" s="100"/>
      <c r="F57" s="342"/>
      <c r="G57" s="110"/>
      <c r="H57" s="150"/>
      <c r="I57" s="110"/>
      <c r="J57" s="150"/>
      <c r="K57" s="151"/>
      <c r="L57" s="150"/>
    </row>
    <row r="58" spans="1:12" s="144" customFormat="1" ht="22.4" hidden="1" customHeight="1">
      <c r="A58" s="145" t="s">
        <v>92</v>
      </c>
      <c r="B58" s="143"/>
      <c r="C58" s="143"/>
      <c r="D58" s="99"/>
      <c r="E58" s="100"/>
      <c r="F58" s="342"/>
      <c r="G58" s="110"/>
      <c r="H58" s="150"/>
      <c r="I58" s="110"/>
      <c r="J58" s="150"/>
      <c r="K58" s="151"/>
      <c r="L58" s="150"/>
    </row>
    <row r="59" spans="1:12" s="144" customFormat="1" ht="22.4" hidden="1" customHeight="1">
      <c r="A59" s="145" t="s">
        <v>89</v>
      </c>
      <c r="B59" s="143"/>
      <c r="C59" s="143"/>
      <c r="D59" s="99"/>
      <c r="E59" s="100"/>
      <c r="F59" s="343"/>
      <c r="G59" s="110"/>
      <c r="H59" s="150"/>
      <c r="I59" s="110"/>
      <c r="J59" s="150"/>
      <c r="K59" s="151"/>
      <c r="L59" s="150"/>
    </row>
    <row r="60" spans="1:12" s="144" customFormat="1" ht="22.4" hidden="1" customHeight="1">
      <c r="A60" s="66" t="s">
        <v>93</v>
      </c>
      <c r="B60" s="149"/>
      <c r="C60" s="143"/>
      <c r="D60" s="99"/>
      <c r="E60" s="100"/>
      <c r="F60" s="343">
        <v>0</v>
      </c>
      <c r="G60" s="110"/>
      <c r="H60" s="259">
        <v>0</v>
      </c>
      <c r="I60" s="110"/>
      <c r="J60" s="171">
        <v>0</v>
      </c>
      <c r="K60" s="151"/>
      <c r="L60" s="259">
        <v>0</v>
      </c>
    </row>
    <row r="61" spans="1:12" s="144" customFormat="1" ht="22.4" hidden="1" customHeight="1">
      <c r="A61" s="66" t="s">
        <v>94</v>
      </c>
      <c r="B61" s="149"/>
      <c r="C61" s="143"/>
      <c r="D61" s="99"/>
      <c r="E61" s="100"/>
      <c r="F61" s="333">
        <v>0</v>
      </c>
      <c r="G61" s="110"/>
      <c r="H61" s="106">
        <v>0</v>
      </c>
      <c r="I61" s="110"/>
      <c r="J61" s="106">
        <v>0</v>
      </c>
      <c r="K61" s="151"/>
      <c r="L61" s="106">
        <v>0</v>
      </c>
    </row>
    <row r="62" spans="1:12" s="144" customFormat="1" ht="22.4" hidden="1" customHeight="1">
      <c r="A62" s="66" t="s">
        <v>92</v>
      </c>
      <c r="B62" s="149"/>
      <c r="C62" s="143"/>
      <c r="D62" s="99"/>
      <c r="E62" s="100"/>
      <c r="F62" s="342"/>
      <c r="G62" s="110"/>
      <c r="H62" s="150"/>
      <c r="I62" s="110"/>
      <c r="J62" s="171"/>
      <c r="K62" s="151"/>
      <c r="L62" s="150"/>
    </row>
    <row r="63" spans="1:12" s="144" customFormat="1" ht="22.4" hidden="1" customHeight="1">
      <c r="A63" s="66" t="s">
        <v>89</v>
      </c>
      <c r="B63" s="149"/>
      <c r="C63" s="143"/>
      <c r="D63" s="99"/>
      <c r="E63" s="100"/>
      <c r="F63" s="342"/>
      <c r="G63" s="110"/>
      <c r="H63" s="150"/>
      <c r="I63" s="110"/>
      <c r="J63" s="150"/>
      <c r="K63" s="151"/>
      <c r="L63" s="150"/>
    </row>
    <row r="64" spans="1:12" s="144" customFormat="1" ht="22.4" hidden="1" customHeight="1">
      <c r="A64" s="66" t="s">
        <v>95</v>
      </c>
      <c r="B64" s="149"/>
      <c r="C64" s="143"/>
      <c r="D64" s="99"/>
      <c r="E64" s="100"/>
      <c r="F64" s="286">
        <f>F60+F61</f>
        <v>0</v>
      </c>
      <c r="G64" s="114"/>
      <c r="H64" s="123">
        <f>H60+H61</f>
        <v>0</v>
      </c>
      <c r="I64" s="114"/>
      <c r="J64" s="153">
        <f>J60+J61</f>
        <v>0</v>
      </c>
      <c r="K64" s="147"/>
      <c r="L64" s="123">
        <f>L60+L61</f>
        <v>0</v>
      </c>
    </row>
    <row r="65" spans="1:12" s="144" customFormat="1" ht="22.4" customHeight="1">
      <c r="A65" s="149" t="s">
        <v>249</v>
      </c>
      <c r="B65" s="149"/>
      <c r="C65" s="143"/>
      <c r="D65" s="99"/>
      <c r="E65" s="100"/>
      <c r="F65" s="344">
        <f>F56+F64</f>
        <v>1063</v>
      </c>
      <c r="G65" s="110"/>
      <c r="H65" s="304">
        <f>H56+H64</f>
        <v>-784</v>
      </c>
      <c r="I65" s="110"/>
      <c r="J65" s="116">
        <f>J56+J64</f>
        <v>0</v>
      </c>
      <c r="K65" s="151"/>
      <c r="L65" s="116">
        <f>L56+L64</f>
        <v>0</v>
      </c>
    </row>
    <row r="66" spans="1:12" s="144" customFormat="1" ht="22.4" customHeight="1">
      <c r="A66" s="149"/>
      <c r="B66" s="143"/>
      <c r="C66" s="143"/>
      <c r="D66" s="99"/>
      <c r="E66" s="100"/>
      <c r="F66" s="271"/>
      <c r="G66" s="114"/>
      <c r="H66" s="114"/>
      <c r="I66" s="114"/>
      <c r="J66" s="102"/>
      <c r="K66" s="114"/>
      <c r="L66" s="260"/>
    </row>
    <row r="67" spans="1:12" s="144" customFormat="1" ht="22.4" customHeight="1" thickBot="1">
      <c r="A67" s="142" t="s">
        <v>250</v>
      </c>
      <c r="B67" s="143"/>
      <c r="C67" s="143"/>
      <c r="D67" s="99"/>
      <c r="E67" s="100"/>
      <c r="F67" s="345">
        <f>F27+F65</f>
        <v>5129</v>
      </c>
      <c r="G67" s="110"/>
      <c r="H67" s="155">
        <f>H27+H65</f>
        <v>6087</v>
      </c>
      <c r="I67" s="110"/>
      <c r="J67" s="156">
        <f>J27+J65</f>
        <v>4265</v>
      </c>
      <c r="K67" s="110"/>
      <c r="L67" s="261">
        <f>L27+L65</f>
        <v>-792</v>
      </c>
    </row>
    <row r="68" spans="1:12" s="144" customFormat="1" ht="22.4" customHeight="1" thickTop="1">
      <c r="A68" s="157"/>
      <c r="B68" s="143"/>
      <c r="C68" s="143"/>
      <c r="D68" s="115"/>
      <c r="E68" s="100"/>
      <c r="F68" s="275"/>
      <c r="G68" s="101"/>
      <c r="H68" s="101"/>
      <c r="I68" s="101"/>
      <c r="J68" s="126"/>
      <c r="K68" s="101"/>
      <c r="L68" s="102"/>
    </row>
    <row r="69" spans="1:12" s="144" customFormat="1" ht="22.4" customHeight="1">
      <c r="A69" s="108" t="s">
        <v>251</v>
      </c>
      <c r="B69" s="143"/>
      <c r="C69" s="143"/>
      <c r="D69" s="115"/>
      <c r="E69" s="100"/>
      <c r="F69" s="275"/>
      <c r="G69" s="101"/>
      <c r="H69" s="101"/>
      <c r="I69" s="101"/>
      <c r="J69" s="126"/>
      <c r="K69" s="101"/>
      <c r="L69" s="102"/>
    </row>
    <row r="70" spans="1:12" s="144" customFormat="1" ht="22.4" customHeight="1" thickBot="1">
      <c r="A70" s="66" t="s">
        <v>81</v>
      </c>
      <c r="B70" s="143"/>
      <c r="C70" s="143"/>
      <c r="D70" s="115"/>
      <c r="E70" s="100"/>
      <c r="F70" s="271">
        <f>F72-F71</f>
        <v>5129</v>
      </c>
      <c r="G70" s="114"/>
      <c r="H70" s="114">
        <f>H72-H71</f>
        <v>6087</v>
      </c>
      <c r="I70" s="114"/>
      <c r="J70" s="128">
        <f>J67</f>
        <v>4265</v>
      </c>
      <c r="K70" s="114"/>
      <c r="L70" s="128">
        <f>L67</f>
        <v>-792</v>
      </c>
    </row>
    <row r="71" spans="1:12" s="144" customFormat="1" ht="22.4" customHeight="1" thickTop="1">
      <c r="A71" s="66" t="s">
        <v>56</v>
      </c>
      <c r="B71" s="143"/>
      <c r="C71" s="143"/>
      <c r="D71" s="115"/>
      <c r="E71" s="100"/>
      <c r="F71" s="271">
        <v>0</v>
      </c>
      <c r="G71" s="114"/>
      <c r="H71" s="123">
        <v>0</v>
      </c>
      <c r="I71" s="114"/>
      <c r="J71" s="114"/>
      <c r="K71" s="114"/>
      <c r="L71" s="114"/>
    </row>
    <row r="72" spans="1:12" s="144" customFormat="1" ht="22.4" customHeight="1" thickBot="1">
      <c r="A72" s="157"/>
      <c r="B72" s="143"/>
      <c r="C72" s="143"/>
      <c r="D72" s="115"/>
      <c r="E72" s="100"/>
      <c r="F72" s="124">
        <f>F67</f>
        <v>5129</v>
      </c>
      <c r="G72" s="110"/>
      <c r="H72" s="158">
        <f>H67</f>
        <v>6087</v>
      </c>
      <c r="I72" s="114"/>
      <c r="J72" s="114"/>
      <c r="K72" s="114"/>
      <c r="L72" s="114"/>
    </row>
    <row r="73" spans="1:12" s="84" customFormat="1" ht="22.4" customHeight="1" thickTop="1">
      <c r="A73" s="66"/>
      <c r="B73" s="83"/>
      <c r="C73" s="83"/>
      <c r="D73" s="159"/>
      <c r="E73" s="66"/>
      <c r="F73" s="95"/>
      <c r="G73" s="95"/>
      <c r="H73" s="95"/>
      <c r="I73" s="83"/>
      <c r="J73" s="83"/>
      <c r="K73" s="83"/>
      <c r="L73" s="83"/>
    </row>
    <row r="74" spans="1:12" s="84" customFormat="1" ht="20.25" customHeight="1">
      <c r="A74" s="66"/>
      <c r="B74" s="83"/>
      <c r="C74" s="83"/>
      <c r="D74" s="98"/>
      <c r="E74" s="95"/>
      <c r="F74" s="95"/>
      <c r="G74" s="95"/>
      <c r="H74" s="95"/>
      <c r="I74" s="83"/>
      <c r="J74" s="83"/>
      <c r="K74" s="83"/>
      <c r="L74" s="83"/>
    </row>
    <row r="75" spans="1:12" ht="20.25" customHeight="1">
      <c r="A75" s="160"/>
      <c r="B75" s="161"/>
      <c r="C75" s="161"/>
      <c r="D75" s="162"/>
      <c r="E75" s="163"/>
      <c r="F75" s="61"/>
      <c r="G75" s="161"/>
      <c r="H75" s="61"/>
      <c r="J75" s="61"/>
      <c r="K75" s="161"/>
      <c r="L75" s="61"/>
    </row>
    <row r="76" spans="1:12" s="84" customFormat="1" ht="20.25" customHeight="1">
      <c r="A76" s="66"/>
      <c r="B76" s="83"/>
      <c r="C76" s="83"/>
      <c r="D76" s="98"/>
      <c r="E76" s="95"/>
      <c r="F76" s="95"/>
      <c r="G76" s="95"/>
      <c r="H76" s="95"/>
      <c r="I76" s="83"/>
      <c r="J76" s="83"/>
      <c r="K76" s="83"/>
      <c r="L76" s="83"/>
    </row>
    <row r="77" spans="1:12" ht="20.25" customHeight="1">
      <c r="A77" s="160"/>
      <c r="B77" s="161"/>
      <c r="C77" s="161"/>
      <c r="D77" s="162"/>
      <c r="E77" s="163"/>
      <c r="F77" s="61"/>
      <c r="G77" s="161"/>
      <c r="H77" s="61"/>
      <c r="J77" s="61"/>
      <c r="K77" s="161"/>
      <c r="L77" s="61"/>
    </row>
    <row r="78" spans="1:12" ht="20.25" customHeight="1">
      <c r="A78" s="161"/>
      <c r="B78" s="161"/>
      <c r="C78" s="161"/>
      <c r="D78" s="162"/>
      <c r="E78" s="163"/>
      <c r="F78" s="61"/>
      <c r="G78" s="161"/>
      <c r="H78" s="61"/>
      <c r="J78" s="61"/>
      <c r="K78" s="161"/>
      <c r="L78" s="61"/>
    </row>
    <row r="79" spans="1:12" ht="20.25" customHeight="1">
      <c r="A79" s="161"/>
      <c r="B79" s="161"/>
      <c r="C79" s="161"/>
      <c r="D79" s="165"/>
      <c r="E79" s="163"/>
      <c r="F79" s="61"/>
      <c r="G79" s="61"/>
      <c r="H79" s="61"/>
      <c r="I79" s="61"/>
      <c r="J79" s="61"/>
      <c r="K79" s="61"/>
      <c r="L79" s="61"/>
    </row>
    <row r="80" spans="1:12" ht="20.25" customHeight="1">
      <c r="A80" s="161"/>
      <c r="B80" s="161"/>
      <c r="C80" s="161"/>
      <c r="D80" s="93"/>
      <c r="E80" s="93"/>
      <c r="G80" s="61"/>
      <c r="I80" s="61"/>
      <c r="J80" s="61"/>
      <c r="K80" s="61"/>
      <c r="L80" s="61"/>
    </row>
    <row r="81" spans="1:11" ht="20.25" customHeight="1">
      <c r="A81" s="166"/>
      <c r="B81" s="163"/>
      <c r="C81" s="163"/>
      <c r="E81" s="168"/>
      <c r="G81" s="169"/>
      <c r="K81" s="169"/>
    </row>
  </sheetData>
  <mergeCells count="2">
    <mergeCell ref="F7:L7"/>
    <mergeCell ref="F46:L46"/>
  </mergeCells>
  <phoneticPr fontId="0" type="noConversion"/>
  <printOptions horizontalCentered="1"/>
  <pageMargins left="0.59055118110236227" right="0.39370078740157483" top="0.70866141732283472" bottom="0.51181102362204722" header="0.19685039370078741" footer="0.19685039370078741"/>
  <pageSetup paperSize="9" scale="78" firstPageNumber="5" fitToHeight="0" orientation="portrait" useFirstPageNumber="1" r:id="rId1"/>
  <headerFooter scaleWithDoc="0">
    <oddFooter>&amp;L&amp;"Calibri,Regular"&amp;9The accompanying notes are an integral part of these financial statements.&amp;R&amp;"Calibri,Regular"&amp;9&amp;P</oddFooter>
  </headerFooter>
  <rowBreaks count="1" manualBreakCount="1">
    <brk id="39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Z90"/>
  <sheetViews>
    <sheetView view="pageBreakPreview" zoomScale="108" zoomScaleNormal="115" zoomScaleSheetLayoutView="108" zoomScalePageLayoutView="55" workbookViewId="0"/>
  </sheetViews>
  <sheetFormatPr defaultColWidth="9.09765625" defaultRowHeight="21.75" customHeight="1"/>
  <cols>
    <col min="1" max="1" width="44.09765625" style="48" customWidth="1"/>
    <col min="2" max="2" width="7.09765625" style="167" customWidth="1"/>
    <col min="3" max="3" width="0.69921875" style="48" customWidth="1"/>
    <col min="4" max="4" width="16.69921875" style="48" customWidth="1"/>
    <col min="5" max="5" width="1.09765625" style="48" customWidth="1"/>
    <col min="6" max="6" width="16.69921875" style="48" customWidth="1"/>
    <col min="7" max="7" width="1.09765625" style="48" customWidth="1"/>
    <col min="8" max="8" width="17.69921875" style="48" customWidth="1"/>
    <col min="9" max="9" width="1.09765625" style="48" customWidth="1"/>
    <col min="10" max="10" width="18.69921875" style="48" customWidth="1"/>
    <col min="11" max="11" width="1.09765625" style="48" customWidth="1"/>
    <col min="12" max="12" width="16.69921875" style="48" customWidth="1"/>
    <col min="13" max="13" width="1.09765625" style="48" customWidth="1"/>
    <col min="14" max="14" width="16.69921875" style="48" customWidth="1"/>
    <col min="15" max="15" width="1.09765625" style="48" customWidth="1"/>
    <col min="16" max="16" width="18.69921875" style="48" customWidth="1"/>
    <col min="17" max="17" width="1.09765625" style="48" customWidth="1"/>
    <col min="18" max="18" width="16.69921875" style="48" customWidth="1"/>
    <col min="19" max="19" width="1.09765625" style="48" customWidth="1"/>
    <col min="20" max="20" width="16.69921875" style="48" customWidth="1"/>
    <col min="21" max="21" width="1.09765625" style="48" customWidth="1"/>
    <col min="22" max="22" width="16.69921875" style="48" customWidth="1"/>
    <col min="23" max="23" width="1.09765625" style="48" customWidth="1"/>
    <col min="24" max="24" width="16.69921875" style="48" customWidth="1"/>
    <col min="25" max="25" width="1" style="48" customWidth="1"/>
    <col min="26" max="26" width="16.59765625" style="48" customWidth="1"/>
    <col min="27" max="16384" width="9.09765625" style="48"/>
  </cols>
  <sheetData>
    <row r="1" spans="1:26" ht="23.4" customHeight="1">
      <c r="A1" s="1" t="s">
        <v>0</v>
      </c>
      <c r="B1" s="3"/>
      <c r="Y1" s="172"/>
    </row>
    <row r="2" spans="1:26" ht="23.4" customHeight="1">
      <c r="A2" s="359" t="s">
        <v>100</v>
      </c>
      <c r="B2" s="359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3"/>
      <c r="Q2" s="363"/>
      <c r="R2" s="363"/>
      <c r="S2" s="363"/>
      <c r="T2" s="363"/>
      <c r="U2" s="363"/>
      <c r="V2" s="363"/>
      <c r="W2" s="363"/>
      <c r="X2" s="363"/>
      <c r="Y2" s="173"/>
      <c r="Z2" s="173"/>
    </row>
    <row r="3" spans="1:26" ht="23.4" customHeight="1">
      <c r="A3" s="97" t="s">
        <v>239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279"/>
      <c r="Y3" s="279"/>
      <c r="Z3" s="279"/>
    </row>
    <row r="4" spans="1:26" ht="22.4" customHeight="1">
      <c r="A4" s="174"/>
      <c r="B4" s="86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5"/>
      <c r="Y4" s="172"/>
    </row>
    <row r="5" spans="1:26" ht="22.4" customHeight="1">
      <c r="A5" s="174"/>
      <c r="C5" s="174"/>
      <c r="D5" s="364" t="s">
        <v>2</v>
      </c>
      <c r="E5" s="364"/>
      <c r="F5" s="364"/>
      <c r="G5" s="364"/>
      <c r="H5" s="364"/>
      <c r="I5" s="364"/>
      <c r="J5" s="364"/>
      <c r="K5" s="364"/>
      <c r="L5" s="364"/>
      <c r="M5" s="364"/>
      <c r="N5" s="364"/>
      <c r="O5" s="364"/>
      <c r="P5" s="364"/>
      <c r="Q5" s="364"/>
      <c r="R5" s="364"/>
      <c r="S5" s="364"/>
      <c r="T5" s="364"/>
      <c r="U5" s="364"/>
      <c r="V5" s="364"/>
      <c r="W5" s="364"/>
      <c r="X5" s="364"/>
    </row>
    <row r="6" spans="1:26" ht="22.4" customHeight="1">
      <c r="A6" s="8"/>
      <c r="B6" s="86"/>
      <c r="C6" s="8"/>
      <c r="D6" s="366" t="s">
        <v>55</v>
      </c>
      <c r="E6" s="366"/>
      <c r="F6" s="366"/>
      <c r="G6" s="366"/>
      <c r="H6" s="366"/>
      <c r="I6" s="366"/>
      <c r="J6" s="366"/>
      <c r="K6" s="366"/>
      <c r="L6" s="366"/>
      <c r="M6" s="366"/>
      <c r="N6" s="366"/>
      <c r="O6" s="366"/>
      <c r="P6" s="366"/>
      <c r="Q6" s="366"/>
      <c r="R6" s="366"/>
      <c r="S6" s="366"/>
      <c r="T6" s="366"/>
      <c r="U6" s="8"/>
      <c r="V6" s="8"/>
      <c r="W6" s="8"/>
      <c r="X6" s="8"/>
    </row>
    <row r="7" spans="1:26" ht="22.4" customHeight="1">
      <c r="A7" s="8"/>
      <c r="B7" s="96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365" t="s">
        <v>101</v>
      </c>
      <c r="Q7" s="365"/>
      <c r="R7" s="365"/>
      <c r="S7" s="8"/>
      <c r="T7" s="8"/>
      <c r="U7" s="8"/>
      <c r="V7" s="8"/>
      <c r="W7" s="8"/>
      <c r="X7" s="8"/>
    </row>
    <row r="8" spans="1:26" ht="22.4" customHeight="1">
      <c r="A8" s="8"/>
      <c r="B8" s="96"/>
      <c r="C8" s="8"/>
      <c r="D8" s="8"/>
      <c r="E8" s="8"/>
      <c r="F8" s="176"/>
      <c r="G8" s="8"/>
      <c r="H8" s="176"/>
      <c r="I8" s="8"/>
      <c r="J8" s="8"/>
      <c r="K8" s="8"/>
      <c r="L8" s="8"/>
      <c r="M8" s="8"/>
      <c r="N8" s="8"/>
      <c r="O8" s="8"/>
      <c r="P8" s="365" t="s">
        <v>87</v>
      </c>
      <c r="Q8" s="365"/>
      <c r="R8" s="365"/>
      <c r="S8" s="8"/>
      <c r="T8" s="8"/>
      <c r="U8" s="8"/>
      <c r="V8" s="8" t="s">
        <v>102</v>
      </c>
      <c r="W8" s="8"/>
      <c r="X8" s="8"/>
    </row>
    <row r="9" spans="1:26" ht="22.4" customHeight="1">
      <c r="A9" s="8"/>
      <c r="C9" s="8"/>
      <c r="D9" s="8"/>
      <c r="E9" s="8"/>
      <c r="F9" s="176"/>
      <c r="G9" s="8"/>
      <c r="H9" s="174"/>
      <c r="I9" s="8"/>
      <c r="J9" s="8"/>
      <c r="K9" s="8"/>
      <c r="O9" s="8"/>
      <c r="P9" s="8" t="s">
        <v>103</v>
      </c>
      <c r="Q9" s="8"/>
      <c r="R9" s="8" t="s">
        <v>104</v>
      </c>
      <c r="S9" s="8"/>
      <c r="T9" s="176" t="s">
        <v>105</v>
      </c>
      <c r="U9" s="176"/>
      <c r="V9" s="176" t="s">
        <v>106</v>
      </c>
      <c r="W9" s="8"/>
      <c r="X9" s="178"/>
    </row>
    <row r="10" spans="1:26" ht="22.4" customHeight="1">
      <c r="A10" s="8"/>
      <c r="B10" s="99"/>
      <c r="C10" s="8"/>
      <c r="D10" s="8" t="s">
        <v>107</v>
      </c>
      <c r="E10" s="8"/>
      <c r="F10" s="176"/>
      <c r="G10" s="8"/>
      <c r="H10" s="269" t="s">
        <v>108</v>
      </c>
      <c r="I10" s="8"/>
      <c r="J10" s="8" t="s">
        <v>109</v>
      </c>
      <c r="K10" s="8"/>
      <c r="L10" s="365" t="s">
        <v>52</v>
      </c>
      <c r="M10" s="365"/>
      <c r="N10" s="365"/>
      <c r="O10" s="8"/>
      <c r="P10" s="176" t="s">
        <v>110</v>
      </c>
      <c r="Q10" s="8"/>
      <c r="R10" s="176" t="s">
        <v>111</v>
      </c>
      <c r="S10" s="8"/>
      <c r="T10" s="176" t="s">
        <v>112</v>
      </c>
      <c r="U10" s="176"/>
      <c r="V10" s="176" t="s">
        <v>113</v>
      </c>
      <c r="W10" s="8"/>
      <c r="X10" s="179"/>
    </row>
    <row r="11" spans="1:26" ht="22.4" customHeight="1">
      <c r="A11" s="28"/>
      <c r="B11" s="99"/>
      <c r="C11" s="28"/>
      <c r="D11" s="8" t="s">
        <v>114</v>
      </c>
      <c r="E11" s="28"/>
      <c r="F11" s="176" t="s">
        <v>115</v>
      </c>
      <c r="G11" s="28"/>
      <c r="H11" s="176" t="s">
        <v>116</v>
      </c>
      <c r="I11" s="28"/>
      <c r="J11" s="8" t="s">
        <v>117</v>
      </c>
      <c r="K11" s="28"/>
      <c r="L11" s="180" t="s">
        <v>118</v>
      </c>
      <c r="M11" s="8"/>
      <c r="N11" s="8"/>
      <c r="O11" s="8"/>
      <c r="P11" s="176" t="s">
        <v>119</v>
      </c>
      <c r="Q11" s="8"/>
      <c r="R11" s="176" t="s">
        <v>120</v>
      </c>
      <c r="S11" s="8"/>
      <c r="T11" s="176" t="s">
        <v>121</v>
      </c>
      <c r="U11" s="176"/>
      <c r="V11" s="176" t="s">
        <v>122</v>
      </c>
      <c r="W11" s="28"/>
      <c r="X11" s="179" t="s">
        <v>123</v>
      </c>
    </row>
    <row r="12" spans="1:26" ht="22.4" customHeight="1">
      <c r="A12" s="28"/>
      <c r="B12" s="93"/>
      <c r="C12" s="28"/>
      <c r="D12" s="177" t="s">
        <v>124</v>
      </c>
      <c r="E12" s="28"/>
      <c r="F12" s="181" t="s">
        <v>125</v>
      </c>
      <c r="G12" s="28"/>
      <c r="H12" s="181" t="s">
        <v>126</v>
      </c>
      <c r="I12" s="28"/>
      <c r="J12" s="177" t="s">
        <v>127</v>
      </c>
      <c r="K12" s="28"/>
      <c r="L12" s="182" t="s">
        <v>237</v>
      </c>
      <c r="M12" s="28"/>
      <c r="N12" s="183" t="s">
        <v>128</v>
      </c>
      <c r="O12" s="28"/>
      <c r="P12" s="181" t="s">
        <v>129</v>
      </c>
      <c r="Q12" s="28"/>
      <c r="R12" s="181" t="s">
        <v>130</v>
      </c>
      <c r="S12" s="28"/>
      <c r="T12" s="181" t="s">
        <v>131</v>
      </c>
      <c r="U12" s="176"/>
      <c r="V12" s="181" t="s">
        <v>132</v>
      </c>
      <c r="W12" s="28"/>
      <c r="X12" s="184" t="s">
        <v>133</v>
      </c>
    </row>
    <row r="13" spans="1:26" ht="21.9" customHeight="1">
      <c r="A13" s="28"/>
      <c r="B13" s="99"/>
      <c r="C13" s="28"/>
      <c r="D13" s="367" t="s">
        <v>9</v>
      </c>
      <c r="E13" s="368"/>
      <c r="F13" s="368"/>
      <c r="G13" s="368"/>
      <c r="H13" s="368"/>
      <c r="I13" s="368"/>
      <c r="J13" s="368"/>
      <c r="K13" s="368"/>
      <c r="L13" s="368"/>
      <c r="M13" s="368"/>
      <c r="N13" s="368"/>
      <c r="O13" s="368"/>
      <c r="P13" s="368"/>
      <c r="Q13" s="368"/>
      <c r="R13" s="368"/>
      <c r="S13" s="368"/>
      <c r="T13" s="368"/>
      <c r="U13" s="368"/>
      <c r="V13" s="368"/>
      <c r="W13" s="368"/>
      <c r="X13" s="368"/>
      <c r="Y13" s="185"/>
      <c r="Z13" s="185"/>
    </row>
    <row r="14" spans="1:26" ht="21.9" customHeight="1">
      <c r="A14" s="62" t="s">
        <v>140</v>
      </c>
      <c r="B14" s="99"/>
      <c r="C14" s="28"/>
      <c r="D14" s="186">
        <v>150003</v>
      </c>
      <c r="E14" s="186"/>
      <c r="F14" s="186">
        <v>99462</v>
      </c>
      <c r="G14" s="186"/>
      <c r="H14" s="186">
        <v>-577</v>
      </c>
      <c r="I14" s="186"/>
      <c r="J14" s="186">
        <v>-453</v>
      </c>
      <c r="K14" s="186"/>
      <c r="L14" s="186">
        <v>4736</v>
      </c>
      <c r="M14" s="186"/>
      <c r="N14" s="186">
        <v>113566</v>
      </c>
      <c r="O14" s="186"/>
      <c r="P14" s="186">
        <v>1819</v>
      </c>
      <c r="Q14" s="186"/>
      <c r="R14" s="186">
        <v>41</v>
      </c>
      <c r="S14" s="186"/>
      <c r="T14" s="118">
        <f>SUM(D14:R14)</f>
        <v>368597</v>
      </c>
      <c r="U14" s="186"/>
      <c r="V14" s="186">
        <v>3</v>
      </c>
      <c r="W14" s="187"/>
      <c r="X14" s="41">
        <f>SUM(T14:V14)</f>
        <v>368600</v>
      </c>
    </row>
    <row r="15" spans="1:26" ht="22.4" hidden="1" customHeight="1">
      <c r="A15" s="66" t="s">
        <v>134</v>
      </c>
      <c r="B15" s="93"/>
      <c r="C15" s="28"/>
      <c r="D15" s="188">
        <v>0</v>
      </c>
      <c r="E15" s="188"/>
      <c r="F15" s="188">
        <v>0</v>
      </c>
      <c r="G15" s="58"/>
      <c r="H15" s="103">
        <v>0</v>
      </c>
      <c r="I15" s="103"/>
      <c r="J15" s="103">
        <v>0</v>
      </c>
      <c r="K15" s="103"/>
      <c r="L15" s="103">
        <v>0</v>
      </c>
      <c r="M15" s="58"/>
      <c r="N15" s="103">
        <v>0</v>
      </c>
      <c r="O15" s="103"/>
      <c r="P15" s="103">
        <v>0</v>
      </c>
      <c r="Q15" s="103"/>
      <c r="R15" s="103"/>
      <c r="S15" s="103"/>
      <c r="T15" s="188">
        <f>SUM(D15:P15)</f>
        <v>0</v>
      </c>
      <c r="U15" s="58"/>
      <c r="V15" s="103">
        <v>0</v>
      </c>
      <c r="W15" s="58"/>
      <c r="X15" s="103">
        <f>SUM(T15:V15)</f>
        <v>0</v>
      </c>
    </row>
    <row r="16" spans="1:26" ht="22.4" hidden="1" customHeight="1">
      <c r="A16" s="28" t="s">
        <v>135</v>
      </c>
      <c r="B16" s="189"/>
      <c r="C16" s="62"/>
      <c r="D16" s="190">
        <v>0</v>
      </c>
      <c r="E16" s="103"/>
      <c r="F16" s="190">
        <v>0</v>
      </c>
      <c r="G16" s="103"/>
      <c r="H16" s="190">
        <v>0</v>
      </c>
      <c r="I16" s="103"/>
      <c r="J16" s="190">
        <v>0</v>
      </c>
      <c r="K16" s="103"/>
      <c r="L16" s="190">
        <v>0</v>
      </c>
      <c r="M16" s="54"/>
      <c r="N16" s="191"/>
      <c r="O16" s="54"/>
      <c r="P16" s="190">
        <v>0</v>
      </c>
      <c r="Q16" s="54"/>
      <c r="R16" s="190">
        <v>0</v>
      </c>
      <c r="S16" s="54"/>
      <c r="T16" s="192">
        <f>SUM(D16:R16)</f>
        <v>0</v>
      </c>
      <c r="U16" s="186"/>
      <c r="V16" s="190">
        <v>0</v>
      </c>
      <c r="W16" s="187"/>
      <c r="X16" s="191">
        <f>SUM(T16:V16)</f>
        <v>0</v>
      </c>
    </row>
    <row r="17" spans="1:26" ht="22.4" hidden="1" customHeight="1">
      <c r="A17" s="62" t="s">
        <v>136</v>
      </c>
      <c r="B17" s="93"/>
      <c r="C17" s="28"/>
      <c r="D17" s="186">
        <f>SUM(D14:D16)</f>
        <v>150003</v>
      </c>
      <c r="E17" s="186"/>
      <c r="F17" s="186">
        <f>SUM(F14:F16)</f>
        <v>99462</v>
      </c>
      <c r="G17" s="186"/>
      <c r="H17" s="186">
        <f>SUM(H14:H16)</f>
        <v>-577</v>
      </c>
      <c r="I17" s="186"/>
      <c r="J17" s="193">
        <f>SUM(J14:J16)</f>
        <v>-453</v>
      </c>
      <c r="K17" s="186"/>
      <c r="L17" s="186">
        <f>SUM(L14:L16)</f>
        <v>4736</v>
      </c>
      <c r="M17" s="186"/>
      <c r="N17" s="186">
        <f>SUM(N14:N16)</f>
        <v>113566</v>
      </c>
      <c r="O17" s="186"/>
      <c r="P17" s="186">
        <f>SUM(P14:P16)</f>
        <v>1819</v>
      </c>
      <c r="Q17" s="186"/>
      <c r="R17" s="186">
        <f>SUM(R14:R16)</f>
        <v>41</v>
      </c>
      <c r="S17" s="186"/>
      <c r="T17" s="186">
        <f>SUM(T14:T16)</f>
        <v>368597</v>
      </c>
      <c r="U17" s="186"/>
      <c r="V17" s="186">
        <f>SUM(V14:V16)</f>
        <v>3</v>
      </c>
      <c r="W17" s="187"/>
      <c r="X17" s="186">
        <f>SUM(X14:X16)</f>
        <v>368600</v>
      </c>
    </row>
    <row r="18" spans="1:26" ht="21.9" customHeight="1">
      <c r="A18" s="66" t="s">
        <v>137</v>
      </c>
      <c r="B18" s="93"/>
      <c r="C18" s="28"/>
      <c r="D18" s="103">
        <v>0</v>
      </c>
      <c r="E18" s="103"/>
      <c r="F18" s="103">
        <v>0</v>
      </c>
      <c r="G18" s="103"/>
      <c r="H18" s="103">
        <v>0</v>
      </c>
      <c r="I18" s="103"/>
      <c r="J18" s="103">
        <v>0</v>
      </c>
      <c r="K18" s="103"/>
      <c r="L18" s="103">
        <v>0</v>
      </c>
      <c r="M18" s="103"/>
      <c r="N18" s="61">
        <f>PL!H48</f>
        <v>6871</v>
      </c>
      <c r="O18" s="42"/>
      <c r="P18" s="275">
        <v>0</v>
      </c>
      <c r="Q18" s="103"/>
      <c r="R18" s="275">
        <v>0</v>
      </c>
      <c r="S18" s="103"/>
      <c r="T18" s="42">
        <f>SUM(D18:R18)</f>
        <v>6871</v>
      </c>
      <c r="U18" s="42"/>
      <c r="V18" s="271">
        <v>0</v>
      </c>
      <c r="W18" s="42"/>
      <c r="X18" s="42">
        <f>SUM(T18:V18)</f>
        <v>6871</v>
      </c>
    </row>
    <row r="19" spans="1:26" ht="22.4" customHeight="1">
      <c r="A19" s="28" t="s">
        <v>246</v>
      </c>
      <c r="C19" s="28"/>
      <c r="D19" s="190">
        <v>0</v>
      </c>
      <c r="E19" s="103"/>
      <c r="F19" s="190">
        <v>0</v>
      </c>
      <c r="G19" s="103"/>
      <c r="H19" s="190">
        <v>0</v>
      </c>
      <c r="I19" s="103"/>
      <c r="J19" s="190">
        <v>0</v>
      </c>
      <c r="K19" s="103"/>
      <c r="L19" s="190">
        <v>0</v>
      </c>
      <c r="M19" s="103"/>
      <c r="N19" s="286">
        <v>0</v>
      </c>
      <c r="O19" s="42"/>
      <c r="P19" s="196">
        <f>PL!H54</f>
        <v>-784</v>
      </c>
      <c r="Q19" s="42"/>
      <c r="R19" s="286">
        <v>0</v>
      </c>
      <c r="S19" s="42"/>
      <c r="T19" s="192">
        <f>SUM(D19:R19)</f>
        <v>-784</v>
      </c>
      <c r="U19" s="42"/>
      <c r="V19" s="286">
        <v>0</v>
      </c>
      <c r="W19" s="42"/>
      <c r="X19" s="192">
        <f>SUM(T19:V19)</f>
        <v>-784</v>
      </c>
      <c r="Z19" s="203"/>
    </row>
    <row r="20" spans="1:26" ht="21.9" customHeight="1">
      <c r="A20" s="28" t="s">
        <v>97</v>
      </c>
      <c r="B20" s="197"/>
      <c r="C20" s="62"/>
      <c r="D20" s="198">
        <f>SUM(D18:D19)</f>
        <v>0</v>
      </c>
      <c r="E20" s="103"/>
      <c r="F20" s="198">
        <f>SUM(F18:F19)</f>
        <v>0</v>
      </c>
      <c r="G20" s="103"/>
      <c r="H20" s="198">
        <f>SUM(H18:H19)</f>
        <v>0</v>
      </c>
      <c r="I20" s="103"/>
      <c r="J20" s="198">
        <f>SUM(J18:J19)</f>
        <v>0</v>
      </c>
      <c r="K20" s="103"/>
      <c r="L20" s="198">
        <f>SUM(L18:L19)</f>
        <v>0</v>
      </c>
      <c r="M20" s="103"/>
      <c r="N20" s="311">
        <f>SUM(N18:N19)</f>
        <v>6871</v>
      </c>
      <c r="O20" s="42"/>
      <c r="P20" s="311">
        <f>SUM(P18:P19)</f>
        <v>-784</v>
      </c>
      <c r="Q20" s="42"/>
      <c r="R20" s="265">
        <f>SUM(R18:R19)</f>
        <v>0</v>
      </c>
      <c r="S20" s="42"/>
      <c r="T20" s="311">
        <f>SUM(T18:T19)</f>
        <v>6087</v>
      </c>
      <c r="U20" s="42"/>
      <c r="V20" s="265">
        <f>SUM(V18:V19)</f>
        <v>0</v>
      </c>
      <c r="W20" s="42"/>
      <c r="X20" s="311">
        <f>SUM(X18:X19)</f>
        <v>6087</v>
      </c>
    </row>
    <row r="21" spans="1:26" ht="21.9" hidden="1" customHeight="1">
      <c r="A21" s="28" t="s">
        <v>138</v>
      </c>
      <c r="B21" s="93"/>
      <c r="C21" s="62"/>
      <c r="D21" s="103">
        <v>0</v>
      </c>
      <c r="E21" s="103"/>
      <c r="F21" s="104">
        <v>0</v>
      </c>
      <c r="G21" s="103"/>
      <c r="H21" s="103">
        <v>0</v>
      </c>
      <c r="I21" s="103"/>
      <c r="J21" s="103">
        <v>0</v>
      </c>
      <c r="K21" s="103"/>
      <c r="L21" s="103">
        <v>0</v>
      </c>
      <c r="M21" s="103"/>
      <c r="N21" s="103">
        <v>0</v>
      </c>
      <c r="O21" s="42"/>
      <c r="P21" s="103">
        <v>0</v>
      </c>
      <c r="Q21" s="42"/>
      <c r="R21" s="103">
        <v>0</v>
      </c>
      <c r="S21" s="42"/>
      <c r="T21" s="42">
        <f>SUM(D21:R21)</f>
        <v>0</v>
      </c>
      <c r="U21" s="42"/>
      <c r="V21" s="103">
        <v>0</v>
      </c>
      <c r="W21" s="42"/>
      <c r="X21" s="42">
        <f>SUM(T21:V21)</f>
        <v>0</v>
      </c>
    </row>
    <row r="22" spans="1:26" ht="21.9" hidden="1" customHeight="1">
      <c r="A22" s="66" t="s">
        <v>139</v>
      </c>
      <c r="B22" s="197">
        <v>10.199999999999999</v>
      </c>
      <c r="C22" s="62"/>
      <c r="D22" s="190">
        <v>0</v>
      </c>
      <c r="E22" s="188"/>
      <c r="F22" s="190">
        <v>0</v>
      </c>
      <c r="G22" s="188"/>
      <c r="H22" s="199">
        <v>0</v>
      </c>
      <c r="I22" s="188"/>
      <c r="J22" s="190">
        <v>0</v>
      </c>
      <c r="K22" s="188"/>
      <c r="L22" s="190">
        <v>0</v>
      </c>
      <c r="M22" s="188"/>
      <c r="N22" s="286">
        <v>0</v>
      </c>
      <c r="O22" s="188"/>
      <c r="P22" s="196">
        <v>0</v>
      </c>
      <c r="Q22" s="188"/>
      <c r="R22" s="286">
        <v>0</v>
      </c>
      <c r="S22" s="188"/>
      <c r="T22" s="191">
        <v>0</v>
      </c>
      <c r="U22" s="103"/>
      <c r="V22" s="70">
        <v>0</v>
      </c>
      <c r="W22" s="188"/>
      <c r="X22" s="191">
        <f>SUM(T22:V22)</f>
        <v>0</v>
      </c>
    </row>
    <row r="23" spans="1:26" ht="21.9" hidden="1" customHeight="1">
      <c r="A23" s="66" t="s">
        <v>144</v>
      </c>
      <c r="B23" s="197"/>
      <c r="C23" s="62"/>
      <c r="D23" s="103"/>
      <c r="E23" s="188"/>
      <c r="F23" s="103"/>
      <c r="G23" s="188"/>
      <c r="H23" s="104"/>
      <c r="I23" s="188"/>
      <c r="J23" s="103"/>
      <c r="K23" s="188"/>
      <c r="L23" s="103"/>
      <c r="M23" s="188"/>
      <c r="N23" s="224"/>
      <c r="O23" s="188"/>
      <c r="P23" s="61"/>
      <c r="Q23" s="188"/>
      <c r="R23" s="224"/>
      <c r="S23" s="188"/>
      <c r="T23" s="54"/>
      <c r="U23" s="103"/>
      <c r="V23" s="54"/>
      <c r="W23" s="188"/>
      <c r="X23" s="54"/>
    </row>
    <row r="24" spans="1:26" ht="21.9" hidden="1" customHeight="1">
      <c r="A24" s="66" t="s">
        <v>145</v>
      </c>
      <c r="B24" s="197"/>
      <c r="C24" s="62"/>
      <c r="D24" s="103">
        <v>0</v>
      </c>
      <c r="E24" s="188"/>
      <c r="F24" s="103">
        <v>0</v>
      </c>
      <c r="G24" s="188"/>
      <c r="H24" s="103">
        <v>0</v>
      </c>
      <c r="I24" s="188"/>
      <c r="J24" s="103">
        <v>0</v>
      </c>
      <c r="K24" s="188"/>
      <c r="L24" s="103">
        <v>0</v>
      </c>
      <c r="M24" s="188"/>
      <c r="N24" s="103">
        <v>0</v>
      </c>
      <c r="O24" s="188"/>
      <c r="P24" s="103">
        <v>0</v>
      </c>
      <c r="Q24" s="188"/>
      <c r="R24" s="103">
        <v>0</v>
      </c>
      <c r="S24" s="188"/>
      <c r="T24" s="103">
        <f>SUM(D24:R24)</f>
        <v>0</v>
      </c>
      <c r="U24" s="103"/>
      <c r="V24" s="54">
        <v>0</v>
      </c>
      <c r="W24" s="188"/>
      <c r="X24" s="54">
        <f>SUM(T24:V24)</f>
        <v>0</v>
      </c>
    </row>
    <row r="25" spans="1:26" ht="21.9" customHeight="1" thickBot="1">
      <c r="A25" s="62" t="s">
        <v>215</v>
      </c>
      <c r="B25" s="98"/>
      <c r="C25" s="62"/>
      <c r="D25" s="200">
        <f>SUM(D17:D24)-D20</f>
        <v>150003</v>
      </c>
      <c r="E25" s="187"/>
      <c r="F25" s="200">
        <f>SUM(F17:F24)-F20</f>
        <v>99462</v>
      </c>
      <c r="G25" s="187">
        <f t="shared" ref="G25:Q25" si="0">SUM(G17:G22)-G20</f>
        <v>0</v>
      </c>
      <c r="H25" s="200">
        <f>SUM(H17:H24)-H20</f>
        <v>-577</v>
      </c>
      <c r="I25" s="187">
        <f t="shared" si="0"/>
        <v>0</v>
      </c>
      <c r="J25" s="200">
        <f>SUM(J17:J24)-J20</f>
        <v>-453</v>
      </c>
      <c r="K25" s="187">
        <f t="shared" si="0"/>
        <v>0</v>
      </c>
      <c r="L25" s="200">
        <f>SUM(L17:L24)-L20</f>
        <v>4736</v>
      </c>
      <c r="M25" s="187">
        <f t="shared" si="0"/>
        <v>0</v>
      </c>
      <c r="N25" s="200">
        <f>SUM(N17:N24)-N20</f>
        <v>120437</v>
      </c>
      <c r="O25" s="187">
        <f t="shared" si="0"/>
        <v>0</v>
      </c>
      <c r="P25" s="200">
        <f>SUM(P17:P24)-P20</f>
        <v>1035</v>
      </c>
      <c r="Q25" s="187">
        <f t="shared" si="0"/>
        <v>0</v>
      </c>
      <c r="R25" s="200">
        <f>SUM(R17:R22)-R20</f>
        <v>41</v>
      </c>
      <c r="S25" s="187"/>
      <c r="T25" s="200">
        <f>SUM(T17:T22)-T20</f>
        <v>374684</v>
      </c>
      <c r="U25" s="187"/>
      <c r="V25" s="200">
        <f>SUM(V17:V24)-V20</f>
        <v>3</v>
      </c>
      <c r="W25" s="187"/>
      <c r="X25" s="200">
        <f>SUM(T25:V25)</f>
        <v>374687</v>
      </c>
    </row>
    <row r="26" spans="1:26" ht="21.9" customHeight="1" thickTop="1">
      <c r="A26" s="62"/>
      <c r="B26" s="98"/>
      <c r="C26" s="62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</row>
    <row r="27" spans="1:26" ht="21.9" customHeight="1">
      <c r="A27" s="62" t="s">
        <v>216</v>
      </c>
      <c r="B27" s="93"/>
      <c r="C27" s="28"/>
      <c r="D27" s="186">
        <v>150003</v>
      </c>
      <c r="E27" s="186"/>
      <c r="F27" s="186">
        <v>99462</v>
      </c>
      <c r="G27" s="186"/>
      <c r="H27" s="186">
        <v>-577</v>
      </c>
      <c r="I27" s="186"/>
      <c r="J27" s="186">
        <v>-451</v>
      </c>
      <c r="K27" s="186"/>
      <c r="L27" s="186">
        <v>5947</v>
      </c>
      <c r="M27" s="186"/>
      <c r="N27" s="186">
        <v>155911</v>
      </c>
      <c r="O27" s="186"/>
      <c r="P27" s="186">
        <v>1684</v>
      </c>
      <c r="Q27" s="186"/>
      <c r="R27" s="186">
        <v>420</v>
      </c>
      <c r="S27" s="186"/>
      <c r="T27" s="41">
        <f>SUM(D27:R27)</f>
        <v>412399</v>
      </c>
      <c r="U27" s="186"/>
      <c r="V27" s="186">
        <v>-1</v>
      </c>
      <c r="W27" s="187"/>
      <c r="X27" s="41">
        <f>SUM(T27:V27)</f>
        <v>412398</v>
      </c>
    </row>
    <row r="28" spans="1:26" ht="21.9" customHeight="1">
      <c r="A28" s="281" t="s">
        <v>137</v>
      </c>
      <c r="B28" s="162"/>
      <c r="C28" s="28"/>
      <c r="D28" s="103">
        <v>0</v>
      </c>
      <c r="E28" s="103"/>
      <c r="F28" s="126">
        <v>0</v>
      </c>
      <c r="G28" s="194"/>
      <c r="H28" s="126">
        <v>0</v>
      </c>
      <c r="I28" s="194"/>
      <c r="J28" s="126">
        <v>0</v>
      </c>
      <c r="K28" s="103"/>
      <c r="L28" s="126">
        <v>0</v>
      </c>
      <c r="M28" s="201"/>
      <c r="N28" s="104">
        <f>PL!F48</f>
        <v>4066</v>
      </c>
      <c r="O28" s="271"/>
      <c r="P28" s="275">
        <v>0</v>
      </c>
      <c r="Q28" s="271"/>
      <c r="R28" s="271">
        <v>0</v>
      </c>
      <c r="S28" s="271"/>
      <c r="T28" s="287">
        <f>SUM(D28:R28)</f>
        <v>4066</v>
      </c>
      <c r="U28" s="287"/>
      <c r="V28" s="346">
        <f>PL!F31</f>
        <v>0</v>
      </c>
      <c r="W28" s="288"/>
      <c r="X28" s="287">
        <f>SUM(T28:V28)</f>
        <v>4066</v>
      </c>
    </row>
    <row r="29" spans="1:26" ht="21.9" customHeight="1">
      <c r="A29" s="281" t="s">
        <v>96</v>
      </c>
      <c r="B29" s="162"/>
      <c r="C29" s="62"/>
      <c r="D29" s="190">
        <v>0</v>
      </c>
      <c r="E29" s="103"/>
      <c r="F29" s="255">
        <v>0</v>
      </c>
      <c r="G29" s="194"/>
      <c r="H29" s="255">
        <v>0</v>
      </c>
      <c r="I29" s="194"/>
      <c r="J29" s="255">
        <v>0</v>
      </c>
      <c r="K29" s="103"/>
      <c r="L29" s="255">
        <v>0</v>
      </c>
      <c r="M29" s="194"/>
      <c r="N29" s="286">
        <v>0</v>
      </c>
      <c r="O29" s="271"/>
      <c r="P29" s="199">
        <f>PL!F54</f>
        <v>1063</v>
      </c>
      <c r="Q29" s="271"/>
      <c r="R29" s="286">
        <v>0</v>
      </c>
      <c r="S29" s="271"/>
      <c r="T29" s="199">
        <f>SUM(D29:R29)</f>
        <v>1063</v>
      </c>
      <c r="U29" s="271"/>
      <c r="V29" s="286">
        <f>PL!F71-'CE-Consolidate'!V28</f>
        <v>0</v>
      </c>
      <c r="W29" s="102"/>
      <c r="X29" s="199">
        <f>SUM(T29:V29)</f>
        <v>1063</v>
      </c>
    </row>
    <row r="30" spans="1:26" s="302" customFormat="1" ht="21.9" customHeight="1">
      <c r="A30" s="281" t="s">
        <v>97</v>
      </c>
      <c r="B30" s="294"/>
      <c r="C30" s="281"/>
      <c r="D30" s="295">
        <f>SUM(D28:D29)</f>
        <v>0</v>
      </c>
      <c r="E30" s="296"/>
      <c r="F30" s="297">
        <f>SUM(F28:F29)</f>
        <v>0</v>
      </c>
      <c r="G30" s="298"/>
      <c r="H30" s="297">
        <f>SUM(H28:H29)</f>
        <v>0</v>
      </c>
      <c r="I30" s="298"/>
      <c r="J30" s="297">
        <f>SUM(J28:J29)</f>
        <v>0</v>
      </c>
      <c r="K30" s="296"/>
      <c r="L30" s="297">
        <f>SUM(L28:L29)</f>
        <v>0</v>
      </c>
      <c r="M30" s="298"/>
      <c r="N30" s="299">
        <f>SUM(N28:N29)</f>
        <v>4066</v>
      </c>
      <c r="O30" s="300"/>
      <c r="P30" s="299">
        <f>SUM(P28:P29)</f>
        <v>1063</v>
      </c>
      <c r="Q30" s="300"/>
      <c r="R30" s="300">
        <f>SUM(R28:R29)</f>
        <v>0</v>
      </c>
      <c r="S30" s="300"/>
      <c r="T30" s="299">
        <f>SUM(T28:T29)</f>
        <v>5129</v>
      </c>
      <c r="U30" s="300"/>
      <c r="V30" s="312">
        <f>SUM(V28:V29)</f>
        <v>0</v>
      </c>
      <c r="W30" s="301"/>
      <c r="X30" s="299">
        <f>SUM(X28:X29)</f>
        <v>5129</v>
      </c>
    </row>
    <row r="31" spans="1:26" ht="22.4" hidden="1" customHeight="1">
      <c r="A31" s="213" t="s">
        <v>141</v>
      </c>
      <c r="B31" s="162"/>
      <c r="C31" s="62"/>
      <c r="D31" s="103"/>
      <c r="E31" s="188"/>
      <c r="F31" s="194"/>
      <c r="G31" s="202"/>
      <c r="H31" s="194"/>
      <c r="I31" s="202"/>
      <c r="J31" s="194"/>
      <c r="K31" s="202"/>
      <c r="L31" s="194"/>
      <c r="M31" s="202"/>
      <c r="N31" s="194"/>
      <c r="O31" s="42"/>
      <c r="P31" s="194"/>
      <c r="Q31" s="42"/>
      <c r="R31" s="42"/>
      <c r="S31" s="42"/>
      <c r="T31" s="194"/>
      <c r="U31" s="42"/>
      <c r="V31" s="194"/>
      <c r="W31" s="42"/>
      <c r="X31" s="194">
        <v>0</v>
      </c>
    </row>
    <row r="32" spans="1:26" ht="22.4" hidden="1" customHeight="1">
      <c r="A32" s="213" t="s">
        <v>142</v>
      </c>
      <c r="B32" s="93"/>
      <c r="C32" s="62"/>
      <c r="D32" s="103">
        <v>0</v>
      </c>
      <c r="E32" s="188"/>
      <c r="F32" s="194">
        <v>0</v>
      </c>
      <c r="G32" s="202"/>
      <c r="H32" s="194">
        <v>0</v>
      </c>
      <c r="I32" s="202"/>
      <c r="J32" s="194">
        <v>0</v>
      </c>
      <c r="K32" s="202"/>
      <c r="L32" s="54"/>
      <c r="M32" s="202"/>
      <c r="N32" s="54"/>
      <c r="O32" s="202"/>
      <c r="P32" s="194">
        <v>0</v>
      </c>
      <c r="Q32" s="202"/>
      <c r="R32" s="194">
        <v>0</v>
      </c>
      <c r="S32" s="202"/>
      <c r="T32" s="194">
        <f>SUM(D32:P32)</f>
        <v>0</v>
      </c>
      <c r="U32" s="194"/>
      <c r="V32" s="194">
        <v>0</v>
      </c>
      <c r="W32" s="202"/>
      <c r="X32" s="194">
        <v>0</v>
      </c>
    </row>
    <row r="33" spans="1:26" ht="22.4" hidden="1" customHeight="1">
      <c r="A33" s="213" t="s">
        <v>143</v>
      </c>
      <c r="B33" s="93"/>
      <c r="C33" s="62"/>
      <c r="D33" s="103">
        <v>0</v>
      </c>
      <c r="E33" s="188"/>
      <c r="F33" s="194">
        <v>0</v>
      </c>
      <c r="G33" s="202"/>
      <c r="H33" s="194">
        <v>0</v>
      </c>
      <c r="I33" s="202"/>
      <c r="J33" s="194">
        <v>0</v>
      </c>
      <c r="K33" s="202"/>
      <c r="L33" s="194">
        <v>0</v>
      </c>
      <c r="M33" s="202"/>
      <c r="N33" s="54"/>
      <c r="O33" s="202"/>
      <c r="P33" s="194">
        <v>0</v>
      </c>
      <c r="Q33" s="202"/>
      <c r="R33" s="194">
        <v>0</v>
      </c>
      <c r="S33" s="202"/>
      <c r="T33" s="54">
        <f>SUM(D33:R33)</f>
        <v>0</v>
      </c>
      <c r="U33" s="194"/>
      <c r="V33" s="194">
        <v>0</v>
      </c>
      <c r="W33" s="202"/>
      <c r="X33" s="194">
        <f t="shared" ref="X33" si="1">SUM(X31:X32)</f>
        <v>0</v>
      </c>
    </row>
    <row r="34" spans="1:26" ht="21.9" hidden="1" customHeight="1">
      <c r="A34" s="213" t="s">
        <v>139</v>
      </c>
      <c r="B34" s="93"/>
      <c r="C34" s="62"/>
      <c r="D34" s="103">
        <v>0</v>
      </c>
      <c r="E34" s="188"/>
      <c r="F34" s="103">
        <v>0</v>
      </c>
      <c r="G34" s="202"/>
      <c r="H34" s="103">
        <v>0</v>
      </c>
      <c r="I34" s="202"/>
      <c r="J34" s="103">
        <v>0</v>
      </c>
      <c r="K34" s="202"/>
      <c r="L34" s="103">
        <v>0</v>
      </c>
      <c r="M34" s="202"/>
      <c r="N34" s="103">
        <v>0</v>
      </c>
      <c r="O34" s="202"/>
      <c r="P34" s="103">
        <v>0</v>
      </c>
      <c r="Q34" s="202"/>
      <c r="R34" s="103">
        <v>0</v>
      </c>
      <c r="S34" s="202"/>
      <c r="T34" s="103">
        <v>0</v>
      </c>
      <c r="U34" s="194"/>
      <c r="V34" s="194">
        <v>0</v>
      </c>
      <c r="W34" s="202"/>
      <c r="X34" s="194">
        <f>SUM(T34:V34)</f>
        <v>0</v>
      </c>
    </row>
    <row r="35" spans="1:26" ht="22.4" hidden="1" customHeight="1">
      <c r="A35" s="28" t="s">
        <v>144</v>
      </c>
      <c r="B35" s="162"/>
      <c r="C35" s="62"/>
      <c r="D35" s="188"/>
      <c r="E35" s="188"/>
      <c r="F35" s="202"/>
      <c r="G35" s="202"/>
      <c r="H35" s="202"/>
      <c r="I35" s="202"/>
      <c r="J35" s="194"/>
      <c r="K35" s="202"/>
      <c r="L35" s="202"/>
      <c r="M35" s="202"/>
      <c r="N35" s="194"/>
      <c r="O35" s="202"/>
      <c r="P35" s="194"/>
      <c r="Q35" s="202"/>
      <c r="R35" s="202"/>
      <c r="S35" s="202"/>
      <c r="T35" s="194"/>
      <c r="U35" s="202"/>
      <c r="V35" s="194"/>
      <c r="W35" s="202"/>
      <c r="X35" s="194"/>
    </row>
    <row r="36" spans="1:26" ht="22.4" hidden="1" customHeight="1">
      <c r="A36" s="28" t="s">
        <v>145</v>
      </c>
      <c r="B36" s="162"/>
      <c r="C36" s="62"/>
      <c r="D36" s="188">
        <v>0</v>
      </c>
      <c r="E36" s="188"/>
      <c r="F36" s="188">
        <v>0</v>
      </c>
      <c r="G36" s="188"/>
      <c r="H36" s="188">
        <v>0</v>
      </c>
      <c r="I36" s="188"/>
      <c r="J36" s="190">
        <v>0</v>
      </c>
      <c r="K36" s="188"/>
      <c r="L36" s="188">
        <v>0</v>
      </c>
      <c r="M36" s="188"/>
      <c r="N36" s="103">
        <v>0</v>
      </c>
      <c r="O36" s="188"/>
      <c r="P36" s="103">
        <v>0</v>
      </c>
      <c r="Q36" s="188"/>
      <c r="R36" s="188">
        <v>0</v>
      </c>
      <c r="S36" s="188"/>
      <c r="T36" s="103">
        <f>SUM(D36:R36)</f>
        <v>0</v>
      </c>
      <c r="U36" s="61"/>
      <c r="V36" s="194">
        <v>-1</v>
      </c>
      <c r="W36" s="42"/>
      <c r="X36" s="192">
        <f>SUM(T36:V36)</f>
        <v>-1</v>
      </c>
    </row>
    <row r="37" spans="1:26" ht="21.9" customHeight="1" thickBot="1">
      <c r="A37" s="303" t="s">
        <v>217</v>
      </c>
      <c r="B37" s="162"/>
      <c r="C37" s="62"/>
      <c r="D37" s="200">
        <f>SUM(D27:D36)-D30</f>
        <v>150003</v>
      </c>
      <c r="E37" s="187"/>
      <c r="F37" s="200">
        <f>SUM(F27:F36)-F30</f>
        <v>99462</v>
      </c>
      <c r="G37" s="187"/>
      <c r="H37" s="200">
        <f>SUM(H27:H36)-H30</f>
        <v>-577</v>
      </c>
      <c r="I37" s="187"/>
      <c r="J37" s="200">
        <f>SUM(J27:J36)-J30</f>
        <v>-451</v>
      </c>
      <c r="K37" s="187"/>
      <c r="L37" s="200">
        <f>SUM(L27:L36)-L30</f>
        <v>5947</v>
      </c>
      <c r="M37" s="187"/>
      <c r="N37" s="200">
        <f>SUM(N27:N36)-N30</f>
        <v>159977</v>
      </c>
      <c r="O37" s="187"/>
      <c r="P37" s="200">
        <f>SUM(P27:P36)-P30</f>
        <v>2747</v>
      </c>
      <c r="Q37" s="187"/>
      <c r="R37" s="200">
        <f>SUM(R27:R36)-R30</f>
        <v>420</v>
      </c>
      <c r="S37" s="187"/>
      <c r="T37" s="200">
        <f>SUM(T27:T36)-T30</f>
        <v>417528</v>
      </c>
      <c r="U37" s="187"/>
      <c r="V37" s="200">
        <f>SUM(V27:V36)-V30+1</f>
        <v>-1</v>
      </c>
      <c r="W37" s="187"/>
      <c r="X37" s="200">
        <f>SUM(X27:X36)-X30+1</f>
        <v>417527</v>
      </c>
      <c r="Z37" s="68">
        <f>X37-BS!F89</f>
        <v>0</v>
      </c>
    </row>
    <row r="38" spans="1:26" ht="22.4" customHeight="1" thickTop="1">
      <c r="A38" s="303"/>
      <c r="B38" s="162"/>
      <c r="C38" s="62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Z38" s="203"/>
    </row>
    <row r="39" spans="1:26" ht="20.9" customHeight="1">
      <c r="A39" s="30"/>
      <c r="B39" s="162"/>
      <c r="C39" s="5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</row>
    <row r="40" spans="1:26" ht="21.75" customHeight="1">
      <c r="B40" s="162"/>
    </row>
    <row r="41" spans="1:26" ht="21.75" customHeight="1">
      <c r="B41" s="162"/>
    </row>
    <row r="43" spans="1:26" ht="21.75" customHeight="1">
      <c r="B43" s="3"/>
    </row>
    <row r="44" spans="1:26" ht="21.75" customHeight="1">
      <c r="B44" s="91"/>
    </row>
    <row r="45" spans="1:26" ht="21.75" customHeight="1">
      <c r="B45" s="91"/>
    </row>
    <row r="46" spans="1:26" ht="21.75" customHeight="1">
      <c r="B46" s="86"/>
    </row>
    <row r="47" spans="1:26" ht="21.75" customHeight="1">
      <c r="B47" s="86"/>
    </row>
    <row r="48" spans="1:26" ht="21.75" customHeight="1">
      <c r="B48" s="93"/>
    </row>
    <row r="49" spans="2:2" ht="21.75" customHeight="1">
      <c r="B49" s="96"/>
    </row>
    <row r="50" spans="2:2" ht="21.75" customHeight="1">
      <c r="B50" s="96"/>
    </row>
    <row r="51" spans="2:2" ht="21.75" customHeight="1">
      <c r="B51" s="96"/>
    </row>
    <row r="52" spans="2:2" ht="21.75" customHeight="1">
      <c r="B52" s="98"/>
    </row>
    <row r="53" spans="2:2" ht="21.75" customHeight="1">
      <c r="B53" s="93"/>
    </row>
    <row r="54" spans="2:2" ht="21.75" customHeight="1">
      <c r="B54" s="93"/>
    </row>
    <row r="55" spans="2:2" ht="21.75" customHeight="1">
      <c r="B55" s="93"/>
    </row>
    <row r="56" spans="2:2" ht="21.75" customHeight="1">
      <c r="B56" s="93"/>
    </row>
    <row r="57" spans="2:2" ht="21.75" customHeight="1">
      <c r="B57" s="204"/>
    </row>
    <row r="58" spans="2:2" ht="21.75" customHeight="1">
      <c r="B58" s="99"/>
    </row>
    <row r="59" spans="2:2" ht="21.75" customHeight="1">
      <c r="B59" s="99"/>
    </row>
    <row r="60" spans="2:2" ht="21.75" customHeight="1">
      <c r="B60" s="99"/>
    </row>
    <row r="61" spans="2:2" ht="21.75" customHeight="1">
      <c r="B61" s="93"/>
    </row>
    <row r="62" spans="2:2" ht="21.75" customHeight="1">
      <c r="B62" s="205"/>
    </row>
    <row r="63" spans="2:2" ht="21.75" customHeight="1">
      <c r="B63" s="93"/>
    </row>
    <row r="64" spans="2:2" ht="21.75" customHeight="1">
      <c r="B64" s="93"/>
    </row>
    <row r="65" spans="2:6" ht="21.75" customHeight="1">
      <c r="B65" s="206"/>
    </row>
    <row r="66" spans="2:6" ht="21.75" customHeight="1">
      <c r="B66" s="206"/>
    </row>
    <row r="67" spans="2:6" ht="21.75" customHeight="1">
      <c r="B67" s="99"/>
    </row>
    <row r="68" spans="2:6" ht="21.75" customHeight="1">
      <c r="B68" s="99"/>
    </row>
    <row r="69" spans="2:6" ht="21.75" customHeight="1">
      <c r="B69" s="99"/>
    </row>
    <row r="70" spans="2:6" ht="21.75" customHeight="1">
      <c r="B70" s="99"/>
    </row>
    <row r="71" spans="2:6" ht="21.75" customHeight="1">
      <c r="B71" s="99"/>
    </row>
    <row r="73" spans="2:6" ht="21.75" customHeight="1">
      <c r="B73" s="99"/>
    </row>
    <row r="75" spans="2:6" ht="21.75" customHeight="1">
      <c r="B75" s="99"/>
    </row>
    <row r="76" spans="2:6" ht="21.75" customHeight="1">
      <c r="B76" s="99"/>
    </row>
    <row r="77" spans="2:6" ht="21.75" customHeight="1">
      <c r="B77" s="99"/>
    </row>
    <row r="78" spans="2:6" ht="21.75" customHeight="1">
      <c r="B78" s="162"/>
    </row>
    <row r="79" spans="2:6" ht="21.75" customHeight="1">
      <c r="B79" s="99"/>
      <c r="F79" s="48">
        <v>114445</v>
      </c>
    </row>
    <row r="80" spans="2:6" ht="21.75" customHeight="1">
      <c r="B80" s="99"/>
      <c r="F80" s="48">
        <v>3301</v>
      </c>
    </row>
    <row r="81" spans="2:2" ht="21.75" customHeight="1">
      <c r="B81" s="206"/>
    </row>
    <row r="82" spans="2:2" ht="21.75" customHeight="1">
      <c r="B82" s="206"/>
    </row>
    <row r="83" spans="2:2" ht="21.75" customHeight="1">
      <c r="B83" s="206"/>
    </row>
    <row r="84" spans="2:2" ht="21.75" customHeight="1">
      <c r="B84" s="206"/>
    </row>
    <row r="85" spans="2:2" ht="21.75" customHeight="1">
      <c r="B85" s="206"/>
    </row>
    <row r="86" spans="2:2" ht="21.75" customHeight="1">
      <c r="B86" s="162"/>
    </row>
    <row r="87" spans="2:2" ht="21.75" customHeight="1">
      <c r="B87" s="162"/>
    </row>
    <row r="88" spans="2:2" ht="21.75" customHeight="1">
      <c r="B88" s="162"/>
    </row>
    <row r="89" spans="2:2" ht="21.75" customHeight="1">
      <c r="B89" s="165"/>
    </row>
    <row r="90" spans="2:2" ht="21.75" customHeight="1">
      <c r="B90" s="93"/>
    </row>
  </sheetData>
  <mergeCells count="7">
    <mergeCell ref="A2:X2"/>
    <mergeCell ref="D5:X5"/>
    <mergeCell ref="L10:N10"/>
    <mergeCell ref="D6:T6"/>
    <mergeCell ref="D13:X13"/>
    <mergeCell ref="P8:R8"/>
    <mergeCell ref="P7:R7"/>
  </mergeCells>
  <printOptions horizontalCentered="1"/>
  <pageMargins left="0.59055118110236227" right="0.39370078740157483" top="0.70866141732283472" bottom="0.51181102362204722" header="0.19685039370078741" footer="0.19685039370078741"/>
  <pageSetup paperSize="9" scale="59" firstPageNumber="7" fitToHeight="0" orientation="landscape" useFirstPageNumber="1" r:id="rId1"/>
  <headerFooter scaleWithDoc="0">
    <oddFooter>&amp;L&amp;"Calibri,Regular"&amp;9The accompanying notes are an integral part of these financial statements.&amp;R&amp;"Calibri,Regular"&amp;9&amp;P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V86"/>
  <sheetViews>
    <sheetView view="pageBreakPreview" zoomScale="104" zoomScaleNormal="85" zoomScaleSheetLayoutView="104" workbookViewId="0"/>
  </sheetViews>
  <sheetFormatPr defaultColWidth="9.09765625" defaultRowHeight="21" customHeight="1"/>
  <cols>
    <col min="1" max="1" width="30.8984375" style="91" customWidth="1"/>
    <col min="2" max="2" width="9.8984375" style="91" customWidth="1"/>
    <col min="3" max="3" width="1.09765625" style="167" customWidth="1"/>
    <col min="4" max="4" width="17.09765625" style="91" customWidth="1"/>
    <col min="5" max="5" width="0.8984375" style="91" customWidth="1"/>
    <col min="6" max="6" width="17.09765625" style="91" customWidth="1"/>
    <col min="7" max="7" width="0.8984375" style="91" customWidth="1"/>
    <col min="8" max="8" width="17.09765625" style="91" customWidth="1"/>
    <col min="9" max="9" width="0.8984375" style="91" customWidth="1"/>
    <col min="10" max="10" width="17.09765625" style="91" customWidth="1"/>
    <col min="11" max="11" width="0.8984375" style="91" customWidth="1"/>
    <col min="12" max="12" width="17.09765625" style="91" customWidth="1"/>
    <col min="13" max="13" width="0.8984375" style="91" customWidth="1"/>
    <col min="14" max="14" width="17.09765625" style="91" customWidth="1"/>
    <col min="15" max="15" width="2.59765625" style="91" customWidth="1"/>
    <col min="16" max="16" width="16.59765625" style="91" customWidth="1"/>
    <col min="17" max="16384" width="9.09765625" style="91"/>
  </cols>
  <sheetData>
    <row r="1" spans="1:22" s="2" customFormat="1" ht="23.4" customHeight="1">
      <c r="A1" s="1" t="s">
        <v>0</v>
      </c>
      <c r="B1" s="48"/>
      <c r="C1" s="3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</row>
    <row r="2" spans="1:22" ht="23.4" customHeight="1">
      <c r="A2" s="97" t="s">
        <v>146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</row>
    <row r="3" spans="1:22" ht="23.4" customHeight="1">
      <c r="A3" s="97" t="s">
        <v>239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  <c r="U3" s="279"/>
      <c r="V3" s="279"/>
    </row>
    <row r="4" spans="1:22" ht="22.4" customHeight="1">
      <c r="A4" s="207"/>
      <c r="B4" s="52"/>
      <c r="C4" s="86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8"/>
      <c r="O4" s="209"/>
    </row>
    <row r="5" spans="1:22" ht="22.4" customHeight="1">
      <c r="A5" s="207"/>
      <c r="B5" s="52"/>
      <c r="D5" s="369" t="s">
        <v>3</v>
      </c>
      <c r="E5" s="369"/>
      <c r="F5" s="369"/>
      <c r="G5" s="369"/>
      <c r="H5" s="369"/>
      <c r="I5" s="369"/>
      <c r="J5" s="369"/>
      <c r="K5" s="369"/>
      <c r="L5" s="369"/>
      <c r="M5" s="369"/>
      <c r="N5" s="369"/>
    </row>
    <row r="6" spans="1:22" ht="22.4" customHeight="1">
      <c r="A6" s="207"/>
      <c r="B6" s="52"/>
      <c r="C6" s="86"/>
      <c r="D6" s="210"/>
      <c r="E6" s="210"/>
      <c r="F6" s="210"/>
      <c r="G6" s="210"/>
      <c r="H6" s="211"/>
      <c r="I6" s="211"/>
      <c r="J6" s="211"/>
      <c r="K6" s="210"/>
      <c r="L6" s="46" t="s">
        <v>104</v>
      </c>
      <c r="M6" s="210"/>
      <c r="N6" s="210"/>
    </row>
    <row r="7" spans="1:22" ht="21.9" customHeight="1">
      <c r="A7" s="207"/>
      <c r="B7" s="52"/>
      <c r="C7" s="96"/>
      <c r="D7" s="207" t="s">
        <v>107</v>
      </c>
      <c r="E7" s="207"/>
      <c r="F7" s="207"/>
      <c r="G7" s="207"/>
      <c r="H7" s="370" t="s">
        <v>52</v>
      </c>
      <c r="I7" s="370"/>
      <c r="J7" s="370"/>
      <c r="K7" s="207"/>
      <c r="L7" s="213" t="s">
        <v>111</v>
      </c>
      <c r="M7" s="207"/>
      <c r="N7" s="208"/>
    </row>
    <row r="8" spans="1:22" ht="22.4" customHeight="1">
      <c r="A8" s="66"/>
      <c r="B8" s="52"/>
      <c r="C8" s="96"/>
      <c r="D8" s="207" t="s">
        <v>114</v>
      </c>
      <c r="E8" s="66"/>
      <c r="F8" s="214" t="s">
        <v>115</v>
      </c>
      <c r="G8" s="66"/>
      <c r="H8" s="215" t="s">
        <v>118</v>
      </c>
      <c r="I8" s="207"/>
      <c r="J8" s="207"/>
      <c r="K8" s="66"/>
      <c r="L8" s="46" t="s">
        <v>120</v>
      </c>
      <c r="M8" s="66"/>
      <c r="N8" s="207" t="s">
        <v>123</v>
      </c>
    </row>
    <row r="9" spans="1:22" ht="22.4" customHeight="1">
      <c r="A9" s="66"/>
      <c r="B9" s="93"/>
      <c r="C9" s="93"/>
      <c r="D9" s="212" t="s">
        <v>124</v>
      </c>
      <c r="E9" s="66"/>
      <c r="F9" s="216" t="s">
        <v>125</v>
      </c>
      <c r="G9" s="66"/>
      <c r="H9" s="216" t="s">
        <v>237</v>
      </c>
      <c r="I9" s="66"/>
      <c r="J9" s="217" t="s">
        <v>128</v>
      </c>
      <c r="K9" s="66"/>
      <c r="L9" s="218" t="s">
        <v>130</v>
      </c>
      <c r="M9" s="66"/>
      <c r="N9" s="219" t="s">
        <v>147</v>
      </c>
    </row>
    <row r="10" spans="1:22" ht="22.4" customHeight="1">
      <c r="A10" s="66"/>
      <c r="B10" s="220"/>
      <c r="C10" s="99"/>
      <c r="D10" s="371" t="s">
        <v>9</v>
      </c>
      <c r="E10" s="372"/>
      <c r="F10" s="372"/>
      <c r="G10" s="372"/>
      <c r="H10" s="372"/>
      <c r="I10" s="372"/>
      <c r="J10" s="372"/>
      <c r="K10" s="372"/>
      <c r="L10" s="372"/>
      <c r="M10" s="372"/>
      <c r="N10" s="372"/>
      <c r="O10" s="185"/>
      <c r="P10" s="185"/>
      <c r="Q10" s="185"/>
      <c r="R10" s="185"/>
    </row>
    <row r="11" spans="1:22" ht="22.4" customHeight="1">
      <c r="A11" s="62" t="s">
        <v>140</v>
      </c>
      <c r="B11" s="66"/>
      <c r="C11" s="99"/>
      <c r="D11" s="221">
        <v>150003</v>
      </c>
      <c r="E11" s="221"/>
      <c r="F11" s="221">
        <v>99462</v>
      </c>
      <c r="G11" s="221"/>
      <c r="H11" s="221">
        <v>4736</v>
      </c>
      <c r="I11" s="221"/>
      <c r="J11" s="221">
        <v>-42</v>
      </c>
      <c r="K11" s="118"/>
      <c r="L11" s="221">
        <v>38</v>
      </c>
      <c r="M11" s="118"/>
      <c r="N11" s="221">
        <f>SUM(D11:L11)</f>
        <v>254197</v>
      </c>
    </row>
    <row r="12" spans="1:22" ht="22.4" customHeight="1">
      <c r="A12" s="28" t="s">
        <v>220</v>
      </c>
      <c r="B12" s="66"/>
      <c r="C12" s="99"/>
      <c r="D12" s="103">
        <v>0</v>
      </c>
      <c r="E12" s="103"/>
      <c r="F12" s="103">
        <v>0</v>
      </c>
      <c r="G12" s="103"/>
      <c r="H12" s="103">
        <v>0</v>
      </c>
      <c r="I12" s="194"/>
      <c r="J12" s="195">
        <f>PL!L48</f>
        <v>-792</v>
      </c>
      <c r="K12" s="61"/>
      <c r="L12" s="190">
        <v>0</v>
      </c>
      <c r="M12" s="61"/>
      <c r="N12" s="195">
        <f>SUM(D12:L12)</f>
        <v>-792</v>
      </c>
    </row>
    <row r="13" spans="1:22" ht="22.4" hidden="1" customHeight="1">
      <c r="A13" s="28" t="s">
        <v>96</v>
      </c>
      <c r="B13" s="66"/>
      <c r="C13" s="99"/>
      <c r="D13" s="190">
        <v>0</v>
      </c>
      <c r="E13" s="103"/>
      <c r="F13" s="190">
        <v>0</v>
      </c>
      <c r="G13" s="103"/>
      <c r="H13" s="190">
        <v>0</v>
      </c>
      <c r="I13" s="194"/>
      <c r="J13" s="286">
        <v>0</v>
      </c>
      <c r="K13" s="61"/>
      <c r="L13" s="313">
        <f>PL!L54</f>
        <v>0</v>
      </c>
      <c r="M13" s="61"/>
      <c r="N13" s="195">
        <f>SUM(D13:L13)</f>
        <v>0</v>
      </c>
    </row>
    <row r="14" spans="1:22" ht="22.4" customHeight="1">
      <c r="A14" s="28" t="s">
        <v>247</v>
      </c>
      <c r="B14" s="52"/>
      <c r="C14" s="99"/>
      <c r="D14" s="198">
        <f>SUM(D12:D13)</f>
        <v>0</v>
      </c>
      <c r="E14" s="103"/>
      <c r="F14" s="198">
        <f>SUM(F12:F13)</f>
        <v>0</v>
      </c>
      <c r="G14" s="103"/>
      <c r="H14" s="198">
        <f>SUM(H12:H13)</f>
        <v>0</v>
      </c>
      <c r="I14" s="194"/>
      <c r="J14" s="266">
        <f>SUM(J12:J13)</f>
        <v>-792</v>
      </c>
      <c r="K14" s="127"/>
      <c r="L14" s="198">
        <f>SUM(L12:L13)</f>
        <v>0</v>
      </c>
      <c r="M14" s="127"/>
      <c r="N14" s="194">
        <f>SUM(N12:N13)</f>
        <v>-792</v>
      </c>
    </row>
    <row r="15" spans="1:22" ht="22.4" hidden="1" customHeight="1">
      <c r="A15" s="28" t="s">
        <v>138</v>
      </c>
      <c r="B15" s="52"/>
      <c r="C15" s="99"/>
      <c r="D15" s="190">
        <v>0</v>
      </c>
      <c r="E15" s="103"/>
      <c r="F15" s="199">
        <v>0</v>
      </c>
      <c r="G15" s="103"/>
      <c r="H15" s="190">
        <v>0</v>
      </c>
      <c r="I15" s="194"/>
      <c r="J15" s="255">
        <v>0</v>
      </c>
      <c r="K15" s="127"/>
      <c r="L15" s="199">
        <v>0</v>
      </c>
      <c r="M15" s="127"/>
      <c r="N15" s="191">
        <f>SUM(D15:L15)</f>
        <v>0</v>
      </c>
    </row>
    <row r="16" spans="1:22" ht="22.4" customHeight="1" thickBot="1">
      <c r="A16" s="108" t="s">
        <v>215</v>
      </c>
      <c r="B16" s="52"/>
      <c r="C16" s="93"/>
      <c r="D16" s="267">
        <f>SUM(D14:D15)+D11</f>
        <v>150003</v>
      </c>
      <c r="E16" s="186"/>
      <c r="F16" s="267">
        <f>SUM(F14:F15)+F11</f>
        <v>99462</v>
      </c>
      <c r="G16" s="186"/>
      <c r="H16" s="267">
        <f>SUM(H14:H15)+H11</f>
        <v>4736</v>
      </c>
      <c r="I16" s="186"/>
      <c r="J16" s="267">
        <f>SUM(J14:J15)+J11</f>
        <v>-834</v>
      </c>
      <c r="K16" s="186"/>
      <c r="L16" s="267">
        <f>SUM(L14:L15)+L11</f>
        <v>38</v>
      </c>
      <c r="M16" s="186"/>
      <c r="N16" s="267">
        <f>SUM(N14:N15)+N11</f>
        <v>253405</v>
      </c>
    </row>
    <row r="17" spans="1:14" ht="22.4" customHeight="1" thickTop="1">
      <c r="A17" s="108"/>
      <c r="B17" s="52"/>
      <c r="C17" s="197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</row>
    <row r="18" spans="1:14" ht="22.4" customHeight="1">
      <c r="A18" s="62" t="s">
        <v>216</v>
      </c>
      <c r="B18" s="220"/>
      <c r="C18" s="115"/>
      <c r="D18" s="223">
        <v>150003</v>
      </c>
      <c r="E18" s="221"/>
      <c r="F18" s="223">
        <v>99462</v>
      </c>
      <c r="G18" s="221"/>
      <c r="H18" s="223">
        <v>5947</v>
      </c>
      <c r="I18" s="223"/>
      <c r="J18" s="223">
        <v>4970</v>
      </c>
      <c r="K18" s="118"/>
      <c r="L18" s="221">
        <v>416</v>
      </c>
      <c r="M18" s="118"/>
      <c r="N18" s="118">
        <f t="shared" ref="N18:N22" si="0">SUM(D18:M18)</f>
        <v>260798</v>
      </c>
    </row>
    <row r="19" spans="1:14" ht="22.4" customHeight="1">
      <c r="A19" s="28" t="s">
        <v>137</v>
      </c>
      <c r="B19" s="220"/>
      <c r="C19" s="115"/>
      <c r="D19" s="190">
        <v>0</v>
      </c>
      <c r="E19" s="103"/>
      <c r="F19" s="190">
        <v>0</v>
      </c>
      <c r="G19" s="103"/>
      <c r="H19" s="190">
        <v>0</v>
      </c>
      <c r="I19" s="103"/>
      <c r="J19" s="191">
        <f>PL!J48</f>
        <v>4265</v>
      </c>
      <c r="K19" s="103"/>
      <c r="L19" s="255">
        <v>0</v>
      </c>
      <c r="M19" s="126"/>
      <c r="N19" s="191">
        <f t="shared" si="0"/>
        <v>4265</v>
      </c>
    </row>
    <row r="20" spans="1:14" ht="22.4" hidden="1" customHeight="1">
      <c r="A20" s="28" t="s">
        <v>96</v>
      </c>
      <c r="B20" s="52"/>
      <c r="C20" s="98"/>
      <c r="D20" s="190">
        <v>0</v>
      </c>
      <c r="E20" s="103"/>
      <c r="F20" s="190">
        <v>0</v>
      </c>
      <c r="G20" s="103"/>
      <c r="H20" s="190">
        <v>0</v>
      </c>
      <c r="I20" s="103"/>
      <c r="J20" s="255">
        <v>0</v>
      </c>
      <c r="K20" s="224"/>
      <c r="L20" s="255">
        <f>PL!J54</f>
        <v>0</v>
      </c>
      <c r="M20" s="224"/>
      <c r="N20" s="255">
        <f>SUM(D20:M20)</f>
        <v>0</v>
      </c>
    </row>
    <row r="21" spans="1:14" ht="22.4" customHeight="1">
      <c r="A21" s="28" t="s">
        <v>97</v>
      </c>
      <c r="B21" s="52"/>
      <c r="C21" s="98"/>
      <c r="D21" s="103">
        <f>SUM(D19:D20)</f>
        <v>0</v>
      </c>
      <c r="E21" s="103"/>
      <c r="F21" s="103">
        <f>SUM(F19:F20)</f>
        <v>0</v>
      </c>
      <c r="G21" s="103"/>
      <c r="H21" s="103">
        <f>SUM(H19:H20)</f>
        <v>0</v>
      </c>
      <c r="I21" s="194"/>
      <c r="J21" s="54">
        <f>SUM(J19:J20)</f>
        <v>4265</v>
      </c>
      <c r="K21" s="224"/>
      <c r="L21" s="126">
        <f>SUM(L19:L20)</f>
        <v>0</v>
      </c>
      <c r="M21" s="224"/>
      <c r="N21" s="54">
        <f>SUM(N19:N20)</f>
        <v>4265</v>
      </c>
    </row>
    <row r="22" spans="1:14" ht="22.4" hidden="1" customHeight="1">
      <c r="A22" s="28" t="s">
        <v>138</v>
      </c>
      <c r="B22" s="52"/>
      <c r="C22" s="99">
        <v>18</v>
      </c>
      <c r="D22" s="103">
        <v>0</v>
      </c>
      <c r="E22" s="103"/>
      <c r="F22" s="103">
        <v>0</v>
      </c>
      <c r="G22" s="103"/>
      <c r="H22" s="103">
        <v>0</v>
      </c>
      <c r="I22" s="194"/>
      <c r="J22" s="194">
        <v>0</v>
      </c>
      <c r="K22" s="153"/>
      <c r="L22" s="194">
        <v>0</v>
      </c>
      <c r="M22" s="153"/>
      <c r="N22" s="191">
        <f t="shared" si="0"/>
        <v>0</v>
      </c>
    </row>
    <row r="23" spans="1:14" ht="22.4" customHeight="1" thickBot="1">
      <c r="A23" s="108" t="s">
        <v>217</v>
      </c>
      <c r="B23" s="52"/>
      <c r="C23" s="93"/>
      <c r="D23" s="222">
        <f>SUM(D21)+D18+D22</f>
        <v>150003</v>
      </c>
      <c r="E23" s="186"/>
      <c r="F23" s="222">
        <f>SUM(F21)+F18+F22</f>
        <v>99462</v>
      </c>
      <c r="G23" s="186"/>
      <c r="H23" s="222">
        <f>SUM(H21)+H18+H22</f>
        <v>5947</v>
      </c>
      <c r="I23" s="186"/>
      <c r="J23" s="222">
        <f>SUM(J21)+J18+J22</f>
        <v>9235</v>
      </c>
      <c r="K23" s="186"/>
      <c r="L23" s="222">
        <f>SUM(L21)+L18+L22</f>
        <v>416</v>
      </c>
      <c r="M23" s="186"/>
      <c r="N23" s="222">
        <f>SUM(N21)+N18+N22</f>
        <v>265063</v>
      </c>
    </row>
    <row r="24" spans="1:14" ht="22.4" customHeight="1" thickTop="1">
      <c r="A24" s="108"/>
      <c r="B24" s="52"/>
      <c r="C24" s="93"/>
      <c r="D24" s="186"/>
      <c r="E24" s="186"/>
      <c r="F24" s="186"/>
      <c r="G24" s="186"/>
      <c r="H24" s="186"/>
      <c r="I24" s="186"/>
      <c r="J24" s="186"/>
      <c r="K24" s="186"/>
      <c r="L24" s="186"/>
      <c r="M24" s="186"/>
      <c r="N24" s="186"/>
    </row>
    <row r="25" spans="1:14" ht="20.25" customHeight="1">
      <c r="A25" s="108"/>
      <c r="B25" s="52"/>
      <c r="C25" s="162"/>
      <c r="D25" s="66"/>
      <c r="E25" s="66"/>
      <c r="F25" s="66"/>
      <c r="G25" s="66"/>
      <c r="H25" s="66"/>
      <c r="I25" s="66"/>
      <c r="J25" s="61">
        <f>+J23-BS!J85</f>
        <v>0</v>
      </c>
      <c r="K25" s="66"/>
      <c r="L25" s="66"/>
      <c r="M25" s="66"/>
      <c r="N25" s="61">
        <f>N23-BS!J89</f>
        <v>0</v>
      </c>
    </row>
    <row r="26" spans="1:14" ht="20.25" customHeight="1">
      <c r="A26" s="166"/>
      <c r="B26" s="163"/>
      <c r="C26" s="162"/>
      <c r="D26" s="66"/>
      <c r="E26" s="66"/>
      <c r="F26" s="66"/>
      <c r="G26" s="66"/>
      <c r="H26" s="66"/>
      <c r="I26" s="66"/>
      <c r="K26" s="66"/>
      <c r="L26" s="66"/>
      <c r="M26" s="66"/>
      <c r="N26" s="66"/>
    </row>
    <row r="27" spans="1:14" ht="21" customHeight="1">
      <c r="C27" s="162"/>
    </row>
    <row r="28" spans="1:14" ht="21" customHeight="1">
      <c r="C28" s="162"/>
    </row>
    <row r="29" spans="1:14" ht="21" customHeight="1">
      <c r="C29" s="162"/>
    </row>
    <row r="30" spans="1:14" ht="21" customHeight="1">
      <c r="C30" s="162"/>
    </row>
    <row r="31" spans="1:14" ht="21" customHeight="1">
      <c r="C31" s="162"/>
    </row>
    <row r="32" spans="1:14" ht="21" customHeight="1">
      <c r="C32" s="162"/>
    </row>
    <row r="33" spans="3:3" ht="21" customHeight="1">
      <c r="C33" s="162"/>
    </row>
    <row r="34" spans="3:3" ht="21" customHeight="1">
      <c r="C34" s="162"/>
    </row>
    <row r="35" spans="3:3" ht="21" customHeight="1">
      <c r="C35" s="162"/>
    </row>
    <row r="36" spans="3:3" ht="21" customHeight="1">
      <c r="C36" s="162"/>
    </row>
    <row r="37" spans="3:3" ht="21" customHeight="1">
      <c r="C37" s="162"/>
    </row>
    <row r="39" spans="3:3" ht="21" customHeight="1">
      <c r="C39" s="3"/>
    </row>
    <row r="40" spans="3:3" ht="21" customHeight="1">
      <c r="C40" s="91"/>
    </row>
    <row r="41" spans="3:3" ht="21" customHeight="1">
      <c r="C41" s="91"/>
    </row>
    <row r="42" spans="3:3" ht="21" customHeight="1">
      <c r="C42" s="86"/>
    </row>
    <row r="43" spans="3:3" ht="21" customHeight="1">
      <c r="C43" s="86"/>
    </row>
    <row r="44" spans="3:3" ht="21" customHeight="1">
      <c r="C44" s="93"/>
    </row>
    <row r="45" spans="3:3" ht="21" customHeight="1">
      <c r="C45" s="96"/>
    </row>
    <row r="46" spans="3:3" ht="21" customHeight="1">
      <c r="C46" s="96"/>
    </row>
    <row r="47" spans="3:3" ht="21" customHeight="1">
      <c r="C47" s="96"/>
    </row>
    <row r="48" spans="3:3" ht="21" customHeight="1">
      <c r="C48" s="98"/>
    </row>
    <row r="49" spans="3:3" ht="21" customHeight="1">
      <c r="C49" s="93"/>
    </row>
    <row r="50" spans="3:3" ht="21" customHeight="1">
      <c r="C50" s="93"/>
    </row>
    <row r="51" spans="3:3" ht="21" customHeight="1">
      <c r="C51" s="93"/>
    </row>
    <row r="52" spans="3:3" ht="21" customHeight="1">
      <c r="C52" s="93"/>
    </row>
    <row r="53" spans="3:3" ht="21" customHeight="1">
      <c r="C53" s="204"/>
    </row>
    <row r="54" spans="3:3" ht="21" customHeight="1">
      <c r="C54" s="99"/>
    </row>
    <row r="55" spans="3:3" ht="21" customHeight="1">
      <c r="C55" s="99"/>
    </row>
    <row r="56" spans="3:3" ht="21" customHeight="1">
      <c r="C56" s="99"/>
    </row>
    <row r="57" spans="3:3" ht="21" customHeight="1">
      <c r="C57" s="93"/>
    </row>
    <row r="58" spans="3:3" ht="21" customHeight="1">
      <c r="C58" s="205"/>
    </row>
    <row r="59" spans="3:3" ht="21" customHeight="1">
      <c r="C59" s="93"/>
    </row>
    <row r="60" spans="3:3" ht="21" customHeight="1">
      <c r="C60" s="93"/>
    </row>
    <row r="61" spans="3:3" ht="21" customHeight="1">
      <c r="C61" s="206"/>
    </row>
    <row r="62" spans="3:3" ht="21" customHeight="1">
      <c r="C62" s="206"/>
    </row>
    <row r="63" spans="3:3" ht="21" customHeight="1">
      <c r="C63" s="99"/>
    </row>
    <row r="64" spans="3:3" ht="21" customHeight="1">
      <c r="C64" s="99"/>
    </row>
    <row r="65" spans="3:3" ht="21" customHeight="1">
      <c r="C65" s="99"/>
    </row>
    <row r="66" spans="3:3" ht="21" customHeight="1">
      <c r="C66" s="99"/>
    </row>
    <row r="67" spans="3:3" ht="21" customHeight="1">
      <c r="C67" s="99"/>
    </row>
    <row r="69" spans="3:3" ht="21" customHeight="1">
      <c r="C69" s="99"/>
    </row>
    <row r="71" spans="3:3" ht="21" customHeight="1">
      <c r="C71" s="99"/>
    </row>
    <row r="72" spans="3:3" ht="21" customHeight="1">
      <c r="C72" s="99"/>
    </row>
    <row r="73" spans="3:3" ht="21" customHeight="1">
      <c r="C73" s="99"/>
    </row>
    <row r="74" spans="3:3" ht="21" customHeight="1">
      <c r="C74" s="162"/>
    </row>
    <row r="75" spans="3:3" ht="21" customHeight="1">
      <c r="C75" s="99"/>
    </row>
    <row r="76" spans="3:3" ht="21" customHeight="1">
      <c r="C76" s="99"/>
    </row>
    <row r="77" spans="3:3" ht="21" customHeight="1">
      <c r="C77" s="206"/>
    </row>
    <row r="78" spans="3:3" ht="21" customHeight="1">
      <c r="C78" s="206"/>
    </row>
    <row r="79" spans="3:3" ht="21" customHeight="1">
      <c r="C79" s="206"/>
    </row>
    <row r="80" spans="3:3" ht="21" customHeight="1">
      <c r="C80" s="206"/>
    </row>
    <row r="81" spans="3:6" ht="21" customHeight="1">
      <c r="C81" s="206"/>
    </row>
    <row r="82" spans="3:6" ht="21" customHeight="1">
      <c r="C82" s="162"/>
      <c r="F82" s="91">
        <v>114445</v>
      </c>
    </row>
    <row r="83" spans="3:6" ht="21" customHeight="1">
      <c r="C83" s="162"/>
      <c r="F83" s="91">
        <v>3301</v>
      </c>
    </row>
    <row r="84" spans="3:6" ht="21" customHeight="1">
      <c r="C84" s="162"/>
    </row>
    <row r="85" spans="3:6" ht="21" customHeight="1">
      <c r="C85" s="165"/>
    </row>
    <row r="86" spans="3:6" ht="21" customHeight="1">
      <c r="C86" s="93"/>
    </row>
  </sheetData>
  <mergeCells count="3">
    <mergeCell ref="D5:N5"/>
    <mergeCell ref="H7:J7"/>
    <mergeCell ref="D10:N10"/>
  </mergeCells>
  <printOptions horizontalCentered="1"/>
  <pageMargins left="0.59055118110236227" right="0.39370078740157483" top="0.70866141732283472" bottom="0.51181102362204722" header="0.19685039370078741" footer="0.19685039370078741"/>
  <pageSetup paperSize="9" scale="66" firstPageNumber="8" fitToHeight="0" orientation="portrait" useFirstPageNumber="1" r:id="rId1"/>
  <headerFooter scaleWithDoc="0">
    <oddFooter>&amp;L&amp;"Calibri,Regular"&amp;9The accompanying notes are an integral part of these financial statements.&amp;R&amp;"Calibri,Regular"&amp;9&amp;P</oddFooter>
  </headerFooter>
  <colBreaks count="1" manualBreakCount="1">
    <brk id="15" max="1048575" man="1"/>
  </colBreaks>
  <ignoredErrors>
    <ignoredError sqref="E23 G23 I23 K23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R90"/>
  <sheetViews>
    <sheetView tabSelected="1" view="pageBreakPreview" zoomScale="96" zoomScaleNormal="85" zoomScaleSheetLayoutView="96" zoomScalePageLayoutView="70" workbookViewId="0"/>
  </sheetViews>
  <sheetFormatPr defaultColWidth="9.69921875" defaultRowHeight="20.25" customHeight="1"/>
  <cols>
    <col min="1" max="1" width="2.8984375" style="164" customWidth="1"/>
    <col min="2" max="2" width="52.69921875" style="164" customWidth="1"/>
    <col min="3" max="3" width="1.3984375" style="164" customWidth="1"/>
    <col min="4" max="4" width="6.3984375" style="167" customWidth="1"/>
    <col min="5" max="5" width="1.3984375" style="164" customWidth="1"/>
    <col min="6" max="6" width="15.69921875" style="163" customWidth="1"/>
    <col min="7" max="7" width="1.09765625" style="163" customWidth="1"/>
    <col min="8" max="8" width="15.69921875" style="163" customWidth="1"/>
    <col min="9" max="9" width="1.09765625" style="163" customWidth="1"/>
    <col min="10" max="10" width="15.69921875" style="163" customWidth="1"/>
    <col min="11" max="11" width="1.09765625" style="163" customWidth="1"/>
    <col min="12" max="12" width="15.69921875" style="163" customWidth="1"/>
    <col min="13" max="13" width="1.3984375" style="164" customWidth="1"/>
    <col min="14" max="14" width="1.69921875" style="164" customWidth="1"/>
    <col min="15" max="15" width="1.09765625" style="164" customWidth="1"/>
    <col min="16" max="16" width="17.69921875" style="164" customWidth="1"/>
    <col min="17" max="17" width="1.69921875" style="164" customWidth="1"/>
    <col min="18" max="18" width="17.69921875" style="164" customWidth="1"/>
    <col min="19" max="19" width="1.69921875" style="164" customWidth="1"/>
    <col min="20" max="20" width="17.69921875" style="164" customWidth="1"/>
    <col min="21" max="21" width="1.69921875" style="164" customWidth="1"/>
    <col min="22" max="22" width="17.69921875" style="164" customWidth="1"/>
    <col min="23" max="23" width="1.69921875" style="164" customWidth="1"/>
    <col min="24" max="24" width="17.69921875" style="164" customWidth="1"/>
    <col min="25" max="25" width="1.69921875" style="164" customWidth="1"/>
    <col min="26" max="26" width="17.69921875" style="164" customWidth="1"/>
    <col min="27" max="27" width="1.69921875" style="164" customWidth="1"/>
    <col min="28" max="28" width="17.69921875" style="164" customWidth="1"/>
    <col min="29" max="29" width="1.69921875" style="164" customWidth="1"/>
    <col min="30" max="30" width="17.69921875" style="164" customWidth="1"/>
    <col min="31" max="31" width="1.69921875" style="164" customWidth="1"/>
    <col min="32" max="32" width="17.69921875" style="164" customWidth="1"/>
    <col min="33" max="33" width="1.69921875" style="164" customWidth="1"/>
    <col min="34" max="35" width="9.69921875" style="164"/>
    <col min="36" max="36" width="4.69921875" style="164" customWidth="1"/>
    <col min="37" max="37" width="43.69921875" style="164" customWidth="1"/>
    <col min="38" max="38" width="14.69921875" style="164" customWidth="1"/>
    <col min="39" max="39" width="1.69921875" style="164" customWidth="1"/>
    <col min="40" max="40" width="15.69921875" style="164" customWidth="1"/>
    <col min="41" max="41" width="1.69921875" style="164" customWidth="1"/>
    <col min="42" max="42" width="4.69921875" style="164" customWidth="1"/>
    <col min="43" max="43" width="43.69921875" style="164" customWidth="1"/>
    <col min="44" max="44" width="13.69921875" style="164" customWidth="1"/>
    <col min="45" max="45" width="1.69921875" style="164" customWidth="1"/>
    <col min="46" max="46" width="15.69921875" style="164" customWidth="1"/>
    <col min="47" max="16384" width="9.69921875" style="164"/>
  </cols>
  <sheetData>
    <row r="1" spans="1:13" s="2" customFormat="1" ht="23.4" customHeight="1">
      <c r="A1" s="1" t="s">
        <v>0</v>
      </c>
      <c r="B1" s="5"/>
      <c r="C1" s="5"/>
      <c r="D1" s="3"/>
      <c r="E1" s="5"/>
      <c r="F1" s="5"/>
      <c r="G1" s="5"/>
      <c r="H1" s="5"/>
      <c r="I1" s="5"/>
      <c r="J1" s="5"/>
      <c r="K1" s="5"/>
      <c r="L1" s="5"/>
    </row>
    <row r="2" spans="1:13" ht="23.4" customHeight="1">
      <c r="A2" s="375" t="s">
        <v>148</v>
      </c>
      <c r="B2" s="376"/>
      <c r="C2" s="376"/>
      <c r="D2" s="376"/>
      <c r="E2" s="376"/>
      <c r="F2" s="376"/>
      <c r="G2" s="376"/>
      <c r="H2" s="376"/>
      <c r="I2" s="376"/>
      <c r="J2" s="376"/>
      <c r="K2" s="376"/>
      <c r="L2" s="376"/>
      <c r="M2" s="225"/>
    </row>
    <row r="3" spans="1:13" ht="23.4" customHeight="1">
      <c r="A3" s="373" t="str">
        <f>'CE-Separate'!A3</f>
        <v>For the three-month period ended 31 March 2024 and 2023 (Unaudited but reviewed)</v>
      </c>
      <c r="B3" s="373"/>
      <c r="C3" s="373"/>
      <c r="D3" s="373"/>
      <c r="E3" s="373"/>
      <c r="F3" s="373"/>
      <c r="G3" s="373"/>
      <c r="H3" s="373"/>
      <c r="I3" s="373"/>
      <c r="J3" s="373"/>
      <c r="K3" s="373"/>
      <c r="L3" s="373"/>
    </row>
    <row r="4" spans="1:13" s="84" customFormat="1" ht="15" customHeight="1">
      <c r="A4" s="136"/>
      <c r="B4" s="83"/>
      <c r="C4" s="83"/>
      <c r="D4" s="86"/>
      <c r="E4" s="83"/>
      <c r="F4" s="83"/>
      <c r="G4" s="83"/>
      <c r="H4" s="83"/>
      <c r="I4" s="83"/>
      <c r="J4" s="83"/>
      <c r="K4" s="83"/>
      <c r="L4" s="12"/>
      <c r="M4" s="87"/>
    </row>
    <row r="5" spans="1:13" s="84" customFormat="1" ht="20.25" customHeight="1">
      <c r="A5" s="136"/>
      <c r="B5" s="83"/>
      <c r="C5" s="83"/>
      <c r="E5" s="83"/>
      <c r="F5" s="88"/>
      <c r="G5" s="89" t="s">
        <v>2</v>
      </c>
      <c r="H5" s="88"/>
      <c r="I5" s="90"/>
      <c r="J5" s="88"/>
      <c r="K5" s="89" t="s">
        <v>3</v>
      </c>
      <c r="L5" s="88"/>
    </row>
    <row r="6" spans="1:13" s="84" customFormat="1" ht="20.25" customHeight="1">
      <c r="A6" s="66"/>
      <c r="B6" s="83"/>
      <c r="C6" s="137"/>
      <c r="D6" s="93" t="s">
        <v>4</v>
      </c>
      <c r="E6" s="137"/>
      <c r="F6" s="94">
        <v>2024</v>
      </c>
      <c r="G6" s="95"/>
      <c r="H6" s="94">
        <v>2023</v>
      </c>
      <c r="I6" s="83"/>
      <c r="J6" s="94">
        <v>2024</v>
      </c>
      <c r="K6" s="95"/>
      <c r="L6" s="94">
        <v>2023</v>
      </c>
    </row>
    <row r="7" spans="1:13" s="84" customFormat="1" ht="20.25" customHeight="1">
      <c r="A7" s="66"/>
      <c r="B7" s="83"/>
      <c r="C7" s="137"/>
      <c r="D7" s="96"/>
      <c r="E7" s="137"/>
      <c r="F7" s="367" t="s">
        <v>9</v>
      </c>
      <c r="G7" s="367"/>
      <c r="H7" s="367"/>
      <c r="I7" s="367"/>
      <c r="J7" s="367"/>
      <c r="K7" s="367"/>
      <c r="L7" s="367"/>
    </row>
    <row r="8" spans="1:13" ht="20.25" customHeight="1">
      <c r="A8" s="145" t="s">
        <v>149</v>
      </c>
      <c r="B8" s="161"/>
      <c r="C8" s="161"/>
      <c r="D8" s="96"/>
      <c r="E8" s="161"/>
    </row>
    <row r="9" spans="1:13" ht="20.25" customHeight="1">
      <c r="A9" s="226" t="s">
        <v>79</v>
      </c>
      <c r="B9" s="163"/>
      <c r="C9" s="226"/>
      <c r="D9" s="98"/>
      <c r="E9" s="226"/>
      <c r="F9" s="24">
        <f>PL!F27</f>
        <v>4066</v>
      </c>
      <c r="G9" s="227"/>
      <c r="H9" s="227">
        <f>PL!H27</f>
        <v>6871</v>
      </c>
      <c r="I9" s="227"/>
      <c r="J9" s="227">
        <f>PL!J27</f>
        <v>4265</v>
      </c>
      <c r="K9" s="227"/>
      <c r="L9" s="227">
        <f>PL!L27</f>
        <v>-792</v>
      </c>
    </row>
    <row r="10" spans="1:13" ht="20.25" customHeight="1">
      <c r="A10" s="226" t="s">
        <v>242</v>
      </c>
      <c r="B10" s="163"/>
      <c r="C10" s="226"/>
      <c r="D10" s="99"/>
      <c r="E10" s="226"/>
      <c r="F10" s="227"/>
      <c r="G10" s="227"/>
      <c r="H10" s="227"/>
      <c r="I10" s="227"/>
      <c r="J10" s="227"/>
      <c r="K10" s="227"/>
      <c r="L10" s="227"/>
    </row>
    <row r="11" spans="1:13" ht="20.25" customHeight="1">
      <c r="A11" s="226" t="s">
        <v>150</v>
      </c>
      <c r="B11" s="163"/>
      <c r="C11" s="226"/>
      <c r="D11" s="99"/>
      <c r="E11" s="226"/>
      <c r="F11" s="227"/>
      <c r="G11" s="227"/>
      <c r="H11" s="227"/>
      <c r="I11" s="227"/>
      <c r="J11" s="227"/>
      <c r="K11" s="227"/>
      <c r="L11" s="227"/>
    </row>
    <row r="12" spans="1:13" ht="20.25" customHeight="1">
      <c r="A12" s="226" t="s">
        <v>228</v>
      </c>
      <c r="B12" s="163"/>
      <c r="C12" s="226"/>
      <c r="D12" s="99"/>
      <c r="E12" s="226"/>
      <c r="F12" s="24">
        <f>PL!F26</f>
        <v>2468</v>
      </c>
      <c r="G12" s="227"/>
      <c r="H12" s="227">
        <f>PL!H26</f>
        <v>957</v>
      </c>
      <c r="I12" s="227"/>
      <c r="J12" s="227">
        <f>PL!J26</f>
        <v>1092</v>
      </c>
      <c r="K12" s="227"/>
      <c r="L12" s="227">
        <f>PL!L26</f>
        <v>-27</v>
      </c>
    </row>
    <row r="13" spans="1:13" ht="20.25" customHeight="1">
      <c r="A13" s="226" t="s">
        <v>227</v>
      </c>
      <c r="B13" s="163"/>
      <c r="C13" s="226"/>
      <c r="D13" s="99"/>
      <c r="E13" s="226"/>
      <c r="F13" s="24">
        <v>611</v>
      </c>
      <c r="G13" s="61"/>
      <c r="H13" s="227">
        <v>-575</v>
      </c>
      <c r="I13" s="56"/>
      <c r="J13" s="348">
        <v>122</v>
      </c>
      <c r="K13" s="102"/>
      <c r="L13" s="323">
        <v>319</v>
      </c>
    </row>
    <row r="14" spans="1:13" ht="20.25" customHeight="1">
      <c r="A14" s="226" t="s">
        <v>151</v>
      </c>
      <c r="B14" s="163"/>
      <c r="C14" s="226"/>
      <c r="D14" s="99"/>
      <c r="E14" s="226"/>
      <c r="F14" s="24">
        <v>2437</v>
      </c>
      <c r="G14" s="161"/>
      <c r="H14" s="348">
        <v>2316</v>
      </c>
      <c r="I14" s="56"/>
      <c r="J14" s="26">
        <v>710</v>
      </c>
      <c r="K14" s="102"/>
      <c r="L14" s="322">
        <v>571</v>
      </c>
    </row>
    <row r="15" spans="1:13" ht="20.25" customHeight="1">
      <c r="A15" s="226" t="s">
        <v>197</v>
      </c>
      <c r="B15" s="163"/>
      <c r="C15" s="226"/>
      <c r="D15" s="99"/>
      <c r="E15" s="226"/>
      <c r="F15" s="26">
        <v>14</v>
      </c>
      <c r="G15" s="61"/>
      <c r="H15" s="348">
        <v>0</v>
      </c>
      <c r="I15" s="56"/>
      <c r="J15" s="271">
        <v>0</v>
      </c>
      <c r="K15" s="102"/>
      <c r="L15" s="102">
        <v>0</v>
      </c>
    </row>
    <row r="16" spans="1:13" ht="20.25" hidden="1" customHeight="1">
      <c r="A16" s="230" t="s">
        <v>152</v>
      </c>
      <c r="B16" s="163"/>
      <c r="C16" s="163"/>
      <c r="D16" s="93"/>
      <c r="E16" s="163"/>
      <c r="F16" s="29">
        <v>0</v>
      </c>
      <c r="G16" s="161"/>
      <c r="H16" s="348">
        <v>0</v>
      </c>
      <c r="I16" s="56"/>
      <c r="J16" s="271"/>
      <c r="K16" s="271"/>
      <c r="L16" s="102">
        <v>0</v>
      </c>
    </row>
    <row r="17" spans="1:12" ht="20.25" hidden="1" customHeight="1">
      <c r="A17" s="230" t="s">
        <v>202</v>
      </c>
      <c r="B17" s="163"/>
      <c r="C17" s="163"/>
      <c r="D17" s="93">
        <v>13</v>
      </c>
      <c r="E17" s="163"/>
      <c r="F17" s="24"/>
      <c r="G17" s="161"/>
      <c r="H17" s="271">
        <v>0</v>
      </c>
      <c r="I17" s="56"/>
      <c r="J17" s="271"/>
      <c r="K17" s="102"/>
      <c r="L17" s="102">
        <v>0</v>
      </c>
    </row>
    <row r="18" spans="1:12" ht="20.25" hidden="1" customHeight="1">
      <c r="A18" s="226" t="s">
        <v>153</v>
      </c>
      <c r="B18" s="163"/>
      <c r="C18" s="163"/>
      <c r="D18" s="52">
        <v>10.199999999999999</v>
      </c>
      <c r="E18" s="163"/>
      <c r="F18" s="29"/>
      <c r="G18" s="161"/>
      <c r="H18" s="26">
        <v>0</v>
      </c>
      <c r="I18" s="56"/>
      <c r="J18" s="271"/>
      <c r="K18" s="102"/>
      <c r="L18" s="102">
        <v>0</v>
      </c>
    </row>
    <row r="19" spans="1:12" ht="20.25" customHeight="1">
      <c r="A19" s="226" t="s">
        <v>222</v>
      </c>
      <c r="B19" s="163"/>
      <c r="C19" s="163"/>
      <c r="D19" s="93">
        <v>11</v>
      </c>
      <c r="E19" s="163"/>
      <c r="F19" s="24">
        <v>426</v>
      </c>
      <c r="G19" s="161"/>
      <c r="H19" s="26">
        <v>552</v>
      </c>
      <c r="I19" s="271"/>
      <c r="J19" s="271">
        <v>0</v>
      </c>
      <c r="K19" s="102"/>
      <c r="L19" s="102">
        <v>0</v>
      </c>
    </row>
    <row r="20" spans="1:12" ht="20.25" customHeight="1">
      <c r="A20" s="231" t="s">
        <v>154</v>
      </c>
      <c r="B20" s="163"/>
      <c r="C20" s="168"/>
      <c r="D20" s="115"/>
      <c r="E20" s="168"/>
      <c r="F20" s="24">
        <v>97</v>
      </c>
      <c r="G20" s="161"/>
      <c r="H20" s="271">
        <v>101</v>
      </c>
      <c r="I20" s="271"/>
      <c r="J20" s="271">
        <v>91</v>
      </c>
      <c r="K20" s="102"/>
      <c r="L20" s="102">
        <v>92</v>
      </c>
    </row>
    <row r="21" spans="1:12" ht="20.25" customHeight="1">
      <c r="A21" s="226" t="s">
        <v>155</v>
      </c>
      <c r="B21" s="163"/>
      <c r="C21" s="163"/>
      <c r="D21" s="99" t="s">
        <v>229</v>
      </c>
      <c r="E21" s="163"/>
      <c r="F21" s="29">
        <v>0</v>
      </c>
      <c r="G21" s="161"/>
      <c r="H21" s="271">
        <v>0</v>
      </c>
      <c r="I21" s="271"/>
      <c r="J21" s="349">
        <v>-6001</v>
      </c>
      <c r="K21" s="102"/>
      <c r="L21" s="322">
        <v>0</v>
      </c>
    </row>
    <row r="22" spans="1:12" ht="20.25" customHeight="1">
      <c r="A22" s="231" t="s">
        <v>156</v>
      </c>
      <c r="B22" s="163"/>
      <c r="C22" s="168"/>
      <c r="D22" s="98"/>
      <c r="E22" s="168"/>
      <c r="F22" s="24">
        <v>-211</v>
      </c>
      <c r="G22" s="161"/>
      <c r="H22" s="26">
        <f>45*0</f>
        <v>0</v>
      </c>
      <c r="I22" s="56"/>
      <c r="J22" s="349">
        <v>-168</v>
      </c>
      <c r="K22" s="102"/>
      <c r="L22" s="227">
        <v>-31</v>
      </c>
    </row>
    <row r="23" spans="1:12" ht="20.25" customHeight="1">
      <c r="A23" s="226" t="s">
        <v>157</v>
      </c>
      <c r="B23" s="163"/>
      <c r="C23" s="163"/>
      <c r="D23" s="98"/>
      <c r="E23" s="163"/>
      <c r="F23" s="37">
        <v>667</v>
      </c>
      <c r="G23" s="61"/>
      <c r="H23" s="347">
        <f>616+45</f>
        <v>661</v>
      </c>
      <c r="I23" s="56"/>
      <c r="J23" s="347">
        <v>89</v>
      </c>
      <c r="K23" s="102"/>
      <c r="L23" s="324">
        <v>79</v>
      </c>
    </row>
    <row r="24" spans="1:12" ht="20.25" customHeight="1">
      <c r="A24" s="168" t="s">
        <v>200</v>
      </c>
      <c r="B24" s="163"/>
      <c r="C24" s="163"/>
      <c r="D24" s="98"/>
      <c r="E24" s="163"/>
      <c r="F24" s="232"/>
      <c r="G24" s="61"/>
      <c r="H24" s="232"/>
      <c r="J24" s="233"/>
      <c r="K24" s="61"/>
      <c r="L24" s="232"/>
    </row>
    <row r="25" spans="1:12" ht="20.25" customHeight="1">
      <c r="A25" s="230" t="s">
        <v>158</v>
      </c>
      <c r="B25" s="163"/>
      <c r="C25" s="168"/>
      <c r="D25" s="98"/>
      <c r="E25" s="168"/>
      <c r="F25" s="202">
        <f>SUM(F9:F23)</f>
        <v>10575</v>
      </c>
      <c r="G25" s="234">
        <f>SUM(G9:G23)</f>
        <v>0</v>
      </c>
      <c r="H25" s="234">
        <f>SUM(H9:H23)</f>
        <v>10883</v>
      </c>
      <c r="J25" s="202">
        <f>SUM(J9:J23)</f>
        <v>200</v>
      </c>
      <c r="K25" s="161"/>
      <c r="L25" s="234">
        <f>SUM(L9:L23)</f>
        <v>211</v>
      </c>
    </row>
    <row r="26" spans="1:12" ht="20.25" customHeight="1">
      <c r="A26" s="168" t="s">
        <v>159</v>
      </c>
      <c r="B26" s="163"/>
      <c r="C26" s="168"/>
      <c r="D26" s="98"/>
      <c r="E26" s="168"/>
      <c r="F26" s="61"/>
      <c r="G26" s="161"/>
      <c r="H26" s="61"/>
      <c r="J26" s="61"/>
      <c r="K26" s="161"/>
      <c r="L26" s="61"/>
    </row>
    <row r="27" spans="1:12" ht="20.25" customHeight="1">
      <c r="A27" s="226" t="s">
        <v>160</v>
      </c>
      <c r="B27" s="163"/>
      <c r="C27" s="163"/>
      <c r="D27" s="93"/>
      <c r="E27" s="163"/>
      <c r="F27" s="350">
        <v>-41266</v>
      </c>
      <c r="G27" s="61"/>
      <c r="H27" s="61">
        <v>-3693</v>
      </c>
      <c r="I27" s="53"/>
      <c r="J27" s="61">
        <v>-40602</v>
      </c>
      <c r="K27" s="61"/>
      <c r="L27" s="61">
        <v>-497</v>
      </c>
    </row>
    <row r="28" spans="1:12" ht="20.25" customHeight="1">
      <c r="A28" s="226" t="s">
        <v>221</v>
      </c>
      <c r="B28" s="163"/>
      <c r="C28" s="163"/>
      <c r="D28" s="93">
        <v>7</v>
      </c>
      <c r="E28" s="163"/>
      <c r="F28" s="350">
        <v>37570</v>
      </c>
      <c r="G28" s="61"/>
      <c r="H28" s="271">
        <v>0</v>
      </c>
      <c r="I28" s="53"/>
      <c r="J28" s="61">
        <v>37570</v>
      </c>
      <c r="K28" s="61"/>
      <c r="L28" s="271">
        <v>0</v>
      </c>
    </row>
    <row r="29" spans="1:12" ht="20.25" customHeight="1">
      <c r="A29" s="226" t="s">
        <v>161</v>
      </c>
      <c r="B29" s="163"/>
      <c r="C29" s="163"/>
      <c r="D29" s="99"/>
      <c r="E29" s="163"/>
      <c r="F29" s="271">
        <v>0</v>
      </c>
      <c r="G29" s="61"/>
      <c r="H29" s="61">
        <v>-471</v>
      </c>
      <c r="I29" s="271"/>
      <c r="J29" s="271">
        <v>0</v>
      </c>
      <c r="K29" s="61"/>
      <c r="L29" s="271">
        <v>0</v>
      </c>
    </row>
    <row r="30" spans="1:12" ht="20.25" customHeight="1">
      <c r="A30" s="235" t="s">
        <v>162</v>
      </c>
      <c r="B30" s="163"/>
      <c r="C30" s="163"/>
      <c r="D30" s="162"/>
      <c r="E30" s="163"/>
      <c r="F30" s="350">
        <v>-134</v>
      </c>
      <c r="G30" s="61"/>
      <c r="H30" s="168">
        <v>3587</v>
      </c>
      <c r="J30" s="271">
        <v>1</v>
      </c>
      <c r="L30" s="61">
        <v>-64</v>
      </c>
    </row>
    <row r="31" spans="1:12" ht="20.25" customHeight="1">
      <c r="A31" s="236" t="s">
        <v>163</v>
      </c>
      <c r="B31" s="163"/>
      <c r="C31" s="163"/>
      <c r="D31" s="162"/>
      <c r="E31" s="163"/>
      <c r="F31" s="350">
        <v>14</v>
      </c>
      <c r="G31" s="61"/>
      <c r="H31" s="61">
        <v>-210</v>
      </c>
      <c r="I31" s="53"/>
      <c r="J31" s="271">
        <v>0</v>
      </c>
      <c r="K31" s="61"/>
      <c r="L31" s="61">
        <v>-225</v>
      </c>
    </row>
    <row r="32" spans="1:12" ht="20.25" customHeight="1">
      <c r="A32" s="168" t="s">
        <v>164</v>
      </c>
      <c r="B32" s="163"/>
      <c r="C32" s="168"/>
      <c r="D32" s="162"/>
      <c r="E32" s="168"/>
      <c r="F32" s="350"/>
      <c r="G32" s="61"/>
      <c r="H32" s="61"/>
      <c r="I32" s="53"/>
      <c r="J32" s="61"/>
      <c r="K32" s="61"/>
      <c r="L32" s="61"/>
    </row>
    <row r="33" spans="1:13" ht="20.25" customHeight="1">
      <c r="A33" s="231" t="s">
        <v>165</v>
      </c>
      <c r="B33" s="163"/>
      <c r="C33" s="168"/>
      <c r="D33" s="162"/>
      <c r="E33" s="168"/>
      <c r="F33" s="350">
        <v>444</v>
      </c>
      <c r="G33" s="61"/>
      <c r="H33" s="24">
        <v>-34987</v>
      </c>
      <c r="I33" s="53"/>
      <c r="J33" s="24">
        <v>-550</v>
      </c>
      <c r="K33" s="61"/>
      <c r="L33" s="24">
        <v>405</v>
      </c>
    </row>
    <row r="34" spans="1:13" ht="20.25" hidden="1" customHeight="1">
      <c r="A34" s="231" t="s">
        <v>166</v>
      </c>
      <c r="B34" s="163"/>
      <c r="C34" s="168"/>
      <c r="D34" s="162"/>
      <c r="E34" s="168"/>
      <c r="F34" s="188"/>
      <c r="G34" s="61"/>
      <c r="H34" s="61">
        <v>0</v>
      </c>
      <c r="I34" s="53"/>
      <c r="J34" s="271">
        <v>0</v>
      </c>
      <c r="K34" s="61"/>
      <c r="L34" s="102">
        <v>0</v>
      </c>
    </row>
    <row r="35" spans="1:13" ht="20.25" customHeight="1">
      <c r="A35" s="231" t="s">
        <v>167</v>
      </c>
      <c r="B35" s="163"/>
      <c r="C35" s="168"/>
      <c r="D35" s="162"/>
      <c r="E35" s="168"/>
      <c r="F35" s="37">
        <v>926</v>
      </c>
      <c r="G35" s="61"/>
      <c r="H35" s="37">
        <v>-1278</v>
      </c>
      <c r="I35" s="53"/>
      <c r="J35" s="37">
        <v>808</v>
      </c>
      <c r="K35" s="61"/>
      <c r="L35" s="37">
        <v>-1289</v>
      </c>
    </row>
    <row r="36" spans="1:13" ht="20.25" customHeight="1">
      <c r="A36" s="231" t="s">
        <v>245</v>
      </c>
      <c r="B36" s="163"/>
      <c r="C36" s="168"/>
      <c r="D36" s="162"/>
      <c r="E36" s="168"/>
      <c r="F36" s="232">
        <f>SUM(F24:F35)</f>
        <v>8129</v>
      </c>
      <c r="G36" s="61"/>
      <c r="H36" s="233">
        <f>SUM(H24:H35)</f>
        <v>-26169</v>
      </c>
      <c r="J36" s="233">
        <f>SUM(J24:J35)</f>
        <v>-2573</v>
      </c>
      <c r="K36" s="61"/>
      <c r="L36" s="232">
        <f>SUM(L24:L35)</f>
        <v>-1459</v>
      </c>
    </row>
    <row r="37" spans="1:13" ht="20.25" hidden="1" customHeight="1">
      <c r="A37" s="231" t="s">
        <v>168</v>
      </c>
      <c r="B37" s="163"/>
      <c r="C37" s="168"/>
      <c r="D37" s="162"/>
      <c r="E37" s="168"/>
      <c r="F37" s="350"/>
      <c r="G37" s="61"/>
      <c r="H37" s="271">
        <v>0</v>
      </c>
      <c r="I37" s="228"/>
      <c r="J37" s="271"/>
      <c r="K37" s="61"/>
      <c r="L37" s="102">
        <v>0</v>
      </c>
    </row>
    <row r="38" spans="1:13" ht="20.25" customHeight="1">
      <c r="A38" s="231" t="s">
        <v>169</v>
      </c>
      <c r="B38" s="163"/>
      <c r="C38" s="168"/>
      <c r="D38" s="162"/>
      <c r="E38" s="168"/>
      <c r="F38" s="317">
        <v>-392</v>
      </c>
      <c r="G38" s="61"/>
      <c r="H38" s="317">
        <v>-612</v>
      </c>
      <c r="I38" s="228"/>
      <c r="J38" s="317">
        <v>-135</v>
      </c>
      <c r="K38" s="61"/>
      <c r="L38" s="233">
        <v>-146</v>
      </c>
    </row>
    <row r="39" spans="1:13" ht="20.25" customHeight="1">
      <c r="A39" s="238" t="s">
        <v>223</v>
      </c>
      <c r="B39" s="163"/>
      <c r="C39" s="239"/>
      <c r="D39" s="162"/>
      <c r="E39" s="239"/>
      <c r="F39" s="258">
        <f>SUM(F36:F38)</f>
        <v>7737</v>
      </c>
      <c r="G39" s="240"/>
      <c r="H39" s="258">
        <f>SUM(H36:H38)</f>
        <v>-26781</v>
      </c>
      <c r="I39" s="241">
        <f>SUM(I36:I38)</f>
        <v>0</v>
      </c>
      <c r="J39" s="258">
        <f>SUM(J36:J38)</f>
        <v>-2708</v>
      </c>
      <c r="K39" s="118">
        <f>SUM(K36:K38)</f>
        <v>0</v>
      </c>
      <c r="L39" s="258">
        <f>SUM(L36:L38)</f>
        <v>-1605</v>
      </c>
    </row>
    <row r="40" spans="1:13" ht="20.25" customHeight="1">
      <c r="A40" s="161"/>
      <c r="B40" s="226"/>
      <c r="C40" s="168"/>
      <c r="D40" s="162"/>
      <c r="E40" s="168"/>
      <c r="F40" s="242"/>
      <c r="H40" s="242"/>
      <c r="J40" s="242"/>
      <c r="L40" s="95"/>
    </row>
    <row r="41" spans="1:13" ht="20.25" customHeight="1">
      <c r="A41" s="166"/>
      <c r="B41" s="163"/>
      <c r="C41" s="168"/>
      <c r="E41" s="168"/>
      <c r="F41" s="95"/>
      <c r="H41" s="95"/>
      <c r="J41" s="95"/>
    </row>
    <row r="42" spans="1:13" s="2" customFormat="1" ht="20.25" customHeight="1">
      <c r="A42" s="1" t="s">
        <v>0</v>
      </c>
      <c r="B42" s="5"/>
      <c r="C42" s="5"/>
      <c r="D42" s="3"/>
      <c r="E42" s="5"/>
      <c r="F42" s="5"/>
      <c r="G42" s="5"/>
      <c r="H42" s="5"/>
      <c r="I42" s="5"/>
      <c r="J42" s="5"/>
      <c r="K42" s="5"/>
      <c r="L42" s="5"/>
    </row>
    <row r="43" spans="1:13" ht="20.25" customHeight="1">
      <c r="A43" s="375" t="s">
        <v>170</v>
      </c>
      <c r="B43" s="376"/>
      <c r="C43" s="376"/>
      <c r="D43" s="376"/>
      <c r="E43" s="376"/>
      <c r="F43" s="376"/>
      <c r="G43" s="376"/>
      <c r="H43" s="376"/>
      <c r="I43" s="376"/>
      <c r="J43" s="376"/>
      <c r="K43" s="376"/>
      <c r="L43" s="376"/>
      <c r="M43" s="225"/>
    </row>
    <row r="44" spans="1:13" ht="20.25" customHeight="1">
      <c r="A44" s="373" t="str">
        <f>A3</f>
        <v>For the three-month period ended 31 March 2024 and 2023 (Unaudited but reviewed)</v>
      </c>
      <c r="B44" s="374"/>
      <c r="C44" s="374"/>
      <c r="D44" s="374"/>
      <c r="E44" s="374"/>
      <c r="F44" s="374"/>
      <c r="G44" s="374"/>
      <c r="H44" s="374"/>
      <c r="I44" s="374"/>
      <c r="J44" s="374"/>
      <c r="K44" s="374"/>
      <c r="L44" s="374"/>
    </row>
    <row r="45" spans="1:13" s="84" customFormat="1" ht="20.25" customHeight="1">
      <c r="A45" s="136"/>
      <c r="B45" s="83"/>
      <c r="C45" s="83"/>
      <c r="D45" s="86"/>
      <c r="E45" s="83"/>
      <c r="F45" s="83"/>
      <c r="G45" s="83"/>
      <c r="H45" s="83"/>
      <c r="I45" s="83"/>
      <c r="J45" s="83"/>
      <c r="K45" s="83"/>
      <c r="L45" s="12"/>
      <c r="M45" s="87"/>
    </row>
    <row r="46" spans="1:13" s="84" customFormat="1" ht="20.25" customHeight="1">
      <c r="A46" s="136"/>
      <c r="B46" s="83"/>
      <c r="C46" s="83"/>
      <c r="D46" s="86"/>
      <c r="E46" s="83"/>
      <c r="F46" s="88"/>
      <c r="G46" s="89" t="s">
        <v>2</v>
      </c>
      <c r="H46" s="88"/>
      <c r="I46" s="90"/>
      <c r="J46" s="88"/>
      <c r="K46" s="89" t="s">
        <v>3</v>
      </c>
      <c r="L46" s="88"/>
    </row>
    <row r="47" spans="1:13" s="84" customFormat="1" ht="20.25" customHeight="1">
      <c r="A47" s="66"/>
      <c r="B47" s="83"/>
      <c r="C47" s="137"/>
      <c r="D47" s="93" t="s">
        <v>4</v>
      </c>
      <c r="E47" s="137"/>
      <c r="F47" s="94">
        <v>2024</v>
      </c>
      <c r="G47" s="95"/>
      <c r="H47" s="94">
        <v>2023</v>
      </c>
      <c r="I47" s="83"/>
      <c r="J47" s="94">
        <v>2024</v>
      </c>
      <c r="K47" s="95"/>
      <c r="L47" s="94">
        <v>2023</v>
      </c>
    </row>
    <row r="48" spans="1:13" s="84" customFormat="1" ht="20.25" customHeight="1">
      <c r="A48" s="66"/>
      <c r="B48" s="83"/>
      <c r="C48" s="137"/>
      <c r="D48" s="96"/>
      <c r="E48" s="137"/>
      <c r="F48" s="367" t="s">
        <v>9</v>
      </c>
      <c r="G48" s="367"/>
      <c r="H48" s="367"/>
      <c r="I48" s="367"/>
      <c r="J48" s="367"/>
      <c r="K48" s="367"/>
      <c r="L48" s="367"/>
    </row>
    <row r="49" spans="1:12" ht="20.25" customHeight="1">
      <c r="A49" s="145" t="s">
        <v>171</v>
      </c>
      <c r="B49" s="161"/>
      <c r="C49" s="161"/>
      <c r="D49" s="96"/>
      <c r="E49" s="161"/>
      <c r="F49" s="243"/>
      <c r="G49" s="161"/>
      <c r="H49" s="243"/>
      <c r="J49" s="243"/>
      <c r="K49" s="161"/>
      <c r="L49" s="243"/>
    </row>
    <row r="50" spans="1:12" ht="20.25" customHeight="1">
      <c r="A50" s="161" t="s">
        <v>172</v>
      </c>
      <c r="B50" s="161"/>
      <c r="C50" s="161"/>
      <c r="D50" s="98"/>
      <c r="E50" s="161"/>
      <c r="F50" s="244">
        <v>-90</v>
      </c>
      <c r="G50" s="245"/>
      <c r="H50" s="244">
        <v>-40</v>
      </c>
      <c r="I50" s="244"/>
      <c r="J50" s="244">
        <v>-14</v>
      </c>
      <c r="K50" s="244"/>
      <c r="L50" s="244">
        <v>-40</v>
      </c>
    </row>
    <row r="51" spans="1:12" ht="21" customHeight="1">
      <c r="A51" s="161" t="s">
        <v>208</v>
      </c>
      <c r="B51" s="161"/>
      <c r="C51" s="161"/>
      <c r="D51" s="99"/>
      <c r="E51" s="161"/>
      <c r="F51" s="244">
        <v>-1415</v>
      </c>
      <c r="G51" s="245"/>
      <c r="H51" s="126">
        <v>0</v>
      </c>
      <c r="I51" s="244"/>
      <c r="J51" s="126">
        <v>0</v>
      </c>
      <c r="K51" s="244"/>
      <c r="L51" s="126">
        <v>0</v>
      </c>
    </row>
    <row r="52" spans="1:12" ht="14.5" hidden="1">
      <c r="A52" s="161" t="s">
        <v>205</v>
      </c>
      <c r="B52" s="161"/>
      <c r="C52" s="161"/>
      <c r="D52" s="98"/>
      <c r="E52" s="161"/>
      <c r="F52" s="325"/>
      <c r="G52" s="245"/>
      <c r="H52" s="275"/>
      <c r="I52" s="244"/>
      <c r="J52" s="271"/>
      <c r="K52" s="244"/>
      <c r="L52" s="275"/>
    </row>
    <row r="53" spans="1:12" ht="14.5" hidden="1">
      <c r="A53" s="161" t="s">
        <v>173</v>
      </c>
      <c r="B53" s="161"/>
      <c r="C53" s="161"/>
      <c r="D53" s="98"/>
      <c r="E53" s="161"/>
      <c r="F53" s="326"/>
      <c r="G53" s="245"/>
      <c r="H53" s="126"/>
      <c r="I53" s="244"/>
      <c r="J53" s="126"/>
      <c r="K53" s="244"/>
      <c r="L53" s="126"/>
    </row>
    <row r="54" spans="1:12" ht="19" customHeight="1">
      <c r="A54" s="161" t="s">
        <v>174</v>
      </c>
      <c r="B54" s="161"/>
      <c r="C54" s="161"/>
      <c r="D54" s="98"/>
      <c r="E54" s="161"/>
      <c r="F54" s="246"/>
      <c r="G54" s="245"/>
      <c r="H54" s="247"/>
      <c r="I54" s="244"/>
      <c r="J54" s="247"/>
      <c r="K54" s="244"/>
      <c r="L54" s="247"/>
    </row>
    <row r="55" spans="1:12" ht="19" customHeight="1">
      <c r="A55" s="161" t="s">
        <v>189</v>
      </c>
      <c r="B55" s="161"/>
      <c r="C55" s="161"/>
      <c r="D55" s="99">
        <v>4</v>
      </c>
      <c r="E55" s="161"/>
      <c r="F55" s="246">
        <v>0</v>
      </c>
      <c r="G55" s="61"/>
      <c r="H55" s="275">
        <v>0</v>
      </c>
      <c r="I55" s="228"/>
      <c r="J55" s="29">
        <v>0</v>
      </c>
      <c r="K55" s="61"/>
      <c r="L55" s="244">
        <v>-35000</v>
      </c>
    </row>
    <row r="56" spans="1:12" ht="19" customHeight="1">
      <c r="A56" s="161" t="s">
        <v>219</v>
      </c>
      <c r="B56" s="163"/>
      <c r="C56" s="161"/>
      <c r="D56" s="99">
        <v>4</v>
      </c>
      <c r="E56" s="161"/>
      <c r="F56" s="351">
        <v>-655</v>
      </c>
      <c r="G56" s="61"/>
      <c r="H56" s="275">
        <v>0</v>
      </c>
      <c r="I56" s="228"/>
      <c r="J56" s="29">
        <v>0</v>
      </c>
      <c r="K56" s="61"/>
      <c r="L56" s="244">
        <v>35000</v>
      </c>
    </row>
    <row r="57" spans="1:12" ht="19" hidden="1" customHeight="1">
      <c r="A57" s="161" t="s">
        <v>174</v>
      </c>
      <c r="B57" s="163"/>
      <c r="C57" s="161"/>
      <c r="D57" s="310"/>
      <c r="E57" s="161"/>
      <c r="F57" s="326"/>
      <c r="G57" s="61"/>
      <c r="H57" s="126"/>
      <c r="I57" s="228"/>
      <c r="J57" s="325"/>
      <c r="K57" s="61"/>
      <c r="L57" s="244"/>
    </row>
    <row r="58" spans="1:12" ht="19" hidden="1" customHeight="1">
      <c r="A58" s="161" t="s">
        <v>198</v>
      </c>
      <c r="B58" s="163"/>
      <c r="C58" s="161"/>
      <c r="D58" s="310">
        <v>4</v>
      </c>
      <c r="E58" s="161"/>
      <c r="F58" s="327"/>
      <c r="G58" s="61"/>
      <c r="H58" s="126"/>
      <c r="I58" s="228"/>
      <c r="J58" s="309"/>
      <c r="K58" s="61"/>
      <c r="L58" s="256"/>
    </row>
    <row r="59" spans="1:12" ht="19" hidden="1" customHeight="1">
      <c r="A59" s="161" t="s">
        <v>203</v>
      </c>
      <c r="B59" s="163"/>
      <c r="C59" s="161"/>
      <c r="D59" s="310"/>
      <c r="E59" s="161"/>
      <c r="F59" s="325"/>
      <c r="G59" s="61"/>
      <c r="H59" s="244"/>
      <c r="I59" s="228"/>
      <c r="J59" s="309"/>
      <c r="K59" s="126"/>
      <c r="L59" s="305">
        <v>0</v>
      </c>
    </row>
    <row r="60" spans="1:12" ht="19" customHeight="1">
      <c r="A60" s="161" t="s">
        <v>234</v>
      </c>
      <c r="B60" s="163"/>
      <c r="C60" s="161"/>
      <c r="D60" s="99"/>
      <c r="E60" s="161"/>
      <c r="F60" s="29">
        <v>0</v>
      </c>
      <c r="G60" s="61"/>
      <c r="H60" s="244">
        <v>-884</v>
      </c>
      <c r="I60" s="228"/>
      <c r="J60" s="29">
        <v>0</v>
      </c>
      <c r="K60" s="126"/>
      <c r="L60" s="229">
        <v>0</v>
      </c>
    </row>
    <row r="61" spans="1:12" ht="19" customHeight="1">
      <c r="A61" s="161" t="s">
        <v>235</v>
      </c>
      <c r="B61" s="163"/>
      <c r="C61" s="161"/>
      <c r="D61" s="99" t="s">
        <v>229</v>
      </c>
      <c r="E61" s="161"/>
      <c r="F61" s="246">
        <v>0</v>
      </c>
      <c r="G61" s="61"/>
      <c r="H61" s="29">
        <v>0</v>
      </c>
      <c r="I61" s="228"/>
      <c r="J61" s="244">
        <v>6001</v>
      </c>
      <c r="K61" s="61"/>
      <c r="L61" s="229">
        <v>0</v>
      </c>
    </row>
    <row r="62" spans="1:12" ht="19" customHeight="1">
      <c r="A62" s="161" t="s">
        <v>190</v>
      </c>
      <c r="B62" s="163"/>
      <c r="C62" s="161"/>
      <c r="D62" s="93">
        <v>5</v>
      </c>
      <c r="E62" s="161"/>
      <c r="F62" s="29">
        <v>0</v>
      </c>
      <c r="G62" s="61"/>
      <c r="H62" s="244">
        <v>45008</v>
      </c>
      <c r="I62" s="228"/>
      <c r="J62" s="29">
        <v>0</v>
      </c>
      <c r="K62" s="61"/>
      <c r="L62" s="244">
        <v>45033</v>
      </c>
    </row>
    <row r="63" spans="1:12" ht="19" customHeight="1">
      <c r="A63" s="231" t="s">
        <v>175</v>
      </c>
      <c r="B63" s="163"/>
      <c r="C63" s="161"/>
      <c r="D63" s="93"/>
      <c r="E63" s="161"/>
      <c r="F63" s="244">
        <v>189</v>
      </c>
      <c r="G63" s="61"/>
      <c r="H63" s="244">
        <v>81</v>
      </c>
      <c r="I63" s="228"/>
      <c r="J63" s="244">
        <v>189</v>
      </c>
      <c r="K63" s="61"/>
      <c r="L63" s="244">
        <v>97</v>
      </c>
    </row>
    <row r="64" spans="1:12" ht="19" hidden="1" customHeight="1">
      <c r="A64" s="161" t="s">
        <v>176</v>
      </c>
      <c r="B64" s="163"/>
      <c r="C64" s="161"/>
      <c r="D64" s="164"/>
      <c r="E64" s="161"/>
      <c r="F64" s="246"/>
      <c r="G64" s="164"/>
      <c r="H64" s="244"/>
      <c r="I64" s="164"/>
      <c r="J64" s="244"/>
      <c r="K64" s="164"/>
      <c r="L64" s="244"/>
    </row>
    <row r="65" spans="1:12" ht="19" hidden="1" customHeight="1">
      <c r="A65" s="161" t="s">
        <v>177</v>
      </c>
      <c r="B65" s="163"/>
      <c r="C65" s="161"/>
      <c r="D65" s="52">
        <v>10.199999999999999</v>
      </c>
      <c r="E65" s="161"/>
      <c r="F65" s="246"/>
      <c r="G65" s="61"/>
      <c r="H65" s="244"/>
      <c r="I65" s="228"/>
      <c r="J65" s="275"/>
      <c r="K65" s="126"/>
      <c r="L65" s="244"/>
    </row>
    <row r="66" spans="1:12" ht="21.5" hidden="1">
      <c r="A66" s="231" t="s">
        <v>178</v>
      </c>
      <c r="B66" s="163"/>
      <c r="C66" s="161"/>
      <c r="D66" s="352"/>
      <c r="E66" s="161"/>
      <c r="F66" s="246"/>
      <c r="G66" s="61"/>
      <c r="H66" s="306">
        <v>0</v>
      </c>
      <c r="I66" s="228"/>
      <c r="J66" s="29"/>
      <c r="K66" s="61"/>
      <c r="L66" s="306">
        <v>0</v>
      </c>
    </row>
    <row r="67" spans="1:12" ht="21.5">
      <c r="A67" s="356" t="s">
        <v>238</v>
      </c>
      <c r="B67" s="163"/>
      <c r="C67" s="161"/>
      <c r="D67" s="352"/>
      <c r="E67" s="161"/>
      <c r="F67" s="246">
        <v>0</v>
      </c>
      <c r="G67" s="275"/>
      <c r="H67" s="306">
        <v>0</v>
      </c>
      <c r="I67" s="228"/>
      <c r="J67" s="29">
        <v>0</v>
      </c>
      <c r="K67" s="61"/>
      <c r="L67" s="244">
        <v>-35000</v>
      </c>
    </row>
    <row r="68" spans="1:12" ht="20.25" customHeight="1">
      <c r="A68" s="238" t="s">
        <v>240</v>
      </c>
      <c r="B68" s="163"/>
      <c r="C68" s="168"/>
      <c r="D68" s="206"/>
      <c r="E68" s="168"/>
      <c r="F68" s="353">
        <f>SUM(F50:F66)</f>
        <v>-1971</v>
      </c>
      <c r="G68" s="118"/>
      <c r="H68" s="249">
        <f>SUM(H50:H66)</f>
        <v>44165</v>
      </c>
      <c r="I68" s="241"/>
      <c r="J68" s="249">
        <f>SUM(J50:J66)</f>
        <v>6176</v>
      </c>
      <c r="K68" s="118"/>
      <c r="L68" s="249">
        <f>SUM(L50:L67)</f>
        <v>10090</v>
      </c>
    </row>
    <row r="69" spans="1:12" ht="28.5" customHeight="1">
      <c r="A69" s="145" t="s">
        <v>179</v>
      </c>
      <c r="B69" s="161"/>
      <c r="C69" s="161"/>
      <c r="D69" s="206"/>
      <c r="E69" s="161"/>
      <c r="F69" s="61"/>
      <c r="G69" s="61"/>
      <c r="H69" s="61"/>
      <c r="J69" s="61"/>
      <c r="K69" s="61"/>
      <c r="L69" s="61"/>
    </row>
    <row r="70" spans="1:12" ht="20.149999999999999" customHeight="1">
      <c r="A70" s="250" t="s">
        <v>180</v>
      </c>
      <c r="B70" s="161"/>
      <c r="C70" s="161"/>
      <c r="D70" s="99"/>
      <c r="E70" s="161"/>
      <c r="F70" s="61">
        <v>-1515</v>
      </c>
      <c r="G70" s="61"/>
      <c r="H70" s="61">
        <v>-1420</v>
      </c>
      <c r="J70" s="61">
        <v>-1025</v>
      </c>
      <c r="K70" s="61"/>
      <c r="L70" s="61">
        <v>-935</v>
      </c>
    </row>
    <row r="71" spans="1:12" ht="20.25" customHeight="1">
      <c r="A71" s="66" t="s">
        <v>204</v>
      </c>
      <c r="B71" s="161"/>
      <c r="C71" s="161"/>
      <c r="D71" s="99">
        <v>13</v>
      </c>
      <c r="E71" s="161"/>
      <c r="F71" s="61">
        <v>-2483</v>
      </c>
      <c r="G71" s="61"/>
      <c r="H71" s="61">
        <v>-2407</v>
      </c>
      <c r="I71" s="228"/>
      <c r="J71" s="275">
        <v>0</v>
      </c>
      <c r="K71" s="61"/>
      <c r="L71" s="126">
        <v>0</v>
      </c>
    </row>
    <row r="72" spans="1:12" ht="20.25" customHeight="1">
      <c r="A72" s="66" t="s">
        <v>230</v>
      </c>
      <c r="B72" s="161"/>
      <c r="C72" s="161"/>
      <c r="D72" s="99">
        <v>4</v>
      </c>
      <c r="E72" s="161"/>
      <c r="F72" s="275">
        <v>0</v>
      </c>
      <c r="G72" s="61"/>
      <c r="H72" s="275">
        <v>0</v>
      </c>
      <c r="I72" s="228"/>
      <c r="J72" s="271">
        <v>14773</v>
      </c>
      <c r="K72" s="61"/>
      <c r="L72" s="275">
        <v>0</v>
      </c>
    </row>
    <row r="73" spans="1:12" ht="20.25" hidden="1" customHeight="1">
      <c r="A73" s="236" t="s">
        <v>181</v>
      </c>
      <c r="B73" s="163"/>
      <c r="C73" s="161"/>
      <c r="D73" s="99"/>
      <c r="E73" s="161"/>
      <c r="F73" s="248"/>
      <c r="G73" s="61"/>
      <c r="H73" s="248">
        <v>0</v>
      </c>
      <c r="I73" s="354"/>
      <c r="J73" s="271"/>
      <c r="K73" s="127"/>
      <c r="L73" s="275">
        <v>0</v>
      </c>
    </row>
    <row r="74" spans="1:12" ht="20.25" hidden="1" customHeight="1">
      <c r="A74" s="236" t="s">
        <v>143</v>
      </c>
      <c r="B74" s="163"/>
      <c r="C74" s="161"/>
      <c r="D74" s="99"/>
      <c r="E74" s="161"/>
      <c r="F74" s="27"/>
      <c r="G74" s="61"/>
      <c r="H74" s="24"/>
      <c r="I74" s="228"/>
      <c r="J74" s="24"/>
      <c r="K74" s="61"/>
      <c r="L74" s="24"/>
    </row>
    <row r="75" spans="1:12" ht="20.25" customHeight="1">
      <c r="A75" s="231" t="s">
        <v>182</v>
      </c>
      <c r="B75" s="163"/>
      <c r="C75" s="168"/>
      <c r="D75" s="162"/>
      <c r="E75" s="168"/>
      <c r="F75" s="237">
        <v>-486</v>
      </c>
      <c r="G75" s="61"/>
      <c r="H75" s="237">
        <v>-416</v>
      </c>
      <c r="J75" s="126">
        <v>0</v>
      </c>
      <c r="K75" s="61"/>
      <c r="L75" s="275">
        <v>0</v>
      </c>
    </row>
    <row r="76" spans="1:12" ht="20.25" hidden="1" customHeight="1">
      <c r="A76" s="236" t="s">
        <v>183</v>
      </c>
      <c r="B76" s="163"/>
      <c r="C76" s="161"/>
      <c r="D76" s="99"/>
      <c r="E76" s="161"/>
      <c r="F76" s="61"/>
      <c r="G76" s="61"/>
      <c r="H76" s="61"/>
      <c r="I76" s="228"/>
      <c r="J76" s="61"/>
      <c r="K76" s="61"/>
    </row>
    <row r="77" spans="1:12" ht="20.25" hidden="1" customHeight="1">
      <c r="A77" s="236" t="s">
        <v>184</v>
      </c>
      <c r="B77" s="163"/>
      <c r="C77" s="161"/>
      <c r="D77" s="99"/>
      <c r="E77" s="161"/>
      <c r="F77" s="196"/>
      <c r="G77" s="61"/>
      <c r="H77" s="24"/>
      <c r="I77" s="228"/>
      <c r="J77" s="29"/>
      <c r="K77" s="188"/>
      <c r="L77" s="229"/>
    </row>
    <row r="78" spans="1:12" ht="20.25" customHeight="1">
      <c r="A78" s="238" t="s">
        <v>241</v>
      </c>
      <c r="B78" s="163"/>
      <c r="C78" s="168"/>
      <c r="D78" s="206"/>
      <c r="E78" s="168"/>
      <c r="F78" s="32">
        <f>SUM(F70:F77)</f>
        <v>-4484</v>
      </c>
      <c r="G78" s="118"/>
      <c r="H78" s="32">
        <f>SUM(H70:H77)</f>
        <v>-4243</v>
      </c>
      <c r="I78" s="241"/>
      <c r="J78" s="32">
        <f>SUM(J70:J77)</f>
        <v>13748</v>
      </c>
      <c r="K78" s="118"/>
      <c r="L78" s="32">
        <f>SUM(L70:L77)</f>
        <v>-935</v>
      </c>
    </row>
    <row r="79" spans="1:12" ht="20.25" customHeight="1">
      <c r="A79" s="226" t="s">
        <v>185</v>
      </c>
      <c r="B79" s="163"/>
      <c r="C79" s="168"/>
      <c r="D79" s="206"/>
      <c r="E79" s="168"/>
      <c r="F79" s="37">
        <v>-1366</v>
      </c>
      <c r="G79" s="61"/>
      <c r="H79" s="37">
        <v>-21</v>
      </c>
      <c r="I79" s="228"/>
      <c r="J79" s="355">
        <v>0</v>
      </c>
      <c r="K79" s="126"/>
      <c r="L79" s="257">
        <v>0</v>
      </c>
    </row>
    <row r="80" spans="1:12" ht="20.25" customHeight="1">
      <c r="A80" s="251" t="s">
        <v>224</v>
      </c>
      <c r="B80" s="163"/>
      <c r="C80" s="161"/>
      <c r="D80" s="206"/>
      <c r="E80" s="161"/>
      <c r="F80" s="252">
        <f>SUM(F39+F68+F78+F79)</f>
        <v>-84</v>
      </c>
      <c r="G80" s="118"/>
      <c r="H80" s="252">
        <f>SUM(H39+H68+H78+H79)</f>
        <v>13120</v>
      </c>
      <c r="I80" s="241"/>
      <c r="J80" s="252">
        <f>SUM(J39+J68+J78+J79)</f>
        <v>17216</v>
      </c>
      <c r="K80" s="118"/>
      <c r="L80" s="252">
        <f>SUM(L39+L68+L78+L79)</f>
        <v>7550</v>
      </c>
    </row>
    <row r="81" spans="1:18" ht="20.25" customHeight="1">
      <c r="A81" s="239" t="s">
        <v>186</v>
      </c>
      <c r="B81" s="161"/>
      <c r="C81" s="161"/>
      <c r="D81" s="206"/>
      <c r="E81" s="161"/>
      <c r="F81" s="196">
        <f>BS!H11</f>
        <v>131990</v>
      </c>
      <c r="G81" s="61"/>
      <c r="H81" s="196">
        <v>126622</v>
      </c>
      <c r="I81" s="228"/>
      <c r="J81" s="196">
        <f>BS!L11</f>
        <v>46230</v>
      </c>
      <c r="K81" s="61"/>
      <c r="L81" s="196">
        <v>45125</v>
      </c>
    </row>
    <row r="82" spans="1:18" ht="20.25" customHeight="1" thickBot="1">
      <c r="A82" s="238" t="s">
        <v>187</v>
      </c>
      <c r="B82" s="161"/>
      <c r="C82" s="161"/>
      <c r="D82" s="206"/>
      <c r="E82" s="161"/>
      <c r="F82" s="253">
        <f>SUM(F80:F81)</f>
        <v>131906</v>
      </c>
      <c r="G82" s="118"/>
      <c r="H82" s="253">
        <f>SUM(H80:H81)</f>
        <v>139742</v>
      </c>
      <c r="I82" s="241"/>
      <c r="J82" s="253">
        <f>SUM(J80:J81)</f>
        <v>63446</v>
      </c>
      <c r="K82" s="118"/>
      <c r="L82" s="253">
        <f>SUM(L80:L81)</f>
        <v>52675</v>
      </c>
      <c r="P82" s="61">
        <f>J82-BS!J11</f>
        <v>0</v>
      </c>
      <c r="R82" s="164">
        <f>F82-BS!F11</f>
        <v>0</v>
      </c>
    </row>
    <row r="83" spans="1:18" ht="20.25" customHeight="1" thickTop="1">
      <c r="A83" s="161"/>
      <c r="B83" s="161"/>
      <c r="C83" s="161"/>
      <c r="D83" s="254"/>
      <c r="E83" s="161"/>
    </row>
    <row r="84" spans="1:18" ht="20.25" customHeight="1">
      <c r="A84" s="262" t="s">
        <v>207</v>
      </c>
      <c r="B84" s="163"/>
      <c r="C84" s="163"/>
      <c r="E84" s="163"/>
      <c r="G84" s="272"/>
      <c r="H84" s="273"/>
      <c r="I84" s="274"/>
      <c r="K84" s="161"/>
      <c r="L84" s="61"/>
    </row>
    <row r="85" spans="1:18" ht="20.25" customHeight="1">
      <c r="A85" s="239" t="s">
        <v>194</v>
      </c>
      <c r="B85" s="163"/>
      <c r="D85" s="164"/>
      <c r="F85" s="164"/>
      <c r="G85" s="164"/>
      <c r="H85" s="164"/>
      <c r="I85" s="164"/>
      <c r="J85" s="164"/>
      <c r="K85" s="164"/>
      <c r="L85" s="164"/>
    </row>
    <row r="86" spans="1:18" ht="20.25" customHeight="1">
      <c r="A86" s="239" t="s">
        <v>195</v>
      </c>
      <c r="B86" s="163"/>
      <c r="D86" s="99"/>
      <c r="F86" s="271">
        <v>0</v>
      </c>
      <c r="G86" s="271"/>
      <c r="H86" s="271">
        <v>329</v>
      </c>
      <c r="I86" s="271"/>
      <c r="J86" s="271">
        <v>0</v>
      </c>
      <c r="K86" s="271"/>
      <c r="L86" s="271">
        <v>329</v>
      </c>
    </row>
    <row r="87" spans="1:18" ht="20.25" customHeight="1">
      <c r="A87" s="276" t="s">
        <v>209</v>
      </c>
      <c r="B87" s="163"/>
      <c r="D87" s="99"/>
      <c r="F87" s="271"/>
      <c r="G87" s="271"/>
      <c r="H87" s="275"/>
      <c r="I87" s="271"/>
      <c r="J87" s="271"/>
      <c r="K87" s="271"/>
      <c r="L87" s="275"/>
    </row>
    <row r="88" spans="1:18" ht="20.25" customHeight="1">
      <c r="A88" s="239" t="s">
        <v>195</v>
      </c>
      <c r="B88" s="163"/>
      <c r="F88" s="271">
        <v>29</v>
      </c>
      <c r="G88" s="168">
        <v>3301</v>
      </c>
      <c r="H88" s="275">
        <v>0</v>
      </c>
      <c r="I88" s="168"/>
      <c r="J88" s="271">
        <v>29</v>
      </c>
      <c r="L88" s="275">
        <v>0</v>
      </c>
    </row>
    <row r="89" spans="1:18" ht="20.25" hidden="1" customHeight="1">
      <c r="A89" s="276" t="s">
        <v>206</v>
      </c>
      <c r="B89" s="163"/>
      <c r="D89" s="99">
        <v>14</v>
      </c>
      <c r="F89" s="271">
        <v>1936</v>
      </c>
      <c r="G89" s="168"/>
      <c r="H89" s="275">
        <v>0</v>
      </c>
      <c r="I89" s="168"/>
      <c r="J89" s="271">
        <v>1936</v>
      </c>
      <c r="L89" s="275">
        <v>0</v>
      </c>
    </row>
    <row r="90" spans="1:18" ht="20.25" customHeight="1">
      <c r="A90" s="163"/>
      <c r="B90" s="163"/>
      <c r="L90" s="275"/>
    </row>
  </sheetData>
  <mergeCells count="6">
    <mergeCell ref="A44:L44"/>
    <mergeCell ref="F48:L48"/>
    <mergeCell ref="A2:L2"/>
    <mergeCell ref="A3:L3"/>
    <mergeCell ref="F7:L7"/>
    <mergeCell ref="A43:L43"/>
  </mergeCells>
  <printOptions horizontalCentered="1"/>
  <pageMargins left="0.59055118110236227" right="0.39370078740157483" top="0.70866141732283472" bottom="0.51181102362204722" header="0.19685039370078741" footer="0.19685039370078741"/>
  <pageSetup paperSize="9" scale="77" firstPageNumber="9" fitToHeight="0" orientation="portrait" useFirstPageNumber="1" r:id="rId1"/>
  <headerFooter scaleWithDoc="0">
    <oddFooter>&amp;L&amp;"Calibri,Regular"&amp;9The accompanying notes are an integral part of these financial statements.&amp;R&amp;"Calibri,Regular"&amp;9&amp;P</oddFooter>
  </headerFooter>
  <rowBreaks count="1" manualBreakCount="1">
    <brk id="41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7285d5c-0fa7-4b31-a1a0-59bbaa493837" xsi:nil="true"/>
    <lcf76f155ced4ddcb4097134ff3c332f xmlns="5add8a39-ab04-4fd3-8d92-2432c045922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6650E4F584ED4A88A2BB963D1753C6" ma:contentTypeVersion="11" ma:contentTypeDescription="Create a new document." ma:contentTypeScope="" ma:versionID="f48820c49a88ee2d2c96c3a03de9b578">
  <xsd:schema xmlns:xsd="http://www.w3.org/2001/XMLSchema" xmlns:xs="http://www.w3.org/2001/XMLSchema" xmlns:p="http://schemas.microsoft.com/office/2006/metadata/properties" xmlns:ns2="5add8a39-ab04-4fd3-8d92-2432c045922a" xmlns:ns3="27285d5c-0fa7-4b31-a1a0-59bbaa493837" targetNamespace="http://schemas.microsoft.com/office/2006/metadata/properties" ma:root="true" ma:fieldsID="d01ac29d1caa74c97c5d88f590dc8e33" ns2:_="" ns3:_="">
    <xsd:import namespace="5add8a39-ab04-4fd3-8d92-2432c045922a"/>
    <xsd:import namespace="27285d5c-0fa7-4b31-a1a0-59bbaa4938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dd8a39-ab04-4fd3-8d92-2432c04592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285d5c-0fa7-4b31-a1a0-59bbaa49383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65505d-2214-4161-9734-f628207b3222}" ma:internalName="TaxCatchAll" ma:showField="CatchAllData" ma:web="27285d5c-0fa7-4b31-a1a0-59bbaa4938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95C76CE-4406-4399-BE5A-879DB1E36060}">
  <ds:schemaRefs>
    <ds:schemaRef ds:uri="5add8a39-ab04-4fd3-8d92-2432c045922a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27285d5c-0fa7-4b31-a1a0-59bbaa493837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1B094D6-7AAA-4D1C-BA20-ABD7E7CC10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8E031C-EABC-4881-9AE8-C3607A79FF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</vt:lpstr>
      <vt:lpstr>PL 6 M</vt:lpstr>
      <vt:lpstr>PL</vt:lpstr>
      <vt:lpstr>CE-Consolidate</vt:lpstr>
      <vt:lpstr>CE-Separate</vt:lpstr>
      <vt:lpstr>CF</vt:lpstr>
      <vt:lpstr>BS!Print_Area</vt:lpstr>
      <vt:lpstr>'CE-Consolidate'!Print_Area</vt:lpstr>
      <vt:lpstr>'CE-Separate'!Print_Area</vt:lpstr>
      <vt:lpstr>CF!Print_Area</vt:lpstr>
      <vt:lpstr>PL!Print_Area</vt:lpstr>
      <vt:lpstr>'PL 6 M'!Print_Area</vt:lpstr>
      <vt:lpstr>า28</vt:lpstr>
    </vt:vector>
  </TitlesOfParts>
  <Manager/>
  <Company>User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Nongram Laohaareedilok</dc:creator>
  <cp:keywords/>
  <dc:description/>
  <cp:lastModifiedBy>Kamolwan Sooksai</cp:lastModifiedBy>
  <cp:revision/>
  <cp:lastPrinted>2024-05-08T04:56:22Z</cp:lastPrinted>
  <dcterms:created xsi:type="dcterms:W3CDTF">2003-03-12T11:29:41Z</dcterms:created>
  <dcterms:modified xsi:type="dcterms:W3CDTF">2024-05-10T06:31:14Z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0x010100036650E4F584ED4A88A2BB963D1753C6</vt:lpwstr>
  </property>
  <property fmtid="{D5CDD505-2E9C-101B-9397-08002B2CF9AE}" pid="3" name="MediaServiceImageTags">
    <vt:lpwstr/>
  </property>
  <property fmtid="{D5CDD505-2E9C-101B-9397-08002B2CF9AE}" pid="4" name="Order">
    <vt:r8>5538300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