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ujeepako001\Desktop\Job\ACE\Q1Y24\conso\FS\ELCID\"/>
    </mc:Choice>
  </mc:AlternateContent>
  <xr:revisionPtr revIDLastSave="0" documentId="13_ncr:1_{709DBDBA-211B-4DA5-A8AF-F04FCCB48739}" xr6:coauthVersionLast="47" xr6:coauthVersionMax="47" xr10:uidLastSave="{00000000-0000-0000-0000-000000000000}"/>
  <bookViews>
    <workbookView xWindow="-120" yWindow="-120" windowWidth="29040" windowHeight="17520" tabRatio="786" xr2:uid="{0AA00005-76FA-48CD-9958-554891EEBDDB}"/>
  </bookViews>
  <sheets>
    <sheet name="2-3" sheetId="7" r:id="rId1"/>
    <sheet name="4 (P&amp;L)3M" sheetId="3" r:id="rId2"/>
    <sheet name="5" sheetId="4" r:id="rId3"/>
    <sheet name="6" sheetId="5" r:id="rId4"/>
    <sheet name="7-8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localSheetId="0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localSheetId="0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hidden="1">{"conso",#N/A,FALSE,"cash flow"}</definedName>
    <definedName name="hl" localSheetId="0" hidden="1">{"conso",#N/A,FALSE,"cash flow"}</definedName>
    <definedName name="hl" hidden="1">{"conso",#N/A,FALSE,"cash flow"}</definedName>
    <definedName name="hmg" localSheetId="0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hidden="1">{"conso",#N/A,FALSE,"cash flow"}</definedName>
    <definedName name="m." localSheetId="0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localSheetId="0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6" l="1"/>
  <c r="L99" i="6"/>
  <c r="M118" i="7"/>
  <c r="M122" i="7" s="1"/>
  <c r="M98" i="7"/>
  <c r="M86" i="7"/>
  <c r="M43" i="7"/>
  <c r="M25" i="7"/>
  <c r="I118" i="7"/>
  <c r="I122" i="7" s="1"/>
  <c r="I98" i="7"/>
  <c r="I86" i="7"/>
  <c r="I43" i="7"/>
  <c r="I25" i="7"/>
  <c r="V27" i="4"/>
  <c r="A60" i="3"/>
  <c r="A1" i="3"/>
  <c r="Q25" i="5"/>
  <c r="M27" i="5"/>
  <c r="Q27" i="5" s="1"/>
  <c r="M45" i="7" l="1"/>
  <c r="I100" i="7"/>
  <c r="I124" i="7" s="1"/>
  <c r="M100" i="7"/>
  <c r="M124" i="7" s="1"/>
  <c r="I45" i="7"/>
  <c r="T30" i="4"/>
  <c r="L30" i="4"/>
  <c r="N96" i="6"/>
  <c r="N78" i="6"/>
  <c r="J96" i="6"/>
  <c r="J78" i="6"/>
  <c r="O16" i="5"/>
  <c r="M16" i="5"/>
  <c r="K16" i="5"/>
  <c r="I16" i="5"/>
  <c r="G16" i="5"/>
  <c r="E16" i="5"/>
  <c r="Q14" i="5"/>
  <c r="Q12" i="5"/>
  <c r="R15" i="4"/>
  <c r="V15" i="4" s="1"/>
  <c r="R13" i="4"/>
  <c r="P17" i="4"/>
  <c r="N17" i="4"/>
  <c r="J17" i="4"/>
  <c r="H17" i="4"/>
  <c r="F17" i="4"/>
  <c r="D17" i="4"/>
  <c r="T17" i="4"/>
  <c r="M44" i="3"/>
  <c r="M38" i="3"/>
  <c r="M18" i="3"/>
  <c r="M23" i="3" s="1"/>
  <c r="M27" i="3" s="1"/>
  <c r="I44" i="3"/>
  <c r="I38" i="3"/>
  <c r="I18" i="3"/>
  <c r="I23" i="3" s="1"/>
  <c r="I27" i="3" s="1"/>
  <c r="A127" i="7"/>
  <c r="G118" i="7"/>
  <c r="G122" i="7" s="1"/>
  <c r="K98" i="7"/>
  <c r="G98" i="7"/>
  <c r="K86" i="7"/>
  <c r="G86" i="7"/>
  <c r="A63" i="7"/>
  <c r="A61" i="7"/>
  <c r="K43" i="7"/>
  <c r="G43" i="7"/>
  <c r="K25" i="7"/>
  <c r="G25" i="7"/>
  <c r="I30" i="3" l="1"/>
  <c r="I32" i="3" s="1"/>
  <c r="J13" i="6"/>
  <c r="J35" i="6" s="1"/>
  <c r="J46" i="6" s="1"/>
  <c r="J50" i="6" s="1"/>
  <c r="J98" i="6" s="1"/>
  <c r="J101" i="6" s="1"/>
  <c r="M30" i="3"/>
  <c r="M32" i="3" s="1"/>
  <c r="N13" i="6"/>
  <c r="N35" i="6" s="1"/>
  <c r="N46" i="6" s="1"/>
  <c r="N50" i="6" s="1"/>
  <c r="N98" i="6" s="1"/>
  <c r="N101" i="6" s="1"/>
  <c r="G45" i="7"/>
  <c r="Q16" i="5"/>
  <c r="R17" i="4"/>
  <c r="V13" i="4"/>
  <c r="V17" i="4" s="1"/>
  <c r="L17" i="4"/>
  <c r="K100" i="7"/>
  <c r="G100" i="7"/>
  <c r="G124" i="7" s="1"/>
  <c r="K45" i="7"/>
  <c r="A1" i="4" l="1"/>
  <c r="A1" i="5" s="1"/>
  <c r="K29" i="5"/>
  <c r="N32" i="4" l="1"/>
  <c r="J32" i="4"/>
  <c r="L96" i="6" l="1"/>
  <c r="H96" i="6"/>
  <c r="L78" i="6"/>
  <c r="H78" i="6"/>
  <c r="A57" i="6"/>
  <c r="O29" i="5"/>
  <c r="I29" i="5"/>
  <c r="G29" i="5"/>
  <c r="E29" i="5"/>
  <c r="A2" i="5"/>
  <c r="T32" i="4"/>
  <c r="P32" i="4"/>
  <c r="H32" i="4"/>
  <c r="F32" i="4"/>
  <c r="D32" i="4"/>
  <c r="A3" i="4"/>
  <c r="A3" i="5" s="1"/>
  <c r="A3" i="6" s="1"/>
  <c r="A59" i="6" s="1"/>
  <c r="K18" i="3"/>
  <c r="K23" i="3" s="1"/>
  <c r="G18" i="3"/>
  <c r="G23" i="3" s="1"/>
  <c r="G27" i="3" s="1"/>
  <c r="H13" i="6" s="1"/>
  <c r="A44" i="4"/>
  <c r="A38" i="5" s="1"/>
  <c r="A56" i="6" s="1"/>
  <c r="A115" i="6" s="1"/>
  <c r="K27" i="3" l="1"/>
  <c r="G30" i="3"/>
  <c r="G32" i="3" s="1"/>
  <c r="H35" i="6"/>
  <c r="H46" i="6" s="1"/>
  <c r="H50" i="6" s="1"/>
  <c r="H98" i="6" s="1"/>
  <c r="H101" i="6" s="1"/>
  <c r="K30" i="3" l="1"/>
  <c r="K32" i="3" s="1"/>
  <c r="L13" i="6"/>
  <c r="L35" i="6" s="1"/>
  <c r="L46" i="6" s="1"/>
  <c r="L50" i="6" s="1"/>
  <c r="L98" i="6" s="1"/>
  <c r="L101" i="6" s="1"/>
  <c r="K44" i="3"/>
  <c r="M29" i="5" s="1"/>
  <c r="K114" i="7" s="1"/>
  <c r="K118" i="7" s="1"/>
  <c r="K122" i="7" s="1"/>
  <c r="K124" i="7" s="1"/>
  <c r="K38" i="3"/>
  <c r="Q29" i="5"/>
  <c r="G38" i="3"/>
  <c r="G44" i="3" l="1"/>
  <c r="L32" i="4" l="1"/>
  <c r="R30" i="4"/>
  <c r="V30" i="4" l="1"/>
  <c r="V32" i="4" s="1"/>
  <c r="R32" i="4"/>
</calcChain>
</file>

<file path=xl/sharedStrings.xml><?xml version="1.0" encoding="utf-8"?>
<sst xmlns="http://schemas.openxmlformats.org/spreadsheetml/2006/main" count="377" uniqueCount="212">
  <si>
    <t>Absolute Clean Energy Public Company Limited</t>
  </si>
  <si>
    <t>Statement of Financial Position</t>
  </si>
  <si>
    <t>As at 31 March 2024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</si>
  <si>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</si>
  <si>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</si>
  <si>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</si>
  <si>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</si>
  <si>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</si>
  <si>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</si>
  <si>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</si>
  <si>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</si>
  <si>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</si>
  <si>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</si>
  <si>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</si>
  <si>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</si>
  <si>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</si>
  <si>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</si>
  <si>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</si>
  <si>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</si>
  <si>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</si>
  <si>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</si>
  <si>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loan to a subsidiary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</si>
  <si>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</si>
  <si>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</si>
  <si>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</si>
  <si>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</si>
  <si>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</si>
  <si>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</si>
  <si>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</si>
  <si>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</si>
  <si>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</si>
  <si>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</si>
  <si>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</si>
  <si>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</si>
  <si>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from power purchase agreement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</si>
  <si>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</si>
  <si>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</si>
  <si>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</si>
  <si>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</si>
  <si>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</si>
  <si>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</si>
  <si>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</si>
  <si>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</si>
  <si>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</si>
  <si>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</si>
  <si>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</si>
  <si>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</si>
  <si>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</si>
  <si>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Accrued corporate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</si>
  <si>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</si>
  <si>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</si>
  <si>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</si>
  <si>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</si>
  <si>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</si>
  <si>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</si>
  <si>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</si>
  <si>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</si>
  <si>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</si>
  <si>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</si>
  <si>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</si>
  <si>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</si>
  <si>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</si>
  <si>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</si>
  <si>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</si>
  <si>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</si>
  <si>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</si>
  <si>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</si>
  <si>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</si>
  <si>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</si>
  <si>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</si>
  <si>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</si>
  <si>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</si>
  <si>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</si>
  <si>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</si>
  <si>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</si>
  <si>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</si>
  <si>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</si>
  <si>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</si>
  <si>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</si>
  <si>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2024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</si>
  <si>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</si>
  <si>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</si>
  <si>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</si>
  <si>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</si>
  <si>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</si>
  <si>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Other income</t>
  </si>
  <si>
    <t>Profit before expenses</t>
  </si>
  <si>
    <t>Administrative expenses</t>
  </si>
  <si>
    <t xml:space="preserve">Finance costs </t>
  </si>
  <si>
    <t>Profit (loss) before income tax</t>
  </si>
  <si>
    <t>Tax income (expense)</t>
  </si>
  <si>
    <t>Profit (loss) for the period</t>
  </si>
  <si>
    <t>Profit (loss) attributable to:</t>
  </si>
  <si>
    <t xml:space="preserve">Owners of the parent </t>
  </si>
  <si>
    <t xml:space="preserve">Earnings (loss) per share
</t>
  </si>
  <si>
    <t>Basic earnings (loss) per share (Baht per share)</t>
  </si>
  <si>
    <t>(0.00)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</si>
  <si>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</si>
  <si>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</si>
  <si>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</si>
  <si>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</si>
  <si>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</si>
  <si>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</si>
  <si>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</si>
  <si>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</si>
  <si>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</si>
  <si>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</si>
  <si>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</si>
  <si>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</si>
  <si>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</si>
  <si>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</si>
  <si>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</si>
  <si>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</si>
  <si>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</si>
  <si>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 xml:space="preserve">reserve </t>
  </si>
  <si>
    <t>Unappropriated</t>
  </si>
  <si>
    <t xml:space="preserve"> common control</t>
  </si>
  <si>
    <t>the parent</t>
  </si>
  <si>
    <t>interests</t>
  </si>
  <si>
    <t xml:space="preserve">Total equity </t>
  </si>
  <si>
    <t>Opening balance as at 1 January 2023</t>
  </si>
  <si>
    <t>Change in equity for the period</t>
  </si>
  <si>
    <t>Closing balance as at 31 March 2023</t>
  </si>
  <si>
    <t>Opening balance as at 1 January 2024</t>
  </si>
  <si>
    <t>Closing balance as at 31 March 2024</t>
  </si>
  <si>
    <t>Separate financial information (Unaudited) (Baht)</t>
  </si>
  <si>
    <t>Appropriated</t>
  </si>
  <si>
    <t xml:space="preserve">Statement of Cash Flows </t>
  </si>
  <si>
    <t>Note</t>
  </si>
  <si>
    <t>Cash flows from operating activities</t>
  </si>
  <si>
    <t xml:space="preserve">Profit (loss) before income tax </t>
  </si>
  <si>
    <t>Adjustments</t>
  </si>
  <si>
    <t>under finance lease agreement</t>
  </si>
  <si>
    <t>Depreciation</t>
  </si>
  <si>
    <t>Loss on write-off of fixed assets</t>
  </si>
  <si>
    <t>Amortisation</t>
  </si>
  <si>
    <t>a concession arrangement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</si>
  <si>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</si>
  <si>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</si>
  <si>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</si>
  <si>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</si>
  <si>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</si>
  <si>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</si>
  <si>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</si>
  <si>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</si>
  <si>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current receivables</t>
  </si>
  <si>
    <t>- Receivable under finance lease</t>
  </si>
  <si>
    <t>- Inventories</t>
  </si>
  <si>
    <t>- Value added tax</t>
  </si>
  <si>
    <t>- Other non-current assets</t>
  </si>
  <si>
    <t>- Trade and other current payables</t>
  </si>
  <si>
    <t>- Other current liabilities</t>
  </si>
  <si>
    <t xml:space="preserve">Cash generated from (used in) operating activities  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</si>
  <si>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</si>
  <si>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</si>
  <si>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</si>
  <si>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</si>
  <si>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</si>
  <si>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Net cash received from sales of short-term investments</t>
  </si>
  <si>
    <t>Restricted deposits at financial institutions decrease</t>
  </si>
  <si>
    <t>Cash received from short-term loan to a subsidiary</t>
  </si>
  <si>
    <t xml:space="preserve">Payments for purchases of </t>
  </si>
  <si>
    <t>- Fixed assets</t>
  </si>
  <si>
    <t>- Intangible assets</t>
  </si>
  <si>
    <t>Cash flows from financing activities</t>
  </si>
  <si>
    <t>Cash received from short-term loans from financial institutions</t>
  </si>
  <si>
    <t>Payments on short-term loans from financial institutions</t>
  </si>
  <si>
    <t>Cash received from short-term loan from a subsidiary</t>
  </si>
  <si>
    <t xml:space="preserve">Payments on lease liabilities </t>
  </si>
  <si>
    <t>Interest expenses from lease liabilities</t>
  </si>
  <si>
    <t>Payments on long-term loans from financial institutions</t>
  </si>
  <si>
    <t>Payments for treasury shares</t>
  </si>
  <si>
    <t>Dividend paid to the Company's shareholders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</si>
  <si>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</si>
  <si>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</si>
  <si>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</si>
  <si>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</si>
  <si>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</si>
  <si>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</si>
  <si>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</si>
  <si>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Short-term derivative assets</t>
  </si>
  <si>
    <t>Increase share capital in an indirect subsidiary</t>
  </si>
  <si>
    <t>Payments on borrowing cost of fixed assets</t>
  </si>
  <si>
    <t>Cash received from disposal of fixed assets</t>
  </si>
  <si>
    <t>Gain on disposal of fixed assets</t>
  </si>
  <si>
    <t>Transaction cost for loans</t>
  </si>
  <si>
    <t xml:space="preserve">Cash received from increase in share capital in an indirect </t>
  </si>
  <si>
    <t>subsidiary from non-controlling interest</t>
  </si>
  <si>
    <t>23.4</t>
  </si>
  <si>
    <t>22 d)</t>
  </si>
  <si>
    <t>Total comprehensive income for the period</t>
  </si>
  <si>
    <t xml:space="preserve">Unrealised (gain) loss on exchange rate of receivable </t>
  </si>
  <si>
    <t>Net (gain) loss on forward contracts</t>
  </si>
  <si>
    <t>10</t>
  </si>
  <si>
    <t>The accompanying notes on pages 9 to 30 are an integral part of this interim financial information.</t>
  </si>
  <si>
    <t>Debenture (net)</t>
  </si>
  <si>
    <t>- Amortisation of prepaid transaction cost for debenture</t>
  </si>
  <si>
    <t>- Interest expense from debenture</t>
  </si>
  <si>
    <t>Payments on finance costs</t>
  </si>
  <si>
    <t>- Interest paid from loans</t>
  </si>
  <si>
    <t>- Interest paid from debenture</t>
  </si>
  <si>
    <t>Net cash from (used in) investing activities</t>
  </si>
  <si>
    <t>Net gain (loss) on exchange rate</t>
  </si>
  <si>
    <t>Net gain (loss) on forward contracts</t>
  </si>
  <si>
    <t>Transfer construction in progress and machines under installation</t>
  </si>
  <si>
    <t>reserve</t>
  </si>
  <si>
    <t>7, 11</t>
  </si>
  <si>
    <t>to accounts receivable from termination of an engineering,</t>
  </si>
  <si>
    <t>procurement and construction contract</t>
  </si>
  <si>
    <t>Total comprehensive income (expense) for the period</t>
  </si>
  <si>
    <t xml:space="preserve">Total comprehensive income (expense) for the period 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</si>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</sst>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  <numFmt numFmtId="173" formatCode="_(* #,##0.00_);_(* \(#,##0.00\);_(* &quot;-&quot;???\ _)\ ;_(@_)"/>
  </numFmts>
  <fonts count="11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93">
    <xf numFmtId="0" fontId="0" fillId="0" borderId="0" xfId="0"/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vertical="justify"/>
    </xf>
    <xf numFmtId="166" fontId="4" fillId="0" borderId="1" xfId="0" applyNumberFormat="1" applyFont="1" applyBorder="1" applyAlignment="1">
      <alignment horizontal="center" vertical="center"/>
    </xf>
    <xf numFmtId="166" fontId="4" fillId="2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169" fontId="4" fillId="0" borderId="0" xfId="0" applyNumberFormat="1" applyFont="1"/>
    <xf numFmtId="166" fontId="4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/>
    <xf numFmtId="166" fontId="4" fillId="0" borderId="1" xfId="0" applyNumberFormat="1" applyFont="1" applyBorder="1" applyAlignment="1">
      <alignment vertical="center"/>
    </xf>
    <xf numFmtId="166" fontId="4" fillId="0" borderId="1" xfId="0" quotePrefix="1" applyNumberFormat="1" applyFont="1" applyBorder="1" applyAlignment="1">
      <alignment horizontal="right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70" fontId="2" fillId="0" borderId="2" xfId="0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 applyProtection="1">
      <alignment horizontal="right" vertical="center"/>
      <protection locked="0"/>
    </xf>
    <xf numFmtId="166" fontId="6" fillId="2" borderId="3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 wrapText="1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 applyProtection="1">
      <alignment horizontal="right" vertical="center"/>
      <protection locked="0"/>
    </xf>
    <xf numFmtId="166" fontId="2" fillId="0" borderId="1" xfId="6" applyNumberFormat="1" applyFont="1" applyBorder="1" applyAlignment="1" applyProtection="1">
      <alignment horizontal="right" vertical="center"/>
      <protection locked="0"/>
    </xf>
    <xf numFmtId="166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7" fontId="4" fillId="2" borderId="0" xfId="5" applyNumberFormat="1" applyFont="1" applyFill="1" applyAlignment="1">
      <alignment horizontal="center" vertical="center"/>
    </xf>
    <xf numFmtId="0" fontId="4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center" vertical="center"/>
    </xf>
    <xf numFmtId="166" fontId="4" fillId="2" borderId="2" xfId="8" applyNumberFormat="1" applyFont="1" applyFill="1" applyBorder="1" applyAlignment="1">
      <alignment horizontal="right" vertical="center"/>
    </xf>
    <xf numFmtId="167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2" borderId="1" xfId="5" applyNumberFormat="1" applyFont="1" applyFill="1" applyBorder="1" applyAlignment="1">
      <alignment horizontal="center" vertical="center"/>
    </xf>
    <xf numFmtId="166" fontId="4" fillId="2" borderId="1" xfId="4" applyNumberFormat="1" applyFont="1" applyFill="1" applyBorder="1" applyAlignment="1">
      <alignment horizontal="center" vertical="center"/>
    </xf>
    <xf numFmtId="166" fontId="4" fillId="2" borderId="3" xfId="5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166" fontId="4" fillId="2" borderId="0" xfId="5" applyNumberFormat="1" applyFont="1" applyFill="1" applyAlignment="1">
      <alignment horizontal="justify" vertical="center" wrapText="1"/>
    </xf>
    <xf numFmtId="166" fontId="4" fillId="0" borderId="0" xfId="5" applyNumberFormat="1" applyFont="1" applyAlignment="1">
      <alignment horizontal="justify" vertical="center" wrapText="1"/>
    </xf>
    <xf numFmtId="166" fontId="4" fillId="2" borderId="3" xfId="5" applyNumberFormat="1" applyFont="1" applyFill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3" fontId="4" fillId="0" borderId="3" xfId="1" quotePrefix="1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1" fontId="4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7" fontId="4" fillId="2" borderId="7" xfId="0" applyNumberFormat="1" applyFont="1" applyFill="1" applyBorder="1" applyAlignment="1">
      <alignment vertical="center"/>
    </xf>
    <xf numFmtId="166" fontId="7" fillId="0" borderId="8" xfId="0" quotePrefix="1" applyNumberFormat="1" applyFont="1" applyBorder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/>
    <xf numFmtId="172" fontId="4" fillId="0" borderId="1" xfId="0" applyNumberFormat="1" applyFont="1" applyBorder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69" fontId="4" fillId="2" borderId="3" xfId="0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7" quotePrefix="1" applyFont="1" applyAlignment="1">
      <alignment vertical="center"/>
    </xf>
    <xf numFmtId="0" fontId="8" fillId="0" borderId="0" xfId="5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5" applyFont="1" applyAlignment="1">
      <alignment horizontal="justify" vertical="center"/>
    </xf>
    <xf numFmtId="0" fontId="4" fillId="0" borderId="0" xfId="0" quotePrefix="1" applyFont="1" applyAlignment="1">
      <alignment vertical="center"/>
    </xf>
    <xf numFmtId="166" fontId="2" fillId="0" borderId="8" xfId="0" applyNumberFormat="1" applyFont="1" applyBorder="1" applyAlignment="1">
      <alignment vertical="center"/>
    </xf>
    <xf numFmtId="0" fontId="9" fillId="0" borderId="0" xfId="0" applyFont="1"/>
    <xf numFmtId="170" fontId="2" fillId="0" borderId="0" xfId="0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71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2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7" fontId="4" fillId="0" borderId="7" xfId="5" applyNumberFormat="1" applyFont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37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9" fillId="0" borderId="0" xfId="0" quotePrefix="1" applyFont="1" applyAlignment="1">
      <alignment horizontal="center"/>
    </xf>
    <xf numFmtId="167" fontId="4" fillId="2" borderId="0" xfId="0" applyNumberFormat="1" applyFont="1" applyFill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10" fillId="0" borderId="0" xfId="0" applyFont="1"/>
    <xf numFmtId="167" fontId="6" fillId="0" borderId="0" xfId="4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6" fontId="2" fillId="0" borderId="2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  <sheetName val="5a. Code_E"/>
      <sheetName val="Oct"/>
      <sheetName val="Feb"/>
      <sheetName val="CASH BOOK"/>
      <sheetName val="Eng_Labor"/>
      <sheetName val="REVISION_"/>
      <sheetName val="BALANCE_SHEET_"/>
      <sheetName val="013_-_การสั่งการ"/>
      <sheetName val="5a__Code_E"/>
      <sheetName val="CASH_BOO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  <sheetName val="TPP-C_2003"/>
      <sheetName val="TrialBalance_Q3-200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  <sheetName val="Hot-Piping"/>
      <sheetName val="BALANCE SHEET 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27"/>
  <sheetViews>
    <sheetView tabSelected="1" zoomScaleNormal="100" zoomScaleSheetLayoutView="115" workbookViewId="0">
      <selection activeCell="D132" sqref="D132"/>
    </sheetView>
  </sheetViews>
  <sheetFormatPr defaultColWidth="9.140625" defaultRowHeight="16.5" customHeight="1"/>
  <cols>
    <col min="1" max="3" width="1.42578125" style="1" customWidth="1"/>
    <col min="4" max="4" width="44.5703125" style="1" customWidth="1"/>
    <col min="5" max="5" width="5.5703125" style="275" customWidth="1"/>
    <col min="6" max="6" width="0.7109375" style="275" customWidth="1"/>
    <col min="7" max="7" width="13.710937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3.7109375" style="2" customWidth="1"/>
    <col min="12" max="12" width="0.7109375" style="2" customWidth="1"/>
    <col min="13" max="13" width="13.7109375" style="2" customWidth="1"/>
    <col min="14" max="16384" width="9.140625" style="1"/>
  </cols>
  <sheetData>
    <row r="1" spans="1:13" ht="16.5" customHeight="1">
      <c r="A1" s="234" t="s">
        <v>0</v>
      </c>
    </row>
    <row r="2" spans="1:13" ht="16.5" customHeight="1">
      <c r="A2" s="234" t="s">
        <v>1</v>
      </c>
    </row>
    <row r="3" spans="1:13" ht="16.5" customHeight="1">
      <c r="A3" s="235" t="s">
        <v>2</v>
      </c>
      <c r="B3" s="231"/>
      <c r="C3" s="231"/>
      <c r="D3" s="231"/>
      <c r="E3" s="3"/>
      <c r="F3" s="3"/>
      <c r="G3" s="4"/>
      <c r="H3" s="4"/>
      <c r="I3" s="4"/>
      <c r="J3" s="4"/>
      <c r="K3" s="4"/>
      <c r="L3" s="4"/>
      <c r="M3" s="4"/>
    </row>
    <row r="4" spans="1:13" ht="16.5" customHeight="1">
      <c r="A4" s="236"/>
      <c r="B4" s="5"/>
      <c r="C4" s="5"/>
      <c r="D4" s="5"/>
      <c r="G4" s="6"/>
      <c r="H4" s="6"/>
      <c r="I4" s="6"/>
      <c r="J4" s="6"/>
      <c r="K4" s="6"/>
      <c r="L4" s="6"/>
      <c r="M4" s="6"/>
    </row>
    <row r="5" spans="1:13" ht="16.5" customHeight="1">
      <c r="A5" s="236"/>
      <c r="B5" s="5"/>
      <c r="C5" s="5"/>
      <c r="D5" s="5"/>
      <c r="G5" s="6"/>
      <c r="H5" s="6"/>
      <c r="I5" s="6"/>
      <c r="J5" s="6"/>
      <c r="K5" s="6"/>
      <c r="L5" s="6"/>
      <c r="M5" s="6"/>
    </row>
    <row r="6" spans="1:13" ht="16.5" customHeight="1">
      <c r="A6" s="237"/>
      <c r="B6" s="5"/>
      <c r="C6" s="5"/>
      <c r="D6" s="5"/>
      <c r="E6" s="7"/>
      <c r="F6" s="7"/>
      <c r="G6" s="277" t="s">
        <v>3</v>
      </c>
      <c r="H6" s="277"/>
      <c r="I6" s="277"/>
      <c r="J6" s="8"/>
      <c r="K6" s="277" t="s">
        <v>4</v>
      </c>
      <c r="L6" s="277"/>
      <c r="M6" s="277"/>
    </row>
    <row r="7" spans="1:13" ht="16.5" customHeight="1">
      <c r="A7" s="237"/>
      <c r="B7" s="5"/>
      <c r="C7" s="5"/>
      <c r="D7" s="5"/>
      <c r="E7" s="9"/>
      <c r="F7" s="7"/>
      <c r="G7" s="276" t="s">
        <v>5</v>
      </c>
      <c r="H7" s="276"/>
      <c r="I7" s="276"/>
      <c r="J7" s="10"/>
      <c r="K7" s="276" t="s">
        <v>5</v>
      </c>
      <c r="L7" s="276"/>
      <c r="M7" s="276"/>
    </row>
    <row r="8" spans="1:13" ht="16.5" customHeight="1">
      <c r="A8" s="237"/>
      <c r="B8" s="5"/>
      <c r="C8" s="5"/>
      <c r="D8" s="5"/>
      <c r="E8" s="7"/>
      <c r="F8" s="7"/>
      <c r="G8" s="11" t="s">
        <v>6</v>
      </c>
      <c r="H8" s="11"/>
      <c r="I8" s="11" t="s">
        <v>7</v>
      </c>
      <c r="J8" s="11"/>
      <c r="K8" s="11" t="s">
        <v>6</v>
      </c>
      <c r="L8" s="11"/>
      <c r="M8" s="11" t="s">
        <v>7</v>
      </c>
    </row>
    <row r="9" spans="1:13" ht="16.5" customHeight="1">
      <c r="A9" s="237"/>
      <c r="B9" s="5"/>
      <c r="C9" s="5"/>
      <c r="D9" s="5"/>
      <c r="E9" s="7"/>
      <c r="F9" s="7"/>
      <c r="G9" s="12" t="s">
        <v>8</v>
      </c>
      <c r="H9" s="11"/>
      <c r="I9" s="11" t="s">
        <v>9</v>
      </c>
      <c r="J9" s="11"/>
      <c r="K9" s="12" t="s">
        <v>8</v>
      </c>
      <c r="L9" s="11"/>
      <c r="M9" s="11" t="s">
        <v>9</v>
      </c>
    </row>
    <row r="10" spans="1:13" ht="16.5" customHeight="1">
      <c r="E10" s="7"/>
      <c r="F10" s="7"/>
      <c r="G10" s="12" t="s">
        <v>10</v>
      </c>
      <c r="H10" s="11"/>
      <c r="I10" s="12" t="s">
        <v>11</v>
      </c>
      <c r="J10" s="11"/>
      <c r="K10" s="12" t="s">
        <v>10</v>
      </c>
      <c r="L10" s="11"/>
      <c r="M10" s="12" t="s">
        <v>11</v>
      </c>
    </row>
    <row r="11" spans="1:13" ht="16.5" customHeight="1">
      <c r="E11" s="13" t="s">
        <v>12</v>
      </c>
      <c r="F11" s="7"/>
      <c r="G11" s="14" t="s">
        <v>13</v>
      </c>
      <c r="H11" s="11"/>
      <c r="I11" s="14" t="s">
        <v>13</v>
      </c>
      <c r="J11" s="11"/>
      <c r="K11" s="14" t="s">
        <v>13</v>
      </c>
      <c r="L11" s="11"/>
      <c r="M11" s="14" t="s">
        <v>13</v>
      </c>
    </row>
    <row r="12" spans="1:13" ht="16.5" customHeight="1">
      <c r="A12" s="236" t="s">
        <v>14</v>
      </c>
      <c r="G12" s="15"/>
      <c r="H12" s="6"/>
      <c r="I12" s="6"/>
      <c r="J12" s="6"/>
      <c r="K12" s="15"/>
      <c r="L12" s="6"/>
      <c r="M12" s="6"/>
    </row>
    <row r="13" spans="1:13" ht="16.5" customHeight="1">
      <c r="A13" s="237"/>
      <c r="G13" s="15"/>
      <c r="H13" s="6"/>
      <c r="I13" s="6"/>
      <c r="J13" s="6"/>
      <c r="K13" s="15"/>
      <c r="L13" s="6"/>
      <c r="M13" s="6"/>
    </row>
    <row r="14" spans="1:13" ht="16.5" customHeight="1">
      <c r="A14" s="16" t="s">
        <v>15</v>
      </c>
      <c r="G14" s="17"/>
      <c r="J14" s="6"/>
      <c r="K14" s="17"/>
      <c r="L14" s="6"/>
    </row>
    <row r="15" spans="1:13" ht="16.5" customHeight="1">
      <c r="A15" s="237"/>
      <c r="G15" s="15"/>
      <c r="H15" s="6"/>
      <c r="I15" s="6"/>
      <c r="J15" s="6"/>
      <c r="K15" s="15"/>
      <c r="L15" s="6"/>
      <c r="M15" s="6"/>
    </row>
    <row r="16" spans="1:13" ht="16.5" customHeight="1">
      <c r="A16" s="18" t="s">
        <v>16</v>
      </c>
      <c r="G16" s="17">
        <v>681526895</v>
      </c>
      <c r="H16" s="19"/>
      <c r="I16" s="2">
        <v>1180635272</v>
      </c>
      <c r="J16" s="19"/>
      <c r="K16" s="17">
        <v>2340395</v>
      </c>
      <c r="L16" s="20"/>
      <c r="M16" s="2">
        <v>7429923</v>
      </c>
    </row>
    <row r="17" spans="1:13" ht="16.5" customHeight="1">
      <c r="A17" s="5" t="s">
        <v>17</v>
      </c>
      <c r="E17" s="275">
        <v>7</v>
      </c>
      <c r="G17" s="21">
        <v>1483257796</v>
      </c>
      <c r="H17" s="19"/>
      <c r="I17" s="2">
        <v>1200386957</v>
      </c>
      <c r="J17" s="19"/>
      <c r="K17" s="21">
        <v>7167447</v>
      </c>
      <c r="L17" s="20"/>
      <c r="M17" s="2">
        <v>1790737</v>
      </c>
    </row>
    <row r="18" spans="1:13" ht="16.5" customHeight="1">
      <c r="A18" s="1" t="s">
        <v>18</v>
      </c>
      <c r="E18" s="275">
        <v>8</v>
      </c>
      <c r="G18" s="21">
        <v>126298260</v>
      </c>
      <c r="H18" s="19"/>
      <c r="I18" s="2">
        <v>107856105</v>
      </c>
      <c r="J18" s="20"/>
      <c r="K18" s="21">
        <v>0</v>
      </c>
      <c r="L18" s="20"/>
      <c r="M18" s="2">
        <v>0</v>
      </c>
    </row>
    <row r="19" spans="1:13" ht="16.5" customHeight="1">
      <c r="A19" s="1" t="s">
        <v>19</v>
      </c>
      <c r="G19" s="22">
        <v>1152196288</v>
      </c>
      <c r="H19" s="19"/>
      <c r="I19" s="2">
        <v>1059029669</v>
      </c>
      <c r="J19" s="20"/>
      <c r="K19" s="22">
        <v>0</v>
      </c>
      <c r="L19" s="20"/>
      <c r="M19" s="2">
        <v>0</v>
      </c>
    </row>
    <row r="20" spans="1:13" ht="16.5" customHeight="1">
      <c r="A20" s="18" t="s">
        <v>20</v>
      </c>
      <c r="G20" s="22">
        <v>155058304</v>
      </c>
      <c r="H20" s="20"/>
      <c r="I20" s="2">
        <v>116987157</v>
      </c>
      <c r="J20" s="20"/>
      <c r="K20" s="22">
        <v>0</v>
      </c>
      <c r="L20" s="20"/>
      <c r="M20" s="2">
        <v>0</v>
      </c>
    </row>
    <row r="21" spans="1:13" ht="16.5" customHeight="1">
      <c r="A21" s="18" t="s">
        <v>180</v>
      </c>
      <c r="E21" s="24" t="s">
        <v>188</v>
      </c>
      <c r="G21" s="22">
        <v>5878847</v>
      </c>
      <c r="H21" s="20"/>
      <c r="I21" s="2">
        <v>0</v>
      </c>
      <c r="J21" s="20"/>
      <c r="K21" s="22">
        <v>0</v>
      </c>
      <c r="L21" s="20"/>
      <c r="M21" s="2">
        <v>0</v>
      </c>
    </row>
    <row r="22" spans="1:13" ht="16.5" customHeight="1">
      <c r="A22" s="18" t="s">
        <v>21</v>
      </c>
      <c r="E22" s="275" t="s">
        <v>189</v>
      </c>
      <c r="G22" s="22">
        <v>0</v>
      </c>
      <c r="H22" s="20"/>
      <c r="I22" s="2">
        <v>0</v>
      </c>
      <c r="J22" s="20"/>
      <c r="K22" s="22">
        <v>56000000</v>
      </c>
      <c r="L22" s="20"/>
      <c r="M22" s="2">
        <v>56000000</v>
      </c>
    </row>
    <row r="23" spans="1:13" ht="16.5" customHeight="1">
      <c r="A23" s="1" t="s">
        <v>22</v>
      </c>
      <c r="E23" s="24"/>
      <c r="G23" s="27">
        <v>8332915</v>
      </c>
      <c r="H23" s="19"/>
      <c r="I23" s="4">
        <v>832915</v>
      </c>
      <c r="J23" s="6"/>
      <c r="K23" s="27">
        <v>0</v>
      </c>
      <c r="L23" s="6"/>
      <c r="M23" s="4">
        <v>0</v>
      </c>
    </row>
    <row r="24" spans="1:13" ht="16.5" customHeight="1">
      <c r="A24" s="237"/>
      <c r="G24" s="15"/>
      <c r="H24" s="6"/>
      <c r="K24" s="15"/>
    </row>
    <row r="25" spans="1:13" ht="16.5" customHeight="1">
      <c r="A25" s="16" t="s">
        <v>23</v>
      </c>
      <c r="G25" s="28">
        <f>SUM(G16:G23)</f>
        <v>3612549305</v>
      </c>
      <c r="H25" s="19"/>
      <c r="I25" s="29">
        <f>SUM(I16:I24)</f>
        <v>3665728075</v>
      </c>
      <c r="J25" s="20"/>
      <c r="K25" s="28">
        <f>SUM(K16:K23)</f>
        <v>65507842</v>
      </c>
      <c r="L25" s="20"/>
      <c r="M25" s="29">
        <f>SUM(M16:M24)</f>
        <v>65220660</v>
      </c>
    </row>
    <row r="26" spans="1:13" ht="16.5" customHeight="1">
      <c r="G26" s="22"/>
      <c r="H26" s="19"/>
      <c r="I26" s="20"/>
      <c r="J26" s="20"/>
      <c r="K26" s="22"/>
      <c r="L26" s="20"/>
      <c r="M26" s="20"/>
    </row>
    <row r="27" spans="1:13" ht="16.5" customHeight="1">
      <c r="A27" s="16" t="s">
        <v>24</v>
      </c>
      <c r="G27" s="21"/>
      <c r="H27" s="19"/>
      <c r="I27" s="19"/>
      <c r="J27" s="20"/>
      <c r="K27" s="21"/>
      <c r="L27" s="20"/>
      <c r="M27" s="19"/>
    </row>
    <row r="28" spans="1:13" ht="16.5" customHeight="1">
      <c r="A28" s="237"/>
      <c r="G28" s="22"/>
      <c r="H28" s="20"/>
      <c r="I28" s="20"/>
      <c r="J28" s="20"/>
      <c r="K28" s="22"/>
      <c r="L28" s="20"/>
      <c r="M28" s="20"/>
    </row>
    <row r="29" spans="1:13" ht="16.5" customHeight="1">
      <c r="A29" s="18" t="s">
        <v>25</v>
      </c>
      <c r="E29" s="275">
        <v>9</v>
      </c>
      <c r="G29" s="21">
        <v>483464389</v>
      </c>
      <c r="H29" s="19"/>
      <c r="I29" s="2">
        <v>445040861</v>
      </c>
      <c r="J29" s="20"/>
      <c r="K29" s="21">
        <v>0</v>
      </c>
      <c r="L29" s="20"/>
      <c r="M29" s="2">
        <v>0</v>
      </c>
    </row>
    <row r="30" spans="1:13" ht="16.5" customHeight="1">
      <c r="A30" s="1" t="s">
        <v>26</v>
      </c>
      <c r="E30" s="275">
        <v>8</v>
      </c>
      <c r="G30" s="21">
        <v>3305171428</v>
      </c>
      <c r="H30" s="19"/>
      <c r="I30" s="2">
        <v>3225681109</v>
      </c>
      <c r="J30" s="20"/>
      <c r="K30" s="21">
        <v>0</v>
      </c>
      <c r="L30" s="20"/>
      <c r="M30" s="2">
        <v>0</v>
      </c>
    </row>
    <row r="31" spans="1:13" ht="16.5" customHeight="1">
      <c r="A31" s="18" t="s">
        <v>27</v>
      </c>
      <c r="E31" s="275">
        <v>10</v>
      </c>
      <c r="G31" s="15">
        <v>0</v>
      </c>
      <c r="H31" s="19"/>
      <c r="I31" s="2">
        <v>0</v>
      </c>
      <c r="J31" s="20"/>
      <c r="K31" s="15">
        <v>11330999980</v>
      </c>
      <c r="L31" s="20"/>
      <c r="M31" s="2">
        <v>11330999980</v>
      </c>
    </row>
    <row r="32" spans="1:13" ht="16.5" customHeight="1">
      <c r="A32" s="1" t="s">
        <v>28</v>
      </c>
      <c r="G32" s="21">
        <v>123782405</v>
      </c>
      <c r="H32" s="19"/>
      <c r="I32" s="2">
        <v>123782405</v>
      </c>
      <c r="J32" s="20"/>
      <c r="K32" s="21">
        <v>0</v>
      </c>
      <c r="L32" s="20"/>
      <c r="M32" s="2">
        <v>0</v>
      </c>
    </row>
    <row r="33" spans="1:13" ht="16.5" customHeight="1">
      <c r="A33" s="1" t="s">
        <v>29</v>
      </c>
      <c r="E33" s="275">
        <v>11</v>
      </c>
      <c r="G33" s="22">
        <v>12597976248</v>
      </c>
      <c r="H33" s="19"/>
      <c r="I33" s="2">
        <v>12281229584</v>
      </c>
      <c r="J33" s="20"/>
      <c r="K33" s="22">
        <v>61427227</v>
      </c>
      <c r="L33" s="20"/>
      <c r="M33" s="2">
        <v>62465521</v>
      </c>
    </row>
    <row r="34" spans="1:13" ht="16.5" customHeight="1">
      <c r="A34" s="1" t="s">
        <v>30</v>
      </c>
      <c r="E34" s="1"/>
      <c r="F34" s="1"/>
      <c r="G34" s="17"/>
      <c r="H34" s="8"/>
      <c r="I34" s="30"/>
      <c r="J34" s="30"/>
      <c r="K34" s="17"/>
      <c r="L34" s="30"/>
      <c r="M34" s="30"/>
    </row>
    <row r="35" spans="1:13" ht="16.5" customHeight="1">
      <c r="B35" s="1" t="s">
        <v>31</v>
      </c>
      <c r="G35" s="15">
        <v>355384242</v>
      </c>
      <c r="H35" s="19"/>
      <c r="I35" s="2">
        <v>320272857</v>
      </c>
      <c r="J35" s="20"/>
      <c r="K35" s="15">
        <v>640000</v>
      </c>
      <c r="L35" s="20"/>
      <c r="M35" s="2">
        <v>640000</v>
      </c>
    </row>
    <row r="36" spans="1:13" ht="16.5" customHeight="1">
      <c r="A36" s="1" t="s">
        <v>32</v>
      </c>
      <c r="G36" s="15">
        <v>1365570769</v>
      </c>
      <c r="H36" s="19"/>
      <c r="I36" s="2">
        <v>1386671690</v>
      </c>
      <c r="J36" s="20"/>
      <c r="K36" s="15">
        <v>0</v>
      </c>
      <c r="L36" s="20"/>
      <c r="M36" s="2">
        <v>0</v>
      </c>
    </row>
    <row r="37" spans="1:13" ht="16.5" customHeight="1">
      <c r="A37" s="1" t="s">
        <v>33</v>
      </c>
      <c r="G37" s="15">
        <v>52047065</v>
      </c>
      <c r="H37" s="19"/>
      <c r="I37" s="2">
        <v>56145324</v>
      </c>
      <c r="J37" s="20"/>
      <c r="K37" s="15">
        <v>7340366</v>
      </c>
      <c r="L37" s="20"/>
      <c r="M37" s="2">
        <v>7656788</v>
      </c>
    </row>
    <row r="38" spans="1:13" ht="16.5" customHeight="1">
      <c r="A38" s="1" t="s">
        <v>34</v>
      </c>
      <c r="G38" s="15">
        <v>16000060</v>
      </c>
      <c r="H38" s="19"/>
      <c r="I38" s="2">
        <v>16000060</v>
      </c>
      <c r="J38" s="19"/>
      <c r="K38" s="15">
        <v>0</v>
      </c>
      <c r="L38" s="19"/>
      <c r="M38" s="2">
        <v>0</v>
      </c>
    </row>
    <row r="39" spans="1:13" ht="16.5" customHeight="1">
      <c r="A39" s="1" t="s">
        <v>35</v>
      </c>
      <c r="G39" s="15">
        <v>53674198</v>
      </c>
      <c r="H39" s="19"/>
      <c r="I39" s="2">
        <v>54507572</v>
      </c>
      <c r="J39" s="19"/>
      <c r="K39" s="15">
        <v>1370368</v>
      </c>
      <c r="L39" s="20"/>
      <c r="M39" s="2">
        <v>1431128</v>
      </c>
    </row>
    <row r="40" spans="1:13" ht="16.5" customHeight="1">
      <c r="A40" s="1" t="s">
        <v>36</v>
      </c>
      <c r="E40" s="275">
        <v>12</v>
      </c>
      <c r="G40" s="15">
        <v>57061474</v>
      </c>
      <c r="H40" s="19"/>
      <c r="I40" s="2">
        <v>52628709</v>
      </c>
      <c r="J40" s="20"/>
      <c r="K40" s="15">
        <v>2632937</v>
      </c>
      <c r="L40" s="20"/>
      <c r="M40" s="2">
        <v>1001564</v>
      </c>
    </row>
    <row r="41" spans="1:13" ht="16.5" customHeight="1">
      <c r="A41" s="1" t="s">
        <v>37</v>
      </c>
      <c r="G41" s="27">
        <v>114959264</v>
      </c>
      <c r="H41" s="19"/>
      <c r="I41" s="4">
        <v>109517999</v>
      </c>
      <c r="J41" s="20"/>
      <c r="K41" s="27">
        <v>6146603</v>
      </c>
      <c r="L41" s="20"/>
      <c r="M41" s="4">
        <v>5480903</v>
      </c>
    </row>
    <row r="42" spans="1:13" ht="16.5" customHeight="1">
      <c r="G42" s="21"/>
      <c r="H42" s="19"/>
      <c r="I42" s="19"/>
      <c r="J42" s="20"/>
      <c r="K42" s="21"/>
      <c r="L42" s="20"/>
      <c r="M42" s="19"/>
    </row>
    <row r="43" spans="1:13" ht="16.5" customHeight="1">
      <c r="A43" s="16" t="s">
        <v>38</v>
      </c>
      <c r="G43" s="28">
        <f>SUM(G29:G41)</f>
        <v>18525091542</v>
      </c>
      <c r="H43" s="19"/>
      <c r="I43" s="29">
        <f>SUM(I29:I41)</f>
        <v>18071478170</v>
      </c>
      <c r="J43" s="20"/>
      <c r="K43" s="28">
        <f>SUM(K29:K41)</f>
        <v>11410557481</v>
      </c>
      <c r="L43" s="20"/>
      <c r="M43" s="29">
        <f>SUM(M29:M41)</f>
        <v>11409675884</v>
      </c>
    </row>
    <row r="44" spans="1:13" ht="16.5" customHeight="1">
      <c r="G44" s="21"/>
      <c r="H44" s="19"/>
      <c r="I44" s="19"/>
      <c r="J44" s="20"/>
      <c r="K44" s="21"/>
      <c r="L44" s="20"/>
      <c r="M44" s="19"/>
    </row>
    <row r="45" spans="1:13" ht="16.5" customHeight="1" thickBot="1">
      <c r="A45" s="16" t="s">
        <v>39</v>
      </c>
      <c r="G45" s="33">
        <f>SUM(G43,G25)</f>
        <v>22137640847</v>
      </c>
      <c r="H45" s="19"/>
      <c r="I45" s="34">
        <f>SUM(I43,I25)</f>
        <v>21737206245</v>
      </c>
      <c r="J45" s="20"/>
      <c r="K45" s="33">
        <f>+K25+K43</f>
        <v>11476065323</v>
      </c>
      <c r="L45" s="20"/>
      <c r="M45" s="34">
        <f>+M25+M43</f>
        <v>11474896544</v>
      </c>
    </row>
    <row r="46" spans="1:13" ht="16.5" customHeight="1" thickTop="1">
      <c r="A46" s="16"/>
      <c r="G46" s="20"/>
      <c r="H46" s="19"/>
      <c r="I46" s="20"/>
      <c r="J46" s="20"/>
      <c r="K46" s="20"/>
      <c r="L46" s="20"/>
      <c r="M46" s="20"/>
    </row>
    <row r="47" spans="1:13" ht="16.5" customHeight="1">
      <c r="A47" s="16"/>
      <c r="G47" s="20"/>
      <c r="H47" s="19"/>
      <c r="I47" s="20"/>
      <c r="J47" s="20"/>
      <c r="K47" s="20"/>
      <c r="L47" s="20"/>
      <c r="M47" s="20"/>
    </row>
    <row r="48" spans="1:13" ht="16.5" customHeight="1">
      <c r="A48" s="16"/>
      <c r="G48" s="20"/>
      <c r="H48" s="19"/>
      <c r="I48" s="20"/>
      <c r="J48" s="20"/>
      <c r="K48" s="20"/>
      <c r="L48" s="20"/>
      <c r="M48" s="20"/>
    </row>
    <row r="49" spans="1:13" ht="16.5" customHeight="1">
      <c r="A49" s="16"/>
      <c r="G49" s="20"/>
      <c r="H49" s="19"/>
      <c r="I49" s="20"/>
      <c r="J49" s="20"/>
      <c r="K49" s="20"/>
      <c r="L49" s="20"/>
      <c r="M49" s="20"/>
    </row>
    <row r="50" spans="1:13" ht="16.5" customHeight="1">
      <c r="A50" s="16"/>
      <c r="G50" s="20"/>
      <c r="H50" s="19"/>
      <c r="I50" s="20"/>
      <c r="J50" s="20"/>
      <c r="K50" s="20"/>
      <c r="L50" s="20"/>
      <c r="M50" s="20"/>
    </row>
    <row r="51" spans="1:13" ht="16.5" customHeight="1">
      <c r="A51" s="16"/>
      <c r="G51" s="20"/>
      <c r="H51" s="19"/>
      <c r="I51" s="20"/>
      <c r="J51" s="20"/>
      <c r="K51" s="20"/>
      <c r="L51" s="20"/>
      <c r="M51" s="20"/>
    </row>
    <row r="52" spans="1:13" ht="16.5" customHeight="1">
      <c r="A52" s="16"/>
      <c r="G52" s="20"/>
      <c r="H52" s="19"/>
      <c r="I52" s="20"/>
      <c r="J52" s="20"/>
      <c r="K52" s="20"/>
      <c r="L52" s="20"/>
      <c r="M52" s="20"/>
    </row>
    <row r="53" spans="1:13" ht="16.5" customHeight="1">
      <c r="A53" s="16"/>
      <c r="G53" s="20"/>
      <c r="H53" s="19"/>
      <c r="I53" s="20"/>
      <c r="J53" s="20"/>
      <c r="K53" s="20"/>
      <c r="L53" s="20"/>
      <c r="M53" s="20"/>
    </row>
    <row r="54" spans="1:13" ht="16.5" customHeight="1">
      <c r="A54" s="16"/>
      <c r="G54" s="20"/>
      <c r="H54" s="19"/>
      <c r="I54" s="20"/>
      <c r="J54" s="20"/>
      <c r="K54" s="20"/>
      <c r="L54" s="20"/>
      <c r="M54" s="20"/>
    </row>
    <row r="55" spans="1:13" ht="16.5" customHeight="1">
      <c r="A55" s="278" t="s">
        <v>40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8"/>
      <c r="M55" s="8"/>
    </row>
    <row r="56" spans="1:13" ht="16.5" customHeight="1">
      <c r="A56" s="275"/>
      <c r="B56" s="275"/>
      <c r="C56" s="275"/>
      <c r="D56" s="275"/>
      <c r="G56" s="35"/>
      <c r="H56" s="35"/>
      <c r="I56" s="35"/>
      <c r="J56" s="35"/>
      <c r="K56" s="35"/>
      <c r="L56" s="8"/>
      <c r="M56" s="8"/>
    </row>
    <row r="57" spans="1:13" ht="16.5" customHeight="1">
      <c r="A57" s="275"/>
      <c r="B57" s="275"/>
      <c r="C57" s="275"/>
      <c r="D57" s="275"/>
      <c r="G57" s="35"/>
      <c r="H57" s="35"/>
      <c r="I57" s="35"/>
      <c r="J57" s="35"/>
      <c r="K57" s="35"/>
      <c r="L57" s="8"/>
      <c r="M57" s="8"/>
    </row>
    <row r="58" spans="1:13" ht="16.5" customHeight="1">
      <c r="A58" s="275"/>
      <c r="B58" s="275"/>
      <c r="C58" s="275"/>
      <c r="D58" s="275"/>
      <c r="G58" s="35"/>
      <c r="H58" s="35"/>
      <c r="I58" s="35"/>
      <c r="J58" s="35"/>
      <c r="K58" s="35"/>
      <c r="L58" s="8"/>
      <c r="M58" s="8"/>
    </row>
    <row r="59" spans="1:13" ht="16.5" customHeight="1">
      <c r="A59" s="275"/>
      <c r="B59" s="275"/>
      <c r="C59" s="275"/>
      <c r="D59" s="275"/>
      <c r="G59" s="35"/>
      <c r="H59" s="35"/>
      <c r="I59" s="35"/>
      <c r="J59" s="35"/>
      <c r="K59" s="35"/>
      <c r="L59" s="8"/>
      <c r="M59" s="8"/>
    </row>
    <row r="60" spans="1:13" ht="21.95" customHeight="1">
      <c r="A60" s="233" t="s">
        <v>194</v>
      </c>
      <c r="B60" s="36"/>
      <c r="C60" s="36"/>
      <c r="D60" s="36"/>
      <c r="E60" s="36"/>
      <c r="F60" s="36"/>
      <c r="G60" s="37"/>
      <c r="H60" s="37"/>
      <c r="I60" s="37"/>
      <c r="J60" s="37"/>
      <c r="K60" s="37"/>
      <c r="L60" s="37"/>
      <c r="M60" s="37"/>
    </row>
    <row r="61" spans="1:13" ht="16.5" customHeight="1">
      <c r="A61" s="237" t="str">
        <f>A1</f>
        <v>Absolute Clean Energy Public Company Limited</v>
      </c>
    </row>
    <row r="62" spans="1:13" ht="16.5" customHeight="1">
      <c r="A62" s="234" t="s">
        <v>1</v>
      </c>
    </row>
    <row r="63" spans="1:13" ht="16.5" customHeight="1">
      <c r="A63" s="238" t="str">
        <f>A3</f>
        <v>As at 31 March 2024</v>
      </c>
      <c r="B63" s="231"/>
      <c r="C63" s="231"/>
      <c r="D63" s="231"/>
      <c r="E63" s="3"/>
      <c r="F63" s="3"/>
      <c r="G63" s="4"/>
      <c r="H63" s="4"/>
      <c r="I63" s="4"/>
      <c r="J63" s="4"/>
      <c r="K63" s="4"/>
      <c r="L63" s="4"/>
      <c r="M63" s="4"/>
    </row>
    <row r="64" spans="1:13" ht="16.5" customHeight="1">
      <c r="A64" s="237"/>
      <c r="B64" s="5"/>
      <c r="C64" s="5"/>
      <c r="D64" s="5"/>
      <c r="G64" s="6"/>
      <c r="H64" s="6"/>
      <c r="I64" s="6"/>
      <c r="J64" s="6"/>
      <c r="K64" s="6"/>
      <c r="L64" s="6"/>
      <c r="M64" s="6"/>
    </row>
    <row r="65" spans="1:13" ht="16.5" customHeight="1">
      <c r="A65" s="237"/>
      <c r="B65" s="5"/>
      <c r="C65" s="5"/>
      <c r="D65" s="5"/>
      <c r="G65" s="6"/>
      <c r="H65" s="6"/>
      <c r="I65" s="6"/>
      <c r="J65" s="6"/>
      <c r="K65" s="6"/>
      <c r="L65" s="6"/>
      <c r="M65" s="6"/>
    </row>
    <row r="66" spans="1:13" ht="15.95" customHeight="1">
      <c r="A66" s="237"/>
      <c r="B66" s="5"/>
      <c r="C66" s="5"/>
      <c r="D66" s="5"/>
      <c r="E66" s="7"/>
      <c r="F66" s="7"/>
      <c r="G66" s="277" t="s">
        <v>3</v>
      </c>
      <c r="H66" s="277"/>
      <c r="I66" s="277"/>
      <c r="J66" s="8"/>
      <c r="K66" s="277" t="s">
        <v>4</v>
      </c>
      <c r="L66" s="277"/>
      <c r="M66" s="277"/>
    </row>
    <row r="67" spans="1:13" ht="15.95" customHeight="1">
      <c r="A67" s="237"/>
      <c r="B67" s="5"/>
      <c r="C67" s="5"/>
      <c r="D67" s="5"/>
      <c r="E67" s="9"/>
      <c r="F67" s="7"/>
      <c r="G67" s="276" t="s">
        <v>5</v>
      </c>
      <c r="H67" s="276"/>
      <c r="I67" s="276"/>
      <c r="J67" s="10"/>
      <c r="K67" s="276" t="s">
        <v>5</v>
      </c>
      <c r="L67" s="276"/>
      <c r="M67" s="276"/>
    </row>
    <row r="68" spans="1:13" ht="15.95" customHeight="1">
      <c r="A68" s="237"/>
      <c r="B68" s="5"/>
      <c r="C68" s="5"/>
      <c r="D68" s="5"/>
      <c r="E68" s="7"/>
      <c r="F68" s="7"/>
      <c r="G68" s="11" t="s">
        <v>6</v>
      </c>
      <c r="H68" s="11"/>
      <c r="I68" s="11" t="s">
        <v>7</v>
      </c>
      <c r="J68" s="11"/>
      <c r="K68" s="11" t="s">
        <v>6</v>
      </c>
      <c r="L68" s="11"/>
      <c r="M68" s="11" t="s">
        <v>7</v>
      </c>
    </row>
    <row r="69" spans="1:13" ht="15.95" customHeight="1">
      <c r="A69" s="237"/>
      <c r="B69" s="5"/>
      <c r="C69" s="5"/>
      <c r="D69" s="5"/>
      <c r="E69" s="7"/>
      <c r="F69" s="7"/>
      <c r="G69" s="12" t="s">
        <v>8</v>
      </c>
      <c r="H69" s="11"/>
      <c r="I69" s="11" t="s">
        <v>9</v>
      </c>
      <c r="J69" s="11"/>
      <c r="K69" s="12" t="s">
        <v>8</v>
      </c>
      <c r="L69" s="11"/>
      <c r="M69" s="11" t="s">
        <v>9</v>
      </c>
    </row>
    <row r="70" spans="1:13" ht="15.95" customHeight="1">
      <c r="E70" s="7"/>
      <c r="F70" s="7"/>
      <c r="G70" s="12" t="s">
        <v>10</v>
      </c>
      <c r="H70" s="11"/>
      <c r="I70" s="12" t="s">
        <v>11</v>
      </c>
      <c r="J70" s="11"/>
      <c r="K70" s="12" t="s">
        <v>10</v>
      </c>
      <c r="L70" s="11"/>
      <c r="M70" s="12" t="s">
        <v>11</v>
      </c>
    </row>
    <row r="71" spans="1:13" ht="15.95" customHeight="1">
      <c r="E71" s="13" t="s">
        <v>12</v>
      </c>
      <c r="F71" s="7"/>
      <c r="G71" s="14" t="s">
        <v>13</v>
      </c>
      <c r="H71" s="11"/>
      <c r="I71" s="14" t="s">
        <v>13</v>
      </c>
      <c r="J71" s="11"/>
      <c r="K71" s="14" t="s">
        <v>13</v>
      </c>
      <c r="L71" s="11"/>
      <c r="M71" s="14" t="s">
        <v>13</v>
      </c>
    </row>
    <row r="72" spans="1:13" ht="15.95" customHeight="1">
      <c r="A72" s="237" t="s">
        <v>41</v>
      </c>
      <c r="G72" s="15"/>
      <c r="H72" s="6"/>
      <c r="I72" s="6"/>
      <c r="J72" s="6"/>
      <c r="K72" s="15"/>
      <c r="L72" s="6"/>
      <c r="M72" s="6"/>
    </row>
    <row r="73" spans="1:13" ht="9.9499999999999993" customHeight="1">
      <c r="A73" s="237"/>
      <c r="G73" s="15"/>
      <c r="H73" s="6"/>
      <c r="I73" s="6"/>
      <c r="J73" s="6"/>
      <c r="K73" s="15"/>
      <c r="L73" s="6"/>
      <c r="M73" s="6"/>
    </row>
    <row r="74" spans="1:13" ht="15.95" customHeight="1">
      <c r="A74" s="237" t="s">
        <v>42</v>
      </c>
      <c r="G74" s="15"/>
      <c r="H74" s="6"/>
      <c r="I74" s="6"/>
      <c r="J74" s="6"/>
      <c r="K74" s="15"/>
      <c r="L74" s="6"/>
      <c r="M74" s="6"/>
    </row>
    <row r="75" spans="1:13" ht="9.9499999999999993" customHeight="1">
      <c r="A75" s="237"/>
      <c r="G75" s="15"/>
      <c r="H75" s="6"/>
      <c r="I75" s="6"/>
      <c r="J75" s="6"/>
      <c r="K75" s="15"/>
      <c r="L75" s="6"/>
      <c r="M75" s="6"/>
    </row>
    <row r="76" spans="1:13" ht="15.95" customHeight="1">
      <c r="A76" s="1" t="s">
        <v>43</v>
      </c>
      <c r="E76" s="275">
        <v>13</v>
      </c>
      <c r="G76" s="21">
        <v>10392900</v>
      </c>
      <c r="H76" s="19"/>
      <c r="I76" s="2">
        <v>45000000</v>
      </c>
      <c r="J76" s="19"/>
      <c r="K76" s="21">
        <v>0</v>
      </c>
      <c r="L76" s="20"/>
      <c r="M76" s="19">
        <v>0</v>
      </c>
    </row>
    <row r="77" spans="1:13" ht="15.95" customHeight="1">
      <c r="A77" s="1" t="s">
        <v>44</v>
      </c>
      <c r="E77" s="275">
        <v>14</v>
      </c>
      <c r="G77" s="21">
        <v>852042601</v>
      </c>
      <c r="H77" s="19"/>
      <c r="I77" s="2">
        <v>409804690</v>
      </c>
      <c r="J77" s="19"/>
      <c r="K77" s="21">
        <v>14765156</v>
      </c>
      <c r="L77" s="20"/>
      <c r="M77" s="2">
        <v>13970536</v>
      </c>
    </row>
    <row r="78" spans="1:13" ht="15.95" customHeight="1">
      <c r="A78" s="1" t="s">
        <v>45</v>
      </c>
      <c r="G78" s="17"/>
      <c r="I78" s="19"/>
      <c r="J78" s="20"/>
      <c r="K78" s="17"/>
      <c r="L78" s="20"/>
    </row>
    <row r="79" spans="1:13" ht="15.95" customHeight="1">
      <c r="B79" s="239" t="s">
        <v>46</v>
      </c>
      <c r="E79" s="275">
        <v>15</v>
      </c>
      <c r="G79" s="17">
        <v>3306902</v>
      </c>
      <c r="H79" s="19"/>
      <c r="I79" s="2">
        <v>3346759</v>
      </c>
      <c r="J79" s="19"/>
      <c r="K79" s="17">
        <v>1256398</v>
      </c>
      <c r="L79" s="20"/>
      <c r="M79" s="2">
        <v>1242407</v>
      </c>
    </row>
    <row r="80" spans="1:13" ht="15.95" customHeight="1">
      <c r="B80" s="239" t="s">
        <v>47</v>
      </c>
      <c r="C80" s="232"/>
      <c r="D80" s="232"/>
      <c r="E80" s="275">
        <v>16</v>
      </c>
      <c r="G80" s="21">
        <v>1122954121</v>
      </c>
      <c r="H80" s="19"/>
      <c r="I80" s="2">
        <v>1152317380</v>
      </c>
      <c r="J80" s="19"/>
      <c r="K80" s="21">
        <v>0</v>
      </c>
      <c r="L80" s="20"/>
      <c r="M80" s="2">
        <v>0</v>
      </c>
    </row>
    <row r="81" spans="1:13" ht="15.95" customHeight="1">
      <c r="A81" s="1" t="s">
        <v>20</v>
      </c>
      <c r="B81" s="232"/>
      <c r="C81" s="232"/>
      <c r="D81" s="232"/>
      <c r="G81" s="21">
        <v>26786091</v>
      </c>
      <c r="H81" s="19"/>
      <c r="I81" s="2">
        <v>44414471</v>
      </c>
      <c r="J81" s="19"/>
      <c r="K81" s="21">
        <v>480919</v>
      </c>
      <c r="L81" s="20"/>
      <c r="M81" s="2">
        <v>588148</v>
      </c>
    </row>
    <row r="82" spans="1:13" ht="15.95" customHeight="1">
      <c r="A82" s="1" t="s">
        <v>48</v>
      </c>
      <c r="B82" s="232"/>
      <c r="C82" s="232"/>
      <c r="D82" s="232"/>
      <c r="G82" s="21">
        <v>15650172</v>
      </c>
      <c r="H82" s="19"/>
      <c r="I82" s="2">
        <v>7693652</v>
      </c>
      <c r="J82" s="19"/>
      <c r="K82" s="21">
        <v>0</v>
      </c>
      <c r="L82" s="20"/>
      <c r="M82" s="2">
        <v>0</v>
      </c>
    </row>
    <row r="83" spans="1:13" ht="15.95" customHeight="1">
      <c r="A83" s="5" t="s">
        <v>49</v>
      </c>
      <c r="B83" s="232"/>
      <c r="C83" s="232"/>
      <c r="D83" s="232"/>
      <c r="E83" s="24" t="s">
        <v>188</v>
      </c>
      <c r="G83" s="21">
        <v>0</v>
      </c>
      <c r="H83" s="19"/>
      <c r="I83" s="2">
        <v>10835017</v>
      </c>
      <c r="J83" s="19"/>
      <c r="K83" s="21">
        <v>0</v>
      </c>
      <c r="L83" s="20"/>
      <c r="M83" s="2">
        <v>0</v>
      </c>
    </row>
    <row r="84" spans="1:13" ht="15.95" customHeight="1">
      <c r="A84" s="240" t="s">
        <v>50</v>
      </c>
      <c r="B84" s="232"/>
      <c r="C84" s="232"/>
      <c r="D84" s="232"/>
      <c r="G84" s="28">
        <v>9451986</v>
      </c>
      <c r="H84" s="19"/>
      <c r="I84" s="4">
        <v>8227710</v>
      </c>
      <c r="J84" s="19"/>
      <c r="K84" s="28">
        <v>543690</v>
      </c>
      <c r="L84" s="20"/>
      <c r="M84" s="4">
        <v>589278</v>
      </c>
    </row>
    <row r="85" spans="1:13" ht="9.9499999999999993" customHeight="1">
      <c r="A85" s="237"/>
      <c r="G85" s="22"/>
      <c r="H85" s="20"/>
      <c r="I85" s="20"/>
      <c r="J85" s="20"/>
      <c r="K85" s="22"/>
      <c r="L85" s="20"/>
      <c r="M85" s="20"/>
    </row>
    <row r="86" spans="1:13" ht="15.95" customHeight="1">
      <c r="A86" s="16" t="s">
        <v>51</v>
      </c>
      <c r="G86" s="28">
        <f>SUM(G76:G84)</f>
        <v>2040584773</v>
      </c>
      <c r="H86" s="20"/>
      <c r="I86" s="29">
        <f>SUM(I76:I84)</f>
        <v>1681639679</v>
      </c>
      <c r="J86" s="20"/>
      <c r="K86" s="28">
        <f>SUM(K76:K84)</f>
        <v>17046163</v>
      </c>
      <c r="L86" s="20"/>
      <c r="M86" s="29">
        <f>SUM(M76:M84)</f>
        <v>16390369</v>
      </c>
    </row>
    <row r="87" spans="1:13" ht="14.1" customHeight="1">
      <c r="A87" s="18"/>
      <c r="G87" s="22"/>
      <c r="H87" s="20"/>
      <c r="I87" s="20"/>
      <c r="J87" s="20"/>
      <c r="K87" s="22"/>
      <c r="L87" s="20"/>
      <c r="M87" s="20"/>
    </row>
    <row r="88" spans="1:13" ht="15.95" customHeight="1">
      <c r="A88" s="16" t="s">
        <v>52</v>
      </c>
      <c r="G88" s="22"/>
      <c r="H88" s="20"/>
      <c r="I88" s="20"/>
      <c r="J88" s="20"/>
      <c r="K88" s="22"/>
      <c r="L88" s="20"/>
      <c r="M88" s="20"/>
    </row>
    <row r="89" spans="1:13" ht="9.9499999999999993" customHeight="1">
      <c r="A89" s="237"/>
      <c r="G89" s="22"/>
      <c r="H89" s="20"/>
      <c r="I89" s="20"/>
      <c r="J89" s="20"/>
      <c r="K89" s="22"/>
      <c r="L89" s="20"/>
      <c r="M89" s="20"/>
    </row>
    <row r="90" spans="1:13" ht="15.95" customHeight="1">
      <c r="A90" s="1" t="s">
        <v>53</v>
      </c>
      <c r="G90" s="21"/>
      <c r="H90" s="19"/>
      <c r="I90" s="19"/>
      <c r="J90" s="20"/>
      <c r="K90" s="17"/>
      <c r="L90" s="20"/>
    </row>
    <row r="91" spans="1:13" ht="15.95" customHeight="1">
      <c r="B91" s="1" t="s">
        <v>54</v>
      </c>
      <c r="F91" s="1"/>
      <c r="G91" s="31">
        <v>31613765</v>
      </c>
      <c r="H91" s="8"/>
      <c r="I91" s="2">
        <v>28775858</v>
      </c>
      <c r="J91" s="20"/>
      <c r="K91" s="22">
        <v>0</v>
      </c>
      <c r="L91" s="20"/>
      <c r="M91" s="2">
        <v>0</v>
      </c>
    </row>
    <row r="92" spans="1:13" ht="15.95" customHeight="1">
      <c r="A92" s="1" t="s">
        <v>55</v>
      </c>
      <c r="E92" s="275">
        <v>15</v>
      </c>
      <c r="F92" s="1"/>
      <c r="G92" s="31">
        <v>29555994</v>
      </c>
      <c r="H92" s="8"/>
      <c r="I92" s="2">
        <v>30632447</v>
      </c>
      <c r="J92" s="20"/>
      <c r="K92" s="22">
        <v>6757940</v>
      </c>
      <c r="L92" s="20"/>
      <c r="M92" s="2">
        <v>7078509</v>
      </c>
    </row>
    <row r="93" spans="1:13" ht="15.95" customHeight="1">
      <c r="A93" s="1" t="s">
        <v>56</v>
      </c>
      <c r="E93" s="275">
        <v>16</v>
      </c>
      <c r="G93" s="21">
        <v>3815147078</v>
      </c>
      <c r="H93" s="19"/>
      <c r="I93" s="2">
        <v>4069658057</v>
      </c>
      <c r="J93" s="19"/>
      <c r="K93" s="21">
        <v>0</v>
      </c>
      <c r="L93" s="20"/>
      <c r="M93" s="2">
        <v>0</v>
      </c>
    </row>
    <row r="94" spans="1:13" ht="15.95" customHeight="1">
      <c r="A94" s="1" t="s">
        <v>195</v>
      </c>
      <c r="E94" s="275">
        <v>17</v>
      </c>
      <c r="G94" s="21">
        <v>389557622</v>
      </c>
      <c r="H94" s="19"/>
      <c r="I94" s="2">
        <v>389302479</v>
      </c>
      <c r="J94" s="19"/>
      <c r="K94" s="21">
        <v>389557622</v>
      </c>
      <c r="L94" s="20"/>
      <c r="M94" s="2">
        <v>389302479</v>
      </c>
    </row>
    <row r="95" spans="1:13" ht="15.95" customHeight="1">
      <c r="A95" s="5" t="s">
        <v>57</v>
      </c>
      <c r="B95" s="232"/>
      <c r="C95" s="232"/>
      <c r="D95" s="232"/>
      <c r="E95" s="275">
        <v>12</v>
      </c>
      <c r="G95" s="21">
        <v>258143705</v>
      </c>
      <c r="H95" s="19"/>
      <c r="I95" s="2">
        <v>221063656</v>
      </c>
      <c r="J95" s="19"/>
      <c r="K95" s="21">
        <v>1468073</v>
      </c>
      <c r="L95" s="20"/>
      <c r="M95" s="2">
        <v>0</v>
      </c>
    </row>
    <row r="96" spans="1:13" ht="15.95" customHeight="1">
      <c r="A96" s="5" t="s">
        <v>58</v>
      </c>
      <c r="G96" s="28">
        <v>14049223</v>
      </c>
      <c r="H96" s="19"/>
      <c r="I96" s="4">
        <v>13537904</v>
      </c>
      <c r="J96" s="19"/>
      <c r="K96" s="28">
        <v>5150347</v>
      </c>
      <c r="L96" s="20"/>
      <c r="M96" s="4">
        <v>5007818</v>
      </c>
    </row>
    <row r="97" spans="1:13" ht="9.9499999999999993" customHeight="1">
      <c r="A97" s="237"/>
      <c r="G97" s="22"/>
      <c r="H97" s="20"/>
      <c r="I97" s="20"/>
      <c r="J97" s="20"/>
      <c r="K97" s="22"/>
      <c r="L97" s="20"/>
      <c r="M97" s="20"/>
    </row>
    <row r="98" spans="1:13" ht="15.95" customHeight="1">
      <c r="A98" s="16" t="s">
        <v>59</v>
      </c>
      <c r="G98" s="28">
        <f>SUM(G90:G97)</f>
        <v>4538067387</v>
      </c>
      <c r="H98" s="20"/>
      <c r="I98" s="29">
        <f>SUM(I90:I97)</f>
        <v>4752970401</v>
      </c>
      <c r="J98" s="20"/>
      <c r="K98" s="28">
        <f>SUM(K90:K97)</f>
        <v>402933982</v>
      </c>
      <c r="L98" s="20"/>
      <c r="M98" s="29">
        <f>SUM(M90:M97)</f>
        <v>401388806</v>
      </c>
    </row>
    <row r="99" spans="1:13" ht="9.9499999999999993" customHeight="1">
      <c r="A99" s="237"/>
      <c r="G99" s="22"/>
      <c r="H99" s="20"/>
      <c r="I99" s="20"/>
      <c r="J99" s="20"/>
      <c r="K99" s="22"/>
      <c r="L99" s="20"/>
      <c r="M99" s="20"/>
    </row>
    <row r="100" spans="1:13" ht="15.95" customHeight="1">
      <c r="A100" s="16" t="s">
        <v>60</v>
      </c>
      <c r="G100" s="28">
        <f>G86+G98</f>
        <v>6578652160</v>
      </c>
      <c r="H100" s="20"/>
      <c r="I100" s="29">
        <f>I86+I98</f>
        <v>6434610080</v>
      </c>
      <c r="J100" s="20"/>
      <c r="K100" s="28">
        <f>K86+K98</f>
        <v>419980145</v>
      </c>
      <c r="L100" s="20"/>
      <c r="M100" s="29">
        <f>M86+M98</f>
        <v>417779175</v>
      </c>
    </row>
    <row r="101" spans="1:13" ht="14.1" customHeight="1">
      <c r="A101" s="237"/>
      <c r="G101" s="22"/>
      <c r="H101" s="20"/>
      <c r="I101" s="20"/>
      <c r="J101" s="20"/>
      <c r="K101" s="22"/>
      <c r="L101" s="20"/>
      <c r="M101" s="20"/>
    </row>
    <row r="102" spans="1:13" ht="15.95" customHeight="1">
      <c r="A102" s="16" t="s">
        <v>61</v>
      </c>
      <c r="G102" s="15"/>
      <c r="H102" s="6"/>
      <c r="I102" s="6"/>
      <c r="J102" s="6"/>
      <c r="K102" s="15"/>
      <c r="L102" s="6"/>
      <c r="M102" s="6"/>
    </row>
    <row r="103" spans="1:13" ht="9.9499999999999993" customHeight="1">
      <c r="A103" s="237"/>
      <c r="G103" s="15"/>
      <c r="H103" s="6"/>
      <c r="I103" s="6"/>
      <c r="J103" s="6"/>
      <c r="K103" s="15"/>
      <c r="L103" s="6"/>
      <c r="M103" s="6"/>
    </row>
    <row r="104" spans="1:13" ht="15.95" customHeight="1">
      <c r="A104" s="18" t="s">
        <v>62</v>
      </c>
      <c r="B104" s="18"/>
      <c r="G104" s="15"/>
      <c r="H104" s="6"/>
      <c r="I104" s="6"/>
      <c r="J104" s="6"/>
      <c r="K104" s="15"/>
      <c r="L104" s="6"/>
      <c r="M104" s="6"/>
    </row>
    <row r="105" spans="1:13" ht="15.95" customHeight="1">
      <c r="A105" s="18"/>
      <c r="B105" s="241" t="s">
        <v>63</v>
      </c>
      <c r="G105" s="15"/>
      <c r="H105" s="6"/>
      <c r="I105" s="6"/>
      <c r="J105" s="6"/>
      <c r="K105" s="15"/>
      <c r="L105" s="6"/>
      <c r="M105" s="6"/>
    </row>
    <row r="106" spans="1:13" ht="15.95" customHeight="1" thickBot="1">
      <c r="C106" s="1" t="s">
        <v>64</v>
      </c>
      <c r="G106" s="41">
        <v>5487999980</v>
      </c>
      <c r="H106" s="6"/>
      <c r="I106" s="230">
        <v>5487999980</v>
      </c>
      <c r="J106" s="6"/>
      <c r="K106" s="41">
        <v>5487999980</v>
      </c>
      <c r="L106" s="6"/>
      <c r="M106" s="230">
        <v>5487999980</v>
      </c>
    </row>
    <row r="107" spans="1:13" ht="9.9499999999999993" customHeight="1" thickTop="1">
      <c r="A107" s="237"/>
      <c r="G107" s="42"/>
      <c r="H107" s="30"/>
      <c r="I107" s="30"/>
      <c r="J107" s="30"/>
      <c r="K107" s="42"/>
      <c r="L107" s="30"/>
      <c r="M107" s="30"/>
    </row>
    <row r="108" spans="1:13" ht="15.95" customHeight="1">
      <c r="B108" s="241" t="s">
        <v>65</v>
      </c>
      <c r="C108" s="5"/>
      <c r="G108" s="42"/>
      <c r="H108" s="30"/>
      <c r="I108" s="30"/>
      <c r="J108" s="30"/>
      <c r="K108" s="42"/>
      <c r="L108" s="30"/>
      <c r="M108" s="30"/>
    </row>
    <row r="109" spans="1:13" ht="15.95" customHeight="1">
      <c r="B109" s="5"/>
      <c r="C109" s="1" t="s">
        <v>66</v>
      </c>
      <c r="G109" s="43">
        <v>5087999980</v>
      </c>
      <c r="H109" s="30"/>
      <c r="I109" s="2">
        <v>5087999980</v>
      </c>
      <c r="J109" s="30"/>
      <c r="K109" s="43">
        <v>5087999980</v>
      </c>
      <c r="L109" s="30"/>
      <c r="M109" s="2">
        <v>5087999980</v>
      </c>
    </row>
    <row r="110" spans="1:13" ht="15.95" customHeight="1">
      <c r="A110" s="1" t="s">
        <v>67</v>
      </c>
      <c r="B110" s="5"/>
      <c r="C110" s="5"/>
      <c r="G110" s="42">
        <v>3896006978</v>
      </c>
      <c r="H110" s="30"/>
      <c r="I110" s="2">
        <v>3896006978</v>
      </c>
      <c r="J110" s="30"/>
      <c r="K110" s="42">
        <v>3896006978</v>
      </c>
      <c r="L110" s="30"/>
      <c r="M110" s="30">
        <v>3896006978</v>
      </c>
    </row>
    <row r="111" spans="1:13" ht="15.95" customHeight="1">
      <c r="A111" s="1" t="s">
        <v>68</v>
      </c>
      <c r="G111" s="31"/>
      <c r="H111" s="8"/>
      <c r="I111" s="8"/>
      <c r="J111" s="8"/>
      <c r="K111" s="31"/>
      <c r="L111" s="8"/>
      <c r="M111" s="8"/>
    </row>
    <row r="112" spans="1:13" ht="15.95" customHeight="1">
      <c r="B112" s="239" t="s">
        <v>69</v>
      </c>
      <c r="E112" s="275">
        <v>19</v>
      </c>
      <c r="G112" s="31">
        <v>151925834</v>
      </c>
      <c r="H112" s="8"/>
      <c r="I112" s="20">
        <v>151925834</v>
      </c>
      <c r="J112" s="8"/>
      <c r="K112" s="31">
        <v>151925834</v>
      </c>
      <c r="L112" s="8"/>
      <c r="M112" s="8">
        <v>151925834</v>
      </c>
    </row>
    <row r="113" spans="1:13" ht="15.95" customHeight="1">
      <c r="B113" s="239" t="s">
        <v>70</v>
      </c>
      <c r="G113" s="31">
        <v>268010560</v>
      </c>
      <c r="H113" s="8"/>
      <c r="I113" s="20">
        <v>268010560</v>
      </c>
      <c r="J113" s="8"/>
      <c r="K113" s="31">
        <v>268010560</v>
      </c>
      <c r="L113" s="8"/>
      <c r="M113" s="8">
        <v>268010560</v>
      </c>
    </row>
    <row r="114" spans="1:13" ht="15.95" customHeight="1">
      <c r="B114" s="239" t="s">
        <v>71</v>
      </c>
      <c r="G114" s="31">
        <v>6339516253</v>
      </c>
      <c r="H114" s="8"/>
      <c r="I114" s="2">
        <v>6084296750</v>
      </c>
      <c r="J114" s="8"/>
      <c r="K114" s="31">
        <f>'6'!M29</f>
        <v>1920152386</v>
      </c>
      <c r="L114" s="8"/>
      <c r="M114" s="2">
        <v>1921184577</v>
      </c>
    </row>
    <row r="115" spans="1:13" ht="15.95" customHeight="1">
      <c r="A115" s="1" t="s">
        <v>72</v>
      </c>
      <c r="B115" s="239"/>
      <c r="G115" s="31">
        <v>-268010560</v>
      </c>
      <c r="H115" s="8"/>
      <c r="I115" s="2">
        <v>-268010560</v>
      </c>
      <c r="J115" s="8"/>
      <c r="K115" s="31">
        <v>-268010560</v>
      </c>
      <c r="L115" s="8"/>
      <c r="M115" s="2">
        <v>-268010560</v>
      </c>
    </row>
    <row r="116" spans="1:13" ht="15.95" customHeight="1">
      <c r="A116" s="1" t="s">
        <v>73</v>
      </c>
      <c r="G116" s="44">
        <v>-22886961</v>
      </c>
      <c r="H116" s="30"/>
      <c r="I116" s="32">
        <v>-22886961</v>
      </c>
      <c r="J116" s="30"/>
      <c r="K116" s="44">
        <v>0</v>
      </c>
      <c r="L116" s="30"/>
      <c r="M116" s="4">
        <v>0</v>
      </c>
    </row>
    <row r="117" spans="1:13" ht="9.9499999999999993" customHeight="1">
      <c r="A117" s="237"/>
      <c r="G117" s="42"/>
      <c r="H117" s="30"/>
      <c r="I117" s="30"/>
      <c r="J117" s="30"/>
      <c r="K117" s="42"/>
      <c r="L117" s="30"/>
      <c r="M117" s="30"/>
    </row>
    <row r="118" spans="1:13" ht="15.95" customHeight="1">
      <c r="A118" s="237" t="s">
        <v>74</v>
      </c>
      <c r="G118" s="42">
        <f>SUM(G109:G116)</f>
        <v>15452562084</v>
      </c>
      <c r="H118" s="30"/>
      <c r="I118" s="30">
        <f>SUM(I109:I117)</f>
        <v>15197342581</v>
      </c>
      <c r="J118" s="30"/>
      <c r="K118" s="42">
        <f>SUM(K109:K117)</f>
        <v>11056085178</v>
      </c>
      <c r="L118" s="30"/>
      <c r="M118" s="30">
        <f>SUM(M109:M117)</f>
        <v>11057117369</v>
      </c>
    </row>
    <row r="119" spans="1:13" ht="9.9499999999999993" customHeight="1">
      <c r="A119" s="237"/>
      <c r="G119" s="42"/>
      <c r="H119" s="30"/>
      <c r="I119" s="30"/>
      <c r="J119" s="30"/>
      <c r="K119" s="42"/>
      <c r="L119" s="30"/>
      <c r="M119" s="30"/>
    </row>
    <row r="120" spans="1:13" ht="15.95" customHeight="1">
      <c r="A120" s="1" t="s">
        <v>75</v>
      </c>
      <c r="G120" s="44">
        <v>106426603</v>
      </c>
      <c r="H120" s="30"/>
      <c r="I120" s="46">
        <v>105253584</v>
      </c>
      <c r="J120" s="30"/>
      <c r="K120" s="44">
        <v>0</v>
      </c>
      <c r="L120" s="30"/>
      <c r="M120" s="4">
        <v>0</v>
      </c>
    </row>
    <row r="121" spans="1:13" ht="9.9499999999999993" customHeight="1">
      <c r="A121" s="237"/>
      <c r="G121" s="42"/>
      <c r="H121" s="30"/>
      <c r="I121" s="30"/>
      <c r="J121" s="30"/>
      <c r="K121" s="42"/>
      <c r="L121" s="30"/>
      <c r="M121" s="30"/>
    </row>
    <row r="122" spans="1:13" ht="15.95" customHeight="1">
      <c r="A122" s="237" t="s">
        <v>76</v>
      </c>
      <c r="G122" s="45">
        <f>SUM(G118:G121)</f>
        <v>15558988687</v>
      </c>
      <c r="H122" s="30"/>
      <c r="I122" s="46">
        <f>SUM(I118:I121)</f>
        <v>15302596165</v>
      </c>
      <c r="J122" s="30"/>
      <c r="K122" s="45">
        <f>SUM(K118:K121)</f>
        <v>11056085178</v>
      </c>
      <c r="L122" s="30"/>
      <c r="M122" s="46">
        <f>SUM(M118:M121)</f>
        <v>11057117369</v>
      </c>
    </row>
    <row r="123" spans="1:13" ht="9.9499999999999993" customHeight="1">
      <c r="A123" s="237"/>
      <c r="G123" s="42"/>
      <c r="H123" s="30"/>
      <c r="I123" s="30"/>
      <c r="J123" s="30"/>
      <c r="K123" s="42"/>
      <c r="L123" s="30"/>
      <c r="M123" s="30"/>
    </row>
    <row r="124" spans="1:13" ht="15.95" customHeight="1" thickBot="1">
      <c r="A124" s="237" t="s">
        <v>77</v>
      </c>
      <c r="G124" s="39">
        <f>+G122+G100</f>
        <v>22137640847</v>
      </c>
      <c r="H124" s="30"/>
      <c r="I124" s="40">
        <f>+I122+I100</f>
        <v>21737206245</v>
      </c>
      <c r="J124" s="30"/>
      <c r="K124" s="39">
        <f>+K122+K100</f>
        <v>11476065323</v>
      </c>
      <c r="L124" s="30"/>
      <c r="M124" s="40">
        <f>+M122+M100</f>
        <v>11474896544</v>
      </c>
    </row>
    <row r="125" spans="1:13" ht="13.5" customHeight="1" thickTop="1">
      <c r="A125" s="237"/>
      <c r="G125" s="30"/>
      <c r="H125" s="30"/>
      <c r="I125" s="30"/>
      <c r="J125" s="30"/>
      <c r="K125" s="30"/>
      <c r="L125" s="30"/>
      <c r="M125" s="30"/>
    </row>
    <row r="126" spans="1:13" ht="13.5" customHeight="1">
      <c r="A126" s="237"/>
      <c r="G126" s="30"/>
      <c r="H126" s="30"/>
      <c r="I126" s="30"/>
      <c r="J126" s="30"/>
      <c r="K126" s="30"/>
      <c r="L126" s="30"/>
      <c r="M126" s="30"/>
    </row>
    <row r="127" spans="1:13" ht="22.9" customHeight="1">
      <c r="A127" s="233" t="str">
        <f>A60</f>
        <v>The accompanying notes on pages 9 to 30 are an integral part of this interim financial information.</v>
      </c>
      <c r="B127" s="233"/>
      <c r="C127" s="233"/>
      <c r="D127" s="233"/>
      <c r="E127" s="47"/>
      <c r="F127" s="47"/>
      <c r="G127" s="26"/>
      <c r="H127" s="26"/>
      <c r="I127" s="26"/>
      <c r="J127" s="26"/>
      <c r="K127" s="26"/>
      <c r="L127" s="26"/>
      <c r="M127" s="26"/>
    </row>
  </sheetData>
  <mergeCells count="9">
    <mergeCell ref="G67:I67"/>
    <mergeCell ref="K67:M67"/>
    <mergeCell ref="G6:I6"/>
    <mergeCell ref="K6:M6"/>
    <mergeCell ref="G7:I7"/>
    <mergeCell ref="K7:M7"/>
    <mergeCell ref="A55:K55"/>
    <mergeCell ref="G66:I66"/>
    <mergeCell ref="K66:M66"/>
  </mergeCells>
  <conditionalFormatting sqref="I42:M42 J43 L43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J40:J41 L40:L4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G42">
    <cfRule type="iconSet" priority="1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0" man="1"/>
  </rowBreaks>
  <ignoredErrors>
    <ignoredError sqref="E21 E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60"/>
  <sheetViews>
    <sheetView topLeftCell="A3" zoomScale="115" zoomScaleNormal="115" zoomScaleSheetLayoutView="115" workbookViewId="0">
      <selection activeCell="D65" sqref="D65"/>
    </sheetView>
  </sheetViews>
  <sheetFormatPr defaultColWidth="9.140625" defaultRowHeight="16.5" customHeight="1"/>
  <cols>
    <col min="1" max="3" width="1" style="1" customWidth="1"/>
    <col min="4" max="4" width="38.140625" style="1" customWidth="1"/>
    <col min="5" max="5" width="5.85546875" style="265" customWidth="1"/>
    <col min="6" max="6" width="0.42578125" style="265" customWidth="1"/>
    <col min="7" max="7" width="13.7109375" style="35" customWidth="1"/>
    <col min="8" max="8" width="0.42578125" style="35" customWidth="1"/>
    <col min="9" max="9" width="14.7109375" style="35" customWidth="1"/>
    <col min="10" max="10" width="0.42578125" style="35" customWidth="1"/>
    <col min="11" max="11" width="13.7109375" style="35" customWidth="1"/>
    <col min="12" max="12" width="0.42578125" style="35" customWidth="1"/>
    <col min="13" max="13" width="14.7109375" style="35" customWidth="1"/>
    <col min="14" max="16384" width="9.140625" style="1"/>
  </cols>
  <sheetData>
    <row r="1" spans="1:13" ht="16.5" customHeight="1">
      <c r="A1" s="237" t="str">
        <f>+'2-3'!A1</f>
        <v>Absolute Clean Energy Public Company Limited</v>
      </c>
    </row>
    <row r="2" spans="1:13" ht="16.5" customHeight="1">
      <c r="A2" s="237" t="s">
        <v>78</v>
      </c>
    </row>
    <row r="3" spans="1:13" ht="16.5" customHeight="1">
      <c r="A3" s="242" t="s">
        <v>79</v>
      </c>
      <c r="B3" s="243"/>
      <c r="C3" s="243"/>
      <c r="D3" s="243"/>
      <c r="E3" s="3"/>
      <c r="F3" s="3"/>
      <c r="G3" s="49"/>
      <c r="H3" s="49"/>
      <c r="I3" s="49"/>
      <c r="J3" s="49"/>
      <c r="K3" s="49"/>
      <c r="L3" s="49"/>
      <c r="M3" s="49"/>
    </row>
    <row r="4" spans="1:13" ht="16.5" customHeight="1">
      <c r="A4" s="237"/>
    </row>
    <row r="5" spans="1:13" ht="16.5" customHeight="1">
      <c r="A5" s="237"/>
    </row>
    <row r="6" spans="1:13" ht="16.5" customHeight="1">
      <c r="A6" s="237"/>
      <c r="G6" s="277" t="s">
        <v>3</v>
      </c>
      <c r="H6" s="277"/>
      <c r="I6" s="277"/>
      <c r="J6" s="8"/>
      <c r="K6" s="277" t="s">
        <v>4</v>
      </c>
      <c r="L6" s="277"/>
      <c r="M6" s="277"/>
    </row>
    <row r="7" spans="1:13" ht="16.5" customHeight="1">
      <c r="A7" s="237"/>
      <c r="G7" s="276" t="s">
        <v>5</v>
      </c>
      <c r="H7" s="276"/>
      <c r="I7" s="276"/>
      <c r="J7" s="10"/>
      <c r="K7" s="276" t="s">
        <v>5</v>
      </c>
      <c r="L7" s="276"/>
      <c r="M7" s="276"/>
    </row>
    <row r="8" spans="1:13" ht="16.5" customHeight="1">
      <c r="E8" s="7"/>
      <c r="F8" s="7"/>
      <c r="G8" s="11" t="s">
        <v>6</v>
      </c>
      <c r="H8" s="11"/>
      <c r="I8" s="11" t="s">
        <v>6</v>
      </c>
      <c r="J8" s="11"/>
      <c r="K8" s="11" t="s">
        <v>6</v>
      </c>
      <c r="L8" s="11"/>
      <c r="M8" s="11" t="s">
        <v>6</v>
      </c>
    </row>
    <row r="9" spans="1:13" ht="16.5" customHeight="1">
      <c r="E9" s="7"/>
      <c r="F9" s="7"/>
      <c r="G9" s="12" t="s">
        <v>8</v>
      </c>
      <c r="H9" s="11"/>
      <c r="I9" s="12" t="s">
        <v>8</v>
      </c>
      <c r="J9" s="11"/>
      <c r="K9" s="12" t="s">
        <v>8</v>
      </c>
      <c r="L9" s="11"/>
      <c r="M9" s="12" t="s">
        <v>8</v>
      </c>
    </row>
    <row r="10" spans="1:13" ht="16.5" customHeight="1">
      <c r="E10" s="7"/>
      <c r="F10" s="7"/>
      <c r="G10" s="12" t="s">
        <v>10</v>
      </c>
      <c r="H10" s="11"/>
      <c r="I10" s="12" t="s">
        <v>11</v>
      </c>
      <c r="J10" s="11"/>
      <c r="K10" s="12" t="s">
        <v>10</v>
      </c>
      <c r="L10" s="11"/>
      <c r="M10" s="12" t="s">
        <v>11</v>
      </c>
    </row>
    <row r="11" spans="1:13" ht="16.5" customHeight="1">
      <c r="E11" s="13" t="s">
        <v>12</v>
      </c>
      <c r="F11" s="7"/>
      <c r="G11" s="14" t="s">
        <v>13</v>
      </c>
      <c r="H11" s="11"/>
      <c r="I11" s="14" t="s">
        <v>13</v>
      </c>
      <c r="J11" s="11"/>
      <c r="K11" s="14" t="s">
        <v>13</v>
      </c>
      <c r="L11" s="11"/>
      <c r="M11" s="14" t="s">
        <v>13</v>
      </c>
    </row>
    <row r="12" spans="1:13" ht="16.5" customHeight="1">
      <c r="E12" s="7"/>
      <c r="F12" s="7"/>
      <c r="G12" s="50"/>
      <c r="H12" s="264"/>
      <c r="I12" s="264"/>
      <c r="J12" s="264"/>
      <c r="K12" s="50"/>
      <c r="L12" s="264"/>
      <c r="M12" s="264"/>
    </row>
    <row r="13" spans="1:13" ht="16.5" customHeight="1">
      <c r="A13" s="1" t="s">
        <v>80</v>
      </c>
      <c r="G13" s="159">
        <v>1366473520</v>
      </c>
      <c r="H13" s="23"/>
      <c r="I13" s="35">
        <v>1638141887</v>
      </c>
      <c r="J13" s="158"/>
      <c r="K13" s="159">
        <v>24900000</v>
      </c>
      <c r="L13" s="158"/>
      <c r="M13" s="157">
        <v>21600000</v>
      </c>
    </row>
    <row r="14" spans="1:13" ht="16.5" customHeight="1">
      <c r="A14" s="1" t="s">
        <v>81</v>
      </c>
      <c r="G14" s="51"/>
      <c r="H14" s="23"/>
      <c r="J14" s="23"/>
      <c r="K14" s="51"/>
      <c r="L14" s="23"/>
    </row>
    <row r="15" spans="1:13" ht="16.5" customHeight="1">
      <c r="B15" s="1" t="s">
        <v>82</v>
      </c>
      <c r="G15" s="51">
        <v>104902325</v>
      </c>
      <c r="H15" s="23"/>
      <c r="I15" s="35">
        <v>102428633</v>
      </c>
      <c r="J15" s="158"/>
      <c r="K15" s="51">
        <v>0</v>
      </c>
      <c r="L15" s="161"/>
      <c r="M15" s="35">
        <v>0</v>
      </c>
    </row>
    <row r="16" spans="1:13" ht="16.5" customHeight="1">
      <c r="A16" s="1" t="s">
        <v>83</v>
      </c>
      <c r="F16" s="7"/>
      <c r="G16" s="160">
        <v>-1121406368</v>
      </c>
      <c r="H16" s="8"/>
      <c r="I16" s="38">
        <v>-1274393912</v>
      </c>
      <c r="J16" s="157"/>
      <c r="K16" s="160">
        <v>-15007415</v>
      </c>
      <c r="L16" s="157"/>
      <c r="M16" s="182">
        <v>-15450543</v>
      </c>
    </row>
    <row r="17" spans="1:13" ht="8.1" customHeight="1">
      <c r="E17" s="7"/>
      <c r="F17" s="7"/>
      <c r="G17" s="50"/>
      <c r="H17" s="264"/>
      <c r="I17" s="264"/>
      <c r="J17" s="264"/>
      <c r="K17" s="50"/>
      <c r="L17" s="264"/>
      <c r="M17" s="264"/>
    </row>
    <row r="18" spans="1:13" ht="16.5" customHeight="1">
      <c r="A18" s="237" t="s">
        <v>84</v>
      </c>
      <c r="E18" s="7"/>
      <c r="F18" s="7"/>
      <c r="G18" s="53">
        <f>SUM(G13:G16)</f>
        <v>349969477</v>
      </c>
      <c r="H18" s="23"/>
      <c r="I18" s="23">
        <f>SUM(I13:I16)</f>
        <v>466176608</v>
      </c>
      <c r="J18" s="23"/>
      <c r="K18" s="53">
        <f>SUM(K13:K16)</f>
        <v>9892585</v>
      </c>
      <c r="L18" s="23"/>
      <c r="M18" s="23">
        <f>SUM(M13:M16)</f>
        <v>6149457</v>
      </c>
    </row>
    <row r="19" spans="1:13" ht="16.5" customHeight="1">
      <c r="A19" s="1" t="s">
        <v>202</v>
      </c>
      <c r="E19" s="7"/>
      <c r="F19" s="7"/>
      <c r="G19" s="51">
        <v>94483916</v>
      </c>
      <c r="H19" s="23"/>
      <c r="I19" s="23">
        <v>-17396166</v>
      </c>
      <c r="J19" s="158"/>
      <c r="K19" s="51">
        <v>0</v>
      </c>
      <c r="L19" s="158"/>
      <c r="M19" s="35">
        <v>0</v>
      </c>
    </row>
    <row r="20" spans="1:13" ht="16.5" customHeight="1">
      <c r="A20" s="1" t="s">
        <v>203</v>
      </c>
      <c r="E20" s="48"/>
      <c r="F20" s="7"/>
      <c r="G20" s="51">
        <v>16713864</v>
      </c>
      <c r="H20" s="23"/>
      <c r="I20" s="23">
        <v>-1528099</v>
      </c>
      <c r="J20" s="158"/>
      <c r="K20" s="51">
        <v>0</v>
      </c>
      <c r="L20" s="161"/>
      <c r="M20" s="35">
        <v>0</v>
      </c>
    </row>
    <row r="21" spans="1:13" ht="16.5" customHeight="1">
      <c r="A21" s="1" t="s">
        <v>85</v>
      </c>
      <c r="F21" s="7"/>
      <c r="G21" s="162">
        <v>8577283</v>
      </c>
      <c r="H21" s="23"/>
      <c r="I21" s="179">
        <v>4690393</v>
      </c>
      <c r="J21" s="158"/>
      <c r="K21" s="162">
        <v>656926</v>
      </c>
      <c r="L21" s="158"/>
      <c r="M21" s="183">
        <v>14807</v>
      </c>
    </row>
    <row r="22" spans="1:13" ht="8.1" customHeight="1">
      <c r="E22" s="7"/>
      <c r="F22" s="7"/>
      <c r="G22" s="50"/>
      <c r="H22" s="264"/>
      <c r="I22" s="264"/>
      <c r="J22" s="264"/>
      <c r="K22" s="50"/>
      <c r="L22" s="264"/>
      <c r="M22" s="264"/>
    </row>
    <row r="23" spans="1:13" ht="16.5" customHeight="1">
      <c r="A23" s="237" t="s">
        <v>86</v>
      </c>
      <c r="G23" s="55">
        <f>SUM(G18:G21)</f>
        <v>469744540</v>
      </c>
      <c r="I23" s="23">
        <f>SUM(I18:I21)</f>
        <v>451942736</v>
      </c>
      <c r="J23" s="23"/>
      <c r="K23" s="55">
        <f>SUM(K18:K21)</f>
        <v>10549511</v>
      </c>
      <c r="L23" s="23"/>
      <c r="M23" s="52">
        <f>SUM(M18:M21)</f>
        <v>6164264</v>
      </c>
    </row>
    <row r="24" spans="1:13" ht="16.5" customHeight="1">
      <c r="A24" s="5" t="s">
        <v>87</v>
      </c>
      <c r="G24" s="163">
        <v>-101734721</v>
      </c>
      <c r="H24" s="23"/>
      <c r="I24" s="23">
        <v>-121383426</v>
      </c>
      <c r="J24" s="158"/>
      <c r="K24" s="163">
        <v>-6906886</v>
      </c>
      <c r="L24" s="158"/>
      <c r="M24" s="158">
        <v>-8669384</v>
      </c>
    </row>
    <row r="25" spans="1:13" ht="16.5" customHeight="1">
      <c r="A25" s="1" t="s">
        <v>88</v>
      </c>
      <c r="C25" s="237"/>
      <c r="D25" s="237"/>
      <c r="G25" s="160">
        <v>-65407086</v>
      </c>
      <c r="H25" s="23"/>
      <c r="I25" s="176">
        <v>-43555525</v>
      </c>
      <c r="J25" s="158"/>
      <c r="K25" s="160">
        <v>-4838116</v>
      </c>
      <c r="L25" s="158"/>
      <c r="M25" s="182">
        <v>-1768777</v>
      </c>
    </row>
    <row r="26" spans="1:13" ht="8.1" customHeight="1">
      <c r="A26" s="237"/>
      <c r="G26" s="53"/>
      <c r="H26" s="23"/>
      <c r="I26" s="23"/>
      <c r="J26" s="23"/>
      <c r="K26" s="53"/>
      <c r="L26" s="23"/>
      <c r="M26" s="23"/>
    </row>
    <row r="27" spans="1:13" ht="16.5" customHeight="1">
      <c r="A27" s="237" t="s">
        <v>89</v>
      </c>
      <c r="B27" s="237"/>
      <c r="G27" s="55">
        <f>SUM(G23:G25)</f>
        <v>302602733</v>
      </c>
      <c r="H27" s="23"/>
      <c r="I27" s="23">
        <f>SUM(I23:I25)</f>
        <v>287003785</v>
      </c>
      <c r="J27" s="23"/>
      <c r="K27" s="55">
        <f>SUM(K23:K25)</f>
        <v>-1195491</v>
      </c>
      <c r="L27" s="23"/>
      <c r="M27" s="52">
        <f>SUM(M23:M25)</f>
        <v>-4273897</v>
      </c>
    </row>
    <row r="28" spans="1:13" ht="16.5" customHeight="1">
      <c r="A28" s="1" t="s">
        <v>90</v>
      </c>
      <c r="E28" s="265">
        <v>20</v>
      </c>
      <c r="G28" s="162">
        <v>-47365211</v>
      </c>
      <c r="H28" s="8"/>
      <c r="I28" s="49">
        <v>-12065563</v>
      </c>
      <c r="J28" s="157"/>
      <c r="K28" s="162">
        <v>163300</v>
      </c>
      <c r="L28" s="157"/>
      <c r="M28" s="183">
        <v>33703</v>
      </c>
    </row>
    <row r="29" spans="1:13" ht="8.1" customHeight="1">
      <c r="E29" s="7"/>
      <c r="F29" s="7"/>
      <c r="G29" s="50"/>
      <c r="H29" s="264"/>
      <c r="I29" s="264"/>
      <c r="J29" s="264"/>
      <c r="K29" s="50"/>
      <c r="L29" s="264"/>
      <c r="M29" s="264"/>
    </row>
    <row r="30" spans="1:13" ht="16.5" customHeight="1">
      <c r="A30" s="237" t="s">
        <v>91</v>
      </c>
      <c r="B30" s="237"/>
      <c r="C30" s="237"/>
      <c r="D30" s="237"/>
      <c r="G30" s="54">
        <f>SUM(G27:G28)</f>
        <v>255237522</v>
      </c>
      <c r="H30" s="23"/>
      <c r="I30" s="179">
        <f>SUM(I27:I28)</f>
        <v>274938222</v>
      </c>
      <c r="J30" s="23"/>
      <c r="K30" s="54">
        <f>SUM(K27:K28)</f>
        <v>-1032191</v>
      </c>
      <c r="L30" s="23"/>
      <c r="M30" s="179">
        <f>SUM(M27:M28)</f>
        <v>-4240194</v>
      </c>
    </row>
    <row r="31" spans="1:13" ht="8.1" customHeight="1">
      <c r="A31" s="237"/>
      <c r="B31" s="237"/>
      <c r="C31" s="237"/>
      <c r="D31" s="237"/>
      <c r="G31" s="53"/>
      <c r="H31" s="23"/>
      <c r="I31" s="23"/>
      <c r="J31" s="23"/>
      <c r="K31" s="53"/>
      <c r="L31" s="23"/>
      <c r="M31" s="23"/>
    </row>
    <row r="32" spans="1:13" ht="16.5" customHeight="1" thickBot="1">
      <c r="A32" s="237" t="s">
        <v>209</v>
      </c>
      <c r="B32" s="237"/>
      <c r="E32" s="7"/>
      <c r="F32" s="7"/>
      <c r="G32" s="58">
        <f>SUM(G29:G30)</f>
        <v>255237522</v>
      </c>
      <c r="H32" s="8"/>
      <c r="I32" s="180">
        <f>SUM(I29:I30)</f>
        <v>274938222</v>
      </c>
      <c r="K32" s="58">
        <f>SUM(K29:K30)</f>
        <v>-1032191</v>
      </c>
      <c r="M32" s="180">
        <f>SUM(M29:M30)</f>
        <v>-4240194</v>
      </c>
    </row>
    <row r="33" spans="1:13" ht="16.5" customHeight="1" thickTop="1">
      <c r="A33" s="237"/>
      <c r="B33" s="237"/>
      <c r="E33" s="7"/>
      <c r="F33" s="7"/>
      <c r="G33" s="51"/>
      <c r="H33" s="8"/>
      <c r="K33" s="51"/>
    </row>
    <row r="34" spans="1:13" ht="16.5" customHeight="1">
      <c r="A34" s="237" t="s">
        <v>92</v>
      </c>
      <c r="B34" s="237"/>
      <c r="C34" s="237"/>
      <c r="D34" s="237"/>
      <c r="E34" s="7"/>
      <c r="F34" s="7"/>
      <c r="G34" s="53"/>
      <c r="H34" s="23"/>
      <c r="I34" s="23"/>
      <c r="J34" s="23"/>
      <c r="K34" s="53"/>
      <c r="L34" s="23"/>
      <c r="M34" s="23"/>
    </row>
    <row r="35" spans="1:13" ht="16.5" customHeight="1">
      <c r="B35" s="279" t="s">
        <v>93</v>
      </c>
      <c r="C35" s="279"/>
      <c r="D35" s="279"/>
      <c r="E35" s="7"/>
      <c r="F35" s="7"/>
      <c r="G35" s="163">
        <v>255219503</v>
      </c>
      <c r="H35" s="23"/>
      <c r="I35" s="23">
        <v>275025140</v>
      </c>
      <c r="J35" s="158"/>
      <c r="K35" s="163">
        <v>-1032191</v>
      </c>
      <c r="L35" s="158"/>
      <c r="M35" s="158">
        <v>-4240194</v>
      </c>
    </row>
    <row r="36" spans="1:13" ht="16.5" customHeight="1">
      <c r="B36" s="279" t="s">
        <v>75</v>
      </c>
      <c r="C36" s="279"/>
      <c r="D36" s="279"/>
      <c r="E36" s="7"/>
      <c r="F36" s="7"/>
      <c r="G36" s="57">
        <v>18019</v>
      </c>
      <c r="H36" s="8"/>
      <c r="I36" s="49">
        <v>-86918</v>
      </c>
      <c r="J36" s="157"/>
      <c r="K36" s="57">
        <v>0</v>
      </c>
      <c r="L36" s="265"/>
      <c r="M36" s="49">
        <v>0</v>
      </c>
    </row>
    <row r="37" spans="1:13" ht="8.1" customHeight="1">
      <c r="E37" s="7"/>
      <c r="F37" s="7"/>
      <c r="G37" s="50"/>
      <c r="H37" s="264"/>
      <c r="I37" s="264"/>
      <c r="J37" s="264"/>
      <c r="K37" s="50"/>
      <c r="L37" s="264"/>
      <c r="M37" s="264"/>
    </row>
    <row r="38" spans="1:13" ht="16.5" customHeight="1" thickBot="1">
      <c r="A38" s="237"/>
      <c r="B38" s="237"/>
      <c r="C38" s="237"/>
      <c r="D38" s="237"/>
      <c r="E38" s="7"/>
      <c r="F38" s="7"/>
      <c r="G38" s="58">
        <f>SUM(G35:G37)</f>
        <v>255237522</v>
      </c>
      <c r="H38" s="23"/>
      <c r="I38" s="180">
        <f>SUM(I35:I37)</f>
        <v>274938222</v>
      </c>
      <c r="J38" s="23"/>
      <c r="K38" s="58">
        <f>SUM(K35:K37)</f>
        <v>-1032191</v>
      </c>
      <c r="L38" s="23"/>
      <c r="M38" s="180">
        <f>SUM(M35:M37)</f>
        <v>-4240194</v>
      </c>
    </row>
    <row r="39" spans="1:13" ht="16.5" customHeight="1" thickTop="1">
      <c r="E39" s="7"/>
      <c r="F39" s="7"/>
      <c r="G39" s="50"/>
      <c r="H39" s="264"/>
      <c r="I39" s="264"/>
      <c r="J39" s="264"/>
      <c r="K39" s="50"/>
      <c r="L39" s="264"/>
      <c r="M39" s="264"/>
    </row>
    <row r="40" spans="1:13" ht="16.5" customHeight="1">
      <c r="A40" s="244" t="s">
        <v>211</v>
      </c>
      <c r="E40" s="7"/>
      <c r="F40" s="7"/>
      <c r="G40" s="53"/>
      <c r="H40" s="23"/>
      <c r="I40" s="23"/>
      <c r="J40" s="23"/>
      <c r="K40" s="53"/>
      <c r="L40" s="23"/>
      <c r="M40" s="23"/>
    </row>
    <row r="41" spans="1:13" ht="16.5" customHeight="1">
      <c r="B41" s="279" t="s">
        <v>93</v>
      </c>
      <c r="C41" s="279"/>
      <c r="D41" s="279"/>
      <c r="E41" s="7"/>
      <c r="F41" s="7"/>
      <c r="G41" s="53">
        <v>255219503</v>
      </c>
      <c r="H41" s="23"/>
      <c r="I41" s="23">
        <v>275025140</v>
      </c>
      <c r="J41" s="23"/>
      <c r="K41" s="53">
        <v>-1032191</v>
      </c>
      <c r="L41" s="23"/>
      <c r="M41" s="23">
        <v>-4240194</v>
      </c>
    </row>
    <row r="42" spans="1:13" ht="16.5" customHeight="1">
      <c r="B42" s="279" t="s">
        <v>75</v>
      </c>
      <c r="C42" s="279"/>
      <c r="D42" s="279"/>
      <c r="E42" s="7"/>
      <c r="F42" s="7"/>
      <c r="G42" s="57">
        <v>18019</v>
      </c>
      <c r="H42" s="8"/>
      <c r="I42" s="49">
        <v>-86918</v>
      </c>
      <c r="K42" s="57">
        <v>0</v>
      </c>
      <c r="M42" s="49">
        <v>0</v>
      </c>
    </row>
    <row r="43" spans="1:13" ht="8.1" customHeight="1">
      <c r="E43" s="7"/>
      <c r="F43" s="7"/>
      <c r="G43" s="50"/>
      <c r="H43" s="264"/>
      <c r="I43" s="264"/>
      <c r="J43" s="264"/>
      <c r="K43" s="50"/>
      <c r="L43" s="264"/>
      <c r="M43" s="264"/>
    </row>
    <row r="44" spans="1:13" ht="16.5" customHeight="1" thickBot="1">
      <c r="A44" s="237"/>
      <c r="E44" s="7"/>
      <c r="F44" s="7"/>
      <c r="G44" s="58">
        <f>SUM(G41:G43)</f>
        <v>255237522</v>
      </c>
      <c r="H44" s="23"/>
      <c r="I44" s="180">
        <f>SUM(I41:I43)</f>
        <v>274938222</v>
      </c>
      <c r="J44" s="23"/>
      <c r="K44" s="58">
        <f>SUM(K41:K43)</f>
        <v>-1032191</v>
      </c>
      <c r="L44" s="23"/>
      <c r="M44" s="180">
        <f>SUM(M41:M43)</f>
        <v>-4240194</v>
      </c>
    </row>
    <row r="45" spans="1:13" ht="16.5" customHeight="1" thickTop="1">
      <c r="E45" s="7"/>
      <c r="F45" s="7"/>
      <c r="G45" s="53"/>
      <c r="H45" s="23"/>
      <c r="I45" s="23"/>
      <c r="J45" s="23"/>
      <c r="K45" s="53"/>
      <c r="L45" s="23"/>
      <c r="M45" s="23"/>
    </row>
    <row r="46" spans="1:13" ht="16.5" customHeight="1">
      <c r="A46" s="245" t="s">
        <v>94</v>
      </c>
      <c r="B46" s="237"/>
      <c r="C46" s="237"/>
      <c r="D46" s="237"/>
      <c r="E46" s="7"/>
      <c r="F46" s="7"/>
      <c r="G46" s="53"/>
      <c r="H46" s="23"/>
      <c r="I46" s="23"/>
      <c r="J46" s="23"/>
      <c r="K46" s="53"/>
      <c r="L46" s="23"/>
      <c r="M46" s="23"/>
    </row>
    <row r="47" spans="1:13" ht="8.1" customHeight="1">
      <c r="E47" s="7"/>
      <c r="F47" s="7"/>
      <c r="G47" s="50"/>
      <c r="H47" s="264"/>
      <c r="I47" s="264"/>
      <c r="J47" s="264"/>
      <c r="K47" s="50"/>
      <c r="L47" s="264"/>
      <c r="M47" s="264"/>
    </row>
    <row r="48" spans="1:13" ht="16.5" customHeight="1" thickBot="1">
      <c r="A48" s="5" t="s">
        <v>95</v>
      </c>
      <c r="E48" s="265">
        <v>21</v>
      </c>
      <c r="F48" s="7"/>
      <c r="G48" s="184">
        <v>0.03</v>
      </c>
      <c r="H48" s="8"/>
      <c r="I48" s="181">
        <v>0.03</v>
      </c>
      <c r="J48" s="157"/>
      <c r="K48" s="184" t="s">
        <v>96</v>
      </c>
      <c r="L48" s="157"/>
      <c r="M48" s="156" t="s">
        <v>96</v>
      </c>
    </row>
    <row r="49" spans="1:13" ht="16.5" customHeight="1" thickTop="1">
      <c r="A49" s="5"/>
      <c r="F49" s="7"/>
      <c r="G49" s="59"/>
      <c r="H49" s="8"/>
      <c r="I49" s="59"/>
      <c r="K49" s="60"/>
      <c r="M49" s="60"/>
    </row>
    <row r="50" spans="1:13" ht="16.5" customHeight="1">
      <c r="A50" s="5"/>
      <c r="F50" s="7"/>
      <c r="G50" s="59"/>
      <c r="H50" s="8"/>
      <c r="I50" s="59"/>
      <c r="K50" s="60"/>
      <c r="M50" s="60"/>
    </row>
    <row r="51" spans="1:13" ht="16.5" customHeight="1">
      <c r="A51" s="5"/>
      <c r="F51" s="7"/>
      <c r="G51" s="59"/>
      <c r="H51" s="8"/>
      <c r="I51" s="59"/>
      <c r="K51" s="60"/>
      <c r="M51" s="60"/>
    </row>
    <row r="52" spans="1:13" ht="17.25" customHeight="1">
      <c r="A52" s="5"/>
      <c r="F52" s="7"/>
      <c r="G52" s="59"/>
      <c r="H52" s="8"/>
      <c r="I52" s="59"/>
      <c r="K52" s="60"/>
      <c r="M52" s="60"/>
    </row>
    <row r="53" spans="1:13" ht="21" customHeight="1">
      <c r="A53" s="5"/>
      <c r="F53" s="7"/>
      <c r="G53" s="59"/>
      <c r="H53" s="8"/>
      <c r="I53" s="59"/>
      <c r="K53" s="60"/>
      <c r="M53" s="60"/>
    </row>
    <row r="54" spans="1:13" ht="16.5" customHeight="1">
      <c r="A54" s="5"/>
      <c r="F54" s="7"/>
      <c r="G54" s="59"/>
      <c r="H54" s="8"/>
      <c r="I54" s="59"/>
      <c r="K54" s="60"/>
      <c r="M54" s="60"/>
    </row>
    <row r="55" spans="1:13" ht="16.5" customHeight="1">
      <c r="A55" s="5"/>
      <c r="F55" s="7"/>
      <c r="G55" s="59"/>
      <c r="H55" s="8"/>
      <c r="I55" s="59"/>
      <c r="K55" s="60"/>
      <c r="M55" s="60"/>
    </row>
    <row r="56" spans="1:13" ht="16.5" customHeight="1">
      <c r="A56" s="5"/>
      <c r="F56" s="7"/>
      <c r="G56" s="59"/>
      <c r="H56" s="8"/>
      <c r="I56" s="59"/>
      <c r="K56" s="60"/>
      <c r="M56" s="60"/>
    </row>
    <row r="57" spans="1:13" ht="16.5" customHeight="1">
      <c r="A57" s="5"/>
      <c r="F57" s="7"/>
      <c r="G57" s="59"/>
      <c r="H57" s="8"/>
      <c r="I57" s="59"/>
      <c r="K57" s="60"/>
      <c r="M57" s="60"/>
    </row>
    <row r="58" spans="1:13" ht="14.25" customHeight="1">
      <c r="A58" s="5"/>
      <c r="F58" s="7"/>
      <c r="G58" s="59"/>
      <c r="H58" s="8"/>
      <c r="I58" s="59"/>
      <c r="K58" s="60"/>
      <c r="M58" s="60"/>
    </row>
    <row r="59" spans="1:13" ht="20.25" customHeight="1">
      <c r="A59" s="5"/>
      <c r="F59" s="7"/>
      <c r="G59" s="59"/>
      <c r="H59" s="8"/>
      <c r="I59" s="59"/>
      <c r="K59" s="60"/>
      <c r="M59" s="60"/>
    </row>
    <row r="60" spans="1:13" ht="21.95" customHeight="1">
      <c r="A60" s="246" t="str">
        <f>+'2-3'!A60</f>
        <v>The accompanying notes on pages 9 to 30 are an integral part of this interim financial information.</v>
      </c>
      <c r="B60" s="233"/>
      <c r="C60" s="233"/>
      <c r="D60" s="233"/>
      <c r="E60" s="47"/>
      <c r="F60" s="61"/>
      <c r="G60" s="62"/>
      <c r="H60" s="63"/>
      <c r="I60" s="62"/>
      <c r="J60" s="38"/>
      <c r="K60" s="64"/>
      <c r="L60" s="38"/>
      <c r="M60" s="64"/>
    </row>
  </sheetData>
  <mergeCells count="8">
    <mergeCell ref="B41:D41"/>
    <mergeCell ref="B42:D42"/>
    <mergeCell ref="G6:I6"/>
    <mergeCell ref="K6:M6"/>
    <mergeCell ref="G7:I7"/>
    <mergeCell ref="K7:M7"/>
    <mergeCell ref="B35:D35"/>
    <mergeCell ref="B36:D36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ignoredErrors>
    <ignoredError sqref="H10 J10 L10 M48 K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44"/>
  <sheetViews>
    <sheetView topLeftCell="A35" zoomScaleNormal="100" zoomScaleSheetLayoutView="115" workbookViewId="0">
      <selection activeCell="D48" sqref="D48"/>
    </sheetView>
  </sheetViews>
  <sheetFormatPr defaultColWidth="0.85546875" defaultRowHeight="16.5" customHeight="1"/>
  <cols>
    <col min="1" max="1" width="37.140625" style="255" customWidth="1"/>
    <col min="2" max="2" width="4.85546875" style="97" customWidth="1"/>
    <col min="3" max="3" width="0.7109375" style="98" customWidth="1"/>
    <col min="4" max="4" width="11.7109375" style="67" customWidth="1"/>
    <col min="5" max="5" width="0.7109375" style="67" customWidth="1"/>
    <col min="6" max="6" width="11.7109375" style="67" customWidth="1"/>
    <col min="7" max="7" width="0.7109375" style="67" customWidth="1"/>
    <col min="8" max="8" width="10.85546875" style="67" customWidth="1"/>
    <col min="9" max="9" width="0.7109375" style="67" customWidth="1"/>
    <col min="10" max="10" width="13" style="67" customWidth="1"/>
    <col min="11" max="11" width="0.7109375" style="67" customWidth="1"/>
    <col min="12" max="12" width="11.7109375" style="67" customWidth="1"/>
    <col min="13" max="13" width="0.7109375" style="67" customWidth="1"/>
    <col min="14" max="14" width="13.28515625" style="67" customWidth="1"/>
    <col min="15" max="15" width="0.7109375" style="67" customWidth="1"/>
    <col min="16" max="16" width="13.42578125" style="67" customWidth="1"/>
    <col min="17" max="17" width="0.7109375" style="67" customWidth="1"/>
    <col min="18" max="18" width="12.85546875" style="67" bestFit="1" customWidth="1"/>
    <col min="19" max="19" width="0.7109375" style="67" customWidth="1"/>
    <col min="20" max="20" width="12" style="67" customWidth="1"/>
    <col min="21" max="21" width="0.7109375" style="67" customWidth="1"/>
    <col min="22" max="22" width="12.42578125" style="67" customWidth="1"/>
    <col min="23" max="433" width="12" style="5" customWidth="1"/>
    <col min="434" max="16384" width="0.85546875" style="5"/>
  </cols>
  <sheetData>
    <row r="1" spans="1:22" ht="16.5" customHeight="1">
      <c r="A1" s="247" t="str">
        <f>'4 (P&amp;L)3M'!A1</f>
        <v>Absolute Clean Energy Public Company Limited</v>
      </c>
      <c r="B1" s="65"/>
      <c r="C1" s="66"/>
    </row>
    <row r="2" spans="1:22" ht="16.5" customHeight="1">
      <c r="A2" s="245" t="s">
        <v>97</v>
      </c>
      <c r="B2" s="65"/>
      <c r="C2" s="66"/>
    </row>
    <row r="3" spans="1:22" ht="16.5" customHeight="1">
      <c r="A3" s="248" t="str">
        <f>'4 (P&amp;L)3M'!A3</f>
        <v>For the three-month period ended 31 March 2024</v>
      </c>
      <c r="B3" s="68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s="74" customFormat="1" ht="12" customHeight="1">
      <c r="A4" s="249"/>
      <c r="B4" s="71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s="74" customFormat="1" ht="12" customHeight="1">
      <c r="A5" s="250"/>
      <c r="B5" s="71"/>
      <c r="C5" s="7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4" customFormat="1" ht="15.6" customHeight="1">
      <c r="A6" s="251"/>
      <c r="B6" s="75"/>
      <c r="C6" s="72"/>
      <c r="D6" s="281" t="s">
        <v>98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2" s="74" customFormat="1" ht="15.6" customHeight="1">
      <c r="A7" s="251"/>
      <c r="B7" s="75"/>
      <c r="C7" s="72"/>
      <c r="D7" s="282" t="s">
        <v>99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76"/>
      <c r="T7" s="76"/>
      <c r="U7" s="76"/>
      <c r="V7" s="76"/>
    </row>
    <row r="8" spans="1:22" s="74" customFormat="1" ht="15.6" customHeight="1">
      <c r="A8" s="251"/>
      <c r="B8" s="75"/>
      <c r="C8" s="72"/>
      <c r="D8" s="77"/>
      <c r="E8" s="77"/>
      <c r="F8" s="77"/>
      <c r="G8" s="77"/>
      <c r="H8" s="283" t="s">
        <v>68</v>
      </c>
      <c r="I8" s="283"/>
      <c r="J8" s="283"/>
      <c r="K8" s="283"/>
      <c r="L8" s="283"/>
      <c r="M8" s="77"/>
      <c r="N8" s="78"/>
      <c r="O8" s="77"/>
      <c r="P8" s="78" t="s">
        <v>100</v>
      </c>
      <c r="Q8" s="77"/>
      <c r="R8" s="77"/>
      <c r="S8" s="79"/>
      <c r="T8" s="79"/>
      <c r="U8" s="79"/>
      <c r="V8" s="79"/>
    </row>
    <row r="9" spans="1:22" s="74" customFormat="1" ht="15.6" customHeight="1">
      <c r="A9" s="252"/>
      <c r="B9" s="75"/>
      <c r="C9" s="80"/>
      <c r="D9" s="78" t="s">
        <v>101</v>
      </c>
      <c r="E9" s="73"/>
      <c r="F9" s="81"/>
      <c r="G9" s="73"/>
      <c r="H9" s="284" t="s">
        <v>102</v>
      </c>
      <c r="I9" s="284"/>
      <c r="J9" s="284"/>
      <c r="K9" s="78"/>
      <c r="L9" s="82"/>
      <c r="M9" s="73"/>
      <c r="N9" s="78"/>
      <c r="O9" s="73"/>
      <c r="P9" s="78" t="s">
        <v>103</v>
      </c>
      <c r="Q9" s="78"/>
      <c r="R9" s="78" t="s">
        <v>104</v>
      </c>
      <c r="S9" s="73"/>
      <c r="T9" s="78"/>
      <c r="U9" s="73"/>
      <c r="V9" s="78"/>
    </row>
    <row r="10" spans="1:22" s="74" customFormat="1" ht="15.6" customHeight="1">
      <c r="A10" s="252"/>
      <c r="B10" s="75"/>
      <c r="C10" s="80"/>
      <c r="D10" s="78" t="s">
        <v>105</v>
      </c>
      <c r="E10" s="78"/>
      <c r="F10" s="82" t="s">
        <v>106</v>
      </c>
      <c r="G10" s="78"/>
      <c r="H10" s="167"/>
      <c r="I10" s="168"/>
      <c r="J10" s="169" t="s">
        <v>107</v>
      </c>
      <c r="K10" s="78"/>
      <c r="L10" s="82"/>
      <c r="M10" s="78"/>
      <c r="N10" s="78"/>
      <c r="O10" s="78"/>
      <c r="P10" s="78" t="s">
        <v>108</v>
      </c>
      <c r="Q10" s="78"/>
      <c r="R10" s="78" t="s">
        <v>109</v>
      </c>
      <c r="S10" s="73"/>
      <c r="T10" s="78" t="s">
        <v>110</v>
      </c>
      <c r="U10" s="73"/>
      <c r="V10" s="78"/>
    </row>
    <row r="11" spans="1:22" s="74" customFormat="1" ht="15.6" customHeight="1">
      <c r="A11" s="252"/>
      <c r="B11"/>
      <c r="C11" s="80"/>
      <c r="D11" s="83" t="s">
        <v>111</v>
      </c>
      <c r="E11" s="78"/>
      <c r="F11" s="84" t="s">
        <v>112</v>
      </c>
      <c r="G11" s="78"/>
      <c r="H11" s="85" t="s">
        <v>113</v>
      </c>
      <c r="I11" s="78"/>
      <c r="J11" s="85" t="s">
        <v>114</v>
      </c>
      <c r="K11" s="78"/>
      <c r="L11" s="84" t="s">
        <v>115</v>
      </c>
      <c r="M11" s="78"/>
      <c r="N11" s="83" t="s">
        <v>72</v>
      </c>
      <c r="O11" s="78"/>
      <c r="P11" s="83" t="s">
        <v>116</v>
      </c>
      <c r="Q11" s="78"/>
      <c r="R11" s="83" t="s">
        <v>117</v>
      </c>
      <c r="S11" s="73"/>
      <c r="T11" s="83" t="s">
        <v>118</v>
      </c>
      <c r="U11" s="73"/>
      <c r="V11" s="83" t="s">
        <v>119</v>
      </c>
    </row>
    <row r="12" spans="1:22" s="74" customFormat="1" ht="12" customHeight="1">
      <c r="A12" s="252"/>
      <c r="B12" s="214"/>
      <c r="C12" s="80"/>
      <c r="D12" s="82"/>
      <c r="E12" s="81"/>
      <c r="F12" s="82"/>
      <c r="G12" s="81"/>
      <c r="H12" s="82"/>
      <c r="I12" s="81"/>
      <c r="J12" s="82"/>
      <c r="K12" s="81"/>
      <c r="L12" s="82"/>
      <c r="M12" s="81"/>
      <c r="N12" s="82"/>
      <c r="O12" s="81"/>
      <c r="P12" s="82"/>
      <c r="Q12" s="81"/>
      <c r="R12" s="78"/>
      <c r="S12" s="73"/>
      <c r="T12" s="78"/>
      <c r="U12" s="73"/>
      <c r="V12" s="78"/>
    </row>
    <row r="13" spans="1:22" s="74" customFormat="1" ht="15.6" customHeight="1">
      <c r="A13" s="253" t="s">
        <v>120</v>
      </c>
      <c r="B13" s="214"/>
      <c r="C13" s="80"/>
      <c r="D13" s="86">
        <v>5087999980</v>
      </c>
      <c r="E13" s="81"/>
      <c r="F13" s="86">
        <v>3896006978</v>
      </c>
      <c r="G13" s="81"/>
      <c r="H13" s="86">
        <v>141825834</v>
      </c>
      <c r="I13" s="273"/>
      <c r="J13" s="86">
        <v>268010560</v>
      </c>
      <c r="K13" s="273"/>
      <c r="L13" s="86">
        <v>5022191104</v>
      </c>
      <c r="M13" s="273"/>
      <c r="N13" s="86">
        <v>-268010560</v>
      </c>
      <c r="O13" s="273"/>
      <c r="P13" s="86">
        <v>-22886961</v>
      </c>
      <c r="Q13" s="81"/>
      <c r="R13" s="86">
        <f>SUM(D13:P13)</f>
        <v>14125136935</v>
      </c>
      <c r="S13" s="73"/>
      <c r="T13" s="86">
        <v>59627967</v>
      </c>
      <c r="U13" s="73"/>
      <c r="V13" s="86">
        <f>SUM(R13:U13)</f>
        <v>14184764902</v>
      </c>
    </row>
    <row r="14" spans="1:22" s="74" customFormat="1" ht="15.6" customHeight="1">
      <c r="A14" s="253" t="s">
        <v>121</v>
      </c>
      <c r="B14" s="214"/>
      <c r="C14" s="80"/>
      <c r="D14" s="170"/>
      <c r="E14" s="81"/>
      <c r="F14" s="170"/>
      <c r="G14" s="81"/>
      <c r="H14" s="170"/>
      <c r="I14" s="81"/>
      <c r="J14" s="170"/>
      <c r="K14" s="81"/>
      <c r="L14" s="170"/>
      <c r="M14" s="81"/>
      <c r="N14" s="170"/>
      <c r="O14" s="81"/>
      <c r="P14" s="170"/>
      <c r="Q14" s="81"/>
      <c r="R14" s="171"/>
      <c r="S14" s="73"/>
      <c r="T14" s="86"/>
      <c r="U14" s="73"/>
      <c r="V14" s="86"/>
    </row>
    <row r="15" spans="1:22" s="74" customFormat="1" ht="15.6" customHeight="1">
      <c r="A15" s="74" t="s">
        <v>209</v>
      </c>
      <c r="B15" s="214"/>
      <c r="C15" s="80"/>
      <c r="D15" s="172">
        <v>0</v>
      </c>
      <c r="E15" s="81"/>
      <c r="F15" s="172">
        <v>0</v>
      </c>
      <c r="G15" s="81"/>
      <c r="H15" s="172">
        <v>0</v>
      </c>
      <c r="I15" s="81"/>
      <c r="J15" s="172">
        <v>0</v>
      </c>
      <c r="K15" s="81"/>
      <c r="L15" s="172">
        <v>275025140</v>
      </c>
      <c r="M15" s="81"/>
      <c r="N15" s="172">
        <v>0</v>
      </c>
      <c r="O15" s="81"/>
      <c r="P15" s="172">
        <v>0</v>
      </c>
      <c r="Q15" s="81"/>
      <c r="R15" s="173">
        <f t="shared" ref="R15" si="0">SUM(D15:P15)</f>
        <v>275025140</v>
      </c>
      <c r="S15" s="73"/>
      <c r="T15" s="174">
        <v>-86918</v>
      </c>
      <c r="U15" s="73"/>
      <c r="V15" s="174">
        <f>SUM(R15:U15)</f>
        <v>274938222</v>
      </c>
    </row>
    <row r="16" spans="1:22" s="74" customFormat="1" ht="12" customHeight="1">
      <c r="A16" s="252"/>
      <c r="B16" s="214"/>
      <c r="C16" s="80"/>
      <c r="D16" s="86"/>
      <c r="E16" s="81"/>
      <c r="F16" s="86"/>
      <c r="G16" s="81"/>
      <c r="H16" s="86"/>
      <c r="I16" s="81"/>
      <c r="J16" s="86"/>
      <c r="K16" s="81"/>
      <c r="L16" s="86"/>
      <c r="M16" s="81"/>
      <c r="N16" s="86"/>
      <c r="O16" s="81"/>
      <c r="P16" s="86"/>
      <c r="Q16" s="81"/>
      <c r="R16" s="73"/>
      <c r="S16" s="73"/>
      <c r="T16" s="73"/>
      <c r="U16" s="73"/>
      <c r="V16" s="73"/>
    </row>
    <row r="17" spans="1:22" s="74" customFormat="1" ht="15.6" customHeight="1" thickBot="1">
      <c r="A17" s="254" t="s">
        <v>122</v>
      </c>
      <c r="B17" s="214"/>
      <c r="C17" s="80"/>
      <c r="D17" s="175">
        <f>SUM(D13:D15)</f>
        <v>5087999980</v>
      </c>
      <c r="E17" s="81"/>
      <c r="F17" s="175">
        <f>SUM(F13:F15)</f>
        <v>3896006978</v>
      </c>
      <c r="G17" s="81"/>
      <c r="H17" s="175">
        <f>SUM(H13:H15)</f>
        <v>141825834</v>
      </c>
      <c r="I17" s="81"/>
      <c r="J17" s="175">
        <f>SUM(J13:J15)</f>
        <v>268010560</v>
      </c>
      <c r="K17" s="81"/>
      <c r="L17" s="175">
        <f>SUM(L13:L15)</f>
        <v>5297216244</v>
      </c>
      <c r="M17" s="81"/>
      <c r="N17" s="175">
        <f>SUM(N13:N15)</f>
        <v>-268010560</v>
      </c>
      <c r="O17" s="81"/>
      <c r="P17" s="175">
        <f>SUM(P13:P15)</f>
        <v>-22886961</v>
      </c>
      <c r="Q17" s="81"/>
      <c r="R17" s="175">
        <f>SUM(R13:R15)</f>
        <v>14400162075</v>
      </c>
      <c r="S17" s="73"/>
      <c r="T17" s="175">
        <f>SUM(T13:T15)</f>
        <v>59541049</v>
      </c>
      <c r="U17" s="73"/>
      <c r="V17" s="175">
        <f>SUM(V13:V15)</f>
        <v>14459703124</v>
      </c>
    </row>
    <row r="18" spans="1:22" s="74" customFormat="1" ht="12" customHeight="1" thickTop="1">
      <c r="A18" s="254"/>
      <c r="B18" s="214"/>
      <c r="C18" s="80"/>
      <c r="D18" s="86"/>
      <c r="E18" s="81"/>
      <c r="F18" s="86"/>
      <c r="G18" s="81"/>
      <c r="H18" s="86"/>
      <c r="I18" s="81"/>
      <c r="J18" s="86"/>
      <c r="K18" s="81"/>
      <c r="L18" s="86"/>
      <c r="M18" s="81"/>
      <c r="N18" s="86"/>
      <c r="O18" s="81"/>
      <c r="P18" s="86"/>
      <c r="Q18" s="81"/>
      <c r="R18" s="86"/>
      <c r="S18" s="73"/>
      <c r="T18" s="86"/>
      <c r="U18" s="73"/>
      <c r="V18" s="86"/>
    </row>
    <row r="19" spans="1:22" s="74" customFormat="1" ht="12" customHeight="1">
      <c r="A19" s="254"/>
      <c r="B19" s="214"/>
      <c r="C19" s="80"/>
      <c r="D19" s="86"/>
      <c r="E19" s="81"/>
      <c r="F19" s="86"/>
      <c r="G19" s="81"/>
      <c r="H19" s="86"/>
      <c r="I19" s="81"/>
      <c r="J19" s="86"/>
      <c r="K19" s="81"/>
      <c r="L19" s="86"/>
      <c r="M19" s="81"/>
      <c r="N19" s="86"/>
      <c r="O19" s="81"/>
      <c r="P19" s="86"/>
      <c r="Q19" s="81"/>
      <c r="R19" s="86"/>
      <c r="S19" s="73"/>
      <c r="T19" s="86"/>
      <c r="U19" s="73"/>
      <c r="V19" s="86"/>
    </row>
    <row r="20" spans="1:22" s="74" customFormat="1" ht="15.6" customHeight="1">
      <c r="A20" s="251"/>
      <c r="B20" s="214"/>
      <c r="C20" s="72"/>
      <c r="D20" s="281" t="s">
        <v>98</v>
      </c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</row>
    <row r="21" spans="1:22" s="74" customFormat="1" ht="15.6" customHeight="1">
      <c r="A21" s="251"/>
      <c r="B21" s="214"/>
      <c r="C21" s="72"/>
      <c r="D21" s="282" t="s">
        <v>99</v>
      </c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76"/>
      <c r="T21" s="76"/>
      <c r="U21" s="76"/>
      <c r="V21" s="76"/>
    </row>
    <row r="22" spans="1:22" s="74" customFormat="1" ht="15.6" customHeight="1">
      <c r="A22" s="251"/>
      <c r="B22" s="214"/>
      <c r="C22" s="72"/>
      <c r="D22" s="77"/>
      <c r="E22" s="77"/>
      <c r="F22" s="77"/>
      <c r="G22" s="77"/>
      <c r="H22" s="283" t="s">
        <v>68</v>
      </c>
      <c r="I22" s="283"/>
      <c r="J22" s="283"/>
      <c r="K22" s="283"/>
      <c r="L22" s="283"/>
      <c r="M22" s="77"/>
      <c r="N22" s="78"/>
      <c r="O22" s="77"/>
      <c r="P22" s="78" t="s">
        <v>100</v>
      </c>
      <c r="Q22" s="77"/>
      <c r="R22" s="77"/>
      <c r="S22" s="79"/>
      <c r="T22" s="79"/>
      <c r="U22" s="79"/>
      <c r="V22" s="79"/>
    </row>
    <row r="23" spans="1:22" s="74" customFormat="1" ht="15.6" customHeight="1">
      <c r="A23" s="252"/>
      <c r="B23" s="214"/>
      <c r="C23" s="80"/>
      <c r="D23" s="78" t="s">
        <v>101</v>
      </c>
      <c r="E23" s="73"/>
      <c r="F23" s="81"/>
      <c r="G23" s="73"/>
      <c r="H23" s="284" t="s">
        <v>102</v>
      </c>
      <c r="I23" s="284"/>
      <c r="J23" s="284"/>
      <c r="K23" s="78"/>
      <c r="L23" s="82"/>
      <c r="M23" s="73"/>
      <c r="N23" s="78"/>
      <c r="O23" s="73"/>
      <c r="P23" s="78" t="s">
        <v>103</v>
      </c>
      <c r="Q23" s="78"/>
      <c r="R23" s="78" t="s">
        <v>104</v>
      </c>
      <c r="S23" s="73"/>
      <c r="T23" s="78"/>
      <c r="U23" s="73"/>
      <c r="V23" s="78"/>
    </row>
    <row r="24" spans="1:22" s="74" customFormat="1" ht="15.6" customHeight="1">
      <c r="A24" s="252"/>
      <c r="B24" s="214"/>
      <c r="C24" s="80"/>
      <c r="D24" s="78" t="s">
        <v>105</v>
      </c>
      <c r="E24" s="78"/>
      <c r="F24" s="82" t="s">
        <v>106</v>
      </c>
      <c r="G24" s="78"/>
      <c r="H24" s="167"/>
      <c r="I24" s="168"/>
      <c r="J24" s="169" t="s">
        <v>107</v>
      </c>
      <c r="K24" s="78"/>
      <c r="L24" s="82"/>
      <c r="M24" s="78"/>
      <c r="N24" s="78"/>
      <c r="O24" s="78"/>
      <c r="P24" s="78" t="s">
        <v>108</v>
      </c>
      <c r="Q24" s="78"/>
      <c r="R24" s="78" t="s">
        <v>109</v>
      </c>
      <c r="S24" s="73"/>
      <c r="T24" s="78" t="s">
        <v>110</v>
      </c>
      <c r="U24" s="73"/>
      <c r="V24" s="78"/>
    </row>
    <row r="25" spans="1:22" s="74" customFormat="1" ht="15.6" customHeight="1">
      <c r="A25" s="252"/>
      <c r="B25" s="267" t="s">
        <v>128</v>
      </c>
      <c r="C25" s="80"/>
      <c r="D25" s="83" t="s">
        <v>111</v>
      </c>
      <c r="E25" s="78"/>
      <c r="F25" s="84" t="s">
        <v>112</v>
      </c>
      <c r="G25" s="78"/>
      <c r="H25" s="85" t="s">
        <v>113</v>
      </c>
      <c r="I25" s="78"/>
      <c r="J25" s="85" t="s">
        <v>114</v>
      </c>
      <c r="K25" s="78"/>
      <c r="L25" s="84" t="s">
        <v>115</v>
      </c>
      <c r="M25" s="78"/>
      <c r="N25" s="83" t="s">
        <v>72</v>
      </c>
      <c r="O25" s="78"/>
      <c r="P25" s="83" t="s">
        <v>116</v>
      </c>
      <c r="Q25" s="78"/>
      <c r="R25" s="83" t="s">
        <v>117</v>
      </c>
      <c r="S25" s="73"/>
      <c r="T25" s="83" t="s">
        <v>118</v>
      </c>
      <c r="U25" s="73"/>
      <c r="V25" s="83" t="s">
        <v>119</v>
      </c>
    </row>
    <row r="26" spans="1:22" s="74" customFormat="1" ht="15.6" customHeight="1">
      <c r="A26" s="252"/>
      <c r="B26" s="214"/>
      <c r="C26" s="80"/>
      <c r="D26" s="87"/>
      <c r="E26" s="81"/>
      <c r="F26" s="87"/>
      <c r="G26" s="81"/>
      <c r="H26" s="87"/>
      <c r="I26" s="81"/>
      <c r="J26" s="87"/>
      <c r="K26" s="81"/>
      <c r="L26" s="87"/>
      <c r="M26" s="81"/>
      <c r="N26" s="87"/>
      <c r="O26" s="81"/>
      <c r="P26" s="87"/>
      <c r="Q26" s="81"/>
      <c r="R26" s="88"/>
      <c r="S26" s="73"/>
      <c r="T26" s="88"/>
      <c r="U26" s="73"/>
      <c r="V26" s="88"/>
    </row>
    <row r="27" spans="1:22" s="74" customFormat="1" ht="15.6" customHeight="1">
      <c r="A27" s="253" t="s">
        <v>123</v>
      </c>
      <c r="B27" s="214"/>
      <c r="C27" s="80"/>
      <c r="D27" s="90">
        <v>5087999980</v>
      </c>
      <c r="E27" s="81"/>
      <c r="F27" s="90">
        <v>3896006978</v>
      </c>
      <c r="G27" s="81"/>
      <c r="H27" s="90">
        <v>151925834</v>
      </c>
      <c r="I27" s="81"/>
      <c r="J27" s="90">
        <v>268010560</v>
      </c>
      <c r="K27" s="81"/>
      <c r="L27" s="90">
        <v>6084296750</v>
      </c>
      <c r="M27" s="81"/>
      <c r="N27" s="90">
        <v>-268010560</v>
      </c>
      <c r="O27" s="81"/>
      <c r="P27" s="90">
        <v>-22886961</v>
      </c>
      <c r="Q27" s="81"/>
      <c r="R27" s="91">
        <v>15197342581</v>
      </c>
      <c r="S27" s="73"/>
      <c r="T27" s="89">
        <v>105253584</v>
      </c>
      <c r="U27" s="73"/>
      <c r="V27" s="89">
        <f>SUM(R27:T27)</f>
        <v>15302596165</v>
      </c>
    </row>
    <row r="28" spans="1:22" s="74" customFormat="1" ht="15.6" customHeight="1">
      <c r="A28" s="253" t="s">
        <v>121</v>
      </c>
      <c r="B28" s="214"/>
      <c r="C28" s="80"/>
      <c r="D28" s="90"/>
      <c r="E28" s="81"/>
      <c r="F28" s="90"/>
      <c r="G28" s="81"/>
      <c r="H28" s="90"/>
      <c r="I28" s="81"/>
      <c r="J28" s="90"/>
      <c r="K28" s="81"/>
      <c r="L28" s="90"/>
      <c r="M28" s="81"/>
      <c r="N28" s="90"/>
      <c r="O28" s="81"/>
      <c r="P28" s="90"/>
      <c r="Q28" s="81"/>
      <c r="R28" s="91"/>
      <c r="S28" s="73"/>
      <c r="T28" s="89"/>
      <c r="U28" s="73"/>
      <c r="V28" s="89"/>
    </row>
    <row r="29" spans="1:22" s="74" customFormat="1" ht="15.6" customHeight="1">
      <c r="A29" s="74" t="s">
        <v>181</v>
      </c>
      <c r="B29" s="260" t="s">
        <v>193</v>
      </c>
      <c r="C29" s="80"/>
      <c r="D29" s="90">
        <v>0</v>
      </c>
      <c r="E29" s="81"/>
      <c r="F29" s="90">
        <v>0</v>
      </c>
      <c r="G29" s="81"/>
      <c r="H29" s="90">
        <v>0</v>
      </c>
      <c r="I29" s="81"/>
      <c r="J29" s="90">
        <v>0</v>
      </c>
      <c r="K29" s="81"/>
      <c r="L29" s="90">
        <v>0</v>
      </c>
      <c r="M29" s="81"/>
      <c r="N29" s="90">
        <v>0</v>
      </c>
      <c r="O29" s="81"/>
      <c r="P29" s="90">
        <v>0</v>
      </c>
      <c r="Q29" s="81"/>
      <c r="R29" s="91">
        <v>0</v>
      </c>
      <c r="S29" s="73"/>
      <c r="T29" s="89">
        <v>1155000</v>
      </c>
      <c r="U29" s="73"/>
      <c r="V29" s="89">
        <v>1155000</v>
      </c>
    </row>
    <row r="30" spans="1:22" s="74" customFormat="1" ht="15.6" customHeight="1">
      <c r="A30" s="74" t="s">
        <v>190</v>
      </c>
      <c r="B30" s="214"/>
      <c r="C30" s="80"/>
      <c r="D30" s="92">
        <v>0</v>
      </c>
      <c r="E30" s="81"/>
      <c r="F30" s="92">
        <v>0</v>
      </c>
      <c r="G30" s="81"/>
      <c r="H30" s="92">
        <v>0</v>
      </c>
      <c r="I30" s="81"/>
      <c r="J30" s="92">
        <v>0</v>
      </c>
      <c r="K30" s="81"/>
      <c r="L30" s="92">
        <f>'4 (P&amp;L)3M'!G41</f>
        <v>255219503</v>
      </c>
      <c r="M30" s="81"/>
      <c r="N30" s="92">
        <v>0</v>
      </c>
      <c r="O30" s="81"/>
      <c r="P30" s="92">
        <v>0</v>
      </c>
      <c r="Q30" s="81"/>
      <c r="R30" s="93">
        <f t="shared" ref="R30" si="1">SUM(D30:P30)</f>
        <v>255219503</v>
      </c>
      <c r="S30" s="73"/>
      <c r="T30" s="94">
        <f>'4 (P&amp;L)3M'!G42</f>
        <v>18019</v>
      </c>
      <c r="U30" s="73"/>
      <c r="V30" s="94">
        <f>SUM(R30:U30)</f>
        <v>255237522</v>
      </c>
    </row>
    <row r="31" spans="1:22" s="74" customFormat="1" ht="12" customHeight="1">
      <c r="A31" s="252"/>
      <c r="B31" s="75"/>
      <c r="C31" s="80"/>
      <c r="D31" s="89"/>
      <c r="E31" s="81"/>
      <c r="F31" s="89"/>
      <c r="G31" s="81"/>
      <c r="H31" s="89"/>
      <c r="I31" s="81"/>
      <c r="J31" s="89"/>
      <c r="K31" s="81"/>
      <c r="L31" s="89"/>
      <c r="M31" s="81"/>
      <c r="N31" s="89"/>
      <c r="O31" s="81"/>
      <c r="P31" s="89"/>
      <c r="Q31" s="81"/>
      <c r="R31" s="95"/>
      <c r="S31" s="73"/>
      <c r="T31" s="95"/>
      <c r="U31" s="73"/>
      <c r="V31" s="95"/>
    </row>
    <row r="32" spans="1:22" s="74" customFormat="1" ht="15.6" customHeight="1" thickBot="1">
      <c r="A32" s="254" t="s">
        <v>124</v>
      </c>
      <c r="B32" s="75"/>
      <c r="C32" s="80"/>
      <c r="D32" s="96">
        <f>SUM(D27:D30)</f>
        <v>5087999980</v>
      </c>
      <c r="E32" s="81"/>
      <c r="F32" s="96">
        <f>SUM(F27:F30)</f>
        <v>3896006978</v>
      </c>
      <c r="G32" s="81"/>
      <c r="H32" s="96">
        <f>SUM(H27:H30)</f>
        <v>151925834</v>
      </c>
      <c r="I32" s="81"/>
      <c r="J32" s="96">
        <f>SUM(J27:J30)</f>
        <v>268010560</v>
      </c>
      <c r="K32" s="81"/>
      <c r="L32" s="96">
        <f>SUM(L27:L30)</f>
        <v>6339516253</v>
      </c>
      <c r="M32" s="81"/>
      <c r="N32" s="96">
        <f>SUM(N27:N30)</f>
        <v>-268010560</v>
      </c>
      <c r="O32" s="81"/>
      <c r="P32" s="96">
        <f>SUM(P27:P30)</f>
        <v>-22886961</v>
      </c>
      <c r="Q32" s="81"/>
      <c r="R32" s="96">
        <f>SUM(R27:R30)</f>
        <v>15452562084</v>
      </c>
      <c r="S32" s="73"/>
      <c r="T32" s="96">
        <f>SUM(T27:T30)</f>
        <v>106426603</v>
      </c>
      <c r="U32" s="73"/>
      <c r="V32" s="96">
        <f>SUM(V27:V30)</f>
        <v>15558988687</v>
      </c>
    </row>
    <row r="33" spans="1:22" s="74" customFormat="1" ht="15" customHeight="1" thickTop="1">
      <c r="A33" s="254"/>
      <c r="B33" s="75"/>
      <c r="C33" s="80"/>
      <c r="D33" s="86"/>
      <c r="E33" s="81"/>
      <c r="F33" s="86"/>
      <c r="G33" s="81"/>
      <c r="H33" s="86"/>
      <c r="I33" s="81"/>
      <c r="J33" s="86"/>
      <c r="K33" s="81"/>
      <c r="L33" s="86"/>
      <c r="M33" s="81"/>
      <c r="N33" s="86"/>
      <c r="O33" s="81"/>
      <c r="P33" s="86"/>
      <c r="Q33" s="81"/>
      <c r="R33" s="86"/>
      <c r="S33" s="73"/>
      <c r="T33" s="86"/>
      <c r="U33" s="73"/>
      <c r="V33" s="86"/>
    </row>
    <row r="34" spans="1:22" s="74" customFormat="1" ht="15.6" customHeight="1">
      <c r="A34" s="254"/>
      <c r="B34" s="75"/>
      <c r="C34" s="80"/>
      <c r="D34" s="86"/>
      <c r="E34" s="81"/>
      <c r="F34" s="86"/>
      <c r="G34" s="81"/>
      <c r="H34" s="86"/>
      <c r="I34" s="81"/>
      <c r="J34" s="86"/>
      <c r="K34" s="81"/>
      <c r="L34" s="86"/>
      <c r="M34" s="81"/>
      <c r="N34" s="86"/>
      <c r="O34" s="81"/>
      <c r="P34" s="86"/>
      <c r="Q34" s="81"/>
      <c r="R34" s="86"/>
      <c r="S34" s="73"/>
      <c r="T34" s="86"/>
      <c r="U34" s="73"/>
      <c r="V34" s="86"/>
    </row>
    <row r="35" spans="1:22" s="74" customFormat="1" ht="15.6" customHeight="1">
      <c r="A35" s="254"/>
      <c r="B35" s="75"/>
      <c r="C35" s="80"/>
      <c r="D35" s="86"/>
      <c r="E35" s="81"/>
      <c r="F35" s="86"/>
      <c r="G35" s="81"/>
      <c r="H35" s="86"/>
      <c r="I35" s="81"/>
      <c r="J35" s="86"/>
      <c r="K35" s="81"/>
      <c r="L35" s="86"/>
      <c r="M35" s="81"/>
      <c r="N35" s="86"/>
      <c r="O35" s="81"/>
      <c r="P35" s="86"/>
      <c r="Q35" s="81"/>
      <c r="R35" s="86"/>
      <c r="S35" s="73"/>
      <c r="T35" s="86"/>
      <c r="U35" s="73"/>
      <c r="V35" s="86"/>
    </row>
    <row r="36" spans="1:22" s="74" customFormat="1" ht="15.6" customHeight="1">
      <c r="A36" s="254"/>
      <c r="B36" s="75"/>
      <c r="C36" s="80"/>
      <c r="D36" s="86"/>
      <c r="E36" s="81"/>
      <c r="F36" s="86"/>
      <c r="G36" s="81"/>
      <c r="H36" s="86"/>
      <c r="I36" s="81"/>
      <c r="J36" s="86"/>
      <c r="K36" s="81"/>
      <c r="L36" s="86"/>
      <c r="M36" s="81"/>
      <c r="N36" s="86"/>
      <c r="O36" s="81"/>
      <c r="P36" s="86"/>
      <c r="Q36" s="81"/>
      <c r="R36" s="86"/>
      <c r="S36" s="73"/>
      <c r="T36" s="86"/>
      <c r="U36" s="73"/>
      <c r="V36" s="86"/>
    </row>
    <row r="37" spans="1:22" s="74" customFormat="1" ht="15.6" customHeight="1">
      <c r="A37" s="254"/>
      <c r="B37" s="75"/>
      <c r="C37" s="80"/>
      <c r="D37" s="86"/>
      <c r="E37" s="81"/>
      <c r="F37" s="86"/>
      <c r="G37" s="81"/>
      <c r="H37" s="86"/>
      <c r="I37" s="81"/>
      <c r="J37" s="86"/>
      <c r="K37" s="81"/>
      <c r="L37" s="86"/>
      <c r="M37" s="81"/>
      <c r="N37" s="86"/>
      <c r="O37" s="81"/>
      <c r="P37" s="86"/>
      <c r="Q37" s="81"/>
      <c r="R37" s="86"/>
      <c r="S37" s="73"/>
      <c r="T37" s="86"/>
      <c r="U37" s="73"/>
      <c r="V37" s="86"/>
    </row>
    <row r="38" spans="1:22" s="74" customFormat="1" ht="16.5" customHeight="1">
      <c r="A38" s="254"/>
      <c r="B38" s="75"/>
      <c r="C38" s="80"/>
      <c r="D38" s="86"/>
      <c r="E38" s="81"/>
      <c r="F38" s="86"/>
      <c r="G38" s="81"/>
      <c r="H38" s="86"/>
      <c r="I38" s="81"/>
      <c r="J38" s="86"/>
      <c r="K38" s="81"/>
      <c r="L38" s="86"/>
      <c r="M38" s="81"/>
      <c r="N38" s="86"/>
      <c r="O38" s="81"/>
      <c r="P38" s="86"/>
      <c r="Q38" s="81"/>
      <c r="R38" s="86"/>
      <c r="S38" s="73"/>
      <c r="T38" s="86"/>
      <c r="U38" s="73"/>
      <c r="V38" s="86"/>
    </row>
    <row r="39" spans="1:22" s="74" customFormat="1" ht="16.5" customHeight="1">
      <c r="A39" s="254"/>
      <c r="B39" s="75"/>
      <c r="C39" s="80"/>
      <c r="D39" s="86"/>
      <c r="E39" s="81"/>
      <c r="F39" s="86"/>
      <c r="G39" s="81"/>
      <c r="H39" s="86"/>
      <c r="I39" s="81"/>
      <c r="J39" s="86"/>
      <c r="K39" s="81"/>
      <c r="L39" s="86"/>
      <c r="M39" s="81"/>
      <c r="N39" s="86"/>
      <c r="O39" s="81"/>
      <c r="P39" s="86"/>
      <c r="Q39" s="81"/>
      <c r="R39" s="86"/>
      <c r="S39" s="73"/>
      <c r="T39" s="86"/>
      <c r="U39" s="73"/>
      <c r="V39" s="86"/>
    </row>
    <row r="40" spans="1:22" s="74" customFormat="1" ht="16.5" customHeight="1">
      <c r="A40" s="254"/>
      <c r="B40" s="75"/>
      <c r="C40" s="80"/>
      <c r="D40" s="86"/>
      <c r="E40" s="81"/>
      <c r="F40" s="86"/>
      <c r="G40" s="81"/>
      <c r="H40" s="86"/>
      <c r="I40" s="81"/>
      <c r="J40" s="86"/>
      <c r="K40" s="81"/>
      <c r="L40" s="86"/>
      <c r="M40" s="81"/>
      <c r="N40" s="86"/>
      <c r="O40" s="81"/>
      <c r="P40" s="86"/>
      <c r="Q40" s="81"/>
      <c r="R40" s="86"/>
      <c r="S40" s="73"/>
      <c r="T40" s="86"/>
      <c r="U40" s="73"/>
      <c r="V40" s="86"/>
    </row>
    <row r="41" spans="1:22" s="74" customFormat="1" ht="16.5" customHeight="1">
      <c r="A41" s="254"/>
      <c r="B41" s="75"/>
      <c r="C41" s="80"/>
      <c r="D41" s="86"/>
      <c r="E41" s="81"/>
      <c r="F41" s="86"/>
      <c r="G41" s="81"/>
      <c r="H41" s="86"/>
      <c r="I41" s="81"/>
      <c r="J41" s="86"/>
      <c r="K41" s="81"/>
      <c r="L41" s="86"/>
      <c r="M41" s="81"/>
      <c r="N41" s="86"/>
      <c r="O41" s="81"/>
      <c r="P41" s="86"/>
      <c r="Q41" s="81"/>
      <c r="R41" s="86"/>
      <c r="S41" s="73"/>
      <c r="T41" s="86"/>
      <c r="U41" s="73"/>
      <c r="V41" s="86"/>
    </row>
    <row r="42" spans="1:22" s="74" customFormat="1" ht="15.75" customHeight="1">
      <c r="A42" s="254"/>
      <c r="B42" s="75"/>
      <c r="C42" s="80"/>
      <c r="D42" s="86"/>
      <c r="E42" s="81"/>
      <c r="F42" s="86"/>
      <c r="G42" s="81"/>
      <c r="H42" s="86"/>
      <c r="I42" s="81"/>
      <c r="J42" s="86"/>
      <c r="K42" s="81"/>
      <c r="L42" s="86"/>
      <c r="M42" s="81"/>
      <c r="N42" s="86"/>
      <c r="O42" s="81"/>
      <c r="P42" s="86"/>
      <c r="Q42" s="81"/>
      <c r="R42" s="86"/>
      <c r="S42" s="73"/>
      <c r="T42" s="86"/>
      <c r="U42" s="73"/>
      <c r="V42" s="86"/>
    </row>
    <row r="43" spans="1:22" s="74" customFormat="1" ht="16.5" customHeight="1">
      <c r="A43" s="254"/>
      <c r="B43" s="75"/>
      <c r="C43" s="80"/>
      <c r="D43" s="86"/>
      <c r="E43" s="81"/>
      <c r="F43" s="86"/>
      <c r="G43" s="81"/>
      <c r="H43" s="86"/>
      <c r="I43" s="81"/>
      <c r="J43" s="86"/>
      <c r="K43" s="81"/>
      <c r="L43" s="86"/>
      <c r="M43" s="81"/>
      <c r="N43" s="86"/>
      <c r="O43" s="81"/>
      <c r="P43" s="86"/>
      <c r="Q43" s="81"/>
      <c r="R43" s="86"/>
      <c r="S43" s="73"/>
      <c r="T43" s="86"/>
      <c r="U43" s="73"/>
      <c r="V43" s="86"/>
    </row>
    <row r="44" spans="1:22" ht="21.95" customHeight="1">
      <c r="A44" s="280" t="str">
        <f>'4 (P&amp;L)3M'!A60</f>
        <v>The accompanying notes on pages 9 to 30 are an integral part of this interim financial information.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</row>
  </sheetData>
  <mergeCells count="9">
    <mergeCell ref="A44:V44"/>
    <mergeCell ref="D6:V6"/>
    <mergeCell ref="D7:R7"/>
    <mergeCell ref="D20:V20"/>
    <mergeCell ref="D21:R21"/>
    <mergeCell ref="H22:L22"/>
    <mergeCell ref="H8:L8"/>
    <mergeCell ref="H9:J9"/>
    <mergeCell ref="H23:J23"/>
  </mergeCells>
  <pageMargins left="0.5" right="0.5" top="0.5" bottom="0.6" header="0.49" footer="0.4"/>
  <pageSetup paperSize="9" scale="80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R30 R15 A4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38"/>
  <sheetViews>
    <sheetView topLeftCell="B24" zoomScaleNormal="100" zoomScaleSheetLayoutView="78" workbookViewId="0">
      <selection activeCell="B43" sqref="B43"/>
    </sheetView>
  </sheetViews>
  <sheetFormatPr defaultColWidth="1.42578125" defaultRowHeight="16.5" customHeight="1"/>
  <cols>
    <col min="1" max="1" width="1.7109375" style="5" customWidth="1"/>
    <col min="2" max="2" width="36.28515625" style="5" customWidth="1"/>
    <col min="3" max="3" width="4.5703125" style="97" customWidth="1"/>
    <col min="4" max="4" width="0.7109375" style="5" customWidth="1"/>
    <col min="5" max="5" width="14.42578125" style="8" customWidth="1"/>
    <col min="6" max="6" width="1" style="8" customWidth="1"/>
    <col min="7" max="7" width="14.85546875" style="8" customWidth="1"/>
    <col min="8" max="8" width="1" style="8" customWidth="1"/>
    <col min="9" max="9" width="13.7109375" style="8" customWidth="1"/>
    <col min="10" max="10" width="1" style="8" customWidth="1"/>
    <col min="11" max="11" width="16" style="8" customWidth="1"/>
    <col min="12" max="12" width="1" style="8" customWidth="1"/>
    <col min="13" max="13" width="14.42578125" style="8" customWidth="1"/>
    <col min="14" max="14" width="1" style="8" customWidth="1"/>
    <col min="15" max="15" width="14.7109375" style="8" customWidth="1"/>
    <col min="16" max="16" width="1" style="8" customWidth="1"/>
    <col min="17" max="17" width="15.28515625" style="8" bestFit="1" customWidth="1"/>
    <col min="18" max="148" width="9.140625" style="5" customWidth="1"/>
    <col min="149" max="16384" width="1.42578125" style="5"/>
  </cols>
  <sheetData>
    <row r="1" spans="1:17" ht="16.5" customHeight="1">
      <c r="A1" s="256" t="str">
        <f>'5'!A1</f>
        <v>Absolute Clean Energy Public Company Limited</v>
      </c>
      <c r="B1" s="99"/>
      <c r="C1" s="65"/>
      <c r="D1" s="99"/>
    </row>
    <row r="2" spans="1:17" ht="16.5" customHeight="1">
      <c r="A2" s="244" t="str">
        <f>+'5'!A2</f>
        <v>Statement of Changes in Equity</v>
      </c>
      <c r="B2" s="99"/>
      <c r="C2" s="65"/>
      <c r="D2" s="99"/>
    </row>
    <row r="3" spans="1:17" ht="16.5" customHeight="1">
      <c r="A3" s="257" t="str">
        <f>+'5'!A3</f>
        <v>For the three-month period ended 31 March 2024</v>
      </c>
      <c r="B3" s="100"/>
      <c r="C3" s="68"/>
      <c r="D3" s="100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5.95" customHeight="1">
      <c r="B4" s="99"/>
      <c r="C4" s="65"/>
      <c r="D4" s="9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.95" customHeight="1">
      <c r="B5" s="99"/>
      <c r="C5" s="65"/>
      <c r="D5" s="99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95" customHeight="1">
      <c r="C6" s="102"/>
      <c r="E6" s="286" t="s">
        <v>125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</row>
    <row r="7" spans="1:17" ht="15.95" customHeight="1">
      <c r="B7" s="103"/>
      <c r="C7" s="102"/>
      <c r="D7" s="103"/>
      <c r="E7" s="11"/>
      <c r="F7" s="35"/>
      <c r="G7" s="104"/>
      <c r="H7" s="35"/>
      <c r="I7" s="285" t="s">
        <v>68</v>
      </c>
      <c r="J7" s="285"/>
      <c r="K7" s="285"/>
      <c r="L7" s="285"/>
      <c r="M7" s="285"/>
      <c r="N7" s="213"/>
      <c r="O7" s="213"/>
      <c r="P7" s="104"/>
      <c r="Q7" s="104"/>
    </row>
    <row r="8" spans="1:17" ht="15.95" customHeight="1">
      <c r="B8" s="103"/>
      <c r="C8" s="102"/>
      <c r="D8" s="103"/>
      <c r="E8" s="11" t="s">
        <v>101</v>
      </c>
      <c r="F8" s="35"/>
      <c r="G8" s="104"/>
      <c r="H8" s="35"/>
      <c r="I8" s="285" t="s">
        <v>126</v>
      </c>
      <c r="J8" s="285"/>
      <c r="K8" s="285"/>
      <c r="L8" s="264"/>
      <c r="M8" s="264"/>
      <c r="N8" s="264"/>
      <c r="O8" s="264"/>
      <c r="P8" s="104"/>
      <c r="Q8" s="104"/>
    </row>
    <row r="9" spans="1:17" ht="15.95" customHeight="1">
      <c r="B9" s="103"/>
      <c r="C9" s="102"/>
      <c r="D9" s="103"/>
      <c r="E9" s="11" t="s">
        <v>105</v>
      </c>
      <c r="F9" s="35"/>
      <c r="G9" s="104" t="s">
        <v>106</v>
      </c>
      <c r="H9" s="35"/>
      <c r="I9" s="104"/>
      <c r="J9" s="35"/>
      <c r="K9" s="104" t="s">
        <v>107</v>
      </c>
      <c r="L9" s="35"/>
      <c r="M9" s="104"/>
      <c r="N9" s="35"/>
      <c r="O9" s="104"/>
      <c r="P9" s="104"/>
      <c r="Q9" s="104"/>
    </row>
    <row r="10" spans="1:17" ht="15.95" customHeight="1">
      <c r="B10" s="103"/>
      <c r="C10" s="215"/>
      <c r="D10" s="103"/>
      <c r="E10" s="14" t="s">
        <v>111</v>
      </c>
      <c r="F10" s="104"/>
      <c r="G10" s="105" t="s">
        <v>112</v>
      </c>
      <c r="H10" s="104"/>
      <c r="I10" s="105" t="s">
        <v>113</v>
      </c>
      <c r="J10" s="104"/>
      <c r="K10" s="105" t="s">
        <v>205</v>
      </c>
      <c r="L10" s="104"/>
      <c r="M10" s="105" t="s">
        <v>115</v>
      </c>
      <c r="N10" s="104"/>
      <c r="O10" s="105" t="s">
        <v>72</v>
      </c>
      <c r="P10" s="104"/>
      <c r="Q10" s="105" t="s">
        <v>119</v>
      </c>
    </row>
    <row r="11" spans="1:17" ht="12" customHeight="1">
      <c r="A11" s="245"/>
      <c r="C11" s="10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.95" customHeight="1">
      <c r="A12" s="258" t="s">
        <v>120</v>
      </c>
      <c r="B12" s="99"/>
      <c r="C12" s="265"/>
      <c r="D12" s="99"/>
      <c r="E12" s="35">
        <v>5087999980</v>
      </c>
      <c r="G12" s="35">
        <v>3896006978</v>
      </c>
      <c r="I12" s="35">
        <v>141825834</v>
      </c>
      <c r="K12" s="35">
        <v>268010560</v>
      </c>
      <c r="M12" s="35">
        <v>1730106350</v>
      </c>
      <c r="O12" s="35">
        <v>-268010560</v>
      </c>
      <c r="Q12" s="8">
        <f>SUM(E12:O12)</f>
        <v>10855939142</v>
      </c>
    </row>
    <row r="13" spans="1:17" ht="15.95" customHeight="1">
      <c r="A13" s="258" t="s">
        <v>121</v>
      </c>
      <c r="B13" s="99"/>
      <c r="C13" s="265"/>
      <c r="D13" s="99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.95" customHeight="1">
      <c r="A14" s="255" t="s">
        <v>210</v>
      </c>
      <c r="B14" s="259"/>
      <c r="C14" s="265"/>
      <c r="D14" s="99"/>
      <c r="E14" s="176">
        <v>0</v>
      </c>
      <c r="F14" s="23"/>
      <c r="G14" s="176">
        <v>0</v>
      </c>
      <c r="H14" s="23"/>
      <c r="I14" s="176">
        <v>0</v>
      </c>
      <c r="J14" s="23"/>
      <c r="K14" s="176">
        <v>0</v>
      </c>
      <c r="L14" s="23"/>
      <c r="M14" s="176">
        <v>-4240194</v>
      </c>
      <c r="N14" s="23"/>
      <c r="O14" s="176">
        <v>0</v>
      </c>
      <c r="P14" s="23"/>
      <c r="Q14" s="63">
        <f>SUM(E14:O14)</f>
        <v>-4240194</v>
      </c>
    </row>
    <row r="15" spans="1:17" ht="12" customHeight="1">
      <c r="A15" s="245"/>
      <c r="C15" s="10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.95" customHeight="1" thickBot="1">
      <c r="A16" s="244" t="s">
        <v>122</v>
      </c>
      <c r="C16" s="265"/>
      <c r="E16" s="177">
        <f>SUM(E12:E14)</f>
        <v>5087999980</v>
      </c>
      <c r="F16" s="23"/>
      <c r="G16" s="177">
        <f>SUM(G12:G14)</f>
        <v>3896006978</v>
      </c>
      <c r="H16" s="23"/>
      <c r="I16" s="177">
        <f>SUM(I12:I14)</f>
        <v>141825834</v>
      </c>
      <c r="J16" s="23"/>
      <c r="K16" s="177">
        <f>SUM(K12:K14)</f>
        <v>268010560</v>
      </c>
      <c r="L16" s="23"/>
      <c r="M16" s="177">
        <f>SUM(M12:M14)</f>
        <v>1725866156</v>
      </c>
      <c r="N16" s="23"/>
      <c r="O16" s="177">
        <f>SUM(O12:O14)</f>
        <v>-268010560</v>
      </c>
      <c r="P16" s="23"/>
      <c r="Q16" s="177">
        <f>SUM(Q12:Q14)</f>
        <v>10851698948</v>
      </c>
    </row>
    <row r="17" spans="1:17" ht="15.95" customHeight="1" thickTop="1">
      <c r="A17" s="244"/>
      <c r="B17" s="99"/>
      <c r="C17" s="102"/>
      <c r="D17" s="99"/>
      <c r="E17" s="35"/>
      <c r="F17" s="23"/>
      <c r="G17" s="35"/>
      <c r="H17" s="23"/>
      <c r="I17" s="35"/>
      <c r="J17" s="23"/>
      <c r="K17" s="35"/>
      <c r="L17" s="23"/>
      <c r="M17" s="35"/>
      <c r="N17" s="23"/>
      <c r="O17" s="35"/>
      <c r="P17" s="23"/>
    </row>
    <row r="18" spans="1:17" ht="15.95" customHeight="1">
      <c r="A18" s="244"/>
      <c r="B18" s="99"/>
      <c r="C18" s="102"/>
      <c r="D18" s="99"/>
      <c r="E18" s="35"/>
      <c r="F18" s="23"/>
      <c r="G18" s="35"/>
      <c r="H18" s="23"/>
      <c r="I18" s="35"/>
      <c r="J18" s="23"/>
      <c r="K18" s="35"/>
      <c r="L18" s="23"/>
      <c r="M18" s="35"/>
      <c r="N18" s="23"/>
      <c r="O18" s="35"/>
      <c r="P18" s="23"/>
    </row>
    <row r="19" spans="1:17" ht="15.95" customHeight="1">
      <c r="C19" s="102"/>
      <c r="E19" s="286" t="s">
        <v>125</v>
      </c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</row>
    <row r="20" spans="1:17" ht="15.95" customHeight="1">
      <c r="B20" s="103"/>
      <c r="C20" s="102"/>
      <c r="D20" s="103"/>
      <c r="E20" s="11"/>
      <c r="F20" s="35"/>
      <c r="G20" s="104"/>
      <c r="H20" s="35"/>
      <c r="I20" s="285" t="s">
        <v>68</v>
      </c>
      <c r="J20" s="285"/>
      <c r="K20" s="285"/>
      <c r="L20" s="285"/>
      <c r="M20" s="285"/>
      <c r="N20" s="213"/>
      <c r="O20" s="213"/>
      <c r="P20" s="104"/>
      <c r="Q20" s="104"/>
    </row>
    <row r="21" spans="1:17" ht="15.95" customHeight="1">
      <c r="B21" s="103"/>
      <c r="C21" s="102"/>
      <c r="D21" s="103"/>
      <c r="E21" s="11" t="s">
        <v>101</v>
      </c>
      <c r="F21" s="35"/>
      <c r="G21" s="104"/>
      <c r="H21" s="35"/>
      <c r="I21" s="285" t="s">
        <v>126</v>
      </c>
      <c r="J21" s="285"/>
      <c r="K21" s="285"/>
      <c r="L21" s="264"/>
      <c r="M21" s="264"/>
      <c r="N21" s="264"/>
      <c r="O21" s="264"/>
      <c r="P21" s="104"/>
      <c r="Q21" s="104"/>
    </row>
    <row r="22" spans="1:17" ht="15.95" customHeight="1">
      <c r="B22" s="103"/>
      <c r="C22" s="102"/>
      <c r="D22" s="103"/>
      <c r="E22" s="11" t="s">
        <v>105</v>
      </c>
      <c r="F22" s="35"/>
      <c r="G22" s="104" t="s">
        <v>106</v>
      </c>
      <c r="H22" s="35"/>
      <c r="I22" s="104"/>
      <c r="J22" s="35"/>
      <c r="K22" s="104" t="s">
        <v>107</v>
      </c>
      <c r="L22" s="35"/>
      <c r="M22" s="104"/>
      <c r="N22" s="35"/>
      <c r="O22" s="104"/>
      <c r="P22" s="104"/>
      <c r="Q22" s="104"/>
    </row>
    <row r="23" spans="1:17" ht="15.95" customHeight="1">
      <c r="B23" s="103"/>
      <c r="C23" s="215"/>
      <c r="D23" s="103"/>
      <c r="E23" s="14" t="s">
        <v>111</v>
      </c>
      <c r="F23" s="104"/>
      <c r="G23" s="105" t="s">
        <v>112</v>
      </c>
      <c r="H23" s="104"/>
      <c r="I23" s="105" t="s">
        <v>113</v>
      </c>
      <c r="J23" s="104"/>
      <c r="K23" s="105" t="s">
        <v>205</v>
      </c>
      <c r="L23" s="104"/>
      <c r="M23" s="105" t="s">
        <v>115</v>
      </c>
      <c r="N23" s="104"/>
      <c r="O23" s="105" t="s">
        <v>72</v>
      </c>
      <c r="P23" s="104"/>
      <c r="Q23" s="105" t="s">
        <v>119</v>
      </c>
    </row>
    <row r="24" spans="1:17" ht="12" customHeight="1">
      <c r="A24" s="245"/>
      <c r="C24" s="102"/>
      <c r="E24" s="53"/>
      <c r="F24" s="23"/>
      <c r="G24" s="53"/>
      <c r="H24" s="23"/>
      <c r="I24" s="53"/>
      <c r="J24" s="23"/>
      <c r="K24" s="53"/>
      <c r="L24" s="23"/>
      <c r="M24" s="53"/>
      <c r="N24" s="23"/>
      <c r="O24" s="53"/>
      <c r="P24" s="23"/>
      <c r="Q24" s="53"/>
    </row>
    <row r="25" spans="1:17" ht="15.95" customHeight="1">
      <c r="A25" s="258" t="s">
        <v>123</v>
      </c>
      <c r="B25" s="99"/>
      <c r="C25" s="265"/>
      <c r="D25" s="99"/>
      <c r="E25" s="51">
        <v>5087999980</v>
      </c>
      <c r="G25" s="51">
        <v>3896006978</v>
      </c>
      <c r="I25" s="51">
        <v>151925834</v>
      </c>
      <c r="K25" s="51">
        <v>268010560</v>
      </c>
      <c r="M25" s="51">
        <v>1921184577</v>
      </c>
      <c r="O25" s="51">
        <v>-268010560</v>
      </c>
      <c r="Q25" s="31">
        <f>SUM(E25:O25)</f>
        <v>11057117369</v>
      </c>
    </row>
    <row r="26" spans="1:17" ht="15.95" customHeight="1">
      <c r="A26" s="258" t="s">
        <v>121</v>
      </c>
      <c r="B26" s="99"/>
      <c r="C26" s="265"/>
      <c r="D26" s="99"/>
      <c r="E26" s="53"/>
      <c r="F26" s="23"/>
      <c r="G26" s="53"/>
      <c r="H26" s="23"/>
      <c r="I26" s="53"/>
      <c r="J26" s="23"/>
      <c r="K26" s="53"/>
      <c r="L26" s="23"/>
      <c r="M26" s="53"/>
      <c r="N26" s="23"/>
      <c r="O26" s="53"/>
      <c r="P26" s="23"/>
      <c r="Q26" s="53"/>
    </row>
    <row r="27" spans="1:17" ht="15.95" customHeight="1">
      <c r="A27" s="255" t="s">
        <v>210</v>
      </c>
      <c r="B27" s="259"/>
      <c r="C27" s="265"/>
      <c r="D27" s="99"/>
      <c r="E27" s="56">
        <v>0</v>
      </c>
      <c r="F27" s="23"/>
      <c r="G27" s="56">
        <v>0</v>
      </c>
      <c r="H27" s="23"/>
      <c r="I27" s="56">
        <v>0</v>
      </c>
      <c r="J27" s="23"/>
      <c r="K27" s="56">
        <v>0</v>
      </c>
      <c r="L27" s="23"/>
      <c r="M27" s="56">
        <f>'4 (P&amp;L)3M'!K35</f>
        <v>-1032191</v>
      </c>
      <c r="N27" s="23"/>
      <c r="O27" s="56">
        <v>0</v>
      </c>
      <c r="P27" s="23"/>
      <c r="Q27" s="25">
        <f>SUM(E27:O27)</f>
        <v>-1032191</v>
      </c>
    </row>
    <row r="28" spans="1:17" ht="12" customHeight="1">
      <c r="A28" s="245"/>
      <c r="C28" s="102"/>
      <c r="E28" s="53"/>
      <c r="F28" s="23"/>
      <c r="G28" s="53"/>
      <c r="H28" s="23"/>
      <c r="I28" s="53"/>
      <c r="J28" s="23"/>
      <c r="K28" s="53"/>
      <c r="L28" s="23"/>
      <c r="M28" s="53"/>
      <c r="N28" s="23"/>
      <c r="O28" s="53"/>
      <c r="P28" s="23"/>
      <c r="Q28" s="53"/>
    </row>
    <row r="29" spans="1:17" ht="15.95" customHeight="1" thickBot="1">
      <c r="A29" s="244" t="s">
        <v>124</v>
      </c>
      <c r="C29" s="265"/>
      <c r="E29" s="106">
        <f>SUM(E25:E27)</f>
        <v>5087999980</v>
      </c>
      <c r="F29" s="23"/>
      <c r="G29" s="106">
        <f>SUM(G25:G27)</f>
        <v>3896006978</v>
      </c>
      <c r="H29" s="23"/>
      <c r="I29" s="106">
        <f>SUM(I25:I27)</f>
        <v>151925834</v>
      </c>
      <c r="J29" s="23"/>
      <c r="K29" s="106">
        <f>SUM(K25:K27)</f>
        <v>268010560</v>
      </c>
      <c r="L29" s="23"/>
      <c r="M29" s="106">
        <f>SUM(M25:M27)</f>
        <v>1920152386</v>
      </c>
      <c r="N29" s="23"/>
      <c r="O29" s="106">
        <f>SUM(O25:O27)</f>
        <v>-268010560</v>
      </c>
      <c r="P29" s="23"/>
      <c r="Q29" s="106">
        <f>SUM(Q25:Q27)</f>
        <v>11056085178</v>
      </c>
    </row>
    <row r="30" spans="1:17" ht="15.75" customHeight="1" thickTop="1">
      <c r="A30" s="244"/>
      <c r="C30" s="265"/>
      <c r="E30" s="35"/>
      <c r="F30" s="23"/>
      <c r="G30" s="35"/>
      <c r="H30" s="23"/>
      <c r="I30" s="35"/>
      <c r="J30" s="23"/>
      <c r="K30" s="35"/>
      <c r="L30" s="23"/>
      <c r="M30" s="35"/>
      <c r="N30" s="23"/>
      <c r="O30" s="35"/>
      <c r="P30" s="23"/>
      <c r="Q30" s="35"/>
    </row>
    <row r="31" spans="1:17" ht="15.75" customHeight="1">
      <c r="A31" s="244"/>
      <c r="C31" s="265"/>
      <c r="E31" s="35"/>
      <c r="F31" s="23"/>
      <c r="G31" s="35"/>
      <c r="H31" s="23"/>
      <c r="I31" s="35"/>
      <c r="J31" s="23"/>
      <c r="K31" s="35"/>
      <c r="L31" s="23"/>
      <c r="M31" s="35"/>
      <c r="N31" s="23"/>
      <c r="O31" s="35"/>
      <c r="P31" s="23"/>
      <c r="Q31" s="35"/>
    </row>
    <row r="32" spans="1:17" ht="15.75" customHeight="1">
      <c r="A32" s="244"/>
      <c r="C32" s="275"/>
      <c r="E32" s="35"/>
      <c r="F32" s="23"/>
      <c r="G32" s="35"/>
      <c r="H32" s="23"/>
      <c r="I32" s="35"/>
      <c r="J32" s="23"/>
      <c r="K32" s="35"/>
      <c r="L32" s="23"/>
      <c r="M32" s="35"/>
      <c r="N32" s="23"/>
      <c r="O32" s="35"/>
      <c r="P32" s="23"/>
      <c r="Q32" s="35"/>
    </row>
    <row r="33" spans="1:17" ht="15.75" customHeight="1">
      <c r="A33" s="244"/>
      <c r="C33" s="275"/>
      <c r="E33" s="35"/>
      <c r="F33" s="23"/>
      <c r="G33" s="35"/>
      <c r="H33" s="23"/>
      <c r="I33" s="35"/>
      <c r="J33" s="23"/>
      <c r="K33" s="35"/>
      <c r="L33" s="23"/>
      <c r="M33" s="35"/>
      <c r="N33" s="23"/>
      <c r="O33" s="35"/>
      <c r="P33" s="23"/>
      <c r="Q33" s="35"/>
    </row>
    <row r="34" spans="1:17" ht="15.75" customHeight="1">
      <c r="A34" s="244"/>
      <c r="C34" s="275"/>
      <c r="E34" s="35"/>
      <c r="F34" s="23"/>
      <c r="G34" s="35"/>
      <c r="H34" s="23"/>
      <c r="I34" s="35"/>
      <c r="J34" s="23"/>
      <c r="K34" s="35"/>
      <c r="L34" s="23"/>
      <c r="M34" s="35"/>
      <c r="N34" s="23"/>
      <c r="O34" s="35"/>
      <c r="P34" s="23"/>
      <c r="Q34" s="35"/>
    </row>
    <row r="35" spans="1:17" ht="15.75" customHeight="1">
      <c r="A35" s="244"/>
      <c r="C35" s="275"/>
      <c r="E35" s="35"/>
      <c r="F35" s="23"/>
      <c r="G35" s="35"/>
      <c r="H35" s="23"/>
      <c r="I35" s="35"/>
      <c r="J35" s="23"/>
      <c r="K35" s="35"/>
      <c r="L35" s="23"/>
      <c r="M35" s="35"/>
      <c r="N35" s="23"/>
      <c r="O35" s="35"/>
      <c r="P35" s="23"/>
      <c r="Q35" s="35"/>
    </row>
    <row r="36" spans="1:17" ht="15.75" customHeight="1">
      <c r="A36" s="244"/>
      <c r="C36" s="275"/>
      <c r="E36" s="35"/>
      <c r="F36" s="23"/>
      <c r="G36" s="35"/>
      <c r="H36" s="23"/>
      <c r="I36" s="35"/>
      <c r="J36" s="23"/>
      <c r="K36" s="35"/>
      <c r="L36" s="23"/>
      <c r="M36" s="35"/>
      <c r="N36" s="23"/>
      <c r="O36" s="35"/>
      <c r="P36" s="23"/>
      <c r="Q36" s="35"/>
    </row>
    <row r="37" spans="1:17" ht="15.75" customHeight="1">
      <c r="A37" s="244"/>
      <c r="C37" s="275"/>
      <c r="E37" s="35"/>
      <c r="F37" s="23"/>
      <c r="G37" s="35"/>
      <c r="H37" s="23"/>
      <c r="I37" s="35"/>
      <c r="J37" s="23"/>
      <c r="K37" s="35"/>
      <c r="L37" s="23"/>
      <c r="M37" s="35"/>
      <c r="N37" s="23"/>
      <c r="O37" s="35"/>
      <c r="P37" s="23"/>
      <c r="Q37" s="35"/>
    </row>
    <row r="38" spans="1:17" ht="21.95" customHeight="1">
      <c r="A38" s="266" t="str">
        <f>'5'!A44</f>
        <v>The accompanying notes on pages 9 to 30 are an integral part of this interim financial information.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</row>
  </sheetData>
  <mergeCells count="6">
    <mergeCell ref="I21:K21"/>
    <mergeCell ref="E6:Q6"/>
    <mergeCell ref="E19:Q19"/>
    <mergeCell ref="I8:K8"/>
    <mergeCell ref="I7:M7"/>
    <mergeCell ref="I20:M20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15"/>
  <sheetViews>
    <sheetView topLeftCell="A84" zoomScale="130" zoomScaleNormal="130" zoomScaleSheetLayoutView="115" workbookViewId="0">
      <selection activeCell="L43" sqref="L43"/>
    </sheetView>
  </sheetViews>
  <sheetFormatPr defaultColWidth="9.140625" defaultRowHeight="16.5" customHeight="1"/>
  <cols>
    <col min="1" max="4" width="1.140625" style="269" customWidth="1"/>
    <col min="5" max="5" width="45.28515625" style="269" customWidth="1"/>
    <col min="6" max="6" width="5.28515625" style="269" customWidth="1"/>
    <col min="7" max="7" width="0.42578125" style="269" customWidth="1"/>
    <col min="8" max="8" width="13.42578125" style="108" customWidth="1"/>
    <col min="9" max="9" width="0.42578125" style="108" customWidth="1"/>
    <col min="10" max="10" width="12.140625" style="108" customWidth="1"/>
    <col min="11" max="11" width="0.42578125" style="108" customWidth="1"/>
    <col min="12" max="12" width="11.42578125" style="108" bestFit="1" customWidth="1"/>
    <col min="13" max="13" width="0.42578125" style="108" customWidth="1"/>
    <col min="14" max="14" width="11.5703125" style="108" bestFit="1" customWidth="1"/>
    <col min="15" max="16384" width="9.140625" style="269"/>
  </cols>
  <sheetData>
    <row r="1" spans="1:14" ht="16.5" customHeight="1">
      <c r="A1" s="107" t="s">
        <v>0</v>
      </c>
      <c r="B1" s="107"/>
      <c r="C1" s="107"/>
      <c r="D1" s="107"/>
      <c r="F1" s="185"/>
    </row>
    <row r="2" spans="1:14" ht="16.5" customHeight="1">
      <c r="A2" s="186" t="s">
        <v>127</v>
      </c>
      <c r="B2" s="107"/>
      <c r="C2" s="107"/>
      <c r="D2" s="107"/>
      <c r="F2" s="185"/>
    </row>
    <row r="3" spans="1:14" ht="16.5" customHeight="1">
      <c r="A3" s="187" t="str">
        <f>'6'!A3</f>
        <v>For the three-month period ended 31 March 2024</v>
      </c>
      <c r="B3" s="187"/>
      <c r="C3" s="187"/>
      <c r="D3" s="187"/>
      <c r="E3" s="109"/>
      <c r="F3" s="188"/>
      <c r="G3" s="109"/>
      <c r="H3" s="110"/>
      <c r="I3" s="110"/>
      <c r="J3" s="110"/>
      <c r="K3" s="110"/>
      <c r="L3" s="110"/>
      <c r="M3" s="110"/>
      <c r="N3" s="110"/>
    </row>
    <row r="4" spans="1:14" ht="16.5" customHeight="1">
      <c r="A4" s="107"/>
      <c r="B4" s="107"/>
      <c r="C4" s="107"/>
      <c r="D4" s="107"/>
      <c r="F4" s="185"/>
    </row>
    <row r="5" spans="1:14" ht="16.5" customHeight="1">
      <c r="A5" s="107"/>
      <c r="B5" s="107"/>
      <c r="C5" s="107"/>
      <c r="D5" s="107"/>
      <c r="F5" s="185"/>
    </row>
    <row r="6" spans="1:14" ht="16.5" customHeight="1">
      <c r="F6" s="111"/>
      <c r="G6" s="111"/>
      <c r="H6" s="290" t="s">
        <v>3</v>
      </c>
      <c r="I6" s="290"/>
      <c r="J6" s="290"/>
      <c r="K6" s="112"/>
      <c r="L6" s="290" t="s">
        <v>4</v>
      </c>
      <c r="M6" s="290"/>
      <c r="N6" s="290"/>
    </row>
    <row r="7" spans="1:14" ht="16.5" customHeight="1">
      <c r="F7" s="111"/>
      <c r="G7" s="111"/>
      <c r="H7" s="289" t="s">
        <v>5</v>
      </c>
      <c r="I7" s="289"/>
      <c r="J7" s="289"/>
      <c r="K7" s="113"/>
      <c r="L7" s="289" t="s">
        <v>5</v>
      </c>
      <c r="M7" s="289"/>
      <c r="N7" s="289"/>
    </row>
    <row r="8" spans="1:14" ht="16.5" customHeight="1">
      <c r="F8" s="114"/>
      <c r="G8" s="114"/>
      <c r="H8" s="115" t="s">
        <v>6</v>
      </c>
      <c r="I8" s="115"/>
      <c r="J8" s="115" t="s">
        <v>6</v>
      </c>
      <c r="K8" s="115"/>
      <c r="L8" s="115" t="s">
        <v>6</v>
      </c>
      <c r="M8" s="115"/>
      <c r="N8" s="115" t="s">
        <v>6</v>
      </c>
    </row>
    <row r="9" spans="1:14" ht="16.5" customHeight="1">
      <c r="F9" s="114"/>
      <c r="G9" s="114"/>
      <c r="H9" s="12" t="s">
        <v>8</v>
      </c>
      <c r="I9" s="11"/>
      <c r="J9" s="12" t="s">
        <v>8</v>
      </c>
      <c r="K9" s="115"/>
      <c r="L9" s="12" t="s">
        <v>8</v>
      </c>
      <c r="M9" s="11"/>
      <c r="N9" s="12" t="s">
        <v>8</v>
      </c>
    </row>
    <row r="10" spans="1:14" ht="16.5" customHeight="1">
      <c r="F10" s="114"/>
      <c r="G10" s="114"/>
      <c r="H10" s="12" t="s">
        <v>10</v>
      </c>
      <c r="I10" s="11"/>
      <c r="J10" s="12" t="s">
        <v>11</v>
      </c>
      <c r="K10" s="115"/>
      <c r="L10" s="12" t="s">
        <v>10</v>
      </c>
      <c r="M10" s="11"/>
      <c r="N10" s="12" t="s">
        <v>11</v>
      </c>
    </row>
    <row r="11" spans="1:14" ht="16.5" customHeight="1">
      <c r="F11" s="272"/>
      <c r="G11" s="114"/>
      <c r="H11" s="116" t="s">
        <v>13</v>
      </c>
      <c r="I11" s="115"/>
      <c r="J11" s="116" t="s">
        <v>13</v>
      </c>
      <c r="K11" s="115"/>
      <c r="L11" s="116" t="s">
        <v>13</v>
      </c>
      <c r="M11" s="115"/>
      <c r="N11" s="116" t="s">
        <v>13</v>
      </c>
    </row>
    <row r="12" spans="1:14" ht="16.5" customHeight="1">
      <c r="A12" s="287" t="s">
        <v>129</v>
      </c>
      <c r="B12" s="287"/>
      <c r="C12" s="287"/>
      <c r="D12" s="287"/>
      <c r="E12" s="287"/>
      <c r="F12" s="185"/>
      <c r="H12" s="117"/>
      <c r="L12" s="117"/>
    </row>
    <row r="13" spans="1:14" ht="16.5" customHeight="1">
      <c r="A13" s="288" t="s">
        <v>130</v>
      </c>
      <c r="B13" s="288"/>
      <c r="C13" s="288"/>
      <c r="D13" s="288"/>
      <c r="E13" s="288"/>
      <c r="H13" s="117">
        <f>'4 (P&amp;L)3M'!G27</f>
        <v>302602733</v>
      </c>
      <c r="I13" s="119"/>
      <c r="J13" s="108">
        <f>'4 (P&amp;L)3M'!I27</f>
        <v>287003785</v>
      </c>
      <c r="K13" s="123"/>
      <c r="L13" s="117">
        <f>'4 (P&amp;L)3M'!K27</f>
        <v>-1195491</v>
      </c>
      <c r="M13" s="123"/>
      <c r="N13" s="108">
        <f>'4 (P&amp;L)3M'!M27</f>
        <v>-4273897</v>
      </c>
    </row>
    <row r="14" spans="1:14" ht="16.5" customHeight="1">
      <c r="A14" s="291" t="s">
        <v>131</v>
      </c>
      <c r="B14" s="291"/>
      <c r="C14" s="291"/>
      <c r="D14" s="291"/>
      <c r="E14" s="291"/>
      <c r="H14" s="117"/>
      <c r="I14" s="119"/>
      <c r="J14" s="216"/>
      <c r="K14" s="119"/>
      <c r="L14" s="117"/>
      <c r="M14" s="119"/>
    </row>
    <row r="15" spans="1:14" ht="16.5" customHeight="1">
      <c r="B15" s="271" t="s">
        <v>191</v>
      </c>
      <c r="C15" s="271"/>
      <c r="D15" s="271"/>
      <c r="E15" s="271"/>
      <c r="F15" s="185"/>
      <c r="G15" s="121"/>
      <c r="H15" s="120"/>
      <c r="I15" s="119"/>
      <c r="J15" s="216"/>
      <c r="K15" s="119"/>
      <c r="L15" s="120"/>
      <c r="M15" s="119"/>
      <c r="N15" s="119"/>
    </row>
    <row r="16" spans="1:14" ht="16.5" customHeight="1">
      <c r="B16" s="271"/>
      <c r="C16" s="271" t="s">
        <v>132</v>
      </c>
      <c r="D16" s="271"/>
      <c r="E16" s="271"/>
      <c r="F16" s="185"/>
      <c r="G16" s="121"/>
      <c r="H16" s="122">
        <v>-94620227</v>
      </c>
      <c r="I16" s="119"/>
      <c r="J16" s="216">
        <v>19567635</v>
      </c>
      <c r="K16" s="123"/>
      <c r="L16" s="122">
        <v>0</v>
      </c>
      <c r="M16" s="130"/>
      <c r="N16" s="123">
        <v>0</v>
      </c>
    </row>
    <row r="17" spans="2:14" ht="16.5" customHeight="1">
      <c r="B17" s="271" t="s">
        <v>192</v>
      </c>
      <c r="C17" s="271"/>
      <c r="D17" s="271"/>
      <c r="E17" s="271"/>
      <c r="F17" s="190"/>
      <c r="G17" s="121"/>
      <c r="H17" s="122">
        <v>-16713864</v>
      </c>
      <c r="I17" s="119"/>
      <c r="J17" s="119">
        <v>1528099</v>
      </c>
      <c r="K17" s="123"/>
      <c r="L17" s="122">
        <v>0</v>
      </c>
      <c r="M17" s="130"/>
      <c r="N17" s="123">
        <v>0</v>
      </c>
    </row>
    <row r="18" spans="2:14" ht="16.5" customHeight="1">
      <c r="B18" s="292" t="s">
        <v>133</v>
      </c>
      <c r="C18" s="292"/>
      <c r="D18" s="292"/>
      <c r="E18" s="292"/>
      <c r="F18" s="185"/>
      <c r="G18" s="121"/>
      <c r="H18" s="164">
        <v>171772532</v>
      </c>
      <c r="I18" s="119"/>
      <c r="J18" s="119">
        <v>161623106</v>
      </c>
      <c r="K18" s="123"/>
      <c r="L18" s="164">
        <v>1357613</v>
      </c>
      <c r="M18" s="130"/>
      <c r="N18" s="223">
        <v>1380363</v>
      </c>
    </row>
    <row r="19" spans="2:14" ht="16.5" customHeight="1">
      <c r="B19" s="271" t="s">
        <v>184</v>
      </c>
      <c r="C19" s="271"/>
      <c r="D19" s="271"/>
      <c r="E19" s="271"/>
      <c r="F19" s="185"/>
      <c r="G19" s="121"/>
      <c r="H19" s="122">
        <v>-134640</v>
      </c>
      <c r="I19" s="119"/>
      <c r="J19" s="119">
        <v>0</v>
      </c>
      <c r="K19" s="123"/>
      <c r="L19" s="122">
        <v>0</v>
      </c>
      <c r="M19" s="130"/>
      <c r="N19" s="119">
        <v>0</v>
      </c>
    </row>
    <row r="20" spans="2:14" ht="16.5" customHeight="1">
      <c r="B20" s="271" t="s">
        <v>134</v>
      </c>
      <c r="C20" s="271"/>
      <c r="D20" s="271"/>
      <c r="E20" s="271"/>
      <c r="F20" s="185"/>
      <c r="G20" s="121"/>
      <c r="H20" s="120">
        <v>9436245</v>
      </c>
      <c r="I20" s="119"/>
      <c r="J20" s="119">
        <v>12701642</v>
      </c>
      <c r="K20" s="123"/>
      <c r="L20" s="122">
        <v>0</v>
      </c>
      <c r="M20" s="130"/>
      <c r="N20" s="119">
        <v>0</v>
      </c>
    </row>
    <row r="21" spans="2:14" ht="16.5" customHeight="1">
      <c r="B21" s="292" t="s">
        <v>135</v>
      </c>
      <c r="C21" s="292"/>
      <c r="D21" s="292"/>
      <c r="E21" s="292"/>
      <c r="F21" s="185"/>
      <c r="G21" s="121"/>
      <c r="H21" s="120">
        <v>22626295</v>
      </c>
      <c r="I21" s="119"/>
      <c r="J21" s="119">
        <v>22537324</v>
      </c>
      <c r="K21" s="123"/>
      <c r="L21" s="120">
        <v>60760</v>
      </c>
      <c r="M21" s="130"/>
      <c r="N21" s="119">
        <v>60092</v>
      </c>
    </row>
    <row r="22" spans="2:14" ht="16.5" customHeight="1">
      <c r="B22" s="270" t="s">
        <v>53</v>
      </c>
      <c r="C22" s="270"/>
      <c r="D22" s="270"/>
      <c r="E22" s="270"/>
      <c r="F22" s="185"/>
      <c r="G22" s="121"/>
      <c r="H22" s="120"/>
      <c r="L22" s="120"/>
      <c r="N22" s="119"/>
    </row>
    <row r="23" spans="2:14" ht="16.5" customHeight="1">
      <c r="B23" s="270"/>
      <c r="C23" s="191" t="s">
        <v>136</v>
      </c>
      <c r="D23" s="270"/>
      <c r="E23" s="270"/>
      <c r="F23" s="185"/>
      <c r="G23" s="121"/>
      <c r="H23" s="120">
        <v>2837907</v>
      </c>
      <c r="I23" s="119"/>
      <c r="J23" s="108">
        <v>2814411</v>
      </c>
      <c r="K23" s="146"/>
      <c r="L23" s="122">
        <v>0</v>
      </c>
      <c r="M23" s="269"/>
      <c r="N23" s="119">
        <v>0</v>
      </c>
    </row>
    <row r="24" spans="2:14" ht="16.5" customHeight="1">
      <c r="B24" s="270" t="s">
        <v>58</v>
      </c>
      <c r="F24" s="185"/>
      <c r="H24" s="120">
        <v>511319</v>
      </c>
      <c r="I24" s="119"/>
      <c r="J24" s="108">
        <v>484970</v>
      </c>
      <c r="K24" s="123"/>
      <c r="L24" s="120">
        <v>142529</v>
      </c>
      <c r="M24" s="130"/>
      <c r="N24" s="119">
        <v>168513</v>
      </c>
    </row>
    <row r="25" spans="2:14" ht="16.5" customHeight="1">
      <c r="B25" s="269" t="s">
        <v>137</v>
      </c>
      <c r="F25" s="185"/>
      <c r="H25" s="120">
        <v>-1413555</v>
      </c>
      <c r="I25" s="119"/>
      <c r="J25" s="119">
        <v>-753162</v>
      </c>
      <c r="K25" s="123"/>
      <c r="L25" s="120">
        <v>-656926</v>
      </c>
      <c r="M25" s="130"/>
      <c r="N25" s="123">
        <v>-14807</v>
      </c>
    </row>
    <row r="26" spans="2:14" ht="16.5" customHeight="1">
      <c r="B26" s="269" t="s">
        <v>138</v>
      </c>
      <c r="F26" s="185"/>
      <c r="H26" s="122">
        <v>-3396707</v>
      </c>
      <c r="I26" s="119"/>
      <c r="J26" s="119">
        <v>-75108</v>
      </c>
      <c r="K26" s="123"/>
      <c r="L26" s="122">
        <v>0</v>
      </c>
      <c r="M26" s="130"/>
      <c r="N26" s="123">
        <v>0</v>
      </c>
    </row>
    <row r="27" spans="2:14" ht="16.5" customHeight="1">
      <c r="B27" s="270" t="s">
        <v>139</v>
      </c>
      <c r="C27" s="270"/>
      <c r="D27" s="270"/>
      <c r="E27" s="270"/>
      <c r="F27" s="185"/>
      <c r="G27" s="121"/>
      <c r="H27" s="117"/>
      <c r="L27" s="117"/>
    </row>
    <row r="28" spans="2:14" ht="16.5" customHeight="1">
      <c r="C28" s="192" t="s">
        <v>140</v>
      </c>
      <c r="F28" s="185"/>
      <c r="H28" s="164">
        <v>55590292</v>
      </c>
      <c r="I28" s="119"/>
      <c r="J28" s="119">
        <v>39489008</v>
      </c>
      <c r="K28" s="123"/>
      <c r="L28" s="122">
        <v>0</v>
      </c>
      <c r="M28" s="130"/>
      <c r="N28" s="223">
        <v>1639802</v>
      </c>
    </row>
    <row r="29" spans="2:14" ht="16.5" customHeight="1">
      <c r="C29" s="192" t="s">
        <v>197</v>
      </c>
      <c r="F29" s="185"/>
      <c r="H29" s="164">
        <v>4490763</v>
      </c>
      <c r="I29" s="119"/>
      <c r="J29" s="119">
        <v>0</v>
      </c>
      <c r="K29" s="123"/>
      <c r="L29" s="164">
        <v>4490763</v>
      </c>
      <c r="M29" s="130"/>
      <c r="N29" s="123">
        <v>0</v>
      </c>
    </row>
    <row r="30" spans="2:14" ht="16.5" customHeight="1">
      <c r="C30" s="192" t="s">
        <v>141</v>
      </c>
      <c r="D30" s="192"/>
      <c r="F30" s="185"/>
      <c r="H30" s="122">
        <v>342004</v>
      </c>
      <c r="I30" s="119"/>
      <c r="J30" s="119">
        <v>322675</v>
      </c>
      <c r="K30" s="123"/>
      <c r="L30" s="122">
        <v>92210</v>
      </c>
      <c r="M30" s="123"/>
      <c r="N30" s="123">
        <v>55003</v>
      </c>
    </row>
    <row r="31" spans="2:14" ht="16.5" customHeight="1">
      <c r="C31" s="192" t="s">
        <v>142</v>
      </c>
      <c r="D31" s="192"/>
      <c r="F31" s="185"/>
      <c r="H31" s="122">
        <v>4728884</v>
      </c>
      <c r="I31" s="119"/>
      <c r="J31" s="119">
        <v>3415396</v>
      </c>
      <c r="K31" s="123"/>
      <c r="L31" s="122">
        <v>0</v>
      </c>
      <c r="M31" s="130"/>
      <c r="N31" s="123">
        <v>73972</v>
      </c>
    </row>
    <row r="32" spans="2:14" ht="16.5" customHeight="1">
      <c r="C32" s="192" t="s">
        <v>196</v>
      </c>
      <c r="D32" s="192"/>
      <c r="F32" s="185"/>
      <c r="H32" s="122">
        <v>255143</v>
      </c>
      <c r="I32" s="119"/>
      <c r="J32" s="119">
        <v>0</v>
      </c>
      <c r="K32" s="123"/>
      <c r="L32" s="122">
        <v>255143</v>
      </c>
      <c r="M32" s="130"/>
      <c r="N32" s="123">
        <v>0</v>
      </c>
    </row>
    <row r="33" spans="1:14" ht="16.5" customHeight="1">
      <c r="C33" s="192" t="s">
        <v>143</v>
      </c>
      <c r="F33" s="185"/>
      <c r="H33" s="125">
        <v>0</v>
      </c>
      <c r="I33" s="119"/>
      <c r="J33" s="124">
        <v>328446</v>
      </c>
      <c r="K33" s="123"/>
      <c r="L33" s="125">
        <v>0</v>
      </c>
      <c r="M33" s="123"/>
      <c r="N33" s="224">
        <v>0</v>
      </c>
    </row>
    <row r="34" spans="1:14" ht="16.5" customHeight="1">
      <c r="A34" s="270"/>
      <c r="B34" s="270"/>
      <c r="C34" s="270"/>
      <c r="D34" s="270"/>
      <c r="E34" s="270"/>
      <c r="F34" s="185"/>
      <c r="H34" s="120"/>
      <c r="I34" s="119"/>
      <c r="J34" s="217"/>
      <c r="K34" s="119"/>
      <c r="L34" s="120"/>
      <c r="M34" s="119"/>
      <c r="N34" s="119"/>
    </row>
    <row r="35" spans="1:14" ht="16.5" customHeight="1">
      <c r="A35" s="270"/>
      <c r="B35" s="270"/>
      <c r="C35" s="270"/>
      <c r="D35" s="270"/>
      <c r="E35" s="270"/>
      <c r="H35" s="120">
        <f>SUM(H13:H33)</f>
        <v>458915124</v>
      </c>
      <c r="I35" s="119"/>
      <c r="J35" s="119">
        <f>SUM(J13:J33)</f>
        <v>550988227</v>
      </c>
      <c r="K35" s="119"/>
      <c r="L35" s="120">
        <f>SUM(L13:L33)</f>
        <v>4546601</v>
      </c>
      <c r="M35" s="119"/>
      <c r="N35" s="119">
        <f>SUM(N13:N33)</f>
        <v>-910959</v>
      </c>
    </row>
    <row r="36" spans="1:14" ht="16.5" customHeight="1">
      <c r="A36" s="269" t="s">
        <v>144</v>
      </c>
      <c r="H36" s="120"/>
      <c r="I36" s="119"/>
      <c r="J36" s="119"/>
      <c r="K36" s="119"/>
      <c r="L36" s="120"/>
      <c r="M36" s="119"/>
      <c r="N36" s="119"/>
    </row>
    <row r="37" spans="1:14" ht="16.5" customHeight="1">
      <c r="A37" s="270"/>
      <c r="B37" s="193" t="s">
        <v>145</v>
      </c>
      <c r="C37" s="194"/>
      <c r="H37" s="129">
        <v>-32030143</v>
      </c>
      <c r="I37" s="119"/>
      <c r="J37" s="128">
        <v>147041561</v>
      </c>
      <c r="K37" s="123"/>
      <c r="L37" s="129">
        <v>-4719784</v>
      </c>
      <c r="M37" s="123"/>
      <c r="N37" s="225">
        <v>-1829128</v>
      </c>
    </row>
    <row r="38" spans="1:14" ht="16.5" customHeight="1">
      <c r="A38" s="270"/>
      <c r="B38" s="193" t="s">
        <v>146</v>
      </c>
      <c r="C38" s="194"/>
      <c r="H38" s="131">
        <v>-3312247</v>
      </c>
      <c r="I38" s="119"/>
      <c r="J38" s="128">
        <v>49842828</v>
      </c>
      <c r="K38" s="146"/>
      <c r="L38" s="122">
        <v>0</v>
      </c>
      <c r="M38" s="146"/>
      <c r="N38" s="146">
        <v>0</v>
      </c>
    </row>
    <row r="39" spans="1:14" ht="16.5" customHeight="1">
      <c r="B39" s="195" t="s">
        <v>147</v>
      </c>
      <c r="F39" s="185"/>
      <c r="G39" s="130"/>
      <c r="H39" s="131">
        <v>-93166619</v>
      </c>
      <c r="I39" s="119"/>
      <c r="J39" s="128">
        <v>-112330750</v>
      </c>
      <c r="K39" s="123"/>
      <c r="L39" s="122">
        <v>0</v>
      </c>
      <c r="M39" s="123"/>
      <c r="N39" s="146">
        <v>0</v>
      </c>
    </row>
    <row r="40" spans="1:14" ht="16.5" customHeight="1">
      <c r="B40" s="196" t="s">
        <v>148</v>
      </c>
      <c r="C40" s="5"/>
      <c r="D40" s="5"/>
      <c r="E40" s="5"/>
      <c r="F40" s="185"/>
      <c r="G40" s="130"/>
      <c r="H40" s="129">
        <v>-55699527</v>
      </c>
      <c r="I40" s="119"/>
      <c r="J40" s="128">
        <v>-19872793</v>
      </c>
      <c r="K40" s="123"/>
      <c r="L40" s="129">
        <v>-107229</v>
      </c>
      <c r="M40" s="123"/>
      <c r="N40" s="225">
        <v>97447</v>
      </c>
    </row>
    <row r="41" spans="1:14" ht="16.5" customHeight="1">
      <c r="B41" s="196" t="s">
        <v>149</v>
      </c>
      <c r="C41" s="5"/>
      <c r="D41" s="5"/>
      <c r="E41" s="5"/>
      <c r="F41" s="185"/>
      <c r="G41" s="130"/>
      <c r="H41" s="129">
        <v>-296364</v>
      </c>
      <c r="I41" s="119"/>
      <c r="J41" s="128">
        <v>-30569</v>
      </c>
      <c r="K41" s="123"/>
      <c r="L41" s="122">
        <v>0</v>
      </c>
      <c r="M41" s="123"/>
      <c r="N41" s="225">
        <v>0</v>
      </c>
    </row>
    <row r="42" spans="1:14" ht="16.5" customHeight="1">
      <c r="B42" s="197" t="s">
        <v>150</v>
      </c>
      <c r="F42" s="185"/>
      <c r="G42" s="130"/>
      <c r="H42" s="132">
        <v>289660300</v>
      </c>
      <c r="I42" s="119"/>
      <c r="J42" s="128">
        <v>28028932</v>
      </c>
      <c r="K42" s="123"/>
      <c r="L42" s="132">
        <v>993769</v>
      </c>
      <c r="M42" s="123"/>
      <c r="N42" s="226">
        <v>1045286</v>
      </c>
    </row>
    <row r="43" spans="1:14" ht="16.5" customHeight="1">
      <c r="B43" s="197" t="s">
        <v>151</v>
      </c>
      <c r="F43" s="185"/>
      <c r="G43" s="130"/>
      <c r="H43" s="134">
        <v>1224276</v>
      </c>
      <c r="I43" s="119"/>
      <c r="J43" s="178">
        <v>-414481</v>
      </c>
      <c r="K43" s="123"/>
      <c r="L43" s="134">
        <v>-45588</v>
      </c>
      <c r="M43" s="123"/>
      <c r="N43" s="227">
        <v>63550</v>
      </c>
    </row>
    <row r="44" spans="1:14" ht="16.5" customHeight="1">
      <c r="A44" s="270"/>
      <c r="B44" s="270"/>
      <c r="H44" s="120"/>
      <c r="I44" s="119"/>
      <c r="J44" s="119"/>
      <c r="K44" s="119"/>
      <c r="L44" s="120"/>
      <c r="M44" s="119"/>
      <c r="N44" s="119"/>
    </row>
    <row r="45" spans="1:14" ht="16.5" customHeight="1">
      <c r="A45" s="198" t="s">
        <v>152</v>
      </c>
      <c r="B45" s="198"/>
      <c r="C45" s="270"/>
      <c r="D45" s="270"/>
      <c r="E45" s="270"/>
      <c r="F45" s="185"/>
      <c r="G45" s="130"/>
      <c r="H45" s="120"/>
      <c r="I45" s="119"/>
      <c r="J45" s="119"/>
      <c r="K45" s="119"/>
      <c r="L45" s="120"/>
      <c r="M45" s="119"/>
      <c r="N45" s="119"/>
    </row>
    <row r="46" spans="1:14" ht="16.5" customHeight="1">
      <c r="A46" s="199"/>
      <c r="B46" s="199" t="s">
        <v>153</v>
      </c>
      <c r="F46" s="185"/>
      <c r="G46" s="130"/>
      <c r="H46" s="120">
        <f>SUM(H35:H43)</f>
        <v>565294800</v>
      </c>
      <c r="I46" s="119"/>
      <c r="J46" s="119">
        <f>SUM(J35:J43)</f>
        <v>643252955</v>
      </c>
      <c r="K46" s="119"/>
      <c r="L46" s="120">
        <f>SUM(L35:L43)</f>
        <v>667769</v>
      </c>
      <c r="M46" s="119"/>
      <c r="N46" s="119">
        <f>SUM(N35:N43)</f>
        <v>-1533804</v>
      </c>
    </row>
    <row r="47" spans="1:14" ht="16.5" customHeight="1">
      <c r="A47" s="270" t="s">
        <v>154</v>
      </c>
      <c r="F47" s="185"/>
      <c r="G47" s="130"/>
      <c r="H47" s="129">
        <v>11793</v>
      </c>
      <c r="I47" s="119"/>
      <c r="J47" s="128">
        <v>40</v>
      </c>
      <c r="K47" s="123"/>
      <c r="L47" s="122">
        <v>0</v>
      </c>
      <c r="M47" s="123"/>
      <c r="N47" s="225">
        <v>24604</v>
      </c>
    </row>
    <row r="48" spans="1:14" ht="16.5" customHeight="1">
      <c r="A48" s="270" t="s">
        <v>155</v>
      </c>
      <c r="C48" s="270"/>
      <c r="D48" s="270"/>
      <c r="E48" s="270"/>
      <c r="F48" s="270"/>
      <c r="G48" s="130"/>
      <c r="H48" s="134">
        <v>-11906308</v>
      </c>
      <c r="I48" s="119"/>
      <c r="J48" s="178">
        <v>-10493266</v>
      </c>
      <c r="K48" s="123"/>
      <c r="L48" s="134">
        <v>-665700</v>
      </c>
      <c r="M48" s="123"/>
      <c r="N48" s="227">
        <v>-648246</v>
      </c>
    </row>
    <row r="49" spans="1:14" ht="16.5" customHeight="1">
      <c r="A49" s="270"/>
      <c r="B49" s="270"/>
      <c r="H49" s="120"/>
      <c r="I49" s="119"/>
      <c r="J49" s="119"/>
      <c r="K49" s="119"/>
      <c r="L49" s="120"/>
      <c r="M49" s="119"/>
      <c r="N49" s="119"/>
    </row>
    <row r="50" spans="1:14" ht="16.5" customHeight="1">
      <c r="A50" s="269" t="s">
        <v>156</v>
      </c>
      <c r="F50" s="185"/>
      <c r="G50" s="130"/>
      <c r="H50" s="135">
        <f>SUM(H46:H48)</f>
        <v>553400285</v>
      </c>
      <c r="I50" s="119"/>
      <c r="J50" s="218">
        <f>SUM(J46:J48)</f>
        <v>632759729</v>
      </c>
      <c r="K50" s="119"/>
      <c r="L50" s="135">
        <f>SUM(L46:L48)</f>
        <v>2069</v>
      </c>
      <c r="M50" s="119"/>
      <c r="N50" s="218">
        <f>SUM(N46:N48)</f>
        <v>-2157446</v>
      </c>
    </row>
    <row r="51" spans="1:14" ht="16.5" customHeight="1">
      <c r="F51" s="185"/>
      <c r="G51" s="130"/>
      <c r="H51" s="119"/>
      <c r="I51" s="119"/>
      <c r="J51" s="119"/>
      <c r="K51" s="119"/>
      <c r="L51" s="119"/>
      <c r="M51" s="119"/>
      <c r="N51" s="119"/>
    </row>
    <row r="52" spans="1:14" ht="16.5" customHeight="1">
      <c r="F52" s="185"/>
      <c r="G52" s="130"/>
      <c r="H52" s="119"/>
      <c r="I52" s="119"/>
      <c r="J52" s="119"/>
      <c r="K52" s="119"/>
      <c r="L52" s="119"/>
      <c r="M52" s="119"/>
      <c r="N52" s="119"/>
    </row>
    <row r="53" spans="1:14" ht="16.5" customHeight="1">
      <c r="F53" s="185"/>
      <c r="G53" s="130"/>
      <c r="H53" s="119"/>
      <c r="I53" s="119"/>
      <c r="J53" s="119"/>
      <c r="K53" s="119"/>
      <c r="L53" s="119"/>
      <c r="M53" s="119"/>
      <c r="N53" s="119"/>
    </row>
    <row r="54" spans="1:14" ht="16.5" customHeight="1">
      <c r="F54" s="185"/>
      <c r="G54" s="130"/>
      <c r="H54" s="119"/>
      <c r="I54" s="119"/>
      <c r="J54" s="119"/>
      <c r="K54" s="119"/>
      <c r="L54" s="119"/>
      <c r="M54" s="119"/>
      <c r="N54" s="119"/>
    </row>
    <row r="55" spans="1:14" ht="16.5" customHeight="1">
      <c r="F55" s="185"/>
      <c r="G55" s="130"/>
      <c r="H55" s="119"/>
      <c r="I55" s="119"/>
      <c r="J55" s="119"/>
      <c r="K55" s="119"/>
      <c r="L55" s="119"/>
      <c r="M55" s="119"/>
      <c r="N55" s="119"/>
    </row>
    <row r="56" spans="1:14" ht="21.95" customHeight="1">
      <c r="A56" s="136" t="str">
        <f>'6'!A38</f>
        <v>The accompanying notes on pages 9 to 30 are an integral part of this interim financial information.</v>
      </c>
      <c r="B56" s="136"/>
      <c r="C56" s="136"/>
      <c r="D56" s="136"/>
      <c r="E56" s="136"/>
      <c r="F56" s="137"/>
      <c r="G56" s="137"/>
      <c r="H56" s="124"/>
      <c r="I56" s="124"/>
      <c r="J56" s="124"/>
      <c r="K56" s="138"/>
      <c r="L56" s="124"/>
      <c r="M56" s="124"/>
      <c r="N56" s="124"/>
    </row>
    <row r="57" spans="1:14" ht="16.5" customHeight="1">
      <c r="A57" s="200" t="str">
        <f>A1</f>
        <v>Absolute Clean Energy Public Company Limited</v>
      </c>
      <c r="B57" s="107"/>
      <c r="C57" s="107"/>
      <c r="D57" s="107"/>
      <c r="F57" s="185"/>
      <c r="K57" s="119"/>
    </row>
    <row r="58" spans="1:14" ht="16.5" customHeight="1">
      <c r="A58" s="107" t="s">
        <v>127</v>
      </c>
      <c r="B58" s="107"/>
      <c r="C58" s="107"/>
      <c r="D58" s="107"/>
      <c r="F58" s="185"/>
    </row>
    <row r="59" spans="1:14" ht="16.5" customHeight="1">
      <c r="A59" s="201" t="str">
        <f>A3</f>
        <v>For the three-month period ended 31 March 2024</v>
      </c>
      <c r="B59" s="202"/>
      <c r="C59" s="187"/>
      <c r="D59" s="187"/>
      <c r="E59" s="109"/>
      <c r="F59" s="188"/>
      <c r="G59" s="109"/>
      <c r="H59" s="110"/>
      <c r="I59" s="110"/>
      <c r="J59" s="110"/>
      <c r="K59" s="110"/>
      <c r="L59" s="110"/>
      <c r="M59" s="110"/>
      <c r="N59" s="110"/>
    </row>
    <row r="60" spans="1:14" ht="15.6" customHeight="1">
      <c r="A60" s="203"/>
      <c r="B60" s="191"/>
      <c r="C60" s="107"/>
      <c r="D60" s="107"/>
      <c r="F60" s="185"/>
    </row>
    <row r="61" spans="1:14" ht="15.6" customHeight="1">
      <c r="F61" s="185"/>
      <c r="H61" s="119"/>
      <c r="I61" s="119"/>
      <c r="J61" s="119"/>
      <c r="K61" s="119"/>
      <c r="L61" s="119"/>
      <c r="M61" s="119"/>
      <c r="N61" s="119"/>
    </row>
    <row r="62" spans="1:14" ht="15.6" customHeight="1">
      <c r="F62" s="111"/>
      <c r="G62" s="111"/>
      <c r="H62" s="290" t="s">
        <v>3</v>
      </c>
      <c r="I62" s="290"/>
      <c r="J62" s="290"/>
      <c r="K62" s="112"/>
      <c r="L62" s="290" t="s">
        <v>4</v>
      </c>
      <c r="M62" s="290"/>
      <c r="N62" s="290"/>
    </row>
    <row r="63" spans="1:14" ht="15.6" customHeight="1">
      <c r="F63" s="111"/>
      <c r="G63" s="111"/>
      <c r="H63" s="289" t="s">
        <v>5</v>
      </c>
      <c r="I63" s="289"/>
      <c r="J63" s="289"/>
      <c r="K63" s="113"/>
      <c r="L63" s="289" t="s">
        <v>5</v>
      </c>
      <c r="M63" s="289"/>
      <c r="N63" s="289"/>
    </row>
    <row r="64" spans="1:14" ht="15.6" customHeight="1">
      <c r="F64" s="114"/>
      <c r="G64" s="114"/>
      <c r="H64" s="115" t="s">
        <v>6</v>
      </c>
      <c r="I64" s="115"/>
      <c r="J64" s="115" t="s">
        <v>6</v>
      </c>
      <c r="K64" s="115"/>
      <c r="L64" s="115" t="s">
        <v>6</v>
      </c>
      <c r="M64" s="115"/>
      <c r="N64" s="115" t="s">
        <v>6</v>
      </c>
    </row>
    <row r="65" spans="1:14" ht="15.6" customHeight="1">
      <c r="F65" s="114"/>
      <c r="G65" s="114"/>
      <c r="H65" s="12" t="s">
        <v>8</v>
      </c>
      <c r="I65" s="11"/>
      <c r="J65" s="12" t="s">
        <v>8</v>
      </c>
      <c r="K65" s="115"/>
      <c r="L65" s="12" t="s">
        <v>8</v>
      </c>
      <c r="M65" s="11"/>
      <c r="N65" s="12" t="s">
        <v>8</v>
      </c>
    </row>
    <row r="66" spans="1:14" ht="15.6" customHeight="1">
      <c r="F66" s="114"/>
      <c r="G66" s="114"/>
      <c r="H66" s="12" t="s">
        <v>10</v>
      </c>
      <c r="I66" s="11"/>
      <c r="J66" s="12" t="s">
        <v>11</v>
      </c>
      <c r="K66" s="115"/>
      <c r="L66" s="12" t="s">
        <v>10</v>
      </c>
      <c r="M66" s="11"/>
      <c r="N66" s="12" t="s">
        <v>11</v>
      </c>
    </row>
    <row r="67" spans="1:14" ht="15.6" customHeight="1">
      <c r="F67" s="189" t="s">
        <v>12</v>
      </c>
      <c r="G67" s="114"/>
      <c r="H67" s="139" t="s">
        <v>13</v>
      </c>
      <c r="I67" s="140"/>
      <c r="J67" s="139" t="s">
        <v>13</v>
      </c>
      <c r="K67" s="112"/>
      <c r="L67" s="139" t="s">
        <v>13</v>
      </c>
      <c r="M67" s="141"/>
      <c r="N67" s="139" t="s">
        <v>13</v>
      </c>
    </row>
    <row r="68" spans="1:14" ht="15.6" customHeight="1">
      <c r="A68" s="16" t="s">
        <v>157</v>
      </c>
      <c r="B68" s="204"/>
      <c r="F68" s="205"/>
      <c r="G68" s="107"/>
      <c r="H68" s="142"/>
      <c r="I68" s="143"/>
      <c r="J68" s="143"/>
      <c r="K68" s="143"/>
      <c r="L68" s="142"/>
      <c r="M68" s="143"/>
      <c r="N68" s="143"/>
    </row>
    <row r="69" spans="1:14" ht="15.6" customHeight="1">
      <c r="A69" s="18" t="s">
        <v>158</v>
      </c>
      <c r="B69" s="204"/>
      <c r="F69" s="205"/>
      <c r="G69" s="107"/>
      <c r="H69" s="127">
        <v>3396707</v>
      </c>
      <c r="I69" s="143"/>
      <c r="J69" s="128">
        <v>75108</v>
      </c>
      <c r="K69" s="165"/>
      <c r="L69" s="122">
        <v>0</v>
      </c>
      <c r="M69" s="123"/>
      <c r="N69" s="123">
        <v>0</v>
      </c>
    </row>
    <row r="70" spans="1:14" ht="15.6" customHeight="1">
      <c r="A70" s="206" t="s">
        <v>159</v>
      </c>
      <c r="B70" s="206"/>
      <c r="F70" s="185"/>
      <c r="H70" s="127">
        <v>-38423527.999999821</v>
      </c>
      <c r="I70" s="144"/>
      <c r="J70" s="128">
        <v>-60841960</v>
      </c>
      <c r="K70" s="145"/>
      <c r="L70" s="129">
        <v>0</v>
      </c>
      <c r="M70" s="145"/>
      <c r="N70" s="225">
        <v>0</v>
      </c>
    </row>
    <row r="71" spans="1:14" ht="15.6" customHeight="1">
      <c r="A71" s="206" t="s">
        <v>160</v>
      </c>
      <c r="B71" s="206"/>
      <c r="F71" s="185" t="s">
        <v>189</v>
      </c>
      <c r="H71" s="127">
        <v>0</v>
      </c>
      <c r="I71" s="144"/>
      <c r="J71" s="128">
        <v>0</v>
      </c>
      <c r="K71" s="144"/>
      <c r="L71" s="118">
        <v>0</v>
      </c>
      <c r="M71" s="145"/>
      <c r="N71" s="146">
        <v>44000000</v>
      </c>
    </row>
    <row r="72" spans="1:14" ht="15.6" customHeight="1">
      <c r="A72" s="206" t="s">
        <v>183</v>
      </c>
      <c r="B72" s="206"/>
      <c r="F72" s="185"/>
      <c r="H72" s="127">
        <v>604306</v>
      </c>
      <c r="I72" s="144"/>
      <c r="J72" s="128">
        <v>0</v>
      </c>
      <c r="K72" s="144"/>
      <c r="L72" s="118">
        <v>0</v>
      </c>
      <c r="M72" s="145"/>
      <c r="N72" s="146">
        <v>0</v>
      </c>
    </row>
    <row r="73" spans="1:14" ht="15.6" customHeight="1">
      <c r="A73" s="207" t="s">
        <v>161</v>
      </c>
      <c r="B73" s="206"/>
      <c r="F73" s="185"/>
      <c r="H73" s="117"/>
      <c r="L73" s="131"/>
      <c r="M73" s="146"/>
      <c r="N73" s="146"/>
    </row>
    <row r="74" spans="1:14" ht="15.6" customHeight="1">
      <c r="B74" s="208" t="s">
        <v>162</v>
      </c>
      <c r="F74" s="185"/>
      <c r="H74" s="127">
        <v>-621105227</v>
      </c>
      <c r="I74" s="119"/>
      <c r="J74" s="128">
        <v>-486571725</v>
      </c>
      <c r="K74" s="146"/>
      <c r="L74" s="131">
        <v>-152697</v>
      </c>
      <c r="M74" s="146"/>
      <c r="N74" s="146">
        <v>-8171</v>
      </c>
    </row>
    <row r="75" spans="1:14" ht="15.6" customHeight="1">
      <c r="B75" s="208" t="s">
        <v>163</v>
      </c>
      <c r="F75" s="185"/>
      <c r="H75" s="127">
        <v>-692000</v>
      </c>
      <c r="I75" s="119"/>
      <c r="J75" s="128">
        <v>-221000</v>
      </c>
      <c r="K75" s="146"/>
      <c r="L75" s="131">
        <v>0</v>
      </c>
      <c r="M75" s="146"/>
      <c r="N75" s="146">
        <v>0</v>
      </c>
    </row>
    <row r="76" spans="1:14" ht="15.6" customHeight="1">
      <c r="A76" s="207" t="s">
        <v>182</v>
      </c>
      <c r="B76" s="192"/>
      <c r="F76" s="185"/>
      <c r="G76" s="107"/>
      <c r="H76" s="135">
        <v>-4089289</v>
      </c>
      <c r="I76" s="119"/>
      <c r="J76" s="218">
        <v>0</v>
      </c>
      <c r="K76" s="145"/>
      <c r="L76" s="135">
        <v>0</v>
      </c>
      <c r="M76" s="145"/>
      <c r="N76" s="218">
        <v>0</v>
      </c>
    </row>
    <row r="77" spans="1:14" ht="15.6" customHeight="1">
      <c r="F77" s="185"/>
      <c r="G77" s="130"/>
      <c r="H77" s="117"/>
      <c r="I77" s="144"/>
      <c r="K77" s="119"/>
      <c r="L77" s="120"/>
      <c r="M77" s="119"/>
      <c r="N77" s="119"/>
    </row>
    <row r="78" spans="1:14" ht="15.6" customHeight="1">
      <c r="A78" s="206" t="s">
        <v>201</v>
      </c>
      <c r="B78" s="206"/>
      <c r="F78" s="185"/>
      <c r="G78" s="130"/>
      <c r="H78" s="135">
        <f>SUM(H69:H76)</f>
        <v>-660309030.99999976</v>
      </c>
      <c r="I78" s="119"/>
      <c r="J78" s="218">
        <f>SUM(J69:J76)</f>
        <v>-547559577</v>
      </c>
      <c r="K78" s="119"/>
      <c r="L78" s="135">
        <f>SUM(L69:L76)</f>
        <v>-152697</v>
      </c>
      <c r="M78" s="119"/>
      <c r="N78" s="218">
        <f>SUM(N69:N76)</f>
        <v>43991829</v>
      </c>
    </row>
    <row r="79" spans="1:14" ht="15.6" customHeight="1">
      <c r="A79" s="270"/>
      <c r="B79" s="270"/>
      <c r="C79" s="270"/>
      <c r="D79" s="270"/>
      <c r="E79" s="270"/>
      <c r="F79" s="185"/>
      <c r="G79" s="130"/>
      <c r="H79" s="120"/>
      <c r="I79" s="119"/>
      <c r="J79" s="119"/>
      <c r="K79" s="119"/>
      <c r="L79" s="120"/>
      <c r="M79" s="119"/>
      <c r="N79" s="119"/>
    </row>
    <row r="80" spans="1:14" ht="15.6" customHeight="1">
      <c r="A80" s="204" t="s">
        <v>164</v>
      </c>
      <c r="B80" s="204"/>
      <c r="F80" s="185"/>
      <c r="G80" s="130"/>
      <c r="H80" s="120"/>
      <c r="I80" s="119"/>
      <c r="J80" s="119"/>
      <c r="K80" s="119"/>
      <c r="L80" s="120"/>
      <c r="M80" s="119"/>
      <c r="N80" s="119"/>
    </row>
    <row r="81" spans="1:14" ht="15.6" customHeight="1">
      <c r="A81" s="206" t="s">
        <v>165</v>
      </c>
      <c r="B81" s="206"/>
      <c r="F81" s="209">
        <v>13</v>
      </c>
      <c r="G81" s="130"/>
      <c r="H81" s="118">
        <v>10339854</v>
      </c>
      <c r="I81" s="119"/>
      <c r="J81" s="216">
        <v>315500000</v>
      </c>
      <c r="K81" s="123"/>
      <c r="L81" s="129">
        <v>0</v>
      </c>
      <c r="M81" s="123"/>
      <c r="N81" s="225">
        <v>0</v>
      </c>
    </row>
    <row r="82" spans="1:14" ht="15.6" customHeight="1">
      <c r="A82" s="206" t="s">
        <v>166</v>
      </c>
      <c r="B82" s="206"/>
      <c r="F82" s="209">
        <v>13</v>
      </c>
      <c r="G82" s="130"/>
      <c r="H82" s="118">
        <v>-44946954</v>
      </c>
      <c r="I82" s="119"/>
      <c r="J82" s="216">
        <v>-197000000</v>
      </c>
      <c r="K82" s="123"/>
      <c r="L82" s="129">
        <v>0</v>
      </c>
      <c r="M82" s="123"/>
      <c r="N82" s="225">
        <v>0</v>
      </c>
    </row>
    <row r="83" spans="1:14" ht="15.6" customHeight="1">
      <c r="A83" s="206" t="s">
        <v>167</v>
      </c>
      <c r="B83" s="206"/>
      <c r="F83" s="209"/>
      <c r="G83" s="130"/>
      <c r="H83" s="118">
        <v>0</v>
      </c>
      <c r="I83" s="119"/>
      <c r="J83" s="216">
        <v>0</v>
      </c>
      <c r="K83" s="123"/>
      <c r="L83" s="129">
        <v>0</v>
      </c>
      <c r="M83" s="123"/>
      <c r="N83" s="225">
        <v>8000000</v>
      </c>
    </row>
    <row r="84" spans="1:14" ht="15.6" customHeight="1">
      <c r="A84" s="206" t="s">
        <v>168</v>
      </c>
      <c r="B84" s="206"/>
      <c r="F84" s="209">
        <v>15</v>
      </c>
      <c r="G84" s="130"/>
      <c r="H84" s="126">
        <v>-1116310</v>
      </c>
      <c r="I84" s="119"/>
      <c r="J84" s="217">
        <v>-1111638</v>
      </c>
      <c r="K84" s="123"/>
      <c r="L84" s="129">
        <v>-306578</v>
      </c>
      <c r="M84" s="123"/>
      <c r="N84" s="225">
        <v>-319786</v>
      </c>
    </row>
    <row r="85" spans="1:14" ht="15.6" customHeight="1">
      <c r="A85" s="206" t="s">
        <v>169</v>
      </c>
      <c r="B85" s="206"/>
      <c r="F85" s="185">
        <v>15</v>
      </c>
      <c r="G85" s="130"/>
      <c r="H85" s="126">
        <v>-342004</v>
      </c>
      <c r="I85" s="119"/>
      <c r="J85" s="217">
        <v>-322675</v>
      </c>
      <c r="K85" s="123"/>
      <c r="L85" s="129">
        <v>-92210</v>
      </c>
      <c r="M85" s="123"/>
      <c r="N85" s="225">
        <v>-55003</v>
      </c>
    </row>
    <row r="86" spans="1:14" ht="15.6" customHeight="1">
      <c r="A86" s="206" t="s">
        <v>170</v>
      </c>
      <c r="B86" s="206"/>
      <c r="F86" s="185">
        <v>16</v>
      </c>
      <c r="G86" s="130"/>
      <c r="H86" s="126">
        <v>-289539543</v>
      </c>
      <c r="I86" s="119"/>
      <c r="J86" s="217">
        <v>-206598900</v>
      </c>
      <c r="K86" s="123"/>
      <c r="L86" s="129">
        <v>0</v>
      </c>
      <c r="M86" s="123"/>
      <c r="N86" s="225">
        <v>0</v>
      </c>
    </row>
    <row r="87" spans="1:14" ht="15.6" customHeight="1">
      <c r="A87" s="206" t="s">
        <v>185</v>
      </c>
      <c r="B87" s="206"/>
      <c r="F87" s="185"/>
      <c r="G87" s="130"/>
      <c r="H87" s="126">
        <v>-7500000</v>
      </c>
      <c r="I87" s="119"/>
      <c r="J87" s="217">
        <v>0</v>
      </c>
      <c r="K87" s="123"/>
      <c r="L87" s="129">
        <v>0</v>
      </c>
      <c r="M87" s="123"/>
      <c r="N87" s="225">
        <v>0</v>
      </c>
    </row>
    <row r="88" spans="1:14" ht="15.6" customHeight="1">
      <c r="A88" s="270" t="s">
        <v>198</v>
      </c>
      <c r="B88" s="195"/>
      <c r="C88" s="194"/>
      <c r="D88" s="194"/>
      <c r="E88" s="194"/>
      <c r="F88" s="185"/>
      <c r="H88" s="126"/>
      <c r="I88" s="119"/>
      <c r="J88" s="217"/>
      <c r="K88" s="123"/>
      <c r="L88" s="129"/>
      <c r="M88" s="123"/>
      <c r="N88" s="225"/>
    </row>
    <row r="89" spans="1:14" ht="15.6" customHeight="1">
      <c r="A89" s="270"/>
      <c r="B89" s="195" t="s">
        <v>199</v>
      </c>
      <c r="C89" s="194"/>
      <c r="D89" s="194"/>
      <c r="E89" s="194"/>
      <c r="F89" s="185"/>
      <c r="H89" s="126">
        <v>-55709562</v>
      </c>
      <c r="I89" s="119"/>
      <c r="J89" s="217">
        <v>-47081368</v>
      </c>
      <c r="K89" s="123"/>
      <c r="L89" s="129">
        <v>0</v>
      </c>
      <c r="M89" s="123"/>
      <c r="N89" s="225">
        <v>0</v>
      </c>
    </row>
    <row r="90" spans="1:14" ht="15.6" customHeight="1">
      <c r="A90" s="270"/>
      <c r="B90" s="195" t="s">
        <v>200</v>
      </c>
      <c r="C90" s="194"/>
      <c r="D90" s="194"/>
      <c r="E90" s="194"/>
      <c r="F90" s="185"/>
      <c r="H90" s="129">
        <v>-4540112</v>
      </c>
      <c r="I90" s="119"/>
      <c r="J90" s="217">
        <v>0</v>
      </c>
      <c r="K90" s="123"/>
      <c r="L90" s="129">
        <v>-4540112</v>
      </c>
      <c r="M90" s="123"/>
      <c r="N90" s="225">
        <v>0</v>
      </c>
    </row>
    <row r="91" spans="1:14" ht="15.6" customHeight="1">
      <c r="A91" s="270" t="s">
        <v>171</v>
      </c>
      <c r="B91" s="195"/>
      <c r="C91" s="194"/>
      <c r="D91" s="194"/>
      <c r="E91" s="194"/>
      <c r="F91" s="185"/>
      <c r="H91" s="126">
        <v>0</v>
      </c>
      <c r="I91" s="119"/>
      <c r="J91" s="217">
        <v>-94438170</v>
      </c>
      <c r="K91" s="123"/>
      <c r="L91" s="129">
        <v>0</v>
      </c>
      <c r="M91" s="123"/>
      <c r="N91" s="225">
        <v>-94438170</v>
      </c>
    </row>
    <row r="92" spans="1:14" ht="15.6" customHeight="1">
      <c r="A92" s="270" t="s">
        <v>186</v>
      </c>
      <c r="B92" s="195"/>
      <c r="C92" s="194"/>
      <c r="D92" s="194"/>
      <c r="E92" s="194"/>
      <c r="F92" s="185"/>
      <c r="H92" s="126"/>
      <c r="I92" s="119"/>
      <c r="J92" s="217"/>
      <c r="K92" s="123"/>
      <c r="L92" s="129"/>
      <c r="M92" s="123"/>
      <c r="N92" s="225"/>
    </row>
    <row r="93" spans="1:14" ht="15.6" customHeight="1">
      <c r="A93" s="270"/>
      <c r="B93" s="195" t="s">
        <v>187</v>
      </c>
      <c r="C93" s="194"/>
      <c r="D93" s="194"/>
      <c r="E93" s="194"/>
      <c r="F93" s="185"/>
      <c r="H93" s="126">
        <v>1155000</v>
      </c>
      <c r="I93" s="119"/>
      <c r="J93" s="217">
        <v>0</v>
      </c>
      <c r="K93" s="123"/>
      <c r="L93" s="129">
        <v>0</v>
      </c>
      <c r="M93" s="123"/>
      <c r="N93" s="225">
        <v>0</v>
      </c>
    </row>
    <row r="94" spans="1:14" ht="15.6" customHeight="1">
      <c r="A94" s="206" t="s">
        <v>172</v>
      </c>
      <c r="B94" s="195"/>
      <c r="C94" s="194"/>
      <c r="D94" s="194"/>
      <c r="E94" s="194"/>
      <c r="F94" s="185"/>
      <c r="H94" s="148">
        <v>0</v>
      </c>
      <c r="J94" s="219">
        <v>-721</v>
      </c>
      <c r="K94" s="146"/>
      <c r="L94" s="147">
        <v>0</v>
      </c>
      <c r="M94" s="146"/>
      <c r="N94" s="228">
        <v>-721</v>
      </c>
    </row>
    <row r="95" spans="1:14" ht="15.6" customHeight="1">
      <c r="A95" s="206"/>
      <c r="B95" s="206"/>
      <c r="F95" s="185"/>
      <c r="G95" s="130"/>
      <c r="H95" s="117"/>
      <c r="L95" s="117"/>
    </row>
    <row r="96" spans="1:14" ht="15.6" customHeight="1">
      <c r="A96" s="206" t="s">
        <v>173</v>
      </c>
      <c r="B96" s="206"/>
      <c r="F96" s="185"/>
      <c r="G96" s="130"/>
      <c r="H96" s="135">
        <f>SUM(H81:H95)</f>
        <v>-392199631</v>
      </c>
      <c r="I96" s="119"/>
      <c r="J96" s="218">
        <f>SUM(J81:J95)</f>
        <v>-231053472</v>
      </c>
      <c r="K96" s="119"/>
      <c r="L96" s="135">
        <f>SUM(L81:L95)</f>
        <v>-4938900</v>
      </c>
      <c r="M96" s="119"/>
      <c r="N96" s="218">
        <f>SUM(N81:N95)</f>
        <v>-86813680</v>
      </c>
    </row>
    <row r="97" spans="1:14" ht="15.6" customHeight="1">
      <c r="A97" s="206"/>
      <c r="B97" s="206"/>
      <c r="F97" s="185"/>
      <c r="G97" s="130"/>
      <c r="H97" s="120"/>
      <c r="I97" s="119"/>
      <c r="J97" s="119"/>
      <c r="K97" s="119"/>
      <c r="L97" s="120"/>
      <c r="M97" s="119"/>
      <c r="N97" s="119"/>
    </row>
    <row r="98" spans="1:14" ht="15.6" customHeight="1">
      <c r="A98" s="268" t="s">
        <v>174</v>
      </c>
      <c r="B98" s="204"/>
      <c r="F98" s="205"/>
      <c r="G98" s="121"/>
      <c r="H98" s="118">
        <f>SUM(H96,H78,H50)</f>
        <v>-499108376.99999976</v>
      </c>
      <c r="I98" s="119"/>
      <c r="J98" s="216">
        <f>SUM(J96,J78,J50)</f>
        <v>-145853320</v>
      </c>
      <c r="K98" s="119"/>
      <c r="L98" s="118">
        <f>SUM(L96,L78,L50)</f>
        <v>-5089528</v>
      </c>
      <c r="M98" s="119"/>
      <c r="N98" s="216">
        <f>SUM(N96,N78,N50)</f>
        <v>-44979297</v>
      </c>
    </row>
    <row r="99" spans="1:14" ht="15.6" customHeight="1">
      <c r="A99" s="210" t="s">
        <v>175</v>
      </c>
      <c r="B99" s="206"/>
      <c r="F99" s="185"/>
      <c r="G99" s="130"/>
      <c r="H99" s="133">
        <f>'2-3'!I16</f>
        <v>1180635272</v>
      </c>
      <c r="I99" s="119"/>
      <c r="J99" s="178">
        <v>429104439</v>
      </c>
      <c r="K99" s="123"/>
      <c r="L99" s="134">
        <f>'2-3'!M16</f>
        <v>7429923</v>
      </c>
      <c r="M99" s="123"/>
      <c r="N99" s="227">
        <v>46152349</v>
      </c>
    </row>
    <row r="100" spans="1:14" ht="15.6" customHeight="1">
      <c r="F100" s="185"/>
      <c r="G100" s="130"/>
      <c r="H100" s="120"/>
      <c r="I100" s="119"/>
      <c r="J100" s="119"/>
      <c r="K100" s="119"/>
      <c r="L100" s="120"/>
      <c r="M100" s="119"/>
      <c r="N100" s="119"/>
    </row>
    <row r="101" spans="1:14" ht="15.6" customHeight="1" thickBot="1">
      <c r="A101" s="270" t="s">
        <v>176</v>
      </c>
      <c r="B101" s="206"/>
      <c r="F101" s="185"/>
      <c r="G101" s="130"/>
      <c r="H101" s="149">
        <f>SUM(H98:H99)</f>
        <v>681526895.00000024</v>
      </c>
      <c r="I101" s="119"/>
      <c r="J101" s="220">
        <f>SUM(J98:J99)</f>
        <v>283251119</v>
      </c>
      <c r="K101" s="119"/>
      <c r="L101" s="149">
        <f>SUM(L98:L99)</f>
        <v>2340395</v>
      </c>
      <c r="M101" s="119"/>
      <c r="N101" s="220">
        <f>SUM(N98:N99)</f>
        <v>1173052</v>
      </c>
    </row>
    <row r="102" spans="1:14" ht="15.6" customHeight="1" thickTop="1">
      <c r="A102" s="270"/>
      <c r="B102" s="206"/>
      <c r="F102" s="185"/>
      <c r="G102" s="130"/>
      <c r="H102" s="118"/>
      <c r="I102" s="119"/>
      <c r="J102" s="216"/>
      <c r="K102" s="119"/>
      <c r="L102" s="118"/>
      <c r="M102" s="119"/>
      <c r="N102" s="216"/>
    </row>
    <row r="103" spans="1:14" ht="15.6" customHeight="1">
      <c r="A103" s="204" t="s">
        <v>177</v>
      </c>
      <c r="B103" s="211"/>
      <c r="C103" s="211"/>
      <c r="D103" s="211"/>
      <c r="E103" s="211"/>
      <c r="F103" s="150"/>
      <c r="G103" s="150"/>
      <c r="H103" s="151"/>
      <c r="I103" s="152"/>
      <c r="J103" s="152"/>
      <c r="K103" s="152"/>
      <c r="L103" s="151"/>
      <c r="M103" s="152"/>
      <c r="N103" s="152"/>
    </row>
    <row r="104" spans="1:14" ht="15.6" customHeight="1">
      <c r="A104" s="207"/>
      <c r="F104" s="185"/>
      <c r="G104" s="107"/>
      <c r="H104" s="120"/>
      <c r="I104" s="119"/>
      <c r="J104" s="119"/>
      <c r="K104" s="119"/>
      <c r="L104" s="118"/>
      <c r="M104" s="119"/>
      <c r="N104" s="216"/>
    </row>
    <row r="105" spans="1:14" ht="15.6" customHeight="1" thickBot="1">
      <c r="A105" s="207" t="s">
        <v>178</v>
      </c>
      <c r="F105" s="209">
        <v>14</v>
      </c>
      <c r="G105" s="107"/>
      <c r="H105" s="166">
        <v>186507545</v>
      </c>
      <c r="I105" s="119"/>
      <c r="J105" s="221">
        <v>72967391</v>
      </c>
      <c r="K105" s="119"/>
      <c r="L105" s="153">
        <v>0</v>
      </c>
      <c r="M105" s="123"/>
      <c r="N105" s="229">
        <v>0</v>
      </c>
    </row>
    <row r="106" spans="1:14" ht="15.6" customHeight="1" thickTop="1">
      <c r="A106" s="207"/>
      <c r="F106" s="185"/>
      <c r="G106" s="107"/>
      <c r="H106" s="120"/>
      <c r="I106" s="119"/>
      <c r="J106" s="119"/>
      <c r="K106" s="119"/>
      <c r="L106" s="118"/>
      <c r="M106" s="119"/>
      <c r="N106" s="216"/>
    </row>
    <row r="107" spans="1:14" ht="15.6" customHeight="1" thickBot="1">
      <c r="A107" s="207" t="s">
        <v>179</v>
      </c>
      <c r="B107" s="212"/>
      <c r="C107" s="5"/>
      <c r="F107" s="209">
        <v>14</v>
      </c>
      <c r="G107" s="107"/>
      <c r="H107" s="166">
        <v>625440</v>
      </c>
      <c r="I107" s="23"/>
      <c r="J107" s="222">
        <v>1119885</v>
      </c>
      <c r="K107" s="52"/>
      <c r="L107" s="153">
        <v>0</v>
      </c>
      <c r="M107" s="52"/>
      <c r="N107" s="222">
        <v>0</v>
      </c>
    </row>
    <row r="108" spans="1:14" ht="15.6" customHeight="1" thickTop="1">
      <c r="A108" s="207"/>
      <c r="F108" s="185"/>
      <c r="G108" s="107"/>
      <c r="H108" s="120"/>
      <c r="I108" s="119"/>
      <c r="J108" s="119"/>
      <c r="K108" s="119"/>
      <c r="L108" s="118"/>
      <c r="M108" s="119"/>
      <c r="N108" s="216"/>
    </row>
    <row r="109" spans="1:14" ht="15.6" customHeight="1">
      <c r="A109" s="207" t="s">
        <v>204</v>
      </c>
      <c r="B109" s="212"/>
      <c r="C109" s="5"/>
      <c r="F109" s="209"/>
      <c r="G109" s="107"/>
      <c r="H109" s="261"/>
      <c r="I109" s="23"/>
      <c r="J109" s="262"/>
      <c r="K109" s="52"/>
      <c r="L109" s="263"/>
      <c r="M109" s="52"/>
      <c r="N109" s="262"/>
    </row>
    <row r="110" spans="1:14" s="274" customFormat="1" ht="15.6" customHeight="1">
      <c r="A110" s="207"/>
      <c r="B110" s="207" t="s">
        <v>207</v>
      </c>
      <c r="C110" s="5"/>
      <c r="F110" s="209"/>
      <c r="G110" s="107"/>
      <c r="H110" s="261"/>
      <c r="I110" s="23"/>
      <c r="J110" s="262"/>
      <c r="K110" s="52"/>
      <c r="L110" s="263"/>
      <c r="M110" s="52"/>
      <c r="N110" s="262"/>
    </row>
    <row r="111" spans="1:14" ht="15.6" customHeight="1" thickBot="1">
      <c r="A111" s="270"/>
      <c r="B111" s="207" t="s">
        <v>208</v>
      </c>
      <c r="C111" s="194"/>
      <c r="D111" s="194"/>
      <c r="E111" s="194"/>
      <c r="F111" s="209" t="s">
        <v>206</v>
      </c>
      <c r="H111" s="166">
        <v>249438934</v>
      </c>
      <c r="I111" s="23"/>
      <c r="J111" s="222">
        <v>0</v>
      </c>
      <c r="K111" s="52"/>
      <c r="L111" s="153">
        <v>0</v>
      </c>
      <c r="M111" s="52"/>
      <c r="N111" s="222">
        <v>0</v>
      </c>
    </row>
    <row r="112" spans="1:14" ht="16.5" customHeight="1" thickTop="1"/>
    <row r="113" spans="1:14" ht="26.25" customHeight="1"/>
    <row r="114" spans="1:14" ht="10.5" customHeight="1"/>
    <row r="115" spans="1:14" ht="21.95" customHeight="1">
      <c r="A115" s="136" t="str">
        <f>A56</f>
        <v>The accompanying notes on pages 9 to 30 are an integral part of this interim financial information.</v>
      </c>
      <c r="B115" s="136"/>
      <c r="C115" s="136"/>
      <c r="D115" s="136"/>
      <c r="E115" s="136"/>
      <c r="F115" s="154"/>
      <c r="G115" s="155"/>
      <c r="H115" s="124"/>
      <c r="I115" s="124"/>
      <c r="J115" s="124"/>
      <c r="K115" s="124"/>
      <c r="L115" s="124"/>
      <c r="M115" s="124"/>
      <c r="N115" s="124"/>
    </row>
  </sheetData>
  <mergeCells count="13">
    <mergeCell ref="A12:E12"/>
    <mergeCell ref="A13:E13"/>
    <mergeCell ref="H63:J63"/>
    <mergeCell ref="L63:N63"/>
    <mergeCell ref="H6:J6"/>
    <mergeCell ref="L6:N6"/>
    <mergeCell ref="H7:J7"/>
    <mergeCell ref="L7:N7"/>
    <mergeCell ref="A14:E14"/>
    <mergeCell ref="B18:E18"/>
    <mergeCell ref="B21:E21"/>
    <mergeCell ref="H62:J62"/>
    <mergeCell ref="L62:N6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6" max="16383" man="1"/>
  </rowBreaks>
  <ignoredErrors>
    <ignoredError sqref="I10 I66 K10 K66 M10 M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(P&amp;L)3M</vt:lpstr>
      <vt:lpstr>5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Pornchai Rujeepakorn (TH)</cp:lastModifiedBy>
  <cp:revision/>
  <cp:lastPrinted>2024-05-13T02:59:17Z</cp:lastPrinted>
  <dcterms:created xsi:type="dcterms:W3CDTF">2022-08-09T07:42:31Z</dcterms:created>
  <dcterms:modified xsi:type="dcterms:W3CDTF">2024-05-13T09:50:10Z</dcterms:modified>
  <cp:category/>
  <cp:contentStatus/>
</cp:coreProperties>
</file>