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hbkkfsr01\data$\Z\Zen Corporation Group Public Company Limited - 1000801552\1575054 - 2024-Dec-FSA-K2-Zen Corporation PCL\Working Folder\Q1'24\_FS\SET\"/>
    </mc:Choice>
  </mc:AlternateContent>
  <xr:revisionPtr revIDLastSave="0" documentId="13_ncr:1_{35C04B5F-AC3A-4906-B94E-5AAC6A592AA5}" xr6:coauthVersionLast="47" xr6:coauthVersionMax="47" xr10:uidLastSave="{00000000-0000-0000-0000-000000000000}"/>
  <bookViews>
    <workbookView xWindow="-110" yWindow="-110" windowWidth="19420" windowHeight="11620" tabRatio="696" activeTab="8" xr2:uid="{00000000-000D-0000-FFFF-FFFF00000000}"/>
  </bookViews>
  <sheets>
    <sheet name="SFP 3-5" sheetId="11" r:id="rId1"/>
    <sheet name="Q2 PL-8-9" sheetId="12" state="hidden" r:id="rId2"/>
    <sheet name="PL 6 M" sheetId="10" state="hidden" r:id="rId3"/>
    <sheet name="PL-6-7" sheetId="13" r:id="rId4"/>
    <sheet name="SH-8" sheetId="4" r:id="rId5"/>
    <sheet name="SH-9" sheetId="15" r:id="rId6"/>
    <sheet name="SH-10" sheetId="6" r:id="rId7"/>
    <sheet name="SH-11" sheetId="16" r:id="rId8"/>
    <sheet name="CF-12-13" sheetId="3" r:id="rId9"/>
  </sheets>
  <externalReferences>
    <externalReference r:id="rId10"/>
    <externalReference r:id="rId11"/>
  </externalReferences>
  <definedNames>
    <definedName name="_Key1" localSheetId="2" hidden="1">'[1]Detail-Sep'!#REF!</definedName>
    <definedName name="_Key1" localSheetId="3" hidden="1">'[1]Detail-Sep'!#REF!</definedName>
    <definedName name="_Key1" localSheetId="1" hidden="1">'[2]Detail-Sep'!#REF!</definedName>
    <definedName name="_Key1" hidden="1">'[1]Detail-Sep'!#REF!</definedName>
    <definedName name="_Key2" localSheetId="2" hidden="1">'[1]Detail-Sep'!#REF!</definedName>
    <definedName name="_Key2" localSheetId="1" hidden="1">'[2]Detail-Sep'!#REF!</definedName>
    <definedName name="_Key2" hidden="1">'[1]Detail-Sep'!#REF!</definedName>
    <definedName name="_Order1" hidden="1">255</definedName>
    <definedName name="_Order2" hidden="1">255</definedName>
    <definedName name="_Sort" localSheetId="2" hidden="1">'[1]Detail-Sep'!#REF!</definedName>
    <definedName name="_Sort" localSheetId="1" hidden="1">'[2]Detail-Sep'!#REF!</definedName>
    <definedName name="_Sort" hidden="1">'[1]Detail-Sep'!#REF!</definedName>
    <definedName name="hitech" localSheetId="2" hidden="1">#REF!</definedName>
    <definedName name="hitech" localSheetId="1" hidden="1">#REF!</definedName>
    <definedName name="hitech" hidden="1">#REF!</definedName>
    <definedName name="_xlnm.Print_Area" localSheetId="8">'CF-12-13'!$A$1:$J$78</definedName>
    <definedName name="_xlnm.Print_Area" localSheetId="2">'PL 6 M'!$A$1:$J$51</definedName>
    <definedName name="_xlnm.Print_Area" localSheetId="3">'PL-6-7'!$A$1:$J$48</definedName>
    <definedName name="_xlnm.Print_Area" localSheetId="1">'Q2 PL-8-9'!$A$1:$J$50</definedName>
    <definedName name="_xlnm.Print_Area" localSheetId="0">'SFP 3-5'!$A$1:$J$90</definedName>
    <definedName name="_xlnm.Print_Area" localSheetId="6">'SH-10'!$A$1:$K$19</definedName>
    <definedName name="_xlnm.Print_Area" localSheetId="7">'SH-11'!$A$1:$O$24</definedName>
    <definedName name="_xlnm.Print_Area" localSheetId="4">'SH-8'!$A$1:$Q$26</definedName>
    <definedName name="_xlnm.Print_Area" localSheetId="5">'SH-9'!$A$1:$U$28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8" i="12" l="1"/>
  <c r="F48" i="12"/>
  <c r="D47" i="12"/>
  <c r="D46" i="12"/>
  <c r="D48" i="12" s="1"/>
  <c r="D50" i="12" s="1"/>
  <c r="J43" i="12"/>
  <c r="F43" i="12"/>
  <c r="D42" i="12"/>
  <c r="D43" i="12" s="1"/>
  <c r="D41" i="12"/>
  <c r="H26" i="12"/>
  <c r="D26" i="12"/>
  <c r="H24" i="12"/>
  <c r="D24" i="12"/>
  <c r="H23" i="12"/>
  <c r="D23" i="12"/>
  <c r="J20" i="12"/>
  <c r="F20" i="12"/>
  <c r="H19" i="12"/>
  <c r="D19" i="12"/>
  <c r="H18" i="12"/>
  <c r="D18" i="12"/>
  <c r="H17" i="12"/>
  <c r="H20" i="12" s="1"/>
  <c r="D17" i="12"/>
  <c r="D20" i="12" s="1"/>
  <c r="J14" i="12"/>
  <c r="J22" i="12" s="1"/>
  <c r="J25" i="12" s="1"/>
  <c r="J27" i="12" s="1"/>
  <c r="J30" i="12" s="1"/>
  <c r="F14" i="12"/>
  <c r="F22" i="12" s="1"/>
  <c r="F25" i="12" s="1"/>
  <c r="F27" i="12" s="1"/>
  <c r="F30" i="12" s="1"/>
  <c r="H13" i="12"/>
  <c r="D13" i="12"/>
  <c r="H12" i="12"/>
  <c r="D12" i="12"/>
  <c r="D11" i="12"/>
  <c r="M10" i="12"/>
  <c r="M11" i="12" s="1"/>
  <c r="H11" i="12" s="1"/>
  <c r="H14" i="12" s="1"/>
  <c r="L10" i="12"/>
  <c r="D10" i="12"/>
  <c r="D14" i="12" s="1"/>
  <c r="D22" i="12" l="1"/>
  <c r="D25" i="12" s="1"/>
  <c r="D27" i="12" s="1"/>
  <c r="D30" i="12" s="1"/>
  <c r="H22" i="12"/>
  <c r="H25" i="12" s="1"/>
  <c r="H27" i="12" s="1"/>
  <c r="H30" i="12" s="1"/>
  <c r="H41" i="12" s="1"/>
  <c r="H46" i="12" l="1"/>
  <c r="H48" i="12" s="1"/>
  <c r="H50" i="12" s="1"/>
  <c r="H43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Tanakorn, Phonpanom</author>
  </authors>
  <commentList>
    <comment ref="H23" authorId="0" shapeId="0" xr:uid="{B36ACF08-AD73-42DA-B630-49FBD8F4DD29}">
      <text>
        <r>
          <rPr>
            <b/>
            <sz val="9"/>
            <color indexed="81"/>
            <rFont val="Tahoma"/>
            <family val="2"/>
          </rPr>
          <t xml:space="preserve">-1
</t>
        </r>
      </text>
    </comment>
  </commentList>
</comments>
</file>

<file path=xl/sharedStrings.xml><?xml version="1.0" encoding="utf-8"?>
<sst xmlns="http://schemas.openxmlformats.org/spreadsheetml/2006/main" count="471" uniqueCount="204">
  <si>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</si>
  <si>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</si>
  <si>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</si>
  <si>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</si>
  <si>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</si>
  <si>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</si>
  <si>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</si>
  <si>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</si>
  <si>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</si>
  <si>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</si>
  <si>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</si>
  <si>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</si>
  <si>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</si>
  <si>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</si>
  <si>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</si>
  <si>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</si>
  <si>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</si>
  <si>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</si>
  <si>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</si>
  <si>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</si>
  <si>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</si>
  <si>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</si>
  <si>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</si>
  <si>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</si>
  <si>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</si>
  <si>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</si>
  <si>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</si>
  <si>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</si>
  <si>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</si>
  <si>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</si>
  <si>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</si>
  <si>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</si>
  <si>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</si>
  <si>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</si>
  <si>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</si>
  <si>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</si>
  <si>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ดอกเบี้ยรับ</t>
  </si>
  <si>
    <t>ค่าใช้จ่ายในการบริหาร</t>
  </si>
  <si>
    <t>ต้นทุนทางการเงิน</t>
  </si>
  <si>
    <t>ยังไม่ได้จัดสรร</t>
  </si>
  <si>
    <t>หนี้สินและส่วนของผู้ถือหุ้น</t>
  </si>
  <si>
    <t>งบการเงินเฉพาะกิจการ</t>
  </si>
  <si>
    <t>31 ธันวาคม</t>
  </si>
  <si>
    <t>สินทรัพย์ภาษีเงินได้รอการตัดบัญชี</t>
  </si>
  <si>
    <t>เงินสดและรายการเทียบเท่าเงินสด</t>
  </si>
  <si>
    <t>เจ้าหนี้เงินประกันผลงาน</t>
  </si>
  <si>
    <t>หนี้สินไม่หมุนเวียนอื่น</t>
  </si>
  <si>
    <t>ตามกฎหมาย</t>
  </si>
  <si>
    <t>ทุนสำรอง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</si>
  <si>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</si>
  <si>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</si>
  <si>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</si>
  <si>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>รายได้เงินปันผล</t>
  </si>
  <si>
    <t>ส่วนได้เสีย</t>
  </si>
  <si>
    <t>บริษัท เซ็น คอร์ปอเรชั่น กรุ๊ป จำกัด (มหาชน) และบริษัทย่อย</t>
  </si>
  <si>
    <t>สินทรัพย์ภาษีเงินได้ของงวดปัจจุบัน</t>
  </si>
  <si>
    <t>ค่าความนิยม</t>
  </si>
  <si>
    <t>ค่าใช้จ่ายค้างจ่าย</t>
  </si>
  <si>
    <t>ประมาณการหนี้สินไม่หมุนเวียนการรื้อถอน</t>
  </si>
  <si>
    <t>รายได้จากการให้สิทธิแฟรนไชส์</t>
  </si>
  <si>
    <t>รายได้ค่าบริหารจัดการและอื่น ๆ</t>
  </si>
  <si>
    <t>จากการรวม</t>
  </si>
  <si>
    <t>ธุรกิจภายใต้การ</t>
  </si>
  <si>
    <t>ควบคุมเดียวกัน</t>
  </si>
  <si>
    <t>(ขาดทุนสะสม)</t>
  </si>
  <si>
    <t>ควบคุม</t>
  </si>
  <si>
    <t>ค่าเสื่อมราคาและค่าตัดจำหน่าย</t>
  </si>
  <si>
    <t>กลับรายการประมาณการหนี้สินการรื้อถอน</t>
  </si>
  <si>
    <t>ลูกหนี้การค้าและลูกหนี้หมุนเวียนอื่น</t>
  </si>
  <si>
    <t>สินค้าคงเหลือ</t>
  </si>
  <si>
    <t>เจ้าหนี้การค้าและเจ้าหนี้หมุนเวียนอื่น</t>
  </si>
  <si>
    <t>เงินสดรับจากเงินกู้ยืมระยะสั้นจากสถาบันการเงิน</t>
  </si>
  <si>
    <t>เงินลงทุนในบริษัทย่อย</t>
  </si>
  <si>
    <t>ที่ดิน อาคารและอุปกรณ์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</si>
  <si>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</si>
  <si>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</si>
  <si>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การแบ่งปันกำไร (ขาดทุน)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</si>
  <si>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</si>
  <si>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</si>
  <si>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</si>
  <si>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งบกระแสเงินสด (ไม่ได้ตรวจสอบ)</t>
  </si>
  <si>
    <t>รายการกับผู้ถือหุ้นที่บันทึกโดยตรงเข้าส่วนของผู้ถือหุ้น</t>
  </si>
  <si>
    <t>การเปลี่ยนแปลงในสินทรัพย์และหนี้สินดำเนินงาน</t>
  </si>
  <si>
    <t>ดอกเบี้ยจ่าย</t>
  </si>
  <si>
    <t xml:space="preserve">   และสินทรัพย์ไม่มีตัวตน</t>
  </si>
  <si>
    <t>เงินสดรับจากการจำหน่ายที่ดิน อาคารและอุปกรณ์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</si>
  <si>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</si>
  <si>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</si>
  <si>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</si>
  <si>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 xml:space="preserve">   (หุ้นสามัญจำนวน 300,000,000 หุ้น มูลค่า 1 บาทต่อหุ้น)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</si>
  <si>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</si>
  <si>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</si>
  <si>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</si>
  <si>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</si>
  <si>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</si>
  <si>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สำหรับงวดสามเดือนสิ้นสุดวันที่</t>
  </si>
  <si>
    <t>ค่าใช้จ่ายในการขาย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</si>
  <si>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</si>
  <si>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</si>
  <si>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มูลค่าหุ้นสามัญ</t>
  </si>
  <si>
    <t>ส่วนต่าง</t>
  </si>
  <si>
    <t xml:space="preserve">   กำไรเบ็ดเสร็จอื่น</t>
  </si>
  <si>
    <t>ประมาณการหนี้สินสำหรับผลประโยชน์พนักงาน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</si>
  <si>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</si>
  <si>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</si>
  <si>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</si>
  <si>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</si>
  <si>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</si>
  <si>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(ไม่ได้ตรวจสอบ)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</si>
  <si>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</si>
  <si>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ประมาณการหนี้สินหมุนเวียนจากโปรแกรมสิทธิพิเศษ</t>
  </si>
  <si>
    <t xml:space="preserve">   แก่ลูกค้า</t>
  </si>
  <si>
    <t>กำไรขาดทุนเบ็ดเสร็จอื่นสำหรับงวด</t>
  </si>
  <si>
    <t>รายได้จากการขายและบริการ</t>
  </si>
  <si>
    <t>ต้นทุนขายและบริการ</t>
  </si>
  <si>
    <t>รายการที่ไม่ใช่เงินสด</t>
  </si>
  <si>
    <t>รายได้รับล่วงหน้ารอตัดบัญชีที่ถึงกำหนดรับรู้ภายในหนึ่งปี</t>
  </si>
  <si>
    <t>รายได้รับล่วงหน้ารอตัดบัญชี</t>
  </si>
  <si>
    <t>สินทรัพย์สิทธิการใช้เพิ่มขึ้น</t>
  </si>
  <si>
    <t>สินทรัพย์สิทธิการใช้ลดลง</t>
  </si>
  <si>
    <t>ผลขาดทุนจากการด้อยค่าของลูกหนี้</t>
  </si>
  <si>
    <t>กำไรจากการจำหน่ายสินทรัพย์สิทธิการใช้</t>
  </si>
  <si>
    <t>รับรู้รายได้รับล่วงหน้า</t>
  </si>
  <si>
    <t>จ่ายประมาณการหนี้สินสำหรับผลประโยชน์พนักงาน</t>
  </si>
  <si>
    <t>เงินสดจ่ายเพื่อชำระค่ารื้อถอน</t>
  </si>
  <si>
    <t>ประมาณการหนี้สินจากโปรแกรมสิทธิพิเศษแก่ลูกค้า</t>
  </si>
  <si>
    <t>กำไรขาดทุนเบ็ดเสร็จสำหรับงวด</t>
  </si>
  <si>
    <t>สินทรัพย์สิทธิการใช้</t>
  </si>
  <si>
    <t>หนี้สินตามสัญญาเช่า</t>
  </si>
  <si>
    <t>ส่วนแบ่งขาดทุนของบริษัทร่วมที่ใช้วิธีส่วนได้เสีย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</si>
  <si>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</si>
  <si>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</si>
  <si>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</si>
  <si>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</si>
  <si>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ที่ไม่มีอำนาจ</t>
  </si>
  <si>
    <t>ขาดทุน (กำไร) จากการจำหน่ายที่ดิน อาคารและอุปกรณ์</t>
  </si>
  <si>
    <t>กลับรายการขาดทุนจากการปรับมูลค่าและเสื่อมสภาพสินค้า</t>
  </si>
  <si>
    <t>กระแสเงินสดสุทธิใช้ไปในกิจกรรมจัดหาเงิน</t>
  </si>
  <si>
    <t>รวมรายการกับผู้เป็นเจ้าของที่บันทึกโดยตรงเข้าส่วนของผู้ถือหุ้น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</si>
  <si>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</si>
  <si>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ก่อนภาษีเงินได้</t>
  </si>
  <si>
    <t>กำไร (ขาดทุน) จากกิจกรรมดำเนินงาน</t>
  </si>
  <si>
    <t>กำไร (ขาดทุน) สำหรับงวด</t>
  </si>
  <si>
    <t>ค่าใช้จ่าย (รายได้) ภาษีเงินได้</t>
  </si>
  <si>
    <t>3</t>
  </si>
  <si>
    <t>4</t>
  </si>
  <si>
    <t>อสังหาริมทรัพย์เพื่อการลงทุน</t>
  </si>
  <si>
    <t>6</t>
  </si>
  <si>
    <r>
      <t>ส่วนของหนี้สินตามสัญญาเช่าที่ถึงกำหนดชำระ</t>
    </r>
    <r>
      <rPr>
        <sz val="15"/>
        <color theme="1"/>
        <rFont val="Angsana New"/>
        <family val="1"/>
      </rPr>
      <t>ภายในหนึ่งปี</t>
    </r>
  </si>
  <si>
    <t>สำหรับงวดหกเดือนสิ้นสุดวันที่</t>
  </si>
  <si>
    <t>30 มิถุนายน</t>
  </si>
  <si>
    <t>3, 8</t>
  </si>
  <si>
    <t>กระแสเงินสดสุทธิใช้ไปในกิจกรรมลงทุน</t>
  </si>
  <si>
    <t xml:space="preserve">   กำไร</t>
  </si>
  <si>
    <t>เงินกู้ยืมระยะสั้นจากสถาบันการเงิน</t>
  </si>
  <si>
    <t>ยอดคงเหลือ ณ วันที่ 1 มกราคม 2566</t>
  </si>
  <si>
    <t>Conso</t>
  </si>
  <si>
    <t>Sep</t>
  </si>
  <si>
    <t>2, 5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</si>
  <si>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</si>
  <si>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</si>
  <si>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</si>
  <si>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</si>
  <si>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</si>
  <si>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</si>
  <si>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ภาษีเงินได้รับคืน (จ่ายออก)</t>
  </si>
  <si>
    <t xml:space="preserve">   เงินทุนที่ได้รับจากผู้ถือหุ้นและการจัดสรรส่วนทุนให้ผู้ถือหุ้นของบริษัทใหญ่</t>
  </si>
  <si>
    <t xml:space="preserve">   รวมเงินทุนที่ได้รับจากผู้ถือหุ้นและการจัดสรรส่วนทุนให้ผู้ถือหุ้นของบริษัทใหญ่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</si>
  <si>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</si>
  <si>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</si>
  <si>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31 มีนาคม</t>
  </si>
  <si>
    <t>หนี้สินภาษีเงินได้รอการตัดบัญชี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</si>
  <si>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</si>
  <si>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</si>
  <si>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</si>
  <si>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</si>
  <si>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</si>
  <si>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เงินสดและรายการเทียบเท่าเงินสด ณ 31 มีนาคม</t>
  </si>
  <si>
    <t>งบฐานะการเงิน</t>
  </si>
  <si>
    <t>งบการเปลี่ยนแปลงส่วนของผู้ถือหุ้น (ไม่ได้ตรวจสอบ)</t>
  </si>
  <si>
    <t>หุ้นทุนซื้อคืน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</si>
  <si>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</si>
  <si>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</si>
  <si>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การซื้อหุ้นทุนซื้อคืน</t>
  </si>
  <si>
    <t>หุ้นทุน</t>
  </si>
  <si>
    <t>ซื้อคืน</t>
  </si>
  <si>
    <t>รวมรายการกับผู้ถือหุ้นที่บันทึกโดยตรงเข้าส่วนของผู้ถือหุ้น</t>
  </si>
  <si>
    <t>3, 5</t>
  </si>
  <si>
    <t>รวม</t>
  </si>
  <si>
    <t>ส่วนของ</t>
  </si>
  <si>
    <t>บริษัทใหญ่</t>
  </si>
  <si>
    <t xml:space="preserve"> </t>
  </si>
  <si>
    <t>เงินสดและรายการเทียบเท่าเงินสดลดลงสุทธิ</t>
  </si>
  <si>
    <t>สำรอง</t>
  </si>
  <si>
    <t xml:space="preserve">   สำรองหุ้นทุนซื้อคืน</t>
  </si>
  <si>
    <t xml:space="preserve">   ตัดจำหน่ายส่วนต่ำกว่าทุนจากการรวมธุรกิจภายใต้การควบคุมเดียวกัน</t>
  </si>
  <si>
    <t>รวมกำไรขาดทุนเบ็ดเสร็จสำหรับงวด</t>
  </si>
  <si>
    <t>เงินสดจ่ายเพื่อชำระหุ้นทุนซื้อคืน</t>
  </si>
  <si>
    <t xml:space="preserve">   การซื้อหุ้นทุนซื้อคืน</t>
  </si>
  <si>
    <t xml:space="preserve">ผลขาดทุนจากการด้อยค่าของสินทรัพย์ </t>
  </si>
  <si>
    <t>รายได้ค่าบริหารจัดการ</t>
  </si>
  <si>
    <t>ปรับรายการที่กระทบกำไรเป็นเงินสดรับ (จ่าย)</t>
  </si>
  <si>
    <t>กำไรขาดทุนเบ็ดเสร็จรวมสำหรับงวด</t>
  </si>
  <si>
    <t>การแบ่งปันกำไรขาดทุนเบ็ดเสร็จรวม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</si>
</sst>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;\(#,##0\)"/>
    <numFmt numFmtId="168" formatCode="#,##0.00;\(#,##0.00\)"/>
    <numFmt numFmtId="169" formatCode="[$-1010000]d/m/yy;@"/>
  </numFmts>
  <fonts count="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i/>
      <sz val="15"/>
      <color theme="0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FreesiaUPC"/>
      <family val="2"/>
      <charset val="222"/>
    </font>
    <font>
      <sz val="16"/>
      <color theme="1"/>
      <name val="Angsana New"/>
      <family val="1"/>
    </font>
    <font>
      <sz val="12"/>
      <name val="Helv"/>
      <charset val="222"/>
    </font>
    <font>
      <i/>
      <sz val="15"/>
      <color theme="1"/>
      <name val="Angsana New"/>
      <family val="1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0" borderId="0"/>
    <xf numFmtId="0" fontId="5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8" fillId="0" borderId="0" applyFont="0" applyFill="0" applyBorder="0" applyAlignment="0" applyProtection="0"/>
    <xf numFmtId="0" fontId="19" fillId="0" borderId="0"/>
    <xf numFmtId="9" fontId="6" fillId="0" borderId="0" applyFont="0" applyFill="0" applyBorder="0" applyAlignment="0" applyProtection="0"/>
    <xf numFmtId="169" fontId="4" fillId="0" borderId="0"/>
    <xf numFmtId="169" fontId="2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9" fontId="26" fillId="0" borderId="0"/>
    <xf numFmtId="9" fontId="4" fillId="0" borderId="0" applyFont="0" applyFill="0" applyBorder="0" applyAlignment="0" applyProtection="0"/>
    <xf numFmtId="169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1" fillId="0" borderId="0"/>
  </cellStyleXfs>
  <cellXfs count="314">
    <xf numFmtId="0" fontId="0" fillId="0" borderId="0" xfId="0"/>
    <xf numFmtId="165" fontId="0" fillId="0" borderId="0" xfId="0" applyNumberFormat="1" applyFont="1" applyFill="1" applyAlignment="1"/>
    <xf numFmtId="0" fontId="8" fillId="0" borderId="0" xfId="0" applyFont="1" applyFill="1" applyAlignment="1"/>
    <xf numFmtId="0" fontId="11" fillId="0" borderId="0" xfId="0" applyFont="1" applyFill="1" applyAlignment="1"/>
    <xf numFmtId="0" fontId="12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0" fontId="0" fillId="0" borderId="0" xfId="0" applyFill="1" applyBorder="1" applyAlignment="1">
      <alignment horizontal="center"/>
    </xf>
    <xf numFmtId="0" fontId="15" fillId="0" borderId="0" xfId="0" applyFont="1" applyFill="1" applyAlignment="1"/>
    <xf numFmtId="166" fontId="0" fillId="0" borderId="0" xfId="1" applyNumberFormat="1" applyFont="1" applyFill="1" applyAlignment="1"/>
    <xf numFmtId="43" fontId="0" fillId="0" borderId="0" xfId="1" applyFont="1" applyFill="1" applyAlignment="1"/>
    <xf numFmtId="0" fontId="0" fillId="0" borderId="0" xfId="0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/>
    <xf numFmtId="0" fontId="11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11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166" fontId="11" fillId="0" borderId="2" xfId="1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/>
    <xf numFmtId="166" fontId="0" fillId="0" borderId="0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37" fontId="0" fillId="0" borderId="2" xfId="0" applyNumberFormat="1" applyFont="1" applyFill="1" applyBorder="1" applyAlignment="1"/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/>
    <xf numFmtId="166" fontId="11" fillId="0" borderId="0" xfId="1" applyNumberFormat="1" applyFont="1" applyFill="1" applyBorder="1" applyAlignment="1"/>
    <xf numFmtId="0" fontId="11" fillId="0" borderId="0" xfId="0" applyNumberFormat="1" applyFont="1" applyFill="1" applyAlignment="1"/>
    <xf numFmtId="166" fontId="11" fillId="0" borderId="0" xfId="1" applyNumberFormat="1" applyFont="1" applyFill="1" applyBorder="1" applyAlignment="1">
      <alignment horizontal="right"/>
    </xf>
    <xf numFmtId="43" fontId="11" fillId="0" borderId="0" xfId="1" applyFont="1" applyFill="1" applyBorder="1" applyAlignment="1"/>
    <xf numFmtId="0" fontId="15" fillId="0" borderId="0" xfId="0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0" fontId="15" fillId="0" borderId="0" xfId="0" applyNumberFormat="1" applyFont="1" applyFill="1" applyBorder="1" applyAlignment="1"/>
    <xf numFmtId="0" fontId="17" fillId="0" borderId="0" xfId="0" applyFont="1" applyFill="1" applyAlignment="1"/>
    <xf numFmtId="166" fontId="0" fillId="0" borderId="2" xfId="1" applyNumberFormat="1" applyFont="1" applyFill="1" applyBorder="1" applyAlignment="1"/>
    <xf numFmtId="0" fontId="12" fillId="0" borderId="0" xfId="0" applyNumberFormat="1" applyFont="1" applyFill="1" applyBorder="1" applyAlignment="1">
      <alignment horizontal="center"/>
    </xf>
    <xf numFmtId="37" fontId="11" fillId="0" borderId="4" xfId="0" applyNumberFormat="1" applyFont="1" applyFill="1" applyBorder="1" applyAlignment="1"/>
    <xf numFmtId="166" fontId="11" fillId="0" borderId="5" xfId="1" applyNumberFormat="1" applyFont="1" applyFill="1" applyBorder="1" applyAlignment="1"/>
    <xf numFmtId="0" fontId="0" fillId="0" borderId="0" xfId="0" applyFill="1"/>
    <xf numFmtId="166" fontId="11" fillId="0" borderId="0" xfId="1" applyNumberFormat="1" applyFont="1" applyFill="1" applyAlignment="1"/>
    <xf numFmtId="166" fontId="11" fillId="0" borderId="4" xfId="1" applyNumberFormat="1" applyFont="1" applyFill="1" applyBorder="1" applyAlignment="1"/>
    <xf numFmtId="166" fontId="0" fillId="0" borderId="2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166" fontId="6" fillId="0" borderId="2" xfId="1" applyNumberFormat="1" applyFont="1" applyFill="1" applyBorder="1" applyAlignment="1"/>
    <xf numFmtId="166" fontId="6" fillId="0" borderId="0" xfId="1" applyNumberFormat="1" applyFont="1" applyFill="1" applyBorder="1" applyAlignment="1">
      <alignment vertical="top"/>
    </xf>
    <xf numFmtId="166" fontId="11" fillId="0" borderId="0" xfId="1" applyNumberFormat="1" applyFont="1" applyFill="1" applyBorder="1" applyAlignment="1">
      <alignment horizontal="center"/>
    </xf>
    <xf numFmtId="166" fontId="11" fillId="0" borderId="3" xfId="1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/>
    <xf numFmtId="0" fontId="15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/>
    <xf numFmtId="0" fontId="15" fillId="0" borderId="0" xfId="0" applyNumberFormat="1" applyFont="1" applyFill="1" applyAlignment="1"/>
    <xf numFmtId="0" fontId="12" fillId="0" borderId="0" xfId="0" applyNumberFormat="1" applyFont="1" applyFill="1" applyBorder="1" applyAlignment="1"/>
    <xf numFmtId="0" fontId="12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right"/>
    </xf>
    <xf numFmtId="37" fontId="11" fillId="0" borderId="4" xfId="0" applyNumberFormat="1" applyFont="1" applyFill="1" applyBorder="1" applyAlignment="1">
      <alignment horizontal="right"/>
    </xf>
    <xf numFmtId="0" fontId="16" fillId="0" borderId="0" xfId="0" applyFont="1" applyFill="1" applyAlignment="1"/>
    <xf numFmtId="0" fontId="6" fillId="0" borderId="0" xfId="0" applyFont="1" applyFill="1" applyBorder="1" applyAlignment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/>
    <xf numFmtId="166" fontId="11" fillId="0" borderId="3" xfId="1" applyNumberFormat="1" applyFont="1" applyFill="1" applyBorder="1" applyAlignment="1"/>
    <xf numFmtId="166" fontId="10" fillId="0" borderId="0" xfId="1" applyNumberFormat="1" applyFont="1" applyFill="1" applyAlignment="1"/>
    <xf numFmtId="166" fontId="12" fillId="0" borderId="0" xfId="1" applyNumberFormat="1" applyFont="1" applyFill="1" applyBorder="1" applyAlignment="1">
      <alignment horizontal="center"/>
    </xf>
    <xf numFmtId="166" fontId="0" fillId="0" borderId="0" xfId="0" applyNumberFormat="1" applyFill="1" applyAlignment="1"/>
    <xf numFmtId="0" fontId="0" fillId="0" borderId="0" xfId="0" applyNumberFormat="1" applyFont="1" applyFill="1" applyBorder="1" applyAlignment="1">
      <alignment horizontal="center"/>
    </xf>
    <xf numFmtId="0" fontId="21" fillId="0" borderId="0" xfId="20" applyNumberFormat="1" applyFont="1" applyAlignment="1">
      <alignment horizontal="center"/>
    </xf>
    <xf numFmtId="0" fontId="16" fillId="0" borderId="0" xfId="20" applyNumberFormat="1" applyFont="1" applyAlignment="1">
      <alignment horizontal="center"/>
    </xf>
    <xf numFmtId="0" fontId="8" fillId="0" borderId="0" xfId="20" applyNumberFormat="1" applyFont="1"/>
    <xf numFmtId="0" fontId="11" fillId="0" borderId="0" xfId="20" applyNumberFormat="1" applyFont="1" applyAlignment="1">
      <alignment horizontal="left"/>
    </xf>
    <xf numFmtId="0" fontId="12" fillId="0" borderId="0" xfId="20" applyNumberFormat="1" applyFont="1" applyAlignment="1">
      <alignment horizontal="left"/>
    </xf>
    <xf numFmtId="0" fontId="6" fillId="0" borderId="0" xfId="20" applyNumberFormat="1" applyFont="1" applyAlignment="1">
      <alignment horizontal="left"/>
    </xf>
    <xf numFmtId="43" fontId="22" fillId="0" borderId="0" xfId="22" applyFont="1" applyFill="1" applyAlignment="1">
      <alignment horizontal="center"/>
    </xf>
    <xf numFmtId="0" fontId="15" fillId="0" borderId="0" xfId="23" applyNumberFormat="1" applyFont="1" applyAlignment="1">
      <alignment horizontal="left"/>
    </xf>
    <xf numFmtId="0" fontId="11" fillId="0" borderId="0" xfId="23" applyNumberFormat="1" applyFont="1" applyAlignment="1">
      <alignment horizontal="left"/>
    </xf>
    <xf numFmtId="0" fontId="12" fillId="0" borderId="0" xfId="23" applyNumberFormat="1" applyFont="1" applyAlignment="1">
      <alignment horizontal="center"/>
    </xf>
    <xf numFmtId="0" fontId="6" fillId="0" borderId="0" xfId="20" applyNumberFormat="1" applyFont="1"/>
    <xf numFmtId="0" fontId="12" fillId="0" borderId="0" xfId="20" applyNumberFormat="1" applyFont="1" applyAlignment="1">
      <alignment horizontal="center"/>
    </xf>
    <xf numFmtId="0" fontId="6" fillId="0" borderId="0" xfId="20" applyNumberFormat="1" applyFont="1" applyAlignment="1">
      <alignment wrapText="1"/>
    </xf>
    <xf numFmtId="166" fontId="6" fillId="0" borderId="0" xfId="22" applyNumberFormat="1" applyFont="1" applyFill="1"/>
    <xf numFmtId="166" fontId="22" fillId="0" borderId="0" xfId="22" applyNumberFormat="1" applyFont="1" applyFill="1"/>
    <xf numFmtId="0" fontId="11" fillId="0" borderId="0" xfId="20" applyNumberFormat="1" applyFont="1" applyAlignment="1">
      <alignment wrapText="1"/>
    </xf>
    <xf numFmtId="0" fontId="6" fillId="0" borderId="0" xfId="20" applyNumberFormat="1" applyFont="1" applyAlignment="1">
      <alignment horizontal="center"/>
    </xf>
    <xf numFmtId="0" fontId="11" fillId="0" borderId="0" xfId="20" applyNumberFormat="1" applyFont="1" applyAlignment="1">
      <alignment horizontal="center"/>
    </xf>
    <xf numFmtId="166" fontId="22" fillId="0" borderId="2" xfId="22" applyNumberFormat="1" applyFont="1" applyFill="1" applyBorder="1"/>
    <xf numFmtId="166" fontId="23" fillId="0" borderId="2" xfId="22" applyNumberFormat="1" applyFont="1" applyFill="1" applyBorder="1"/>
    <xf numFmtId="0" fontId="15" fillId="0" borderId="0" xfId="20" applyNumberFormat="1" applyFont="1" applyAlignment="1">
      <alignment horizontal="left"/>
    </xf>
    <xf numFmtId="166" fontId="22" fillId="0" borderId="0" xfId="22" applyNumberFormat="1" applyFont="1" applyFill="1" applyBorder="1"/>
    <xf numFmtId="0" fontId="12" fillId="0" borderId="0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11" fillId="0" borderId="0" xfId="0" applyFont="1"/>
    <xf numFmtId="0" fontId="8" fillId="0" borderId="0" xfId="0" applyFont="1"/>
    <xf numFmtId="0" fontId="21" fillId="0" borderId="0" xfId="0" applyFont="1" applyAlignment="1">
      <alignment horizontal="center"/>
    </xf>
    <xf numFmtId="0" fontId="25" fillId="0" borderId="0" xfId="0" applyFont="1"/>
    <xf numFmtId="0" fontId="22" fillId="0" borderId="0" xfId="0" applyFont="1"/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10" applyFont="1" applyAlignment="1">
      <alignment horizontal="center"/>
    </xf>
    <xf numFmtId="49" fontId="12" fillId="0" borderId="0" xfId="0" applyNumberFormat="1" applyFont="1" applyAlignment="1">
      <alignment horizontal="center"/>
    </xf>
    <xf numFmtId="0" fontId="15" fillId="0" borderId="0" xfId="0" applyFont="1"/>
    <xf numFmtId="165" fontId="22" fillId="0" borderId="0" xfId="0" applyNumberFormat="1" applyFont="1"/>
    <xf numFmtId="166" fontId="11" fillId="0" borderId="1" xfId="22" applyNumberFormat="1" applyFont="1" applyFill="1" applyBorder="1"/>
    <xf numFmtId="166" fontId="11" fillId="0" borderId="0" xfId="22" applyNumberFormat="1" applyFont="1" applyFill="1"/>
    <xf numFmtId="165" fontId="11" fillId="0" borderId="0" xfId="0" applyNumberFormat="1" applyFont="1"/>
    <xf numFmtId="166" fontId="11" fillId="0" borderId="4" xfId="22" applyNumberFormat="1" applyFont="1" applyFill="1" applyBorder="1"/>
    <xf numFmtId="166" fontId="11" fillId="0" borderId="0" xfId="18" applyNumberFormat="1" applyFont="1" applyFill="1"/>
    <xf numFmtId="165" fontId="25" fillId="0" borderId="0" xfId="0" applyNumberFormat="1" applyFont="1"/>
    <xf numFmtId="0" fontId="6" fillId="0" borderId="0" xfId="0" applyFont="1"/>
    <xf numFmtId="49" fontId="27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166" fontId="11" fillId="0" borderId="2" xfId="22" applyNumberFormat="1" applyFont="1" applyFill="1" applyBorder="1"/>
    <xf numFmtId="9" fontId="11" fillId="0" borderId="0" xfId="18" applyFont="1" applyFill="1"/>
    <xf numFmtId="165" fontId="22" fillId="0" borderId="0" xfId="0" quotePrefix="1" applyNumberFormat="1" applyFont="1" applyAlignment="1">
      <alignment horizontal="right"/>
    </xf>
    <xf numFmtId="165" fontId="22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quotePrefix="1" applyFont="1" applyAlignment="1">
      <alignment horizontal="center"/>
    </xf>
    <xf numFmtId="166" fontId="22" fillId="0" borderId="4" xfId="22" applyNumberFormat="1" applyFont="1" applyFill="1" applyBorder="1"/>
    <xf numFmtId="0" fontId="15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166" fontId="23" fillId="0" borderId="1" xfId="22" applyNumberFormat="1" applyFont="1" applyFill="1" applyBorder="1"/>
    <xf numFmtId="166" fontId="23" fillId="0" borderId="0" xfId="22" applyNumberFormat="1" applyFont="1" applyFill="1"/>
    <xf numFmtId="43" fontId="23" fillId="0" borderId="0" xfId="22" applyFont="1" applyFill="1"/>
    <xf numFmtId="166" fontId="23" fillId="0" borderId="4" xfId="22" applyNumberFormat="1" applyFont="1" applyFill="1" applyBorder="1"/>
    <xf numFmtId="0" fontId="23" fillId="0" borderId="0" xfId="0" applyFont="1"/>
    <xf numFmtId="169" fontId="8" fillId="2" borderId="0" xfId="25" applyFont="1" applyFill="1"/>
    <xf numFmtId="0" fontId="21" fillId="2" borderId="0" xfId="20" applyNumberFormat="1" applyFont="1" applyFill="1" applyAlignment="1">
      <alignment horizontal="center"/>
    </xf>
    <xf numFmtId="0" fontId="16" fillId="2" borderId="0" xfId="26" applyNumberFormat="1" applyFont="1" applyFill="1" applyBorder="1" applyAlignment="1"/>
    <xf numFmtId="0" fontId="16" fillId="2" borderId="0" xfId="26" applyNumberFormat="1" applyFont="1" applyFill="1" applyAlignment="1"/>
    <xf numFmtId="0" fontId="25" fillId="2" borderId="0" xfId="25" applyNumberFormat="1" applyFont="1" applyFill="1"/>
    <xf numFmtId="0" fontId="16" fillId="2" borderId="0" xfId="20" applyNumberFormat="1" applyFont="1" applyFill="1" applyAlignment="1">
      <alignment horizontal="center"/>
    </xf>
    <xf numFmtId="0" fontId="16" fillId="2" borderId="0" xfId="26" applyNumberFormat="1" applyFont="1" applyFill="1" applyAlignment="1">
      <alignment horizontal="center"/>
    </xf>
    <xf numFmtId="0" fontId="8" fillId="2" borderId="0" xfId="20" applyNumberFormat="1" applyFont="1" applyFill="1"/>
    <xf numFmtId="0" fontId="11" fillId="2" borderId="0" xfId="20" applyNumberFormat="1" applyFont="1" applyFill="1" applyAlignment="1">
      <alignment horizontal="left"/>
    </xf>
    <xf numFmtId="0" fontId="12" fillId="2" borderId="0" xfId="20" applyNumberFormat="1" applyFont="1" applyFill="1" applyAlignment="1">
      <alignment horizontal="left"/>
    </xf>
    <xf numFmtId="0" fontId="6" fillId="2" borderId="0" xfId="20" applyNumberFormat="1" applyFont="1" applyFill="1" applyAlignment="1">
      <alignment horizontal="left"/>
    </xf>
    <xf numFmtId="169" fontId="22" fillId="2" borderId="0" xfId="25" applyFont="1" applyFill="1"/>
    <xf numFmtId="0" fontId="22" fillId="2" borderId="0" xfId="25" applyNumberFormat="1" applyFont="1" applyFill="1"/>
    <xf numFmtId="43" fontId="22" fillId="2" borderId="0" xfId="22" applyFont="1" applyFill="1" applyAlignment="1">
      <alignment horizontal="center"/>
    </xf>
    <xf numFmtId="0" fontId="15" fillId="2" borderId="0" xfId="23" applyNumberFormat="1" applyFont="1" applyFill="1" applyAlignment="1">
      <alignment horizontal="left"/>
    </xf>
    <xf numFmtId="0" fontId="11" fillId="2" borderId="0" xfId="23" applyNumberFormat="1" applyFont="1" applyFill="1" applyAlignment="1">
      <alignment horizontal="left"/>
    </xf>
    <xf numFmtId="0" fontId="12" fillId="2" borderId="0" xfId="23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6" fillId="2" borderId="0" xfId="20" applyNumberFormat="1" applyFont="1" applyFill="1"/>
    <xf numFmtId="0" fontId="15" fillId="2" borderId="0" xfId="20" applyNumberFormat="1" applyFont="1" applyFill="1" applyAlignment="1">
      <alignment horizontal="left"/>
    </xf>
    <xf numFmtId="0" fontId="12" fillId="2" borderId="0" xfId="20" applyNumberFormat="1" applyFont="1" applyFill="1" applyAlignment="1">
      <alignment horizontal="center"/>
    </xf>
    <xf numFmtId="166" fontId="12" fillId="2" borderId="0" xfId="26" applyNumberFormat="1" applyFont="1" applyFill="1" applyAlignment="1">
      <alignment horizontal="center"/>
    </xf>
    <xf numFmtId="0" fontId="6" fillId="2" borderId="0" xfId="20" applyNumberFormat="1" applyFont="1" applyFill="1" applyAlignment="1">
      <alignment wrapText="1"/>
    </xf>
    <xf numFmtId="169" fontId="12" fillId="2" borderId="0" xfId="25" applyFont="1" applyFill="1" applyAlignment="1">
      <alignment horizontal="center"/>
    </xf>
    <xf numFmtId="166" fontId="6" fillId="2" borderId="0" xfId="22" applyNumberFormat="1" applyFont="1" applyFill="1"/>
    <xf numFmtId="166" fontId="6" fillId="2" borderId="0" xfId="26" applyNumberFormat="1" applyFont="1" applyFill="1" applyAlignment="1"/>
    <xf numFmtId="166" fontId="22" fillId="2" borderId="0" xfId="22" applyNumberFormat="1" applyFont="1" applyFill="1"/>
    <xf numFmtId="43" fontId="22" fillId="2" borderId="0" xfId="26" applyFont="1" applyFill="1" applyAlignment="1"/>
    <xf numFmtId="0" fontId="6" fillId="2" borderId="0" xfId="25" applyNumberFormat="1" applyFont="1" applyFill="1"/>
    <xf numFmtId="166" fontId="6" fillId="2" borderId="0" xfId="26" applyNumberFormat="1" applyFont="1" applyFill="1" applyBorder="1" applyAlignment="1"/>
    <xf numFmtId="166" fontId="12" fillId="2" borderId="0" xfId="26" applyNumberFormat="1" applyFont="1" applyFill="1" applyBorder="1" applyAlignment="1">
      <alignment horizontal="center"/>
    </xf>
    <xf numFmtId="43" fontId="22" fillId="2" borderId="0" xfId="25" applyNumberFormat="1" applyFont="1" applyFill="1"/>
    <xf numFmtId="1" fontId="12" fillId="2" borderId="0" xfId="25" applyNumberFormat="1" applyFont="1" applyFill="1" applyAlignment="1">
      <alignment horizontal="center"/>
    </xf>
    <xf numFmtId="0" fontId="11" fillId="2" borderId="0" xfId="20" applyNumberFormat="1" applyFont="1" applyFill="1" applyAlignment="1">
      <alignment wrapText="1"/>
    </xf>
    <xf numFmtId="166" fontId="11" fillId="2" borderId="1" xfId="26" applyNumberFormat="1" applyFont="1" applyFill="1" applyBorder="1" applyAlignment="1"/>
    <xf numFmtId="166" fontId="11" fillId="2" borderId="0" xfId="26" applyNumberFormat="1" applyFont="1" applyFill="1" applyAlignment="1"/>
    <xf numFmtId="166" fontId="15" fillId="2" borderId="0" xfId="26" applyNumberFormat="1" applyFont="1" applyFill="1" applyAlignment="1">
      <alignment horizontal="center"/>
    </xf>
    <xf numFmtId="43" fontId="25" fillId="2" borderId="0" xfId="26" applyFont="1" applyFill="1" applyAlignment="1"/>
    <xf numFmtId="0" fontId="6" fillId="2" borderId="0" xfId="20" applyNumberFormat="1" applyFont="1" applyFill="1" applyAlignment="1">
      <alignment horizontal="center"/>
    </xf>
    <xf numFmtId="166" fontId="11" fillId="2" borderId="0" xfId="26" applyNumberFormat="1" applyFont="1" applyFill="1" applyAlignment="1">
      <alignment horizontal="center"/>
    </xf>
    <xf numFmtId="0" fontId="11" fillId="2" borderId="0" xfId="26" applyNumberFormat="1" applyFont="1" applyFill="1" applyAlignment="1">
      <alignment horizontal="center"/>
    </xf>
    <xf numFmtId="0" fontId="11" fillId="2" borderId="0" xfId="20" applyNumberFormat="1" applyFont="1" applyFill="1" applyAlignment="1">
      <alignment horizontal="center"/>
    </xf>
    <xf numFmtId="166" fontId="6" fillId="2" borderId="2" xfId="26" applyNumberFormat="1" applyFont="1" applyFill="1" applyBorder="1" applyAlignment="1"/>
    <xf numFmtId="169" fontId="11" fillId="2" borderId="0" xfId="25" applyFont="1" applyFill="1"/>
    <xf numFmtId="166" fontId="11" fillId="2" borderId="5" xfId="26" applyNumberFormat="1" applyFont="1" applyFill="1" applyBorder="1" applyAlignment="1"/>
    <xf numFmtId="166" fontId="11" fillId="2" borderId="0" xfId="26" applyNumberFormat="1" applyFont="1" applyFill="1" applyBorder="1" applyAlignment="1"/>
    <xf numFmtId="166" fontId="22" fillId="2" borderId="2" xfId="22" applyNumberFormat="1" applyFont="1" applyFill="1" applyBorder="1"/>
    <xf numFmtId="166" fontId="11" fillId="2" borderId="4" xfId="26" applyNumberFormat="1" applyFont="1" applyFill="1" applyBorder="1" applyAlignment="1"/>
    <xf numFmtId="169" fontId="11" fillId="2" borderId="0" xfId="25" applyFont="1" applyFill="1" applyAlignment="1">
      <alignment horizontal="left"/>
    </xf>
    <xf numFmtId="166" fontId="23" fillId="2" borderId="2" xfId="22" applyNumberFormat="1" applyFont="1" applyFill="1" applyBorder="1"/>
    <xf numFmtId="0" fontId="8" fillId="2" borderId="0" xfId="26" applyNumberFormat="1" applyFont="1" applyFill="1" applyAlignment="1">
      <alignment horizontal="center"/>
    </xf>
    <xf numFmtId="0" fontId="8" fillId="2" borderId="0" xfId="20" applyNumberFormat="1" applyFont="1" applyFill="1" applyAlignment="1">
      <alignment horizontal="center"/>
    </xf>
    <xf numFmtId="166" fontId="11" fillId="2" borderId="3" xfId="26" applyNumberFormat="1" applyFont="1" applyFill="1" applyBorder="1" applyAlignment="1"/>
    <xf numFmtId="166" fontId="6" fillId="2" borderId="0" xfId="26" applyNumberFormat="1" applyFont="1" applyFill="1" applyBorder="1" applyAlignment="1">
      <alignment wrapText="1"/>
    </xf>
    <xf numFmtId="166" fontId="22" fillId="2" borderId="0" xfId="22" applyNumberFormat="1" applyFont="1" applyFill="1" applyBorder="1"/>
    <xf numFmtId="166" fontId="6" fillId="2" borderId="0" xfId="26" applyNumberFormat="1" applyFont="1" applyFill="1" applyAlignment="1">
      <alignment wrapText="1"/>
    </xf>
    <xf numFmtId="166" fontId="6" fillId="2" borderId="0" xfId="26" applyNumberFormat="1" applyFont="1" applyFill="1" applyBorder="1" applyAlignment="1">
      <alignment horizontal="right"/>
    </xf>
    <xf numFmtId="166" fontId="11" fillId="2" borderId="0" xfId="26" applyNumberFormat="1" applyFont="1" applyFill="1" applyAlignment="1">
      <alignment wrapText="1"/>
    </xf>
    <xf numFmtId="43" fontId="11" fillId="2" borderId="4" xfId="26" applyFont="1" applyFill="1" applyBorder="1" applyAlignment="1"/>
    <xf numFmtId="166" fontId="15" fillId="2" borderId="0" xfId="26" applyNumberFormat="1" applyFont="1" applyFill="1" applyBorder="1" applyAlignment="1">
      <alignment horizontal="center"/>
    </xf>
    <xf numFmtId="0" fontId="27" fillId="2" borderId="0" xfId="25" applyNumberFormat="1" applyFont="1" applyFill="1"/>
    <xf numFmtId="43" fontId="0" fillId="2" borderId="0" xfId="1" applyFont="1" applyFill="1" applyAlignment="1"/>
    <xf numFmtId="9" fontId="6" fillId="2" borderId="0" xfId="27" applyFont="1" applyFill="1" applyAlignment="1"/>
    <xf numFmtId="0" fontId="12" fillId="0" borderId="0" xfId="0" applyFont="1" applyAlignment="1">
      <alignment horizontal="center"/>
    </xf>
    <xf numFmtId="166" fontId="11" fillId="0" borderId="1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25" fillId="0" borderId="0" xfId="1" applyFont="1"/>
    <xf numFmtId="43" fontId="22" fillId="0" borderId="0" xfId="1" applyFont="1"/>
    <xf numFmtId="43" fontId="22" fillId="0" borderId="0" xfId="1" applyFont="1" applyAlignment="1">
      <alignment horizontal="center"/>
    </xf>
    <xf numFmtId="166" fontId="22" fillId="0" borderId="0" xfId="0" applyNumberFormat="1" applyFont="1"/>
    <xf numFmtId="169" fontId="8" fillId="0" borderId="0" xfId="28" applyFont="1"/>
    <xf numFmtId="0" fontId="16" fillId="0" borderId="0" xfId="29" applyNumberFormat="1" applyFont="1" applyFill="1" applyBorder="1" applyAlignment="1"/>
    <xf numFmtId="0" fontId="16" fillId="0" borderId="0" xfId="29" applyNumberFormat="1" applyFont="1" applyFill="1" applyAlignment="1"/>
    <xf numFmtId="0" fontId="25" fillId="0" borderId="0" xfId="28" applyNumberFormat="1" applyFont="1"/>
    <xf numFmtId="0" fontId="16" fillId="0" borderId="0" xfId="29" applyNumberFormat="1" applyFont="1" applyFill="1" applyAlignment="1">
      <alignment horizontal="center"/>
    </xf>
    <xf numFmtId="169" fontId="22" fillId="0" borderId="0" xfId="28" applyFont="1"/>
    <xf numFmtId="0" fontId="22" fillId="0" borderId="0" xfId="28" applyNumberFormat="1" applyFont="1"/>
    <xf numFmtId="166" fontId="12" fillId="0" borderId="0" xfId="29" applyNumberFormat="1" applyFont="1" applyFill="1" applyAlignment="1">
      <alignment horizontal="center"/>
    </xf>
    <xf numFmtId="169" fontId="12" fillId="0" borderId="0" xfId="28" applyFont="1" applyAlignment="1">
      <alignment horizontal="center"/>
    </xf>
    <xf numFmtId="166" fontId="6" fillId="0" borderId="0" xfId="29" applyNumberFormat="1" applyFont="1" applyFill="1" applyAlignment="1"/>
    <xf numFmtId="166" fontId="6" fillId="0" borderId="0" xfId="29" applyNumberFormat="1" applyFont="1" applyFill="1" applyBorder="1" applyAlignment="1"/>
    <xf numFmtId="166" fontId="12" fillId="0" borderId="0" xfId="29" applyNumberFormat="1" applyFont="1" applyFill="1" applyBorder="1" applyAlignment="1">
      <alignment horizontal="center"/>
    </xf>
    <xf numFmtId="1" fontId="12" fillId="0" borderId="0" xfId="28" applyNumberFormat="1" applyFont="1" applyAlignment="1">
      <alignment horizontal="center"/>
    </xf>
    <xf numFmtId="166" fontId="11" fillId="0" borderId="1" xfId="29" applyNumberFormat="1" applyFont="1" applyFill="1" applyBorder="1" applyAlignment="1"/>
    <xf numFmtId="166" fontId="11" fillId="0" borderId="0" xfId="29" applyNumberFormat="1" applyFont="1" applyFill="1" applyAlignment="1"/>
    <xf numFmtId="166" fontId="15" fillId="0" borderId="0" xfId="29" applyNumberFormat="1" applyFont="1" applyFill="1" applyAlignment="1">
      <alignment horizontal="center"/>
    </xf>
    <xf numFmtId="43" fontId="22" fillId="0" borderId="0" xfId="1" applyFont="1" applyFill="1" applyAlignment="1"/>
    <xf numFmtId="43" fontId="25" fillId="0" borderId="0" xfId="1" applyFont="1" applyFill="1" applyAlignment="1"/>
    <xf numFmtId="43" fontId="22" fillId="0" borderId="0" xfId="29" applyFont="1" applyFill="1" applyAlignment="1"/>
    <xf numFmtId="166" fontId="22" fillId="0" borderId="0" xfId="28" applyNumberFormat="1" applyFont="1"/>
    <xf numFmtId="10" fontId="22" fillId="0" borderId="0" xfId="18" applyNumberFormat="1" applyFont="1"/>
    <xf numFmtId="43" fontId="22" fillId="0" borderId="0" xfId="28" applyNumberFormat="1" applyFont="1"/>
    <xf numFmtId="43" fontId="25" fillId="0" borderId="0" xfId="29" applyFont="1" applyFill="1" applyAlignment="1"/>
    <xf numFmtId="166" fontId="11" fillId="0" borderId="0" xfId="29" applyNumberFormat="1" applyFont="1" applyFill="1" applyAlignment="1">
      <alignment horizontal="center"/>
    </xf>
    <xf numFmtId="0" fontId="11" fillId="0" borderId="0" xfId="29" applyNumberFormat="1" applyFont="1" applyFill="1" applyAlignment="1">
      <alignment horizontal="center"/>
    </xf>
    <xf numFmtId="169" fontId="11" fillId="0" borderId="0" xfId="28" applyFont="1"/>
    <xf numFmtId="166" fontId="11" fillId="0" borderId="5" xfId="29" applyNumberFormat="1" applyFont="1" applyFill="1" applyBorder="1" applyAlignment="1"/>
    <xf numFmtId="166" fontId="11" fillId="0" borderId="0" xfId="29" applyNumberFormat="1" applyFont="1" applyFill="1" applyBorder="1" applyAlignment="1"/>
    <xf numFmtId="166" fontId="11" fillId="0" borderId="4" xfId="29" applyNumberFormat="1" applyFont="1" applyFill="1" applyBorder="1" applyAlignment="1"/>
    <xf numFmtId="169" fontId="11" fillId="0" borderId="0" xfId="28" applyFont="1" applyAlignment="1">
      <alignment horizontal="left"/>
    </xf>
    <xf numFmtId="0" fontId="8" fillId="0" borderId="0" xfId="29" applyNumberFormat="1" applyFont="1" applyFill="1" applyAlignment="1">
      <alignment horizontal="center"/>
    </xf>
    <xf numFmtId="0" fontId="8" fillId="0" borderId="0" xfId="20" applyNumberFormat="1" applyFont="1" applyAlignment="1">
      <alignment horizontal="center"/>
    </xf>
    <xf numFmtId="166" fontId="11" fillId="0" borderId="3" xfId="29" applyNumberFormat="1" applyFont="1" applyFill="1" applyBorder="1" applyAlignment="1"/>
    <xf numFmtId="166" fontId="6" fillId="0" borderId="0" xfId="29" applyNumberFormat="1" applyFont="1" applyFill="1" applyBorder="1" applyAlignment="1">
      <alignment wrapText="1"/>
    </xf>
    <xf numFmtId="166" fontId="6" fillId="0" borderId="0" xfId="29" applyNumberFormat="1" applyFont="1" applyFill="1" applyAlignment="1">
      <alignment wrapText="1"/>
    </xf>
    <xf numFmtId="166" fontId="6" fillId="0" borderId="0" xfId="29" applyNumberFormat="1" applyFont="1" applyFill="1" applyBorder="1" applyAlignment="1">
      <alignment horizontal="right"/>
    </xf>
    <xf numFmtId="166" fontId="11" fillId="0" borderId="0" xfId="29" applyNumberFormat="1" applyFont="1" applyFill="1" applyAlignment="1">
      <alignment wrapText="1"/>
    </xf>
    <xf numFmtId="43" fontId="11" fillId="0" borderId="4" xfId="29" applyFont="1" applyFill="1" applyBorder="1" applyAlignment="1"/>
    <xf numFmtId="166" fontId="15" fillId="0" borderId="0" xfId="29" applyNumberFormat="1" applyFont="1" applyFill="1" applyBorder="1" applyAlignment="1">
      <alignment horizontal="center"/>
    </xf>
    <xf numFmtId="0" fontId="27" fillId="0" borderId="0" xfId="28" applyNumberFormat="1" applyFont="1"/>
    <xf numFmtId="0" fontId="6" fillId="0" borderId="0" xfId="28" applyNumberFormat="1" applyFont="1"/>
    <xf numFmtId="9" fontId="6" fillId="0" borderId="0" xfId="30" applyFont="1" applyFill="1" applyAlignment="1"/>
    <xf numFmtId="43" fontId="11" fillId="0" borderId="1" xfId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5" fontId="0" fillId="0" borderId="0" xfId="0" applyNumberFormat="1"/>
    <xf numFmtId="0" fontId="12" fillId="0" borderId="0" xfId="31" applyNumberFormat="1" applyFont="1" applyAlignment="1">
      <alignment horizontal="center"/>
    </xf>
    <xf numFmtId="37" fontId="0" fillId="0" borderId="0" xfId="0" applyNumberFormat="1"/>
    <xf numFmtId="37" fontId="11" fillId="0" borderId="0" xfId="0" applyNumberFormat="1" applyFont="1"/>
    <xf numFmtId="0" fontId="9" fillId="0" borderId="0" xfId="0" applyFont="1"/>
    <xf numFmtId="0" fontId="14" fillId="0" borderId="0" xfId="0" applyFont="1" applyAlignment="1">
      <alignment horizontal="center"/>
    </xf>
    <xf numFmtId="165" fontId="10" fillId="0" borderId="0" xfId="0" applyNumberFormat="1" applyFont="1"/>
    <xf numFmtId="166" fontId="11" fillId="0" borderId="0" xfId="0" applyNumberFormat="1" applyFont="1"/>
    <xf numFmtId="9" fontId="11" fillId="0" borderId="0" xfId="18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168" fontId="0" fillId="0" borderId="0" xfId="17" applyNumberFormat="1" applyFont="1"/>
    <xf numFmtId="167" fontId="11" fillId="0" borderId="0" xfId="17" applyNumberFormat="1" applyFont="1"/>
    <xf numFmtId="166" fontId="11" fillId="0" borderId="4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39" fontId="11" fillId="0" borderId="0" xfId="0" applyNumberFormat="1" applyFont="1"/>
    <xf numFmtId="0" fontId="12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66" fontId="11" fillId="0" borderId="4" xfId="1" applyNumberFormat="1" applyFont="1" applyFill="1" applyBorder="1" applyAlignment="1">
      <alignment horizontal="center"/>
    </xf>
    <xf numFmtId="43" fontId="11" fillId="0" borderId="4" xfId="1" applyFont="1" applyFill="1" applyBorder="1" applyAlignment="1"/>
    <xf numFmtId="43" fontId="22" fillId="0" borderId="0" xfId="0" applyNumberFormat="1" applyFont="1"/>
    <xf numFmtId="166" fontId="11" fillId="0" borderId="5" xfId="0" applyNumberFormat="1" applyFont="1" applyBorder="1"/>
    <xf numFmtId="0" fontId="11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43" fontId="11" fillId="0" borderId="0" xfId="1" applyFont="1" applyFill="1" applyBorder="1" applyAlignment="1">
      <alignment horizontal="right"/>
    </xf>
    <xf numFmtId="43" fontId="22" fillId="0" borderId="0" xfId="0" applyNumberFormat="1" applyFont="1" applyAlignment="1">
      <alignment horizontal="center"/>
    </xf>
    <xf numFmtId="0" fontId="22" fillId="0" borderId="0" xfId="0" applyFont="1" applyFill="1"/>
    <xf numFmtId="49" fontId="12" fillId="0" borderId="0" xfId="0" applyNumberFormat="1" applyFont="1" applyFill="1" applyAlignment="1">
      <alignment horizontal="center"/>
    </xf>
    <xf numFmtId="43" fontId="22" fillId="0" borderId="0" xfId="1" applyFont="1" applyFill="1"/>
    <xf numFmtId="0" fontId="12" fillId="0" borderId="0" xfId="0" applyFont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9" fontId="11" fillId="0" borderId="0" xfId="28" applyFont="1" applyAlignment="1">
      <alignment horizontal="center"/>
    </xf>
    <xf numFmtId="169" fontId="22" fillId="0" borderId="0" xfId="28" applyFont="1" applyAlignment="1">
      <alignment horizontal="center"/>
    </xf>
    <xf numFmtId="169" fontId="12" fillId="0" borderId="0" xfId="28" applyFont="1" applyAlignment="1">
      <alignment horizontal="center"/>
    </xf>
    <xf numFmtId="15" fontId="22" fillId="0" borderId="0" xfId="28" quotePrefix="1" applyNumberFormat="1" applyFont="1" applyAlignment="1">
      <alignment horizontal="center"/>
    </xf>
    <xf numFmtId="15" fontId="22" fillId="0" borderId="0" xfId="28" applyNumberFormat="1" applyFont="1" applyAlignment="1">
      <alignment horizontal="center"/>
    </xf>
    <xf numFmtId="169" fontId="22" fillId="2" borderId="0" xfId="25" applyFont="1" applyFill="1" applyAlignment="1">
      <alignment horizontal="center"/>
    </xf>
    <xf numFmtId="169" fontId="12" fillId="2" borderId="0" xfId="25" applyFont="1" applyFill="1" applyAlignment="1">
      <alignment horizontal="center"/>
    </xf>
    <xf numFmtId="15" fontId="22" fillId="2" borderId="0" xfId="25" quotePrefix="1" applyNumberFormat="1" applyFont="1" applyFill="1" applyAlignment="1">
      <alignment horizontal="center"/>
    </xf>
    <xf numFmtId="15" fontId="22" fillId="2" borderId="0" xfId="25" applyNumberFormat="1" applyFont="1" applyFill="1" applyAlignment="1">
      <alignment horizontal="center"/>
    </xf>
    <xf numFmtId="169" fontId="11" fillId="2" borderId="0" xfId="25" applyFont="1" applyFill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32">
    <cellStyle name="Comma" xfId="1" builtinId="3"/>
    <cellStyle name="Comma 2" xfId="2" xr:uid="{00000000-0005-0000-0000-000001000000}"/>
    <cellStyle name="Comma 2 2 2" xfId="22" xr:uid="{FBC909D6-CE22-4CBA-9A7C-2528CA44FABE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Comma 6" xfId="21" xr:uid="{52382A11-B8C9-4C4D-8801-9E3A4F48DA84}"/>
    <cellStyle name="Comma 6 2" xfId="26" xr:uid="{AAF34558-FEB1-4F55-A9B2-657AB517C09D}"/>
    <cellStyle name="Comma 6 3" xfId="29" xr:uid="{5C953425-9167-40DF-ABF6-805BE2F0F258}"/>
    <cellStyle name="Normal" xfId="0" builtinId="0"/>
    <cellStyle name="Normal 10" xfId="6" xr:uid="{00000000-0005-0000-0000-000006000000}"/>
    <cellStyle name="Normal 11" xfId="7" xr:uid="{00000000-0005-0000-0000-000007000000}"/>
    <cellStyle name="Normal 12" xfId="19" xr:uid="{6B102F87-8898-4DDC-8C17-7C5A65D2E396}"/>
    <cellStyle name="Normal 12 2" xfId="25" xr:uid="{5373CFDA-2779-4458-B82F-B7A0F901C39C}"/>
    <cellStyle name="Normal 12 3" xfId="28" xr:uid="{6E0D5553-AD68-4CD3-A4A1-4365ED33070F}"/>
    <cellStyle name="Normal 12 4" xfId="31" xr:uid="{B09076A0-64ED-44EB-8415-DD8A8014D5D7}"/>
    <cellStyle name="Normal 2" xfId="8" xr:uid="{00000000-0005-0000-0000-000008000000}"/>
    <cellStyle name="Normal 3" xfId="9" xr:uid="{00000000-0005-0000-0000-000009000000}"/>
    <cellStyle name="Normal 381 3" xfId="20" xr:uid="{3405E4B4-A8EA-4F2E-985E-987751C4F5D3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Normal_AMT_BCP_TFS_Q151_Final-120508 2 2" xfId="17" xr:uid="{EDB7C931-C27B-475A-934A-155E8B713FEE}"/>
    <cellStyle name="Percent" xfId="18" builtinId="5"/>
    <cellStyle name="Percent 2" xfId="16" xr:uid="{00000000-0005-0000-0000-000010000000}"/>
    <cellStyle name="Percent 3" xfId="24" xr:uid="{F935AD80-D0D4-4522-840C-8331897428CB}"/>
    <cellStyle name="Percent 3 2" xfId="27" xr:uid="{DAA8D8C7-3FD6-46F6-82A9-F81B6AE57652}"/>
    <cellStyle name="Percent 3 3" xfId="30" xr:uid="{8D2D0D2A-2C30-4009-81D2-615D9B5D64E0}"/>
    <cellStyle name="ปกติ_Sheet1" xfId="23" xr:uid="{7D51D3B0-186A-44AE-ADC7-457EA5D0C6D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bksmp/Desktop/GMM%20Grammy/Q304/Densei/Densei/densei%2030.09.02/SALES/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  <sheetName val="Bud-Act_Sales13"/>
      <sheetName val="Total_Sales_Apr'02-Sep'0213"/>
      <sheetName val="Under_Mentioned_Shows13"/>
      <sheetName val="SCB_1_-_Current13"/>
      <sheetName val="SCB_2_-_Current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  <sheetName val="Bud-Act_Sales11"/>
      <sheetName val="Total_Sales_Apr'02-Sep'0211"/>
      <sheetName val="Under_Mentioned_Shows11"/>
      <sheetName val="SCB_1_-_Current11"/>
      <sheetName val="SCB_2_-_Current11"/>
      <sheetName val="Bud-Act_Sales12"/>
      <sheetName val="Total_Sales_Apr'02-Sep'0212"/>
      <sheetName val="Under_Mentioned_Shows12"/>
      <sheetName val="SCB_1_-_Current12"/>
      <sheetName val="SCB_2_-_Curren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DDAB09-DF21-4E99-B6AE-F1D922AF90AF}">
  <sheetPr>
    <pageSetUpPr fitToPage="1"/>
  </sheetPr>
  <dimension ref="A1:P92"/>
  <sheetViews>
    <sheetView zoomScale="85" zoomScaleNormal="85" zoomScaleSheetLayoutView="82" workbookViewId="0">
      <selection activeCell="A90" sqref="A90"/>
    </sheetView>
  </sheetViews>
  <sheetFormatPr defaultColWidth="9.09765625" defaultRowHeight="21.5"/>
  <cols>
    <col min="1" max="1" width="49.19921875" style="106" customWidth="1"/>
    <col min="2" max="2" width="9.3984375" style="203" customWidth="1"/>
    <col min="3" max="3" width="0.69921875" style="106" customWidth="1"/>
    <col min="4" max="4" width="15" style="106" customWidth="1"/>
    <col min="5" max="5" width="0.69921875" style="106" customWidth="1"/>
    <col min="6" max="6" width="13.09765625" style="106" customWidth="1"/>
    <col min="7" max="7" width="0.69921875" style="106" customWidth="1"/>
    <col min="8" max="8" width="15" style="106" customWidth="1"/>
    <col min="9" max="9" width="0.69921875" style="106" customWidth="1"/>
    <col min="10" max="10" width="13.09765625" style="106" customWidth="1"/>
    <col min="11" max="11" width="9.09765625" style="106"/>
    <col min="12" max="12" width="15.59765625" style="206" bestFit="1" customWidth="1"/>
    <col min="13" max="13" width="21.5" style="206" customWidth="1"/>
    <col min="14" max="14" width="9.09765625" style="106"/>
    <col min="15" max="16" width="15.59765625" style="106" bestFit="1" customWidth="1"/>
    <col min="17" max="16384" width="9.09765625" style="106"/>
  </cols>
  <sheetData>
    <row r="1" spans="1:16" s="105" customFormat="1" ht="23.15" customHeight="1">
      <c r="A1" s="103" t="s">
        <v>54</v>
      </c>
      <c r="B1" s="104"/>
      <c r="L1" s="205"/>
      <c r="M1" s="205"/>
    </row>
    <row r="2" spans="1:16" s="105" customFormat="1" ht="23.15" customHeight="1">
      <c r="A2" s="103" t="s">
        <v>178</v>
      </c>
      <c r="B2" s="104"/>
      <c r="L2" s="205"/>
      <c r="M2" s="205"/>
    </row>
    <row r="3" spans="1:16" ht="23.15" customHeight="1">
      <c r="A3" s="102"/>
    </row>
    <row r="4" spans="1:16" ht="23.15" customHeight="1">
      <c r="A4" s="102"/>
      <c r="C4" s="203"/>
      <c r="D4" s="290" t="s">
        <v>51</v>
      </c>
      <c r="E4" s="290"/>
      <c r="F4" s="290"/>
      <c r="G4" s="102"/>
      <c r="H4" s="290" t="s">
        <v>41</v>
      </c>
      <c r="I4" s="290"/>
      <c r="J4" s="290"/>
    </row>
    <row r="5" spans="1:16" s="108" customFormat="1" ht="23.15" customHeight="1">
      <c r="A5" s="202"/>
      <c r="B5" s="203"/>
      <c r="C5" s="289"/>
      <c r="D5" s="107" t="s">
        <v>170</v>
      </c>
      <c r="E5" s="107"/>
      <c r="F5" s="107" t="s">
        <v>42</v>
      </c>
      <c r="G5" s="107"/>
      <c r="H5" s="107" t="s">
        <v>170</v>
      </c>
      <c r="I5" s="107"/>
      <c r="J5" s="107" t="s">
        <v>42</v>
      </c>
      <c r="L5" s="207"/>
      <c r="M5" s="207"/>
    </row>
    <row r="6" spans="1:16" ht="23.15" customHeight="1">
      <c r="A6" s="102" t="s">
        <v>0</v>
      </c>
      <c r="B6" s="203" t="s">
        <v>1</v>
      </c>
      <c r="C6" s="289"/>
      <c r="D6" s="107">
        <v>2567</v>
      </c>
      <c r="E6" s="107"/>
      <c r="F6" s="107">
        <v>2566</v>
      </c>
      <c r="G6"/>
      <c r="H6" s="107">
        <v>2567</v>
      </c>
      <c r="I6" s="107"/>
      <c r="J6" s="107">
        <v>2566</v>
      </c>
    </row>
    <row r="7" spans="1:16" ht="23.15" customHeight="1">
      <c r="A7" s="102"/>
      <c r="C7" s="109"/>
      <c r="D7" s="107" t="s">
        <v>108</v>
      </c>
      <c r="E7" s="109"/>
      <c r="F7" s="109"/>
      <c r="G7" s="109"/>
      <c r="H7" s="109" t="s">
        <v>108</v>
      </c>
      <c r="I7" s="109"/>
      <c r="J7" s="109"/>
    </row>
    <row r="8" spans="1:16" ht="23.15" customHeight="1">
      <c r="A8" s="102"/>
      <c r="B8" s="110"/>
      <c r="C8" s="203"/>
      <c r="D8" s="291" t="s">
        <v>86</v>
      </c>
      <c r="E8" s="291"/>
      <c r="F8" s="291"/>
      <c r="G8" s="291"/>
      <c r="H8" s="291"/>
      <c r="I8" s="291"/>
      <c r="J8" s="291"/>
    </row>
    <row r="9" spans="1:16" ht="23.15" customHeight="1">
      <c r="A9" s="111" t="s">
        <v>2</v>
      </c>
      <c r="B9" s="110"/>
      <c r="C9" s="112"/>
      <c r="D9" s="112"/>
      <c r="E9" s="112"/>
      <c r="F9" s="112"/>
      <c r="H9" s="112"/>
      <c r="I9" s="112"/>
      <c r="J9" s="112"/>
      <c r="L9" s="207"/>
      <c r="M9" s="207"/>
    </row>
    <row r="10" spans="1:16" ht="23.15" customHeight="1">
      <c r="A10" s="106" t="s">
        <v>44</v>
      </c>
      <c r="B10" s="110"/>
      <c r="C10" s="92"/>
      <c r="D10" s="92">
        <v>250132</v>
      </c>
      <c r="E10" s="92"/>
      <c r="F10" s="92">
        <v>280080</v>
      </c>
      <c r="G10" s="92"/>
      <c r="H10" s="92">
        <v>182224</v>
      </c>
      <c r="I10" s="112"/>
      <c r="J10" s="92">
        <v>215305</v>
      </c>
    </row>
    <row r="11" spans="1:16" ht="23.15" customHeight="1">
      <c r="A11" s="106" t="s">
        <v>68</v>
      </c>
      <c r="B11" s="110" t="s">
        <v>144</v>
      </c>
      <c r="C11" s="92"/>
      <c r="D11" s="92">
        <v>101749</v>
      </c>
      <c r="E11" s="92"/>
      <c r="F11" s="92">
        <v>115097</v>
      </c>
      <c r="G11" s="92"/>
      <c r="H11" s="92">
        <v>38056</v>
      </c>
      <c r="I11" s="92"/>
      <c r="J11" s="92">
        <v>45621</v>
      </c>
      <c r="O11" s="208"/>
      <c r="P11" s="208"/>
    </row>
    <row r="12" spans="1:16" ht="23.15" customHeight="1">
      <c r="A12" s="106" t="s">
        <v>87</v>
      </c>
      <c r="B12" s="110" t="s">
        <v>144</v>
      </c>
      <c r="C12" s="92"/>
      <c r="D12" s="92">
        <v>0</v>
      </c>
      <c r="E12" s="92"/>
      <c r="F12" s="92">
        <v>0</v>
      </c>
      <c r="G12" s="92"/>
      <c r="H12" s="92">
        <v>386283</v>
      </c>
      <c r="I12" s="92"/>
      <c r="J12" s="92">
        <v>346141</v>
      </c>
    </row>
    <row r="13" spans="1:16" ht="23.15" customHeight="1">
      <c r="A13" s="106" t="s">
        <v>69</v>
      </c>
      <c r="B13" s="110"/>
      <c r="C13" s="92"/>
      <c r="D13" s="92">
        <v>398343</v>
      </c>
      <c r="E13" s="92"/>
      <c r="F13" s="92">
        <v>376796</v>
      </c>
      <c r="G13" s="92"/>
      <c r="H13" s="92">
        <v>0</v>
      </c>
      <c r="I13" s="92"/>
      <c r="J13" s="92">
        <v>0</v>
      </c>
      <c r="P13" s="208"/>
    </row>
    <row r="14" spans="1:16" ht="23.15" customHeight="1">
      <c r="A14" s="106" t="s">
        <v>55</v>
      </c>
      <c r="B14" s="110"/>
      <c r="C14" s="92"/>
      <c r="D14" s="92">
        <v>12034</v>
      </c>
      <c r="E14" s="92"/>
      <c r="F14" s="92">
        <v>9502</v>
      </c>
      <c r="G14" s="92"/>
      <c r="H14" s="92">
        <v>8398</v>
      </c>
      <c r="I14" s="92"/>
      <c r="J14" s="92">
        <v>6598</v>
      </c>
    </row>
    <row r="15" spans="1:16" ht="23.15" customHeight="1">
      <c r="A15" s="106" t="s">
        <v>3</v>
      </c>
      <c r="B15" s="110" t="s">
        <v>144</v>
      </c>
      <c r="C15" s="92"/>
      <c r="D15" s="92">
        <v>55100</v>
      </c>
      <c r="E15" s="92"/>
      <c r="F15" s="92">
        <v>38440</v>
      </c>
      <c r="G15" s="92"/>
      <c r="H15" s="92">
        <v>8273</v>
      </c>
      <c r="I15" s="92"/>
      <c r="J15" s="92">
        <v>6434</v>
      </c>
      <c r="O15" s="208"/>
      <c r="P15" s="208"/>
    </row>
    <row r="16" spans="1:16" ht="23.15" customHeight="1">
      <c r="A16" s="102" t="s">
        <v>4</v>
      </c>
      <c r="B16" s="110"/>
      <c r="C16" s="114"/>
      <c r="D16" s="113">
        <v>817358</v>
      </c>
      <c r="E16" s="114"/>
      <c r="F16" s="113">
        <v>819915</v>
      </c>
      <c r="G16" s="92"/>
      <c r="H16" s="113">
        <v>623234</v>
      </c>
      <c r="I16" s="115"/>
      <c r="J16" s="113">
        <v>620099</v>
      </c>
      <c r="O16" s="208"/>
    </row>
    <row r="17" spans="1:16" ht="23.15" customHeight="1">
      <c r="B17" s="110"/>
      <c r="C17" s="92"/>
      <c r="D17" s="92"/>
      <c r="E17" s="92"/>
      <c r="F17" s="92"/>
      <c r="G17" s="92"/>
      <c r="H17" s="92"/>
      <c r="I17" s="112"/>
      <c r="J17" s="92"/>
      <c r="P17" s="208"/>
    </row>
    <row r="18" spans="1:16" ht="23.15" customHeight="1">
      <c r="A18" s="111" t="s">
        <v>5</v>
      </c>
      <c r="B18" s="110"/>
      <c r="C18" s="92"/>
      <c r="D18" s="92" t="s">
        <v>191</v>
      </c>
      <c r="E18" s="92"/>
      <c r="F18" s="92"/>
      <c r="G18" s="92"/>
      <c r="H18" s="92"/>
      <c r="I18" s="112"/>
      <c r="J18" s="92"/>
    </row>
    <row r="19" spans="1:16" ht="23.15" customHeight="1">
      <c r="A19" s="106" t="s">
        <v>88</v>
      </c>
      <c r="B19" s="110"/>
      <c r="C19" s="92"/>
      <c r="D19" s="92">
        <v>0</v>
      </c>
      <c r="E19" s="92"/>
      <c r="F19" s="92">
        <v>0</v>
      </c>
      <c r="G19" s="92"/>
      <c r="H19" s="92">
        <v>0</v>
      </c>
      <c r="I19" s="92"/>
      <c r="J19" s="92">
        <v>0</v>
      </c>
    </row>
    <row r="20" spans="1:16" ht="23.15" customHeight="1">
      <c r="A20" s="106" t="s">
        <v>72</v>
      </c>
      <c r="B20" s="110"/>
      <c r="C20" s="92"/>
      <c r="D20" s="92">
        <v>0</v>
      </c>
      <c r="E20" s="92"/>
      <c r="F20" s="92">
        <v>0</v>
      </c>
      <c r="G20" s="92"/>
      <c r="H20" s="92">
        <v>498816</v>
      </c>
      <c r="I20" s="92"/>
      <c r="J20" s="92">
        <v>498816</v>
      </c>
    </row>
    <row r="21" spans="1:16" ht="23.15" customHeight="1">
      <c r="A21" s="106" t="s">
        <v>146</v>
      </c>
      <c r="B21" s="110"/>
      <c r="C21" s="92"/>
      <c r="D21" s="92">
        <v>326313</v>
      </c>
      <c r="E21" s="92"/>
      <c r="F21" s="92">
        <v>326313</v>
      </c>
      <c r="G21" s="92"/>
      <c r="H21" s="92">
        <v>326313</v>
      </c>
      <c r="I21" s="92"/>
      <c r="J21" s="92">
        <v>326313</v>
      </c>
      <c r="O21" s="206"/>
      <c r="P21" s="206"/>
    </row>
    <row r="22" spans="1:16" ht="23.15" customHeight="1">
      <c r="A22" s="106" t="s">
        <v>73</v>
      </c>
      <c r="B22" s="110" t="s">
        <v>145</v>
      </c>
      <c r="C22" s="92"/>
      <c r="D22" s="92">
        <v>550856</v>
      </c>
      <c r="E22" s="92"/>
      <c r="F22" s="92">
        <v>552115</v>
      </c>
      <c r="G22" s="92"/>
      <c r="H22" s="92">
        <v>24557</v>
      </c>
      <c r="I22" s="92"/>
      <c r="J22" s="92">
        <v>23656</v>
      </c>
      <c r="O22" s="273"/>
      <c r="P22" s="273"/>
    </row>
    <row r="23" spans="1:16" ht="23.15" customHeight="1">
      <c r="A23" s="106" t="s">
        <v>127</v>
      </c>
      <c r="B23" s="110" t="s">
        <v>145</v>
      </c>
      <c r="C23" s="92"/>
      <c r="D23" s="92">
        <v>873256</v>
      </c>
      <c r="E23" s="92"/>
      <c r="F23" s="92">
        <v>869961</v>
      </c>
      <c r="G23" s="92"/>
      <c r="H23" s="92">
        <v>69213</v>
      </c>
      <c r="I23" s="92"/>
      <c r="J23" s="92">
        <v>73417</v>
      </c>
    </row>
    <row r="24" spans="1:16" ht="23.15" customHeight="1">
      <c r="A24" s="106" t="s">
        <v>56</v>
      </c>
      <c r="B24" s="110"/>
      <c r="C24" s="92"/>
      <c r="D24" s="92">
        <v>255366</v>
      </c>
      <c r="E24" s="92"/>
      <c r="F24" s="92">
        <v>255366</v>
      </c>
      <c r="G24" s="92"/>
      <c r="H24" s="92">
        <v>0</v>
      </c>
      <c r="I24" s="92"/>
      <c r="J24" s="92">
        <v>0</v>
      </c>
    </row>
    <row r="25" spans="1:16" ht="23.15" customHeight="1">
      <c r="A25" s="106" t="s">
        <v>74</v>
      </c>
      <c r="B25" s="110"/>
      <c r="C25" s="92"/>
      <c r="D25" s="92">
        <v>92228</v>
      </c>
      <c r="E25" s="92"/>
      <c r="F25" s="92">
        <v>93902</v>
      </c>
      <c r="G25" s="92"/>
      <c r="H25" s="92">
        <v>6324</v>
      </c>
      <c r="I25" s="92"/>
      <c r="J25" s="92">
        <v>7638</v>
      </c>
    </row>
    <row r="26" spans="1:16" s="284" customFormat="1" ht="23.15" customHeight="1">
      <c r="A26" s="284" t="s">
        <v>43</v>
      </c>
      <c r="B26" s="285"/>
      <c r="C26" s="92"/>
      <c r="D26" s="92">
        <v>58612</v>
      </c>
      <c r="E26" s="92"/>
      <c r="F26" s="92">
        <v>54153</v>
      </c>
      <c r="G26" s="92"/>
      <c r="H26" s="92">
        <v>9359</v>
      </c>
      <c r="I26" s="92"/>
      <c r="J26" s="92">
        <v>9232</v>
      </c>
      <c r="L26" s="286"/>
      <c r="M26" s="286"/>
    </row>
    <row r="27" spans="1:16" ht="23.15" customHeight="1">
      <c r="A27" s="106" t="s">
        <v>26</v>
      </c>
      <c r="B27" s="110" t="s">
        <v>144</v>
      </c>
      <c r="C27" s="92"/>
      <c r="D27" s="92">
        <v>256303</v>
      </c>
      <c r="E27" s="92"/>
      <c r="F27" s="92">
        <v>268124</v>
      </c>
      <c r="G27" s="92"/>
      <c r="H27" s="92">
        <v>6142</v>
      </c>
      <c r="I27" s="92"/>
      <c r="J27" s="96">
        <v>16318</v>
      </c>
      <c r="P27" s="208"/>
    </row>
    <row r="28" spans="1:16" ht="23.15" customHeight="1">
      <c r="A28" s="102" t="s">
        <v>6</v>
      </c>
      <c r="B28" s="110"/>
      <c r="C28" s="114"/>
      <c r="D28" s="113">
        <v>2412934</v>
      </c>
      <c r="E28" s="114"/>
      <c r="F28" s="113">
        <v>2419934</v>
      </c>
      <c r="G28" s="92"/>
      <c r="H28" s="113">
        <v>940724</v>
      </c>
      <c r="I28" s="115"/>
      <c r="J28" s="113">
        <v>955390</v>
      </c>
    </row>
    <row r="29" spans="1:16" ht="21.75" customHeight="1">
      <c r="A29" s="102"/>
      <c r="C29" s="92"/>
      <c r="D29" s="92"/>
      <c r="E29" s="92"/>
      <c r="F29" s="92"/>
      <c r="G29" s="92"/>
      <c r="H29" s="92"/>
      <c r="I29" s="112"/>
      <c r="J29" s="92"/>
      <c r="P29" s="208"/>
    </row>
    <row r="30" spans="1:16" ht="21.75" customHeight="1" thickBot="1">
      <c r="A30" s="102" t="s">
        <v>7</v>
      </c>
      <c r="C30" s="114"/>
      <c r="D30" s="116">
        <v>3230292</v>
      </c>
      <c r="E30" s="114"/>
      <c r="F30" s="116">
        <v>3239849</v>
      </c>
      <c r="G30" s="92"/>
      <c r="H30" s="116">
        <v>1563958</v>
      </c>
      <c r="I30" s="115"/>
      <c r="J30" s="116">
        <v>1575489</v>
      </c>
    </row>
    <row r="31" spans="1:16" ht="21.75" customHeight="1" thickTop="1">
      <c r="A31" s="102"/>
      <c r="C31" s="115"/>
      <c r="D31" s="117"/>
      <c r="E31" s="115"/>
      <c r="F31" s="117"/>
      <c r="H31" s="115"/>
      <c r="I31" s="115"/>
      <c r="J31" s="115"/>
    </row>
    <row r="32" spans="1:16" s="105" customFormat="1" ht="21.5" customHeight="1">
      <c r="A32" s="103" t="s">
        <v>54</v>
      </c>
      <c r="B32" s="104"/>
      <c r="H32" s="118"/>
      <c r="J32" s="118"/>
      <c r="L32" s="205"/>
      <c r="M32" s="205"/>
    </row>
    <row r="33" spans="1:16" s="105" customFormat="1" ht="21.75" customHeight="1">
      <c r="A33" s="103" t="s">
        <v>178</v>
      </c>
      <c r="B33" s="104"/>
      <c r="L33" s="205"/>
      <c r="M33" s="205"/>
    </row>
    <row r="34" spans="1:16" ht="21.5" customHeight="1">
      <c r="A34" s="102"/>
    </row>
    <row r="35" spans="1:16" ht="21.5" customHeight="1">
      <c r="A35" s="102"/>
      <c r="C35" s="203"/>
      <c r="D35" s="290" t="s">
        <v>51</v>
      </c>
      <c r="E35" s="290"/>
      <c r="F35" s="290"/>
      <c r="G35" s="102"/>
      <c r="H35" s="290" t="s">
        <v>41</v>
      </c>
      <c r="I35" s="290"/>
      <c r="J35" s="290"/>
      <c r="P35" s="208"/>
    </row>
    <row r="36" spans="1:16" s="108" customFormat="1" ht="21.75" customHeight="1">
      <c r="A36" s="202"/>
      <c r="B36" s="203"/>
      <c r="C36" s="289"/>
      <c r="D36" s="107" t="s">
        <v>170</v>
      </c>
      <c r="E36" s="107"/>
      <c r="F36" s="107" t="s">
        <v>42</v>
      </c>
      <c r="G36" s="107"/>
      <c r="H36" s="107" t="s">
        <v>170</v>
      </c>
      <c r="I36" s="107"/>
      <c r="J36" s="107" t="s">
        <v>42</v>
      </c>
      <c r="L36" s="207"/>
      <c r="M36" s="207"/>
      <c r="P36" s="283"/>
    </row>
    <row r="37" spans="1:16" ht="21.75" customHeight="1">
      <c r="A37" s="102" t="s">
        <v>40</v>
      </c>
      <c r="B37" s="203" t="s">
        <v>1</v>
      </c>
      <c r="C37" s="289"/>
      <c r="D37" s="107">
        <v>2567</v>
      </c>
      <c r="E37" s="107"/>
      <c r="F37" s="107">
        <v>2566</v>
      </c>
      <c r="G37"/>
      <c r="H37" s="107">
        <v>2567</v>
      </c>
      <c r="I37" s="107"/>
      <c r="J37" s="107">
        <v>2566</v>
      </c>
    </row>
    <row r="38" spans="1:16" ht="21.75" customHeight="1">
      <c r="A38" s="102"/>
      <c r="C38" s="109"/>
      <c r="D38" s="107" t="s">
        <v>108</v>
      </c>
      <c r="E38" s="109"/>
      <c r="F38" s="109"/>
      <c r="G38" s="109"/>
      <c r="H38" s="109" t="s">
        <v>108</v>
      </c>
      <c r="I38" s="109"/>
      <c r="J38" s="109"/>
    </row>
    <row r="39" spans="1:16" ht="21.75" customHeight="1">
      <c r="A39" s="102"/>
      <c r="C39" s="203"/>
      <c r="D39" s="291" t="s">
        <v>86</v>
      </c>
      <c r="E39" s="291"/>
      <c r="F39" s="291"/>
      <c r="G39" s="291"/>
      <c r="H39" s="291"/>
      <c r="I39" s="291"/>
      <c r="J39" s="291"/>
    </row>
    <row r="40" spans="1:16" ht="21.75" customHeight="1">
      <c r="A40" s="111" t="s">
        <v>8</v>
      </c>
      <c r="C40" s="112"/>
      <c r="D40" s="112"/>
      <c r="E40" s="112"/>
      <c r="F40" s="112"/>
      <c r="H40" s="112"/>
      <c r="I40" s="112"/>
      <c r="J40" s="112"/>
      <c r="L40" s="207"/>
      <c r="M40" s="207"/>
    </row>
    <row r="41" spans="1:16" ht="21.5" customHeight="1">
      <c r="A41" s="106" t="s">
        <v>154</v>
      </c>
      <c r="B41" s="110"/>
      <c r="C41" s="92"/>
      <c r="D41" s="92">
        <v>215948</v>
      </c>
      <c r="E41" s="92"/>
      <c r="F41" s="92">
        <v>198690</v>
      </c>
      <c r="G41" s="92"/>
      <c r="H41" s="92">
        <v>0</v>
      </c>
      <c r="I41" s="92"/>
      <c r="J41" s="92">
        <v>0</v>
      </c>
      <c r="P41" s="208"/>
    </row>
    <row r="42" spans="1:16" ht="21.75" customHeight="1">
      <c r="A42" s="106" t="s">
        <v>70</v>
      </c>
      <c r="B42" s="110" t="s">
        <v>144</v>
      </c>
      <c r="C42" s="92"/>
      <c r="D42" s="92">
        <v>316824</v>
      </c>
      <c r="E42" s="92"/>
      <c r="F42" s="92">
        <v>359263</v>
      </c>
      <c r="G42" s="92"/>
      <c r="H42" s="92">
        <v>14821</v>
      </c>
      <c r="I42" s="92"/>
      <c r="J42" s="92">
        <v>10721</v>
      </c>
      <c r="O42" s="208"/>
    </row>
    <row r="43" spans="1:16" ht="21.75" customHeight="1">
      <c r="A43" s="119" t="s">
        <v>148</v>
      </c>
      <c r="B43" s="110"/>
      <c r="C43" s="92"/>
      <c r="D43" s="92">
        <v>229272</v>
      </c>
      <c r="E43" s="92"/>
      <c r="F43" s="92">
        <v>242180</v>
      </c>
      <c r="G43" s="92"/>
      <c r="H43" s="92">
        <v>20797</v>
      </c>
      <c r="I43" s="92"/>
      <c r="J43" s="92">
        <v>20517</v>
      </c>
      <c r="O43" s="273"/>
    </row>
    <row r="44" spans="1:16" ht="21.75" customHeight="1">
      <c r="A44" s="106" t="s">
        <v>75</v>
      </c>
      <c r="B44" s="110"/>
      <c r="C44" s="92"/>
      <c r="D44" s="92">
        <v>10188</v>
      </c>
      <c r="E44" s="92"/>
      <c r="F44" s="92">
        <v>5481</v>
      </c>
      <c r="G44" s="92"/>
      <c r="H44" s="92">
        <v>0</v>
      </c>
      <c r="I44" s="92"/>
      <c r="J44" s="92">
        <v>0</v>
      </c>
      <c r="O44" s="208"/>
    </row>
    <row r="45" spans="1:16" ht="21.75" customHeight="1">
      <c r="A45" s="106" t="s">
        <v>57</v>
      </c>
      <c r="B45" s="110"/>
      <c r="C45" s="92"/>
      <c r="D45" s="92">
        <v>47940</v>
      </c>
      <c r="E45" s="92"/>
      <c r="F45" s="92">
        <v>60923</v>
      </c>
      <c r="G45" s="92"/>
      <c r="H45" s="92">
        <v>14470</v>
      </c>
      <c r="I45" s="92"/>
      <c r="J45" s="92">
        <v>26804</v>
      </c>
      <c r="P45" s="208"/>
    </row>
    <row r="46" spans="1:16" ht="21.75" customHeight="1">
      <c r="A46" s="106" t="s">
        <v>116</v>
      </c>
      <c r="B46" s="110"/>
      <c r="C46" s="92"/>
      <c r="D46" s="92">
        <v>17425</v>
      </c>
      <c r="E46" s="92"/>
      <c r="F46" s="92">
        <v>17600</v>
      </c>
      <c r="G46" s="92"/>
      <c r="H46" s="92">
        <v>0</v>
      </c>
      <c r="I46" s="92"/>
      <c r="J46" s="92">
        <v>0</v>
      </c>
      <c r="P46" s="208"/>
    </row>
    <row r="47" spans="1:16" ht="21.75" customHeight="1">
      <c r="A47" s="106" t="s">
        <v>110</v>
      </c>
      <c r="B47" s="110"/>
      <c r="C47" s="92"/>
      <c r="D47" s="92"/>
      <c r="E47" s="92"/>
      <c r="F47" s="92"/>
      <c r="G47" s="92"/>
      <c r="H47" s="92"/>
      <c r="I47" s="92"/>
      <c r="J47" s="92"/>
    </row>
    <row r="48" spans="1:16" ht="21.75" customHeight="1">
      <c r="A48" s="106" t="s">
        <v>111</v>
      </c>
      <c r="B48" s="120"/>
      <c r="C48" s="92"/>
      <c r="D48" s="92">
        <v>25748</v>
      </c>
      <c r="E48" s="92"/>
      <c r="F48" s="99">
        <v>22973</v>
      </c>
      <c r="G48" s="92"/>
      <c r="H48" s="92">
        <v>25748</v>
      </c>
      <c r="I48" s="92"/>
      <c r="J48" s="92">
        <v>22973</v>
      </c>
      <c r="P48" s="208"/>
    </row>
    <row r="49" spans="1:16" ht="21.75" customHeight="1">
      <c r="A49" s="106" t="s">
        <v>45</v>
      </c>
      <c r="B49" s="121"/>
      <c r="C49" s="92"/>
      <c r="D49" s="92">
        <v>12627</v>
      </c>
      <c r="E49" s="92"/>
      <c r="F49" s="99">
        <v>11856</v>
      </c>
      <c r="G49" s="92"/>
      <c r="H49" s="92">
        <v>46</v>
      </c>
      <c r="I49" s="92"/>
      <c r="J49" s="92">
        <v>4</v>
      </c>
      <c r="P49" s="208"/>
    </row>
    <row r="50" spans="1:16" ht="21.75" customHeight="1">
      <c r="A50" s="106" t="s">
        <v>9</v>
      </c>
      <c r="B50" s="110"/>
      <c r="C50" s="92"/>
      <c r="D50" s="92">
        <v>27627</v>
      </c>
      <c r="E50" s="92"/>
      <c r="F50" s="96">
        <v>26804</v>
      </c>
      <c r="G50" s="92"/>
      <c r="H50" s="96">
        <v>5041</v>
      </c>
      <c r="I50" s="92"/>
      <c r="J50" s="96">
        <v>5397</v>
      </c>
      <c r="O50" s="208"/>
      <c r="P50" s="208"/>
    </row>
    <row r="51" spans="1:16" ht="21.75" customHeight="1">
      <c r="A51" s="102" t="s">
        <v>10</v>
      </c>
      <c r="B51" s="110"/>
      <c r="C51" s="114"/>
      <c r="D51" s="113">
        <v>903599</v>
      </c>
      <c r="E51" s="114"/>
      <c r="F51" s="122">
        <v>945770</v>
      </c>
      <c r="G51" s="92"/>
      <c r="H51" s="122">
        <v>80923</v>
      </c>
      <c r="I51" s="115"/>
      <c r="J51" s="122">
        <v>86416</v>
      </c>
    </row>
    <row r="52" spans="1:16" ht="21.75" customHeight="1">
      <c r="A52" s="102"/>
      <c r="C52" s="92"/>
      <c r="D52" s="92"/>
      <c r="E52" s="92"/>
      <c r="F52" s="92"/>
      <c r="G52" s="92"/>
      <c r="H52" s="92"/>
      <c r="I52" s="112"/>
      <c r="J52" s="92"/>
    </row>
    <row r="53" spans="1:16" ht="21.75" customHeight="1">
      <c r="A53" s="111" t="s">
        <v>11</v>
      </c>
      <c r="B53" s="110"/>
      <c r="C53" s="92"/>
      <c r="D53" s="92"/>
      <c r="E53" s="92"/>
      <c r="F53" s="92"/>
      <c r="G53" s="92"/>
      <c r="H53" s="92"/>
      <c r="I53" s="112"/>
      <c r="J53" s="92"/>
    </row>
    <row r="54" spans="1:16" ht="21.5" customHeight="1">
      <c r="A54" s="106" t="s">
        <v>128</v>
      </c>
      <c r="B54" s="110"/>
      <c r="C54" s="92"/>
      <c r="D54" s="92">
        <v>687010</v>
      </c>
      <c r="E54" s="92"/>
      <c r="F54" s="99">
        <v>669021</v>
      </c>
      <c r="G54" s="92"/>
      <c r="H54" s="92">
        <v>72822</v>
      </c>
      <c r="I54" s="92"/>
      <c r="J54" s="92">
        <v>78127</v>
      </c>
    </row>
    <row r="55" spans="1:16" s="284" customFormat="1" ht="21.5" customHeight="1">
      <c r="A55" s="284" t="s">
        <v>171</v>
      </c>
      <c r="B55" s="285"/>
      <c r="C55" s="92"/>
      <c r="D55" s="92">
        <v>5308</v>
      </c>
      <c r="E55" s="92"/>
      <c r="F55" s="99">
        <v>5314</v>
      </c>
      <c r="G55" s="92"/>
      <c r="H55" s="92">
        <v>0</v>
      </c>
      <c r="I55" s="92"/>
      <c r="J55" s="92">
        <v>0</v>
      </c>
      <c r="L55" s="286"/>
      <c r="M55" s="286"/>
    </row>
    <row r="56" spans="1:16" ht="21.75" customHeight="1">
      <c r="A56" s="106" t="s">
        <v>109</v>
      </c>
      <c r="B56" s="110"/>
      <c r="C56" s="92"/>
      <c r="D56" s="92">
        <v>32842</v>
      </c>
      <c r="E56" s="92"/>
      <c r="F56" s="99">
        <v>30795</v>
      </c>
      <c r="G56" s="92"/>
      <c r="H56" s="92">
        <v>19749</v>
      </c>
      <c r="I56" s="92"/>
      <c r="J56" s="92">
        <v>18430</v>
      </c>
      <c r="P56" s="208"/>
    </row>
    <row r="57" spans="1:16" ht="21.75" customHeight="1">
      <c r="A57" s="106" t="s">
        <v>58</v>
      </c>
      <c r="B57" s="110"/>
      <c r="C57" s="92"/>
      <c r="D57" s="92">
        <v>74924</v>
      </c>
      <c r="E57" s="92"/>
      <c r="F57" s="99">
        <v>75606</v>
      </c>
      <c r="G57" s="92"/>
      <c r="H57" s="92">
        <v>5091</v>
      </c>
      <c r="I57" s="92"/>
      <c r="J57" s="92">
        <v>5091</v>
      </c>
      <c r="O57" s="208"/>
      <c r="P57" s="208"/>
    </row>
    <row r="58" spans="1:16" ht="21.75" customHeight="1">
      <c r="A58" s="106" t="s">
        <v>117</v>
      </c>
      <c r="B58" s="110"/>
      <c r="C58" s="92"/>
      <c r="D58" s="92">
        <v>19768</v>
      </c>
      <c r="E58" s="92"/>
      <c r="F58" s="99">
        <v>20555</v>
      </c>
      <c r="G58" s="92"/>
      <c r="H58" s="92">
        <v>0</v>
      </c>
      <c r="I58" s="92"/>
      <c r="J58" s="92">
        <v>0</v>
      </c>
      <c r="P58" s="208"/>
    </row>
    <row r="59" spans="1:16" ht="23.15" customHeight="1">
      <c r="A59" s="106" t="s">
        <v>46</v>
      </c>
      <c r="B59" s="110"/>
      <c r="C59" s="92"/>
      <c r="D59" s="96">
        <v>13133</v>
      </c>
      <c r="E59" s="92"/>
      <c r="F59" s="96">
        <v>13922</v>
      </c>
      <c r="G59" s="92"/>
      <c r="H59" s="96">
        <v>0</v>
      </c>
      <c r="I59" s="92"/>
      <c r="J59" s="96">
        <v>0</v>
      </c>
      <c r="O59" s="208"/>
      <c r="P59" s="208"/>
    </row>
    <row r="60" spans="1:16" ht="23.15" customHeight="1">
      <c r="A60" s="102" t="s">
        <v>12</v>
      </c>
      <c r="B60" s="110"/>
      <c r="C60" s="114"/>
      <c r="D60" s="122">
        <v>832985</v>
      </c>
      <c r="E60" s="114"/>
      <c r="F60" s="122">
        <v>815213</v>
      </c>
      <c r="G60" s="92"/>
      <c r="H60" s="122">
        <v>97662</v>
      </c>
      <c r="I60" s="115"/>
      <c r="J60" s="122">
        <v>101648</v>
      </c>
    </row>
    <row r="61" spans="1:16" ht="23.15" customHeight="1">
      <c r="C61" s="92"/>
      <c r="D61" s="92"/>
      <c r="E61" s="92"/>
      <c r="F61" s="92"/>
      <c r="G61" s="92"/>
      <c r="H61" s="92"/>
      <c r="I61" s="112"/>
      <c r="J61" s="92"/>
    </row>
    <row r="62" spans="1:16" ht="23.15" customHeight="1">
      <c r="A62" s="102" t="s">
        <v>13</v>
      </c>
      <c r="C62" s="114"/>
      <c r="D62" s="122">
        <v>1736584</v>
      </c>
      <c r="E62" s="114"/>
      <c r="F62" s="122">
        <v>1760983</v>
      </c>
      <c r="G62" s="92"/>
      <c r="H62" s="122">
        <v>178585</v>
      </c>
      <c r="I62" s="115"/>
      <c r="J62" s="122">
        <v>188064</v>
      </c>
    </row>
    <row r="63" spans="1:16" ht="23.15" customHeight="1">
      <c r="A63" s="102"/>
      <c r="C63" s="115"/>
      <c r="D63" s="123"/>
      <c r="E63" s="115"/>
      <c r="F63" s="123"/>
      <c r="H63" s="123"/>
      <c r="I63" s="115"/>
      <c r="J63" s="123"/>
    </row>
    <row r="64" spans="1:16" s="105" customFormat="1" ht="23.15" customHeight="1">
      <c r="A64" s="103" t="s">
        <v>54</v>
      </c>
      <c r="B64" s="104"/>
      <c r="L64" s="205"/>
      <c r="M64" s="205"/>
    </row>
    <row r="65" spans="1:13" s="105" customFormat="1" ht="23.15" customHeight="1">
      <c r="A65" s="103" t="s">
        <v>178</v>
      </c>
      <c r="B65" s="104"/>
      <c r="L65" s="205"/>
      <c r="M65" s="205"/>
    </row>
    <row r="66" spans="1:13" ht="23.15" customHeight="1">
      <c r="A66" s="102"/>
    </row>
    <row r="67" spans="1:13" ht="23.15" customHeight="1">
      <c r="A67" s="102"/>
      <c r="C67" s="203"/>
      <c r="D67" s="290" t="s">
        <v>51</v>
      </c>
      <c r="E67" s="290"/>
      <c r="F67" s="290"/>
      <c r="G67" s="102"/>
      <c r="H67" s="290" t="s">
        <v>41</v>
      </c>
      <c r="I67" s="290"/>
      <c r="J67" s="290"/>
    </row>
    <row r="68" spans="1:13" s="108" customFormat="1" ht="23.15" customHeight="1">
      <c r="A68" s="202"/>
      <c r="B68" s="203"/>
      <c r="C68" s="289"/>
      <c r="D68" s="107" t="s">
        <v>170</v>
      </c>
      <c r="E68" s="107"/>
      <c r="F68" s="107" t="s">
        <v>42</v>
      </c>
      <c r="G68" s="107"/>
      <c r="H68" s="107" t="s">
        <v>170</v>
      </c>
      <c r="I68" s="107"/>
      <c r="J68" s="107" t="s">
        <v>42</v>
      </c>
      <c r="L68" s="207"/>
      <c r="M68" s="207"/>
    </row>
    <row r="69" spans="1:13" ht="23.15" customHeight="1">
      <c r="A69" s="102" t="s">
        <v>40</v>
      </c>
      <c r="B69" s="203" t="s">
        <v>1</v>
      </c>
      <c r="C69" s="289"/>
      <c r="D69" s="107">
        <v>2567</v>
      </c>
      <c r="E69" s="107"/>
      <c r="F69" s="107">
        <v>2566</v>
      </c>
      <c r="G69"/>
      <c r="H69" s="107">
        <v>2567</v>
      </c>
      <c r="I69" s="107"/>
      <c r="J69" s="107">
        <v>2566</v>
      </c>
    </row>
    <row r="70" spans="1:13" ht="23.15" customHeight="1">
      <c r="A70" s="102"/>
      <c r="C70" s="109"/>
      <c r="D70" s="107" t="s">
        <v>108</v>
      </c>
      <c r="E70" s="109"/>
      <c r="F70" s="109"/>
      <c r="G70" s="109"/>
      <c r="H70" s="109" t="s">
        <v>108</v>
      </c>
      <c r="I70" s="109"/>
      <c r="J70" s="109"/>
    </row>
    <row r="71" spans="1:13" ht="23.15" customHeight="1">
      <c r="A71" s="102"/>
      <c r="C71" s="203"/>
      <c r="D71" s="291" t="s">
        <v>86</v>
      </c>
      <c r="E71" s="291"/>
      <c r="F71" s="291"/>
      <c r="G71" s="291"/>
      <c r="H71" s="291"/>
      <c r="I71" s="291"/>
      <c r="J71" s="291"/>
    </row>
    <row r="72" spans="1:13" ht="23.15" customHeight="1">
      <c r="A72" s="111" t="s">
        <v>14</v>
      </c>
      <c r="C72" s="112"/>
      <c r="D72" s="112"/>
      <c r="E72" s="112"/>
      <c r="F72" s="112"/>
      <c r="H72" s="112"/>
      <c r="I72" s="112"/>
      <c r="J72" s="112"/>
    </row>
    <row r="73" spans="1:13" ht="23.15" customHeight="1">
      <c r="A73" s="106" t="s">
        <v>29</v>
      </c>
      <c r="B73" s="110"/>
      <c r="C73" s="112"/>
      <c r="D73" s="112"/>
      <c r="E73" s="112"/>
      <c r="F73" s="112"/>
      <c r="H73" s="112"/>
      <c r="I73" s="112"/>
      <c r="J73" s="112"/>
    </row>
    <row r="74" spans="1:13" ht="23.15" customHeight="1">
      <c r="A74" s="106" t="s">
        <v>30</v>
      </c>
      <c r="C74" s="125"/>
      <c r="D74" s="124"/>
      <c r="E74" s="125"/>
      <c r="F74" s="124"/>
      <c r="H74" s="124"/>
      <c r="I74" s="125"/>
      <c r="J74" s="124"/>
    </row>
    <row r="75" spans="1:13" ht="23.15" customHeight="1" thickBot="1">
      <c r="A75" s="126" t="s">
        <v>89</v>
      </c>
      <c r="B75" s="127"/>
      <c r="C75" s="92"/>
      <c r="D75" s="128">
        <v>300000</v>
      </c>
      <c r="E75" s="92"/>
      <c r="F75" s="128">
        <v>300000</v>
      </c>
      <c r="G75" s="92"/>
      <c r="H75" s="128">
        <v>300000</v>
      </c>
      <c r="I75" s="92"/>
      <c r="J75" s="128">
        <v>300000</v>
      </c>
    </row>
    <row r="76" spans="1:13" ht="23.15" customHeight="1" thickTop="1">
      <c r="A76" s="106" t="s">
        <v>31</v>
      </c>
      <c r="C76" s="92"/>
      <c r="D76" s="92"/>
      <c r="E76" s="92"/>
      <c r="F76" s="92"/>
      <c r="G76" s="92"/>
      <c r="H76" s="92"/>
      <c r="I76" s="112"/>
      <c r="J76" s="92"/>
    </row>
    <row r="77" spans="1:13" ht="23.15" customHeight="1">
      <c r="A77" s="126" t="s">
        <v>89</v>
      </c>
      <c r="C77" s="92"/>
      <c r="D77" s="92">
        <v>300000</v>
      </c>
      <c r="E77" s="92"/>
      <c r="F77" s="92">
        <v>300000</v>
      </c>
      <c r="G77" s="92"/>
      <c r="H77" s="92">
        <v>300000</v>
      </c>
      <c r="I77" s="92"/>
      <c r="J77" s="92">
        <v>300000</v>
      </c>
    </row>
    <row r="78" spans="1:13" ht="23.15" customHeight="1">
      <c r="A78" s="106" t="s">
        <v>90</v>
      </c>
      <c r="B78" s="110"/>
      <c r="C78" s="92"/>
      <c r="D78" s="92">
        <v>959977</v>
      </c>
      <c r="E78" s="92"/>
      <c r="F78" s="92">
        <v>959977</v>
      </c>
      <c r="G78" s="92"/>
      <c r="H78" s="92">
        <v>959977</v>
      </c>
      <c r="I78" s="92"/>
      <c r="J78" s="92">
        <v>959977</v>
      </c>
    </row>
    <row r="79" spans="1:13" ht="23.15" customHeight="1">
      <c r="A79" s="106" t="s">
        <v>91</v>
      </c>
      <c r="C79" s="92"/>
      <c r="D79" s="92">
        <v>154819</v>
      </c>
      <c r="E79" s="92"/>
      <c r="F79" s="92">
        <v>154448</v>
      </c>
      <c r="G79" s="92"/>
      <c r="H79" s="92">
        <v>0</v>
      </c>
      <c r="I79" s="92"/>
      <c r="J79" s="92">
        <v>0</v>
      </c>
    </row>
    <row r="80" spans="1:13" ht="23.15" customHeight="1">
      <c r="A80" s="106" t="s">
        <v>92</v>
      </c>
      <c r="C80" s="92"/>
      <c r="D80" s="92"/>
      <c r="E80" s="92"/>
      <c r="F80" s="92"/>
      <c r="G80" s="92"/>
      <c r="H80" s="92"/>
      <c r="I80" s="92"/>
      <c r="J80" s="92"/>
    </row>
    <row r="81" spans="1:10" ht="23.15" customHeight="1">
      <c r="A81" s="106" t="s">
        <v>93</v>
      </c>
      <c r="B81" s="110"/>
      <c r="C81" s="92"/>
      <c r="D81" s="92">
        <v>30000</v>
      </c>
      <c r="E81" s="92"/>
      <c r="F81" s="92">
        <v>30000</v>
      </c>
      <c r="G81" s="92"/>
      <c r="H81" s="92">
        <v>30000</v>
      </c>
      <c r="I81" s="92"/>
      <c r="J81" s="92">
        <v>30000</v>
      </c>
    </row>
    <row r="82" spans="1:10" ht="23.15" customHeight="1">
      <c r="A82" s="106" t="s">
        <v>194</v>
      </c>
      <c r="B82" s="110" t="s">
        <v>147</v>
      </c>
      <c r="C82" s="92"/>
      <c r="D82" s="92">
        <v>7608</v>
      </c>
      <c r="E82" s="92"/>
      <c r="F82" s="92">
        <v>0</v>
      </c>
      <c r="G82" s="92"/>
      <c r="H82" s="92">
        <v>7608</v>
      </c>
      <c r="I82" s="92"/>
      <c r="J82" s="92">
        <v>0</v>
      </c>
    </row>
    <row r="83" spans="1:10" ht="23.15" customHeight="1">
      <c r="A83" s="106" t="s">
        <v>94</v>
      </c>
      <c r="C83" s="99"/>
      <c r="D83" s="92">
        <v>-42964</v>
      </c>
      <c r="E83" s="99"/>
      <c r="F83" s="99">
        <v>-51002</v>
      </c>
      <c r="G83" s="99"/>
      <c r="H83" s="99">
        <v>95396</v>
      </c>
      <c r="I83" s="99"/>
      <c r="J83" s="99">
        <v>97448</v>
      </c>
    </row>
    <row r="84" spans="1:10" ht="23.15" customHeight="1">
      <c r="A84" s="106" t="s">
        <v>180</v>
      </c>
      <c r="B84" s="269">
        <v>6</v>
      </c>
      <c r="C84" s="92"/>
      <c r="D84" s="96">
        <v>-7608</v>
      </c>
      <c r="E84" s="92"/>
      <c r="F84" s="96">
        <v>0</v>
      </c>
      <c r="G84" s="92"/>
      <c r="H84" s="96">
        <v>-7608</v>
      </c>
      <c r="I84" s="92"/>
      <c r="J84" s="96">
        <v>0</v>
      </c>
    </row>
    <row r="85" spans="1:10" ht="23.15" customHeight="1">
      <c r="A85" s="102" t="s">
        <v>49</v>
      </c>
      <c r="B85" s="129"/>
      <c r="C85" s="114"/>
      <c r="D85" s="114">
        <v>1401832</v>
      </c>
      <c r="E85" s="114"/>
      <c r="F85" s="114">
        <v>1393423</v>
      </c>
      <c r="G85" s="114"/>
      <c r="H85" s="114">
        <v>1385373</v>
      </c>
      <c r="I85" s="115"/>
      <c r="J85" s="114">
        <v>1387425</v>
      </c>
    </row>
    <row r="86" spans="1:10" ht="23.15" customHeight="1">
      <c r="A86" s="106" t="s">
        <v>50</v>
      </c>
      <c r="B86" s="130"/>
      <c r="C86" s="92"/>
      <c r="D86" s="92">
        <v>91876</v>
      </c>
      <c r="E86" s="92"/>
      <c r="F86" s="92">
        <v>85443</v>
      </c>
      <c r="G86" s="92"/>
      <c r="H86" s="92">
        <v>0</v>
      </c>
      <c r="I86" s="92"/>
      <c r="J86" s="92">
        <v>0</v>
      </c>
    </row>
    <row r="87" spans="1:10" ht="23.15" customHeight="1">
      <c r="A87" s="102" t="s">
        <v>16</v>
      </c>
      <c r="C87" s="132"/>
      <c r="D87" s="131">
        <v>1493708</v>
      </c>
      <c r="E87" s="132"/>
      <c r="F87" s="131">
        <v>1478866</v>
      </c>
      <c r="G87" s="132"/>
      <c r="H87" s="131">
        <v>1385373</v>
      </c>
      <c r="I87" s="133"/>
      <c r="J87" s="131">
        <v>1387425</v>
      </c>
    </row>
    <row r="88" spans="1:10" ht="23.15" customHeight="1">
      <c r="C88" s="92"/>
      <c r="D88" s="92"/>
      <c r="E88" s="92"/>
      <c r="F88" s="92"/>
      <c r="G88" s="92"/>
      <c r="H88" s="92"/>
      <c r="J88" s="92"/>
    </row>
    <row r="89" spans="1:10" ht="23.15" customHeight="1" thickBot="1">
      <c r="A89" s="102" t="s">
        <v>17</v>
      </c>
      <c r="C89" s="132"/>
      <c r="D89" s="134">
        <v>3230292</v>
      </c>
      <c r="E89" s="132"/>
      <c r="F89" s="134">
        <v>3239849</v>
      </c>
      <c r="G89" s="132"/>
      <c r="H89" s="134">
        <v>1563958</v>
      </c>
      <c r="I89" s="135"/>
      <c r="J89" s="134">
        <v>1575489</v>
      </c>
    </row>
    <row r="90" spans="1:10" ht="23.15" customHeight="1" thickTop="1"/>
    <row r="92" spans="1:10">
      <c r="D92" s="208"/>
      <c r="F92" s="208"/>
      <c r="H92" s="208"/>
      <c r="J92" s="208"/>
    </row>
  </sheetData>
  <mergeCells count="9">
    <mergeCell ref="D67:F67"/>
    <mergeCell ref="H67:J67"/>
    <mergeCell ref="D71:J71"/>
    <mergeCell ref="D4:F4"/>
    <mergeCell ref="H4:J4"/>
    <mergeCell ref="D8:J8"/>
    <mergeCell ref="D35:F35"/>
    <mergeCell ref="H35:J35"/>
    <mergeCell ref="D39:J39"/>
  </mergeCells>
  <pageMargins left="0.8" right="0.8" top="0.48" bottom="0.5" header="0.5" footer="0.5"/>
  <pageSetup paperSize="9" scale="82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1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14ABC-1571-4194-9505-80926DA8362C}">
  <sheetPr>
    <tabColor rgb="FFFF0000"/>
  </sheetPr>
  <dimension ref="A1:R80"/>
  <sheetViews>
    <sheetView view="pageBreakPreview" topLeftCell="A28" zoomScale="90" zoomScaleNormal="87" zoomScaleSheetLayoutView="90" zoomScalePageLayoutView="70" workbookViewId="0">
      <selection activeCell="F10" sqref="F10"/>
    </sheetView>
  </sheetViews>
  <sheetFormatPr defaultColWidth="10.09765625" defaultRowHeight="20" customHeight="1"/>
  <cols>
    <col min="1" max="1" width="46.69921875" style="215" customWidth="1"/>
    <col min="2" max="2" width="9.09765625" style="248" customWidth="1"/>
    <col min="3" max="3" width="1.3984375" style="215" customWidth="1"/>
    <col min="4" max="4" width="13.19921875" style="249" customWidth="1"/>
    <col min="5" max="5" width="1.3984375" style="215" customWidth="1"/>
    <col min="6" max="6" width="13.19921875" style="249" customWidth="1"/>
    <col min="7" max="7" width="1.3984375" style="215" customWidth="1"/>
    <col min="8" max="8" width="13.19921875" style="249" customWidth="1"/>
    <col min="9" max="9" width="1.3984375" style="215" customWidth="1"/>
    <col min="10" max="10" width="13.19921875" style="249" customWidth="1"/>
    <col min="11" max="11" width="10.09765625" style="215"/>
    <col min="12" max="13" width="17.69921875" style="215" customWidth="1"/>
    <col min="14" max="16384" width="10.09765625" style="215"/>
  </cols>
  <sheetData>
    <row r="1" spans="1:13" s="212" customFormat="1" ht="22" customHeight="1">
      <c r="A1" s="209" t="s">
        <v>54</v>
      </c>
      <c r="B1" s="78"/>
      <c r="C1" s="78"/>
      <c r="D1" s="210"/>
      <c r="E1" s="211"/>
      <c r="F1" s="210"/>
      <c r="G1" s="78"/>
      <c r="H1" s="210"/>
      <c r="I1" s="211"/>
      <c r="J1" s="210"/>
    </row>
    <row r="2" spans="1:13" s="212" customFormat="1" ht="22" customHeight="1">
      <c r="A2" s="209" t="s">
        <v>78</v>
      </c>
      <c r="B2" s="78"/>
      <c r="C2" s="79"/>
      <c r="D2" s="213"/>
      <c r="E2" s="213"/>
      <c r="F2" s="213"/>
      <c r="G2" s="79"/>
      <c r="H2" s="213"/>
      <c r="I2" s="213"/>
      <c r="J2" s="213"/>
    </row>
    <row r="3" spans="1:13" s="212" customFormat="1" ht="22" customHeight="1">
      <c r="A3" s="80"/>
      <c r="B3" s="78"/>
      <c r="C3" s="79"/>
      <c r="D3" s="213"/>
      <c r="E3" s="213"/>
      <c r="F3" s="213"/>
      <c r="G3" s="79"/>
      <c r="H3" s="213"/>
      <c r="I3" s="213"/>
      <c r="J3" s="213"/>
    </row>
    <row r="4" spans="1:13" ht="22" customHeight="1">
      <c r="A4" s="81"/>
      <c r="B4" s="82"/>
      <c r="C4" s="83"/>
      <c r="D4" s="292" t="s">
        <v>51</v>
      </c>
      <c r="E4" s="292"/>
      <c r="F4" s="292"/>
      <c r="G4" s="214"/>
      <c r="H4" s="292" t="s">
        <v>41</v>
      </c>
      <c r="I4" s="292"/>
      <c r="J4" s="292"/>
    </row>
    <row r="5" spans="1:13" ht="22" customHeight="1">
      <c r="A5" s="81"/>
      <c r="B5" s="82"/>
      <c r="C5" s="83"/>
      <c r="D5" s="293" t="s">
        <v>149</v>
      </c>
      <c r="E5" s="293"/>
      <c r="F5" s="293"/>
      <c r="G5" s="214"/>
      <c r="H5" s="293" t="s">
        <v>149</v>
      </c>
      <c r="I5" s="293"/>
      <c r="J5" s="293"/>
      <c r="L5" s="84"/>
      <c r="M5" s="84"/>
    </row>
    <row r="6" spans="1:13" ht="22" customHeight="1">
      <c r="A6" s="81"/>
      <c r="B6" s="85"/>
      <c r="C6" s="86"/>
      <c r="D6" s="293" t="s">
        <v>150</v>
      </c>
      <c r="E6" s="293"/>
      <c r="F6" s="293"/>
      <c r="G6" s="214"/>
      <c r="H6" s="293" t="s">
        <v>150</v>
      </c>
      <c r="I6" s="293"/>
      <c r="J6" s="293"/>
      <c r="L6" s="295"/>
      <c r="M6" s="296"/>
    </row>
    <row r="7" spans="1:13" ht="22" customHeight="1">
      <c r="A7" s="81"/>
      <c r="B7" s="87" t="s">
        <v>1</v>
      </c>
      <c r="C7" s="86"/>
      <c r="D7" s="107">
        <v>2566</v>
      </c>
      <c r="E7" s="107"/>
      <c r="F7" s="107">
        <v>2565</v>
      </c>
      <c r="G7"/>
      <c r="H7" s="107">
        <v>2566</v>
      </c>
      <c r="I7" s="107"/>
      <c r="J7" s="107">
        <v>2565</v>
      </c>
    </row>
    <row r="8" spans="1:13" ht="22" customHeight="1">
      <c r="A8" s="83"/>
      <c r="B8" s="215"/>
      <c r="C8" s="88"/>
      <c r="D8" s="294" t="s">
        <v>86</v>
      </c>
      <c r="E8" s="294"/>
      <c r="F8" s="294"/>
      <c r="G8" s="294"/>
      <c r="H8" s="294"/>
      <c r="I8" s="294"/>
      <c r="J8" s="294"/>
    </row>
    <row r="9" spans="1:13" ht="22" customHeight="1">
      <c r="A9" s="98" t="s">
        <v>19</v>
      </c>
      <c r="B9" s="89"/>
      <c r="C9" s="89"/>
      <c r="D9" s="216"/>
      <c r="E9" s="216"/>
      <c r="F9" s="216"/>
      <c r="G9" s="216"/>
      <c r="H9" s="216"/>
      <c r="I9" s="216"/>
      <c r="J9" s="216"/>
      <c r="L9" s="207" t="s">
        <v>156</v>
      </c>
      <c r="M9" s="207" t="s">
        <v>157</v>
      </c>
    </row>
    <row r="10" spans="1:13" ht="22" customHeight="1">
      <c r="A10" s="90" t="s">
        <v>113</v>
      </c>
      <c r="B10" s="217" t="s">
        <v>158</v>
      </c>
      <c r="C10" s="89"/>
      <c r="D10" s="91">
        <f>ROUND(L10/1000,0)</f>
        <v>1867646</v>
      </c>
      <c r="E10" s="218"/>
      <c r="F10" s="91">
        <v>1545232</v>
      </c>
      <c r="G10" s="216"/>
      <c r="H10" s="92">
        <v>0</v>
      </c>
      <c r="I10" s="218"/>
      <c r="J10" s="92">
        <v>0</v>
      </c>
      <c r="L10" s="10">
        <f>1825304984.21989+42341457.82</f>
        <v>1867646442.0398901</v>
      </c>
      <c r="M10" s="10">
        <f>93.46+15964323.13</f>
        <v>15964416.590000002</v>
      </c>
    </row>
    <row r="11" spans="1:13" ht="22" customHeight="1">
      <c r="A11" s="90" t="s">
        <v>60</v>
      </c>
      <c r="B11" s="217" t="s">
        <v>158</v>
      </c>
      <c r="C11" s="89"/>
      <c r="D11" s="91">
        <f t="shared" ref="D11:D12" si="0">ROUND(L11/1000,0)</f>
        <v>0</v>
      </c>
      <c r="E11" s="219"/>
      <c r="F11" s="91">
        <v>0</v>
      </c>
      <c r="G11" s="220"/>
      <c r="H11" s="92">
        <f t="shared" ref="H11:H13" si="1">ROUND(M11/1000,0)</f>
        <v>191464</v>
      </c>
      <c r="I11" s="219"/>
      <c r="J11" s="92">
        <v>160246</v>
      </c>
      <c r="L11" s="10">
        <v>-2.9802322387695313E-8</v>
      </c>
      <c r="M11" s="10">
        <f>175499484.86+M10</f>
        <v>191463901.45000002</v>
      </c>
    </row>
    <row r="12" spans="1:13" ht="22" customHeight="1">
      <c r="A12" s="90" t="s">
        <v>52</v>
      </c>
      <c r="B12" s="221">
        <v>2</v>
      </c>
      <c r="C12" s="89"/>
      <c r="D12" s="91">
        <f t="shared" si="0"/>
        <v>0</v>
      </c>
      <c r="E12" s="219"/>
      <c r="F12" s="91">
        <v>0</v>
      </c>
      <c r="G12" s="220"/>
      <c r="H12" s="92">
        <f t="shared" si="1"/>
        <v>17450</v>
      </c>
      <c r="I12" s="219"/>
      <c r="J12" s="92">
        <v>0</v>
      </c>
      <c r="L12" s="10">
        <v>0</v>
      </c>
      <c r="M12" s="10">
        <v>17449913.899999999</v>
      </c>
    </row>
    <row r="13" spans="1:13" ht="22" customHeight="1">
      <c r="A13" s="90" t="s">
        <v>20</v>
      </c>
      <c r="B13" s="89"/>
      <c r="C13" s="89"/>
      <c r="D13" s="91">
        <f>ROUND(L13/1000,0)</f>
        <v>12142</v>
      </c>
      <c r="E13" s="219"/>
      <c r="F13" s="91">
        <v>11643</v>
      </c>
      <c r="G13" s="220"/>
      <c r="H13" s="92">
        <f t="shared" si="1"/>
        <v>3097</v>
      </c>
      <c r="I13" s="219"/>
      <c r="J13" s="92">
        <v>5442</v>
      </c>
      <c r="L13" s="10">
        <v>12141697.912384365</v>
      </c>
      <c r="M13" s="10">
        <v>3096769.94</v>
      </c>
    </row>
    <row r="14" spans="1:13" ht="22" customHeight="1">
      <c r="A14" s="93" t="s">
        <v>21</v>
      </c>
      <c r="B14" s="89"/>
      <c r="C14" s="89"/>
      <c r="D14" s="222">
        <f>SUM(D10:D13)</f>
        <v>1879788</v>
      </c>
      <c r="E14" s="223"/>
      <c r="F14" s="222">
        <f>SUM(F10:F13)</f>
        <v>1556875</v>
      </c>
      <c r="G14" s="224"/>
      <c r="H14" s="222">
        <f>SUM(H10:H13)</f>
        <v>212011</v>
      </c>
      <c r="I14" s="223"/>
      <c r="J14" s="222">
        <f>SUM(J10:J13)</f>
        <v>165688</v>
      </c>
      <c r="L14" s="225"/>
    </row>
    <row r="15" spans="1:13" s="212" customFormat="1" ht="22" customHeight="1">
      <c r="A15" s="80"/>
      <c r="B15" s="78"/>
      <c r="C15" s="79"/>
      <c r="D15" s="213"/>
      <c r="E15" s="213"/>
      <c r="F15" s="213"/>
      <c r="G15" s="79"/>
      <c r="H15" s="213"/>
      <c r="I15" s="213"/>
      <c r="J15" s="213"/>
      <c r="L15" s="226"/>
    </row>
    <row r="16" spans="1:13" ht="22" customHeight="1">
      <c r="A16" s="98" t="s">
        <v>22</v>
      </c>
      <c r="B16" s="89"/>
      <c r="C16" s="89"/>
      <c r="D16" s="218"/>
      <c r="E16" s="218"/>
      <c r="F16" s="218"/>
      <c r="G16" s="216"/>
      <c r="H16" s="218"/>
      <c r="I16" s="218"/>
      <c r="J16" s="218"/>
    </row>
    <row r="17" spans="1:18" ht="22" customHeight="1">
      <c r="A17" s="90" t="s">
        <v>114</v>
      </c>
      <c r="B17" s="89">
        <v>2</v>
      </c>
      <c r="C17" s="89"/>
      <c r="D17" s="91">
        <f t="shared" ref="D17:D19" si="2">ROUND(L17/1000,0)</f>
        <v>1052167</v>
      </c>
      <c r="E17" s="219"/>
      <c r="F17" s="91">
        <v>843898</v>
      </c>
      <c r="G17" s="216"/>
      <c r="H17" s="92">
        <f t="shared" ref="H17:H18" si="3">ROUND(M17/1000,0)</f>
        <v>0</v>
      </c>
      <c r="I17" s="218"/>
      <c r="J17" s="92">
        <v>0</v>
      </c>
      <c r="L17" s="227">
        <v>1052167215.3389766</v>
      </c>
      <c r="M17" s="206">
        <v>0</v>
      </c>
      <c r="Q17" s="228"/>
      <c r="R17" s="228"/>
    </row>
    <row r="18" spans="1:18" ht="22" customHeight="1">
      <c r="A18" s="90" t="s">
        <v>96</v>
      </c>
      <c r="B18" s="89"/>
      <c r="C18" s="89"/>
      <c r="D18" s="91">
        <f>ROUND(L18/1000,0)</f>
        <v>481000</v>
      </c>
      <c r="E18" s="219"/>
      <c r="F18" s="91">
        <v>403816</v>
      </c>
      <c r="G18" s="216"/>
      <c r="H18" s="92">
        <f t="shared" si="3"/>
        <v>0</v>
      </c>
      <c r="I18" s="218"/>
      <c r="J18" s="92">
        <v>0</v>
      </c>
      <c r="L18" s="227">
        <v>480999931.63190359</v>
      </c>
      <c r="M18" s="206">
        <v>0</v>
      </c>
      <c r="Q18" s="229"/>
      <c r="R18" s="229"/>
    </row>
    <row r="19" spans="1:18" ht="22" customHeight="1">
      <c r="A19" s="90" t="s">
        <v>37</v>
      </c>
      <c r="B19" s="89">
        <v>2</v>
      </c>
      <c r="C19" s="89"/>
      <c r="D19" s="91">
        <f t="shared" si="2"/>
        <v>218556</v>
      </c>
      <c r="E19" s="218"/>
      <c r="F19" s="91">
        <v>220536</v>
      </c>
      <c r="G19" s="216"/>
      <c r="H19" s="92">
        <f>ROUND(M19/1000,0)</f>
        <v>166923</v>
      </c>
      <c r="I19" s="218"/>
      <c r="J19" s="92">
        <v>155352</v>
      </c>
      <c r="L19" s="227">
        <v>218556270.54205599</v>
      </c>
      <c r="M19" s="230">
        <v>166923329.65000001</v>
      </c>
    </row>
    <row r="20" spans="1:18" ht="22" customHeight="1">
      <c r="A20" s="93" t="s">
        <v>23</v>
      </c>
      <c r="B20" s="89"/>
      <c r="C20" s="89"/>
      <c r="D20" s="222">
        <f>SUM(D17:D19)</f>
        <v>1751723</v>
      </c>
      <c r="E20" s="223"/>
      <c r="F20" s="222">
        <f>SUM(F17:F19)</f>
        <v>1468250</v>
      </c>
      <c r="G20" s="224"/>
      <c r="H20" s="222">
        <f>SUM(H17:H19)</f>
        <v>166923</v>
      </c>
      <c r="I20" s="223"/>
      <c r="J20" s="222">
        <f>SUM(J17:J19)</f>
        <v>155352</v>
      </c>
      <c r="L20" s="227"/>
    </row>
    <row r="21" spans="1:18" s="212" customFormat="1" ht="22" customHeight="1">
      <c r="A21" s="80"/>
      <c r="B21" s="78"/>
      <c r="C21" s="79"/>
      <c r="D21" s="213"/>
      <c r="E21" s="213"/>
      <c r="F21" s="213"/>
      <c r="G21" s="79"/>
      <c r="H21" s="213"/>
      <c r="I21" s="213"/>
      <c r="J21" s="213"/>
      <c r="L21" s="231"/>
    </row>
    <row r="22" spans="1:18" ht="22" customHeight="1">
      <c r="A22" s="81" t="s">
        <v>159</v>
      </c>
      <c r="B22" s="89"/>
      <c r="C22" s="94"/>
      <c r="D22" s="232">
        <f>D14-D20</f>
        <v>128065</v>
      </c>
      <c r="E22" s="233"/>
      <c r="F22" s="232">
        <f>F14-F20</f>
        <v>88625</v>
      </c>
      <c r="G22" s="95"/>
      <c r="H22" s="232">
        <f>H14-H20</f>
        <v>45088</v>
      </c>
      <c r="I22" s="233"/>
      <c r="J22" s="232">
        <f>J14-J20</f>
        <v>10336</v>
      </c>
      <c r="L22" s="227"/>
    </row>
    <row r="23" spans="1:18" ht="22" customHeight="1">
      <c r="A23" s="83" t="s">
        <v>38</v>
      </c>
      <c r="B23" s="89">
        <v>2</v>
      </c>
      <c r="C23" s="89"/>
      <c r="D23" s="91">
        <f>ROUND(L23/1000,0)-1</f>
        <v>-19894</v>
      </c>
      <c r="E23" s="218"/>
      <c r="F23" s="91">
        <v>-17724</v>
      </c>
      <c r="G23" s="216"/>
      <c r="H23" s="92">
        <f>ROUND(M23/1000,0)-1</f>
        <v>-3147</v>
      </c>
      <c r="I23" s="218"/>
      <c r="J23" s="92">
        <v>-3459</v>
      </c>
      <c r="L23" s="227">
        <v>-19893297.879837397</v>
      </c>
      <c r="M23" s="230">
        <v>-3146472.58</v>
      </c>
    </row>
    <row r="24" spans="1:18" s="212" customFormat="1" ht="22" customHeight="1">
      <c r="A24" t="s">
        <v>129</v>
      </c>
      <c r="B24" s="89"/>
      <c r="C24" s="79"/>
      <c r="D24" s="91">
        <f t="shared" ref="D24:D26" si="4">ROUND(L24/1000,0)</f>
        <v>0</v>
      </c>
      <c r="E24" s="213"/>
      <c r="F24" s="91">
        <v>-911</v>
      </c>
      <c r="G24" s="79"/>
      <c r="H24" s="92">
        <f t="shared" ref="H24:H26" si="5">ROUND(M24/1000,0)</f>
        <v>0</v>
      </c>
      <c r="I24" s="213"/>
      <c r="J24" s="92">
        <v>0</v>
      </c>
      <c r="L24" s="227">
        <v>0</v>
      </c>
      <c r="M24" s="230">
        <v>0</v>
      </c>
    </row>
    <row r="25" spans="1:18" ht="22" customHeight="1">
      <c r="A25" s="234" t="s">
        <v>160</v>
      </c>
      <c r="B25" s="89"/>
      <c r="C25" s="89"/>
      <c r="D25" s="235">
        <f>SUM(D22:D24)</f>
        <v>108171</v>
      </c>
      <c r="E25" s="236"/>
      <c r="F25" s="235">
        <f>SUM(F22:F24)</f>
        <v>69990</v>
      </c>
      <c r="G25" s="224"/>
      <c r="H25" s="235">
        <f>SUM(H22:H24)</f>
        <v>41941</v>
      </c>
      <c r="I25" s="236"/>
      <c r="J25" s="235">
        <f>SUM(J22:J24)</f>
        <v>6877</v>
      </c>
      <c r="L25" s="227"/>
    </row>
    <row r="26" spans="1:18" ht="22" customHeight="1">
      <c r="A26" t="s">
        <v>161</v>
      </c>
      <c r="B26" s="89"/>
      <c r="C26" s="89"/>
      <c r="D26" s="96">
        <f t="shared" si="4"/>
        <v>19936</v>
      </c>
      <c r="E26" s="219"/>
      <c r="F26" s="96">
        <v>12611</v>
      </c>
      <c r="G26" s="216"/>
      <c r="H26" s="96">
        <f t="shared" si="5"/>
        <v>4560</v>
      </c>
      <c r="I26" s="218"/>
      <c r="J26" s="96">
        <v>1079</v>
      </c>
      <c r="L26" s="206">
        <v>19936229.700132102</v>
      </c>
      <c r="M26" s="206">
        <v>4560074</v>
      </c>
    </row>
    <row r="27" spans="1:18" ht="22" customHeight="1" thickBot="1">
      <c r="A27" s="234" t="s">
        <v>162</v>
      </c>
      <c r="B27" s="89"/>
      <c r="C27" s="89"/>
      <c r="D27" s="237">
        <f>D25-D26</f>
        <v>88235</v>
      </c>
      <c r="E27" s="236"/>
      <c r="F27" s="237">
        <f>F25-F26</f>
        <v>57379</v>
      </c>
      <c r="G27" s="224"/>
      <c r="H27" s="237">
        <f>H25-H26</f>
        <v>37381</v>
      </c>
      <c r="I27" s="236"/>
      <c r="J27" s="237">
        <f>J25-J26</f>
        <v>5798</v>
      </c>
      <c r="L27" s="227"/>
    </row>
    <row r="28" spans="1:18" s="212" customFormat="1" ht="22" customHeight="1" thickTop="1">
      <c r="A28" s="80"/>
      <c r="B28" s="78"/>
      <c r="C28" s="79"/>
      <c r="D28" s="213"/>
      <c r="E28" s="213"/>
      <c r="F28" s="213"/>
      <c r="G28" s="79"/>
      <c r="H28" s="213"/>
      <c r="I28" s="213"/>
      <c r="J28" s="213"/>
      <c r="L28" s="231"/>
    </row>
    <row r="29" spans="1:18" s="212" customFormat="1" ht="22" customHeight="1">
      <c r="A29" s="238" t="s">
        <v>112</v>
      </c>
      <c r="B29" s="78"/>
      <c r="C29" s="79"/>
      <c r="D29" s="97">
        <v>0</v>
      </c>
      <c r="E29" s="239"/>
      <c r="F29" s="97">
        <v>0</v>
      </c>
      <c r="G29" s="240"/>
      <c r="H29" s="97">
        <v>0</v>
      </c>
      <c r="I29" s="239"/>
      <c r="J29" s="97">
        <v>0</v>
      </c>
      <c r="L29" s="231"/>
    </row>
    <row r="30" spans="1:18" ht="22" customHeight="1" thickBot="1">
      <c r="A30" s="234" t="s">
        <v>77</v>
      </c>
      <c r="B30" s="89"/>
      <c r="C30" s="89"/>
      <c r="D30" s="241">
        <f>SUM(D27)</f>
        <v>88235</v>
      </c>
      <c r="E30" s="236"/>
      <c r="F30" s="241">
        <f>SUM(F27)</f>
        <v>57379</v>
      </c>
      <c r="G30" s="224"/>
      <c r="H30" s="241">
        <f>SUM(H27)</f>
        <v>37381</v>
      </c>
      <c r="I30" s="236"/>
      <c r="J30" s="241">
        <f>SUM(J27)</f>
        <v>5798</v>
      </c>
      <c r="L30" s="227"/>
    </row>
    <row r="31" spans="1:18" s="212" customFormat="1" ht="22" customHeight="1" thickTop="1">
      <c r="A31" s="80"/>
      <c r="B31" s="78"/>
      <c r="C31" s="79"/>
      <c r="D31" s="213"/>
      <c r="E31" s="213"/>
      <c r="F31" s="213"/>
      <c r="G31" s="79"/>
      <c r="H31" s="213"/>
      <c r="I31" s="213"/>
      <c r="J31" s="213"/>
      <c r="L31" s="231"/>
    </row>
    <row r="32" spans="1:18" s="212" customFormat="1" ht="22" customHeight="1">
      <c r="A32" s="209" t="s">
        <v>54</v>
      </c>
      <c r="B32" s="78"/>
      <c r="C32" s="79"/>
      <c r="D32" s="213"/>
      <c r="E32" s="213"/>
      <c r="F32" s="213"/>
      <c r="G32" s="79"/>
      <c r="H32" s="213"/>
      <c r="I32" s="213"/>
      <c r="J32" s="213"/>
      <c r="L32" s="231"/>
    </row>
    <row r="33" spans="1:12" s="212" customFormat="1" ht="22" customHeight="1">
      <c r="A33" s="209" t="s">
        <v>78</v>
      </c>
      <c r="B33" s="78"/>
      <c r="C33" s="79"/>
      <c r="D33" s="213"/>
      <c r="E33" s="213"/>
      <c r="F33" s="213"/>
      <c r="G33" s="79"/>
      <c r="H33" s="213"/>
      <c r="I33" s="213"/>
      <c r="J33" s="213"/>
      <c r="L33" s="231"/>
    </row>
    <row r="34" spans="1:12" s="212" customFormat="1" ht="22" customHeight="1">
      <c r="A34" s="80"/>
      <c r="B34" s="78"/>
      <c r="C34" s="79"/>
      <c r="D34" s="213"/>
      <c r="E34" s="213"/>
      <c r="F34" s="213"/>
      <c r="G34" s="79"/>
      <c r="H34" s="213"/>
      <c r="I34" s="213"/>
      <c r="J34" s="213"/>
      <c r="L34" s="231"/>
    </row>
    <row r="35" spans="1:12" s="212" customFormat="1" ht="22" customHeight="1">
      <c r="A35" s="80"/>
      <c r="B35" s="78"/>
      <c r="C35" s="79"/>
      <c r="D35" s="292" t="s">
        <v>51</v>
      </c>
      <c r="E35" s="292"/>
      <c r="F35" s="292"/>
      <c r="G35" s="214"/>
      <c r="H35" s="292" t="s">
        <v>41</v>
      </c>
      <c r="I35" s="292"/>
      <c r="J35" s="292"/>
      <c r="L35" s="231"/>
    </row>
    <row r="36" spans="1:12" s="212" customFormat="1" ht="22" customHeight="1">
      <c r="A36" s="80"/>
      <c r="B36" s="78"/>
      <c r="C36" s="79"/>
      <c r="D36" s="293" t="s">
        <v>149</v>
      </c>
      <c r="E36" s="293"/>
      <c r="F36" s="293"/>
      <c r="G36" s="214"/>
      <c r="H36" s="293" t="s">
        <v>149</v>
      </c>
      <c r="I36" s="293"/>
      <c r="J36" s="293"/>
      <c r="L36" s="231"/>
    </row>
    <row r="37" spans="1:12" s="212" customFormat="1" ht="22" customHeight="1">
      <c r="A37" s="80"/>
      <c r="B37" s="78"/>
      <c r="C37" s="79"/>
      <c r="D37" s="293" t="s">
        <v>150</v>
      </c>
      <c r="E37" s="293"/>
      <c r="F37" s="293"/>
      <c r="G37" s="214"/>
      <c r="H37" s="293" t="s">
        <v>150</v>
      </c>
      <c r="I37" s="293"/>
      <c r="J37" s="293"/>
      <c r="L37" s="231"/>
    </row>
    <row r="38" spans="1:12" s="212" customFormat="1" ht="22" customHeight="1">
      <c r="A38" s="80"/>
      <c r="B38" s="78"/>
      <c r="C38" s="79"/>
      <c r="D38" s="107">
        <v>2566</v>
      </c>
      <c r="E38" s="107"/>
      <c r="F38" s="107">
        <v>2565</v>
      </c>
      <c r="G38"/>
      <c r="H38" s="107">
        <v>2566</v>
      </c>
      <c r="I38" s="107"/>
      <c r="J38" s="107">
        <v>2565</v>
      </c>
      <c r="L38" s="231"/>
    </row>
    <row r="39" spans="1:12" s="212" customFormat="1" ht="22" customHeight="1">
      <c r="A39" s="80"/>
      <c r="B39" s="78"/>
      <c r="C39" s="79"/>
      <c r="D39" s="294" t="s">
        <v>86</v>
      </c>
      <c r="E39" s="294"/>
      <c r="F39" s="294"/>
      <c r="G39" s="294"/>
      <c r="H39" s="294"/>
      <c r="I39" s="294"/>
      <c r="J39" s="294"/>
      <c r="L39" s="231"/>
    </row>
    <row r="40" spans="1:12" ht="22" customHeight="1">
      <c r="A40" s="234" t="s">
        <v>163</v>
      </c>
      <c r="B40" s="89"/>
      <c r="C40" s="89"/>
      <c r="D40" s="242"/>
      <c r="E40" s="242"/>
      <c r="F40" s="242"/>
      <c r="G40" s="216"/>
      <c r="H40" s="242"/>
      <c r="I40" s="242"/>
      <c r="J40" s="242"/>
      <c r="L40" s="227"/>
    </row>
    <row r="41" spans="1:12" ht="22" customHeight="1">
      <c r="A41" s="83" t="s">
        <v>132</v>
      </c>
      <c r="B41" s="89"/>
      <c r="C41" s="89"/>
      <c r="D41" s="9">
        <f>ROUND(L41/1000,0)</f>
        <v>79800</v>
      </c>
      <c r="E41" s="243"/>
      <c r="F41" s="99">
        <v>48362</v>
      </c>
      <c r="G41" s="216"/>
      <c r="H41" s="218">
        <f>H30</f>
        <v>37381</v>
      </c>
      <c r="I41" s="243"/>
      <c r="J41" s="218">
        <v>5798</v>
      </c>
      <c r="L41" s="227">
        <v>79800497.033982828</v>
      </c>
    </row>
    <row r="42" spans="1:12" ht="22" customHeight="1">
      <c r="A42" s="83" t="s">
        <v>133</v>
      </c>
      <c r="B42" s="89"/>
      <c r="C42" s="89"/>
      <c r="D42" s="41">
        <f>ROUND(L42/1000,0)</f>
        <v>8435</v>
      </c>
      <c r="E42" s="244"/>
      <c r="F42" s="99">
        <v>9017</v>
      </c>
      <c r="G42" s="216"/>
      <c r="H42" s="96">
        <v>0</v>
      </c>
      <c r="I42" s="244"/>
      <c r="J42" s="96">
        <v>0</v>
      </c>
      <c r="L42" s="227">
        <v>8434697.8229168914</v>
      </c>
    </row>
    <row r="43" spans="1:12" ht="22" customHeight="1" thickBot="1">
      <c r="A43" s="81"/>
      <c r="B43" s="89"/>
      <c r="C43" s="89"/>
      <c r="D43" s="241">
        <f>SUM(D41:D42)</f>
        <v>88235</v>
      </c>
      <c r="E43" s="245"/>
      <c r="F43" s="241">
        <f>SUM(F41:F42)</f>
        <v>57379</v>
      </c>
      <c r="G43" s="224"/>
      <c r="H43" s="241">
        <f>SUM(H41:H42)</f>
        <v>37381</v>
      </c>
      <c r="I43" s="245"/>
      <c r="J43" s="241">
        <f>SUM(J41:J42)</f>
        <v>5798</v>
      </c>
      <c r="L43" s="227"/>
    </row>
    <row r="44" spans="1:12" s="212" customFormat="1" ht="22" customHeight="1" thickTop="1">
      <c r="A44" s="80"/>
      <c r="B44" s="78"/>
      <c r="C44" s="79"/>
      <c r="D44" s="213"/>
      <c r="E44" s="213"/>
      <c r="F44" s="213"/>
      <c r="G44" s="79"/>
      <c r="H44" s="213"/>
      <c r="I44" s="213"/>
      <c r="J44" s="213"/>
      <c r="L44" s="231"/>
    </row>
    <row r="45" spans="1:12" ht="22" customHeight="1">
      <c r="A45" s="234" t="s">
        <v>79</v>
      </c>
      <c r="B45" s="89"/>
      <c r="C45" s="89"/>
      <c r="D45" s="242"/>
      <c r="E45" s="242"/>
      <c r="F45" s="242"/>
      <c r="G45" s="216"/>
      <c r="H45" s="242"/>
      <c r="I45" s="242"/>
      <c r="J45" s="242"/>
      <c r="L45" s="227"/>
    </row>
    <row r="46" spans="1:12" ht="22" customHeight="1">
      <c r="A46" s="83" t="s">
        <v>132</v>
      </c>
      <c r="B46" s="89"/>
      <c r="C46" s="89"/>
      <c r="D46" s="9">
        <f>ROUND(L46/1000,0)</f>
        <v>79800</v>
      </c>
      <c r="E46" s="243"/>
      <c r="F46" s="218">
        <v>48362</v>
      </c>
      <c r="G46" s="216"/>
      <c r="H46" s="218">
        <f>H41</f>
        <v>37381</v>
      </c>
      <c r="I46" s="243"/>
      <c r="J46" s="218">
        <v>5798</v>
      </c>
      <c r="L46" s="227">
        <v>79800497.033982828</v>
      </c>
    </row>
    <row r="47" spans="1:12" ht="22" customHeight="1">
      <c r="A47" s="83" t="s">
        <v>133</v>
      </c>
      <c r="B47" s="89"/>
      <c r="C47" s="89"/>
      <c r="D47" s="41">
        <f t="shared" ref="D47" si="6">ROUND(L47/1000,0)</f>
        <v>8435</v>
      </c>
      <c r="E47" s="244"/>
      <c r="F47" s="96">
        <v>9017</v>
      </c>
      <c r="G47" s="216"/>
      <c r="H47" s="96">
        <v>0</v>
      </c>
      <c r="I47" s="244"/>
      <c r="J47" s="96">
        <v>0</v>
      </c>
      <c r="L47" s="227">
        <v>8434697.8229168914</v>
      </c>
    </row>
    <row r="48" spans="1:12" ht="22" customHeight="1" thickBot="1">
      <c r="A48" s="81"/>
      <c r="B48" s="89"/>
      <c r="C48" s="89"/>
      <c r="D48" s="241">
        <f>SUM(D46:D47)</f>
        <v>88235</v>
      </c>
      <c r="E48" s="245"/>
      <c r="F48" s="241">
        <f>SUM(F46:F47)</f>
        <v>57379</v>
      </c>
      <c r="G48" s="224"/>
      <c r="H48" s="241">
        <f>SUM(H46:H47)</f>
        <v>37381</v>
      </c>
      <c r="I48" s="245"/>
      <c r="J48" s="241">
        <f>SUM(J46:J47)</f>
        <v>5798</v>
      </c>
      <c r="L48" s="227"/>
    </row>
    <row r="49" spans="1:12" s="212" customFormat="1" ht="22" customHeight="1" thickTop="1">
      <c r="A49" s="80"/>
      <c r="B49" s="78"/>
      <c r="C49" s="79"/>
      <c r="D49" s="213"/>
      <c r="E49" s="213"/>
      <c r="F49" s="213"/>
      <c r="G49" s="79"/>
      <c r="H49" s="213"/>
      <c r="I49" s="213"/>
      <c r="J49" s="213"/>
      <c r="L49" s="231"/>
    </row>
    <row r="50" spans="1:12" ht="25" customHeight="1" thickBot="1">
      <c r="A50" s="234" t="s">
        <v>164</v>
      </c>
      <c r="B50" s="89"/>
      <c r="C50" s="89"/>
      <c r="D50" s="246">
        <f>D48/300000</f>
        <v>0.29411666666666669</v>
      </c>
      <c r="E50" s="247"/>
      <c r="F50" s="246">
        <v>0.19126333333333334</v>
      </c>
      <c r="G50" s="224"/>
      <c r="H50" s="246">
        <f>H48/300000</f>
        <v>0.12460333333333333</v>
      </c>
      <c r="I50" s="247"/>
      <c r="J50" s="246">
        <v>1.9326666666666666E-2</v>
      </c>
      <c r="L50" s="227"/>
    </row>
    <row r="51" spans="1:12" ht="22" thickTop="1">
      <c r="L51" s="227"/>
    </row>
    <row r="52" spans="1:12" ht="21.5">
      <c r="D52" s="10"/>
      <c r="F52" s="10"/>
      <c r="H52" s="10"/>
      <c r="J52" s="10"/>
      <c r="L52" s="227"/>
    </row>
    <row r="53" spans="1:12" ht="21.5">
      <c r="L53" s="227"/>
    </row>
    <row r="54" spans="1:12" ht="21.5">
      <c r="D54" s="250"/>
      <c r="F54" s="250"/>
      <c r="L54" s="227"/>
    </row>
    <row r="55" spans="1:12" ht="20" customHeight="1">
      <c r="L55" s="227"/>
    </row>
    <row r="56" spans="1:12" ht="20" customHeight="1">
      <c r="L56" s="227"/>
    </row>
    <row r="57" spans="1:12" ht="20" customHeight="1">
      <c r="L57" s="227"/>
    </row>
    <row r="58" spans="1:12" ht="20" customHeight="1">
      <c r="L58" s="227"/>
    </row>
    <row r="59" spans="1:12" ht="20" customHeight="1">
      <c r="L59" s="227"/>
    </row>
    <row r="60" spans="1:12" ht="20" customHeight="1">
      <c r="L60" s="227"/>
    </row>
    <row r="61" spans="1:12" ht="20" customHeight="1">
      <c r="L61" s="227"/>
    </row>
    <row r="62" spans="1:12" ht="20" customHeight="1">
      <c r="L62" s="227"/>
    </row>
    <row r="63" spans="1:12" ht="20" customHeight="1">
      <c r="L63" s="227"/>
    </row>
    <row r="64" spans="1:12" ht="20" customHeight="1">
      <c r="L64" s="227"/>
    </row>
    <row r="80" spans="4:8" ht="20" customHeight="1">
      <c r="D80"/>
      <c r="H80"/>
    </row>
  </sheetData>
  <mergeCells count="15">
    <mergeCell ref="D37:F37"/>
    <mergeCell ref="H37:J37"/>
    <mergeCell ref="D39:J39"/>
    <mergeCell ref="L6:M6"/>
    <mergeCell ref="D8:J8"/>
    <mergeCell ref="D35:F35"/>
    <mergeCell ref="H35:J35"/>
    <mergeCell ref="D36:F36"/>
    <mergeCell ref="H36:J36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7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&amp;Lหมายเหตุประกอบงบการเงินเป็นส่วนหนึ่งของงบการเงินระหว่างกาลนี้&amp;"-,Regular"&amp;11
&amp;C&amp;P</oddFooter>
  </headerFooter>
  <rowBreaks count="1" manualBreakCount="1">
    <brk id="31" max="9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01D94-39EF-4856-AB07-F4E5EA7A2F14}">
  <sheetPr codeName="Sheet3">
    <tabColor theme="9" tint="-0.249977111117893"/>
  </sheetPr>
  <dimension ref="A1:M65"/>
  <sheetViews>
    <sheetView view="pageBreakPreview" topLeftCell="A22" zoomScale="90" zoomScaleNormal="87" zoomScaleSheetLayoutView="90" zoomScalePageLayoutView="70" workbookViewId="0">
      <selection activeCell="M24" sqref="M24"/>
    </sheetView>
  </sheetViews>
  <sheetFormatPr defaultColWidth="10.09765625" defaultRowHeight="20.149999999999999" customHeight="1"/>
  <cols>
    <col min="1" max="1" width="52.09765625" style="148" customWidth="1"/>
    <col min="2" max="2" width="9.69921875" style="197" customWidth="1"/>
    <col min="3" max="3" width="1.3984375" style="148" customWidth="1"/>
    <col min="4" max="4" width="13.09765625" style="165" customWidth="1"/>
    <col min="5" max="5" width="1.3984375" style="148" customWidth="1"/>
    <col min="6" max="6" width="13.09765625" style="165" customWidth="1"/>
    <col min="7" max="7" width="1.3984375" style="148" customWidth="1"/>
    <col min="8" max="8" width="13.09765625" style="165" customWidth="1"/>
    <col min="9" max="9" width="1.3984375" style="148" customWidth="1"/>
    <col min="10" max="10" width="13.09765625" style="165" customWidth="1"/>
    <col min="11" max="11" width="10.09765625" style="148"/>
    <col min="12" max="12" width="19.3984375" style="148" customWidth="1"/>
    <col min="13" max="13" width="17.3984375" style="148" customWidth="1"/>
    <col min="14" max="16384" width="10.09765625" style="148"/>
  </cols>
  <sheetData>
    <row r="1" spans="1:13" s="140" customFormat="1" ht="21.65" customHeight="1">
      <c r="A1" s="136" t="s">
        <v>54</v>
      </c>
      <c r="B1" s="137"/>
      <c r="C1" s="137"/>
      <c r="D1" s="138"/>
      <c r="E1" s="139"/>
      <c r="F1" s="138"/>
      <c r="G1" s="137"/>
      <c r="H1" s="138"/>
      <c r="I1" s="139"/>
      <c r="J1" s="138"/>
    </row>
    <row r="2" spans="1:13" s="140" customFormat="1" ht="21.65" customHeight="1">
      <c r="A2" s="136" t="s">
        <v>78</v>
      </c>
      <c r="B2" s="137"/>
      <c r="C2" s="141"/>
      <c r="D2" s="142"/>
      <c r="E2" s="142"/>
      <c r="F2" s="142"/>
      <c r="G2" s="141"/>
      <c r="H2" s="142"/>
      <c r="I2" s="142"/>
      <c r="J2" s="142"/>
    </row>
    <row r="3" spans="1:13" s="140" customFormat="1" ht="21.65" customHeight="1">
      <c r="A3" s="143"/>
      <c r="B3" s="137"/>
      <c r="C3" s="141"/>
      <c r="D3" s="142"/>
      <c r="E3" s="142"/>
      <c r="F3" s="142"/>
      <c r="G3" s="141"/>
      <c r="H3" s="142"/>
      <c r="I3" s="142"/>
      <c r="J3" s="142"/>
    </row>
    <row r="4" spans="1:13" ht="20.149999999999999" customHeight="1">
      <c r="A4" s="144"/>
      <c r="B4" s="145"/>
      <c r="C4" s="146"/>
      <c r="D4" s="301" t="s">
        <v>51</v>
      </c>
      <c r="E4" s="301"/>
      <c r="F4" s="301"/>
      <c r="G4" s="147"/>
      <c r="H4" s="301" t="s">
        <v>41</v>
      </c>
      <c r="I4" s="301"/>
      <c r="J4" s="301"/>
    </row>
    <row r="5" spans="1:13" ht="22.5" customHeight="1">
      <c r="A5" s="144"/>
      <c r="B5" s="145"/>
      <c r="C5" s="146"/>
      <c r="D5" s="297" t="s">
        <v>149</v>
      </c>
      <c r="E5" s="297"/>
      <c r="F5" s="297"/>
      <c r="G5" s="147"/>
      <c r="H5" s="297" t="s">
        <v>149</v>
      </c>
      <c r="I5" s="297"/>
      <c r="J5" s="297"/>
      <c r="L5" s="149"/>
      <c r="M5" s="149"/>
    </row>
    <row r="6" spans="1:13" ht="20.149999999999999" customHeight="1">
      <c r="A6" s="144"/>
      <c r="B6" s="150"/>
      <c r="C6" s="151"/>
      <c r="D6" s="297" t="s">
        <v>150</v>
      </c>
      <c r="E6" s="297"/>
      <c r="F6" s="297"/>
      <c r="G6" s="147"/>
      <c r="H6" s="297" t="s">
        <v>150</v>
      </c>
      <c r="I6" s="297"/>
      <c r="J6" s="297"/>
      <c r="L6" s="299"/>
      <c r="M6" s="300"/>
    </row>
    <row r="7" spans="1:13" ht="20.149999999999999" customHeight="1">
      <c r="A7" s="144"/>
      <c r="B7" s="152" t="s">
        <v>1</v>
      </c>
      <c r="C7" s="151"/>
      <c r="D7" s="153">
        <v>2565</v>
      </c>
      <c r="E7" s="153"/>
      <c r="F7" s="153">
        <v>2564</v>
      </c>
      <c r="G7" s="154"/>
      <c r="H7" s="153">
        <v>2565</v>
      </c>
      <c r="I7" s="153"/>
      <c r="J7" s="153">
        <v>2564</v>
      </c>
    </row>
    <row r="8" spans="1:13" ht="20.149999999999999" customHeight="1">
      <c r="A8" s="146"/>
      <c r="B8" s="148"/>
      <c r="C8" s="155"/>
      <c r="D8" s="298" t="s">
        <v>86</v>
      </c>
      <c r="E8" s="298"/>
      <c r="F8" s="298"/>
      <c r="G8" s="298"/>
      <c r="H8" s="298"/>
      <c r="I8" s="298"/>
      <c r="J8" s="298"/>
    </row>
    <row r="9" spans="1:13" ht="20.149999999999999" customHeight="1">
      <c r="A9" s="156" t="s">
        <v>19</v>
      </c>
      <c r="B9" s="157"/>
      <c r="C9" s="157"/>
      <c r="D9" s="158"/>
      <c r="E9" s="158"/>
      <c r="F9" s="158"/>
      <c r="G9" s="158"/>
      <c r="H9" s="158"/>
      <c r="I9" s="158"/>
      <c r="J9" s="158"/>
    </row>
    <row r="10" spans="1:13" ht="20.149999999999999" customHeight="1">
      <c r="A10" s="159" t="s">
        <v>113</v>
      </c>
      <c r="B10" s="160" t="s">
        <v>151</v>
      </c>
      <c r="C10" s="157"/>
      <c r="D10" s="161">
        <v>1545232</v>
      </c>
      <c r="E10" s="162"/>
      <c r="F10" s="162">
        <v>1096917</v>
      </c>
      <c r="G10" s="158"/>
      <c r="H10" s="163">
        <v>0</v>
      </c>
      <c r="I10" s="162"/>
      <c r="J10" s="162">
        <v>0</v>
      </c>
      <c r="L10" s="164"/>
    </row>
    <row r="11" spans="1:13" ht="20.149999999999999" hidden="1" customHeight="1">
      <c r="A11" s="159" t="s">
        <v>59</v>
      </c>
      <c r="B11" s="160"/>
      <c r="C11" s="157"/>
      <c r="D11" s="163"/>
      <c r="E11" s="162"/>
      <c r="F11" s="165">
        <v>0</v>
      </c>
      <c r="G11" s="158"/>
      <c r="H11" s="163"/>
      <c r="I11" s="162"/>
      <c r="J11" s="162">
        <v>0</v>
      </c>
      <c r="L11" s="164"/>
    </row>
    <row r="12" spans="1:13" ht="22.5" customHeight="1">
      <c r="A12" s="159" t="s">
        <v>60</v>
      </c>
      <c r="B12" s="160" t="s">
        <v>151</v>
      </c>
      <c r="C12" s="157"/>
      <c r="D12" s="161">
        <v>0</v>
      </c>
      <c r="E12" s="166"/>
      <c r="F12" s="162">
        <v>0</v>
      </c>
      <c r="G12" s="167"/>
      <c r="H12" s="163">
        <v>160246</v>
      </c>
      <c r="I12" s="166"/>
      <c r="J12" s="166">
        <v>121671</v>
      </c>
      <c r="L12" s="164"/>
      <c r="M12" s="168"/>
    </row>
    <row r="13" spans="1:13" ht="20.149999999999999" customHeight="1">
      <c r="A13" s="159" t="s">
        <v>52</v>
      </c>
      <c r="B13" s="169">
        <v>3</v>
      </c>
      <c r="C13" s="157"/>
      <c r="D13" s="161">
        <v>0</v>
      </c>
      <c r="E13" s="166"/>
      <c r="F13" s="166">
        <v>0</v>
      </c>
      <c r="G13" s="167"/>
      <c r="H13" s="163">
        <v>0</v>
      </c>
      <c r="I13" s="166"/>
      <c r="J13" s="166">
        <v>11800</v>
      </c>
      <c r="L13" s="164"/>
      <c r="M13" s="168"/>
    </row>
    <row r="14" spans="1:13" ht="22.4" customHeight="1">
      <c r="A14" s="159" t="s">
        <v>20</v>
      </c>
      <c r="B14" s="157"/>
      <c r="C14" s="157"/>
      <c r="D14" s="161">
        <v>11643</v>
      </c>
      <c r="E14" s="166"/>
      <c r="F14" s="166">
        <v>19351</v>
      </c>
      <c r="G14" s="167"/>
      <c r="H14" s="163">
        <v>5442</v>
      </c>
      <c r="I14" s="166"/>
      <c r="J14" s="166">
        <v>6591</v>
      </c>
      <c r="L14" s="164"/>
      <c r="M14" s="168"/>
    </row>
    <row r="15" spans="1:13" ht="20.149999999999999" customHeight="1">
      <c r="A15" s="170" t="s">
        <v>21</v>
      </c>
      <c r="B15" s="157"/>
      <c r="C15" s="157"/>
      <c r="D15" s="171">
        <v>1556875</v>
      </c>
      <c r="E15" s="172"/>
      <c r="F15" s="171">
        <v>1116268</v>
      </c>
      <c r="G15" s="173"/>
      <c r="H15" s="171">
        <v>165688</v>
      </c>
      <c r="I15" s="172"/>
      <c r="J15" s="171">
        <v>140062</v>
      </c>
      <c r="L15" s="164"/>
    </row>
    <row r="16" spans="1:13" s="140" customFormat="1" ht="21.65" customHeight="1">
      <c r="A16" s="143"/>
      <c r="B16" s="137"/>
      <c r="C16" s="141"/>
      <c r="D16" s="142"/>
      <c r="E16" s="142"/>
      <c r="F16" s="142"/>
      <c r="G16" s="141"/>
      <c r="H16" s="142"/>
      <c r="I16" s="142"/>
      <c r="J16" s="142"/>
      <c r="L16" s="174"/>
    </row>
    <row r="17" spans="1:13" ht="22.4" customHeight="1">
      <c r="A17" s="156" t="s">
        <v>22</v>
      </c>
      <c r="B17" s="157"/>
      <c r="C17" s="157"/>
      <c r="D17" s="162"/>
      <c r="E17" s="162"/>
      <c r="F17" s="162"/>
      <c r="G17" s="158"/>
      <c r="H17" s="162"/>
      <c r="I17" s="162"/>
      <c r="J17" s="162"/>
      <c r="L17" s="164"/>
    </row>
    <row r="18" spans="1:13" ht="20.149999999999999" customHeight="1">
      <c r="A18" s="159" t="s">
        <v>114</v>
      </c>
      <c r="B18" s="157">
        <v>3</v>
      </c>
      <c r="C18" s="157"/>
      <c r="D18" s="161">
        <v>843898</v>
      </c>
      <c r="E18" s="166"/>
      <c r="F18" s="166">
        <v>607059</v>
      </c>
      <c r="G18" s="158"/>
      <c r="H18" s="163">
        <v>0</v>
      </c>
      <c r="I18" s="162"/>
      <c r="J18" s="162">
        <v>0</v>
      </c>
      <c r="L18" s="164"/>
    </row>
    <row r="19" spans="1:13" ht="20.149999999999999" customHeight="1">
      <c r="A19" s="159" t="s">
        <v>96</v>
      </c>
      <c r="B19" s="157"/>
      <c r="C19" s="157"/>
      <c r="D19" s="161">
        <v>403816</v>
      </c>
      <c r="E19" s="166"/>
      <c r="F19" s="166">
        <v>355966</v>
      </c>
      <c r="G19" s="158"/>
      <c r="H19" s="163">
        <v>0</v>
      </c>
      <c r="I19" s="162"/>
      <c r="J19" s="162">
        <v>0</v>
      </c>
      <c r="L19" s="164"/>
    </row>
    <row r="20" spans="1:13" ht="20.149999999999999" customHeight="1">
      <c r="A20" s="159" t="s">
        <v>37</v>
      </c>
      <c r="B20" s="157">
        <v>3</v>
      </c>
      <c r="C20" s="157"/>
      <c r="D20" s="161">
        <v>220536</v>
      </c>
      <c r="E20" s="162"/>
      <c r="F20" s="162">
        <v>185982</v>
      </c>
      <c r="G20" s="158"/>
      <c r="H20" s="163">
        <v>155352</v>
      </c>
      <c r="I20" s="162"/>
      <c r="J20" s="162">
        <v>143471</v>
      </c>
      <c r="L20" s="164"/>
      <c r="M20" s="168"/>
    </row>
    <row r="21" spans="1:13" ht="22.4" customHeight="1">
      <c r="A21" s="170" t="s">
        <v>23</v>
      </c>
      <c r="B21" s="157"/>
      <c r="C21" s="157"/>
      <c r="D21" s="171">
        <v>1468250</v>
      </c>
      <c r="E21" s="172"/>
      <c r="F21" s="171">
        <v>1149007</v>
      </c>
      <c r="G21" s="173"/>
      <c r="H21" s="171">
        <v>155352</v>
      </c>
      <c r="I21" s="172"/>
      <c r="J21" s="171">
        <v>143471</v>
      </c>
      <c r="L21" s="164"/>
    </row>
    <row r="22" spans="1:13" s="140" customFormat="1" ht="21.65" customHeight="1">
      <c r="A22" s="143"/>
      <c r="B22" s="137"/>
      <c r="C22" s="141"/>
      <c r="D22" s="142"/>
      <c r="E22" s="142"/>
      <c r="F22" s="142"/>
      <c r="G22" s="141"/>
      <c r="H22" s="142"/>
      <c r="I22" s="142"/>
      <c r="J22" s="142"/>
      <c r="L22" s="174"/>
    </row>
    <row r="23" spans="1:13" ht="22">
      <c r="A23" s="144" t="s">
        <v>141</v>
      </c>
      <c r="B23" s="157"/>
      <c r="C23" s="175"/>
      <c r="D23" s="176">
        <v>88625</v>
      </c>
      <c r="E23" s="177"/>
      <c r="F23" s="176">
        <v>-32739</v>
      </c>
      <c r="G23" s="178"/>
      <c r="H23" s="176">
        <v>10336</v>
      </c>
      <c r="I23" s="177"/>
      <c r="J23" s="176">
        <v>-3409</v>
      </c>
      <c r="L23" s="164"/>
    </row>
    <row r="24" spans="1:13" ht="21.5">
      <c r="A24" s="146" t="s">
        <v>38</v>
      </c>
      <c r="B24" s="157">
        <v>3</v>
      </c>
      <c r="C24" s="157"/>
      <c r="D24" s="161">
        <v>-17724</v>
      </c>
      <c r="E24" s="162"/>
      <c r="F24" s="166">
        <v>-17917</v>
      </c>
      <c r="G24" s="158"/>
      <c r="H24" s="163">
        <v>-3459</v>
      </c>
      <c r="I24" s="162"/>
      <c r="J24" s="166">
        <v>-3779</v>
      </c>
      <c r="L24" s="164"/>
      <c r="M24" s="168"/>
    </row>
    <row r="25" spans="1:13" s="140" customFormat="1" ht="21.65" customHeight="1">
      <c r="A25" s="154" t="s">
        <v>129</v>
      </c>
      <c r="B25" s="157"/>
      <c r="C25" s="141"/>
      <c r="D25" s="161">
        <v>-911</v>
      </c>
      <c r="E25" s="142"/>
      <c r="F25" s="179">
        <v>-834</v>
      </c>
      <c r="G25" s="141"/>
      <c r="H25" s="163">
        <v>0</v>
      </c>
      <c r="I25" s="142"/>
      <c r="J25" s="179">
        <v>0</v>
      </c>
      <c r="L25" s="174"/>
    </row>
    <row r="26" spans="1:13" ht="22.4" customHeight="1">
      <c r="A26" s="180" t="s">
        <v>140</v>
      </c>
      <c r="B26" s="157"/>
      <c r="C26" s="157"/>
      <c r="D26" s="181">
        <v>69990</v>
      </c>
      <c r="E26" s="182"/>
      <c r="F26" s="182">
        <v>-51490</v>
      </c>
      <c r="G26" s="173"/>
      <c r="H26" s="181">
        <v>6877</v>
      </c>
      <c r="I26" s="182"/>
      <c r="J26" s="182">
        <v>-7188</v>
      </c>
      <c r="L26" s="164"/>
    </row>
    <row r="27" spans="1:13" ht="20.149999999999999" customHeight="1">
      <c r="A27" s="154" t="s">
        <v>143</v>
      </c>
      <c r="B27" s="157"/>
      <c r="C27" s="157"/>
      <c r="D27" s="183">
        <v>12611</v>
      </c>
      <c r="E27" s="166"/>
      <c r="F27" s="179">
        <v>-12931</v>
      </c>
      <c r="G27" s="158"/>
      <c r="H27" s="183">
        <v>1079</v>
      </c>
      <c r="I27" s="162"/>
      <c r="J27" s="179">
        <v>-3763</v>
      </c>
      <c r="L27" s="164"/>
      <c r="M27" s="168"/>
    </row>
    <row r="28" spans="1:13" ht="20.149999999999999" customHeight="1" thickBot="1">
      <c r="A28" s="180" t="s">
        <v>142</v>
      </c>
      <c r="B28" s="157"/>
      <c r="C28" s="157"/>
      <c r="D28" s="184">
        <v>57379</v>
      </c>
      <c r="E28" s="182"/>
      <c r="F28" s="184">
        <v>-38559</v>
      </c>
      <c r="G28" s="173"/>
      <c r="H28" s="184">
        <v>5798</v>
      </c>
      <c r="I28" s="182"/>
      <c r="J28" s="184">
        <v>-3425</v>
      </c>
      <c r="L28" s="164"/>
    </row>
    <row r="29" spans="1:13" s="140" customFormat="1" ht="21.65" customHeight="1" thickTop="1">
      <c r="A29" s="143"/>
      <c r="B29" s="137"/>
      <c r="C29" s="141"/>
      <c r="D29" s="142"/>
      <c r="E29" s="142"/>
      <c r="F29" s="142"/>
      <c r="G29" s="141"/>
      <c r="H29" s="142"/>
      <c r="I29" s="142"/>
      <c r="J29" s="142"/>
      <c r="L29" s="174"/>
    </row>
    <row r="30" spans="1:13" s="140" customFormat="1" ht="21.65" customHeight="1">
      <c r="A30" s="185" t="s">
        <v>112</v>
      </c>
      <c r="B30" s="137"/>
      <c r="C30" s="141"/>
      <c r="D30" s="186">
        <v>0</v>
      </c>
      <c r="E30" s="187"/>
      <c r="F30" s="182">
        <v>0</v>
      </c>
      <c r="G30" s="188"/>
      <c r="H30" s="186">
        <v>0</v>
      </c>
      <c r="I30" s="187"/>
      <c r="J30" s="182">
        <v>0</v>
      </c>
      <c r="L30" s="174"/>
    </row>
    <row r="31" spans="1:13" ht="20.149999999999999" customHeight="1" thickBot="1">
      <c r="A31" s="180" t="s">
        <v>77</v>
      </c>
      <c r="B31" s="157"/>
      <c r="C31" s="157"/>
      <c r="D31" s="189">
        <v>57379</v>
      </c>
      <c r="E31" s="182"/>
      <c r="F31" s="189">
        <v>-38559</v>
      </c>
      <c r="G31" s="173"/>
      <c r="H31" s="189">
        <v>5798</v>
      </c>
      <c r="I31" s="182"/>
      <c r="J31" s="189">
        <v>-3425</v>
      </c>
      <c r="L31" s="164"/>
    </row>
    <row r="32" spans="1:13" s="140" customFormat="1" ht="21.65" customHeight="1" thickTop="1">
      <c r="A32" s="143"/>
      <c r="B32" s="137"/>
      <c r="C32" s="141"/>
      <c r="D32" s="142"/>
      <c r="E32" s="142"/>
      <c r="F32" s="142"/>
      <c r="G32" s="141"/>
      <c r="H32" s="142"/>
      <c r="I32" s="142"/>
      <c r="J32" s="142"/>
      <c r="L32" s="174"/>
    </row>
    <row r="33" spans="1:12" s="140" customFormat="1" ht="21.65" customHeight="1">
      <c r="A33" s="136" t="s">
        <v>54</v>
      </c>
      <c r="B33" s="137"/>
      <c r="C33" s="141"/>
      <c r="D33" s="142"/>
      <c r="E33" s="142"/>
      <c r="F33" s="142"/>
      <c r="G33" s="141"/>
      <c r="H33" s="142"/>
      <c r="I33" s="142"/>
      <c r="J33" s="142"/>
      <c r="L33" s="174"/>
    </row>
    <row r="34" spans="1:12" s="140" customFormat="1" ht="21.65" customHeight="1">
      <c r="A34" s="136" t="s">
        <v>78</v>
      </c>
      <c r="B34" s="137"/>
      <c r="C34" s="141"/>
      <c r="D34" s="142"/>
      <c r="E34" s="142"/>
      <c r="F34" s="142"/>
      <c r="G34" s="141"/>
      <c r="H34" s="142"/>
      <c r="I34" s="142"/>
      <c r="J34" s="142"/>
      <c r="L34" s="174"/>
    </row>
    <row r="35" spans="1:12" s="140" customFormat="1" ht="21.65" customHeight="1">
      <c r="A35" s="143"/>
      <c r="B35" s="137"/>
      <c r="C35" s="141"/>
      <c r="D35" s="142"/>
      <c r="E35" s="142"/>
      <c r="F35" s="142"/>
      <c r="G35" s="141"/>
      <c r="H35" s="142"/>
      <c r="I35" s="142"/>
      <c r="J35" s="142"/>
      <c r="L35" s="174"/>
    </row>
    <row r="36" spans="1:12" s="140" customFormat="1" ht="21.65" customHeight="1">
      <c r="A36" s="143"/>
      <c r="B36" s="137"/>
      <c r="C36" s="141"/>
      <c r="D36" s="301" t="s">
        <v>51</v>
      </c>
      <c r="E36" s="301"/>
      <c r="F36" s="301"/>
      <c r="G36" s="147"/>
      <c r="H36" s="301" t="s">
        <v>41</v>
      </c>
      <c r="I36" s="301"/>
      <c r="J36" s="301"/>
      <c r="L36" s="174"/>
    </row>
    <row r="37" spans="1:12" s="140" customFormat="1" ht="21.65" customHeight="1">
      <c r="A37" s="143"/>
      <c r="B37" s="137"/>
      <c r="C37" s="141"/>
      <c r="D37" s="297" t="s">
        <v>149</v>
      </c>
      <c r="E37" s="297"/>
      <c r="F37" s="297"/>
      <c r="G37" s="147"/>
      <c r="H37" s="297" t="s">
        <v>149</v>
      </c>
      <c r="I37" s="297"/>
      <c r="J37" s="297"/>
      <c r="L37" s="174"/>
    </row>
    <row r="38" spans="1:12" s="140" customFormat="1" ht="21.65" customHeight="1">
      <c r="A38" s="143"/>
      <c r="B38" s="137"/>
      <c r="C38" s="141"/>
      <c r="D38" s="297" t="s">
        <v>150</v>
      </c>
      <c r="E38" s="297"/>
      <c r="F38" s="297"/>
      <c r="G38" s="147"/>
      <c r="H38" s="297" t="s">
        <v>150</v>
      </c>
      <c r="I38" s="297"/>
      <c r="J38" s="297"/>
      <c r="L38" s="174"/>
    </row>
    <row r="39" spans="1:12" s="140" customFormat="1" ht="21.65" customHeight="1">
      <c r="A39" s="143"/>
      <c r="B39" s="137"/>
      <c r="C39" s="141"/>
      <c r="D39" s="153">
        <v>2565</v>
      </c>
      <c r="E39" s="153"/>
      <c r="F39" s="153">
        <v>2564</v>
      </c>
      <c r="G39" s="154"/>
      <c r="H39" s="153">
        <v>2565</v>
      </c>
      <c r="I39" s="153"/>
      <c r="J39" s="153">
        <v>2564</v>
      </c>
      <c r="L39" s="174"/>
    </row>
    <row r="40" spans="1:12" s="140" customFormat="1" ht="21.65" customHeight="1">
      <c r="A40" s="143"/>
      <c r="B40" s="137"/>
      <c r="C40" s="141"/>
      <c r="D40" s="298" t="s">
        <v>86</v>
      </c>
      <c r="E40" s="298"/>
      <c r="F40" s="298"/>
      <c r="G40" s="298"/>
      <c r="H40" s="298"/>
      <c r="I40" s="298"/>
      <c r="J40" s="298"/>
      <c r="L40" s="174"/>
    </row>
    <row r="41" spans="1:12" ht="20.149999999999999" customHeight="1">
      <c r="A41" s="180" t="s">
        <v>76</v>
      </c>
      <c r="B41" s="157"/>
      <c r="C41" s="157"/>
      <c r="D41" s="190"/>
      <c r="E41" s="190"/>
      <c r="F41" s="190"/>
      <c r="G41" s="158"/>
      <c r="H41" s="190"/>
      <c r="I41" s="190"/>
      <c r="J41" s="190"/>
      <c r="L41" s="164"/>
    </row>
    <row r="42" spans="1:12" ht="22.5" customHeight="1">
      <c r="A42" s="146" t="s">
        <v>132</v>
      </c>
      <c r="B42" s="157"/>
      <c r="C42" s="157"/>
      <c r="D42" s="191">
        <v>48362</v>
      </c>
      <c r="E42" s="192"/>
      <c r="F42" s="162">
        <v>-39142</v>
      </c>
      <c r="G42" s="158"/>
      <c r="H42" s="162">
        <v>5798</v>
      </c>
      <c r="I42" s="192"/>
      <c r="J42" s="162">
        <v>-3425</v>
      </c>
      <c r="L42" s="164"/>
    </row>
    <row r="43" spans="1:12" ht="22.5" customHeight="1">
      <c r="A43" s="146" t="s">
        <v>133</v>
      </c>
      <c r="B43" s="157"/>
      <c r="C43" s="157"/>
      <c r="D43" s="191">
        <v>9017</v>
      </c>
      <c r="E43" s="193"/>
      <c r="F43" s="162">
        <v>583</v>
      </c>
      <c r="G43" s="158"/>
      <c r="H43" s="183">
        <v>0</v>
      </c>
      <c r="I43" s="193"/>
      <c r="J43" s="162">
        <v>0</v>
      </c>
      <c r="L43" s="164"/>
    </row>
    <row r="44" spans="1:12" ht="20.149999999999999" customHeight="1" thickBot="1">
      <c r="A44" s="144"/>
      <c r="B44" s="157"/>
      <c r="C44" s="157"/>
      <c r="D44" s="189">
        <v>57379</v>
      </c>
      <c r="E44" s="194"/>
      <c r="F44" s="189">
        <v>-38559</v>
      </c>
      <c r="G44" s="173"/>
      <c r="H44" s="189">
        <v>5798</v>
      </c>
      <c r="I44" s="194"/>
      <c r="J44" s="189">
        <v>-3425</v>
      </c>
      <c r="L44" s="164"/>
    </row>
    <row r="45" spans="1:12" s="140" customFormat="1" ht="21.65" customHeight="1" thickTop="1">
      <c r="A45" s="143"/>
      <c r="B45" s="137"/>
      <c r="C45" s="141"/>
      <c r="D45" s="142"/>
      <c r="E45" s="142"/>
      <c r="F45" s="142"/>
      <c r="G45" s="141"/>
      <c r="H45" s="142"/>
      <c r="I45" s="142"/>
      <c r="J45" s="142"/>
      <c r="L45" s="174"/>
    </row>
    <row r="46" spans="1:12" ht="22">
      <c r="A46" s="180" t="s">
        <v>79</v>
      </c>
      <c r="B46" s="157"/>
      <c r="C46" s="157"/>
      <c r="D46" s="190"/>
      <c r="E46" s="190"/>
      <c r="F46" s="190"/>
      <c r="G46" s="158"/>
      <c r="H46" s="190"/>
      <c r="I46" s="190"/>
      <c r="J46" s="190"/>
      <c r="L46" s="164"/>
    </row>
    <row r="47" spans="1:12" ht="21.5">
      <c r="A47" s="146" t="s">
        <v>132</v>
      </c>
      <c r="B47" s="157"/>
      <c r="C47" s="157"/>
      <c r="D47" s="162">
        <v>48362</v>
      </c>
      <c r="E47" s="192"/>
      <c r="F47" s="162">
        <v>-39142</v>
      </c>
      <c r="G47" s="158"/>
      <c r="H47" s="162">
        <v>5798</v>
      </c>
      <c r="I47" s="192"/>
      <c r="J47" s="162">
        <v>-3425</v>
      </c>
      <c r="L47" s="164"/>
    </row>
    <row r="48" spans="1:12" ht="21.5">
      <c r="A48" s="146" t="s">
        <v>133</v>
      </c>
      <c r="B48" s="157"/>
      <c r="C48" s="157"/>
      <c r="D48" s="183">
        <v>9017</v>
      </c>
      <c r="E48" s="193"/>
      <c r="F48" s="179">
        <v>583</v>
      </c>
      <c r="G48" s="158"/>
      <c r="H48" s="183">
        <v>0</v>
      </c>
      <c r="I48" s="193"/>
      <c r="J48" s="179">
        <v>0</v>
      </c>
      <c r="L48" s="164"/>
    </row>
    <row r="49" spans="1:12" ht="20.149999999999999" customHeight="1" thickBot="1">
      <c r="A49" s="144"/>
      <c r="B49" s="157"/>
      <c r="C49" s="157"/>
      <c r="D49" s="189">
        <v>57379</v>
      </c>
      <c r="E49" s="194"/>
      <c r="F49" s="189">
        <v>-38559</v>
      </c>
      <c r="G49" s="173"/>
      <c r="H49" s="189">
        <v>5798</v>
      </c>
      <c r="I49" s="194"/>
      <c r="J49" s="189">
        <v>-3425</v>
      </c>
      <c r="L49" s="164"/>
    </row>
    <row r="50" spans="1:12" s="140" customFormat="1" ht="21.65" customHeight="1" thickTop="1">
      <c r="A50" s="143"/>
      <c r="B50" s="137"/>
      <c r="C50" s="141"/>
      <c r="D50" s="142"/>
      <c r="E50" s="142"/>
      <c r="F50" s="142"/>
      <c r="G50" s="141"/>
      <c r="H50" s="142"/>
      <c r="I50" s="142"/>
      <c r="J50" s="142"/>
      <c r="L50" s="174"/>
    </row>
    <row r="51" spans="1:12" ht="26.15" customHeight="1" thickBot="1">
      <c r="A51" s="180" t="s">
        <v>139</v>
      </c>
      <c r="B51" s="157"/>
      <c r="C51" s="157"/>
      <c r="D51" s="195">
        <v>0.19126333333333334</v>
      </c>
      <c r="E51" s="196"/>
      <c r="F51" s="195">
        <v>-0.13</v>
      </c>
      <c r="G51" s="173"/>
      <c r="H51" s="195">
        <v>1.9326666666666666E-2</v>
      </c>
      <c r="I51" s="196"/>
      <c r="J51" s="195">
        <v>-0.01</v>
      </c>
      <c r="L51" s="164"/>
    </row>
    <row r="52" spans="1:12" ht="22" thickTop="1">
      <c r="L52" s="164"/>
    </row>
    <row r="53" spans="1:12" ht="21.5">
      <c r="D53" s="198"/>
      <c r="H53" s="198"/>
      <c r="L53" s="164"/>
    </row>
    <row r="54" spans="1:12" ht="21.5">
      <c r="L54" s="164"/>
    </row>
    <row r="55" spans="1:12" ht="21.5">
      <c r="D55" s="199"/>
      <c r="F55" s="199"/>
      <c r="L55" s="164"/>
    </row>
    <row r="56" spans="1:12" ht="20.149999999999999" customHeight="1">
      <c r="L56" s="164"/>
    </row>
    <row r="57" spans="1:12" ht="20.149999999999999" customHeight="1">
      <c r="L57" s="164"/>
    </row>
    <row r="58" spans="1:12" ht="20.149999999999999" customHeight="1">
      <c r="L58" s="164"/>
    </row>
    <row r="59" spans="1:12" ht="20.149999999999999" customHeight="1">
      <c r="L59" s="164"/>
    </row>
    <row r="60" spans="1:12" ht="20.149999999999999" customHeight="1">
      <c r="L60" s="164"/>
    </row>
    <row r="61" spans="1:12" ht="20.149999999999999" customHeight="1">
      <c r="L61" s="164"/>
    </row>
    <row r="62" spans="1:12" ht="20.149999999999999" customHeight="1">
      <c r="L62" s="164"/>
    </row>
    <row r="63" spans="1:12" ht="20.149999999999999" customHeight="1">
      <c r="L63" s="164"/>
    </row>
    <row r="64" spans="1:12" ht="20.149999999999999" customHeight="1">
      <c r="L64" s="164"/>
    </row>
    <row r="65" spans="12:12" ht="20.149999999999999" customHeight="1">
      <c r="L65" s="164"/>
    </row>
  </sheetData>
  <mergeCells count="15">
    <mergeCell ref="D4:F4"/>
    <mergeCell ref="H4:J4"/>
    <mergeCell ref="D5:F5"/>
    <mergeCell ref="H5:J5"/>
    <mergeCell ref="D6:F6"/>
    <mergeCell ref="H6:J6"/>
    <mergeCell ref="D38:F38"/>
    <mergeCell ref="H38:J38"/>
    <mergeCell ref="D40:J40"/>
    <mergeCell ref="L6:M6"/>
    <mergeCell ref="D8:J8"/>
    <mergeCell ref="D36:F36"/>
    <mergeCell ref="H36:J36"/>
    <mergeCell ref="D37:F37"/>
    <mergeCell ref="H37:J37"/>
  </mergeCells>
  <pageMargins left="0.7" right="0.7" top="0.48" bottom="0.5" header="0.5" footer="0.5"/>
  <pageSetup paperSize="9" scale="81" firstPageNumber="8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F606A-F681-4CAF-9D48-DB1CC50889FF}">
  <sheetPr>
    <pageSetUpPr fitToPage="1"/>
  </sheetPr>
  <dimension ref="A1:J49"/>
  <sheetViews>
    <sheetView zoomScale="96" zoomScaleNormal="96" zoomScaleSheetLayoutView="85" workbookViewId="0">
      <selection activeCell="D27" sqref="D27"/>
    </sheetView>
  </sheetViews>
  <sheetFormatPr defaultColWidth="9.09765625" defaultRowHeight="23.15" customHeight="1"/>
  <cols>
    <col min="1" max="1" width="47" customWidth="1"/>
    <col min="2" max="2" width="8.8984375" style="252" customWidth="1"/>
    <col min="3" max="3" width="1.59765625" style="252" customWidth="1"/>
    <col min="4" max="4" width="13.19921875" customWidth="1"/>
    <col min="5" max="5" width="1.59765625" customWidth="1"/>
    <col min="6" max="6" width="13.19921875" customWidth="1"/>
    <col min="7" max="7" width="1.59765625" customWidth="1"/>
    <col min="8" max="8" width="13.19921875" customWidth="1"/>
    <col min="9" max="9" width="1.59765625" customWidth="1"/>
    <col min="10" max="10" width="13.19921875" customWidth="1"/>
  </cols>
  <sheetData>
    <row r="1" spans="1:10" ht="23.15" customHeight="1">
      <c r="A1" s="103" t="s">
        <v>54</v>
      </c>
    </row>
    <row r="2" spans="1:10" ht="23.15" customHeight="1">
      <c r="A2" s="103" t="s">
        <v>78</v>
      </c>
      <c r="B2" s="253" t="s">
        <v>18</v>
      </c>
      <c r="C2" s="253"/>
    </row>
    <row r="3" spans="1:10" ht="23.15" customHeight="1">
      <c r="A3" s="103"/>
      <c r="D3" s="290"/>
      <c r="E3" s="290"/>
      <c r="F3" s="290"/>
    </row>
    <row r="4" spans="1:10" ht="23.15" customHeight="1">
      <c r="A4" s="103"/>
      <c r="D4" s="290" t="s">
        <v>51</v>
      </c>
      <c r="E4" s="290"/>
      <c r="F4" s="290"/>
      <c r="H4" s="290" t="s">
        <v>41</v>
      </c>
      <c r="I4" s="290"/>
      <c r="J4" s="290"/>
    </row>
    <row r="5" spans="1:10" ht="23.15" customHeight="1">
      <c r="A5" s="103"/>
      <c r="D5" s="302" t="s">
        <v>95</v>
      </c>
      <c r="E5" s="302"/>
      <c r="F5" s="302"/>
      <c r="H5" s="302" t="s">
        <v>95</v>
      </c>
      <c r="I5" s="302"/>
      <c r="J5" s="302"/>
    </row>
    <row r="6" spans="1:10" ht="23.15" customHeight="1">
      <c r="A6" s="103"/>
      <c r="D6" s="302" t="s">
        <v>170</v>
      </c>
      <c r="E6" s="302"/>
      <c r="F6" s="302"/>
      <c r="H6" s="302" t="s">
        <v>170</v>
      </c>
      <c r="I6" s="302"/>
      <c r="J6" s="302"/>
    </row>
    <row r="7" spans="1:10" ht="23.15" customHeight="1">
      <c r="A7" s="102"/>
      <c r="B7" s="252" t="s">
        <v>1</v>
      </c>
      <c r="D7" s="107">
        <v>2567</v>
      </c>
      <c r="E7" s="107"/>
      <c r="F7" s="107">
        <v>2566</v>
      </c>
      <c r="H7" s="107">
        <v>2567</v>
      </c>
      <c r="I7" s="107"/>
      <c r="J7" s="107">
        <v>2566</v>
      </c>
    </row>
    <row r="8" spans="1:10" ht="23.15" customHeight="1">
      <c r="A8" s="102"/>
      <c r="D8" s="291" t="s">
        <v>86</v>
      </c>
      <c r="E8" s="291"/>
      <c r="F8" s="291"/>
      <c r="G8" s="291"/>
      <c r="H8" s="291"/>
      <c r="I8" s="291"/>
      <c r="J8" s="291"/>
    </row>
    <row r="9" spans="1:10" ht="23.15" customHeight="1">
      <c r="A9" s="111" t="s">
        <v>19</v>
      </c>
      <c r="D9" s="254"/>
      <c r="E9" s="254"/>
      <c r="F9" s="254"/>
      <c r="H9" s="254"/>
      <c r="I9" s="254"/>
      <c r="J9" s="254"/>
    </row>
    <row r="10" spans="1:10" ht="23.15" customHeight="1">
      <c r="A10" t="s">
        <v>113</v>
      </c>
      <c r="B10" s="255" t="s">
        <v>187</v>
      </c>
      <c r="D10" s="9">
        <v>1014357</v>
      </c>
      <c r="E10" s="256"/>
      <c r="F10" s="9">
        <v>906665</v>
      </c>
      <c r="H10" s="9">
        <v>0</v>
      </c>
      <c r="I10" s="256"/>
      <c r="J10" s="9">
        <v>0</v>
      </c>
    </row>
    <row r="11" spans="1:10" ht="23.15" customHeight="1">
      <c r="A11" t="s">
        <v>200</v>
      </c>
      <c r="B11" s="255" t="s">
        <v>187</v>
      </c>
      <c r="D11" s="9">
        <v>0</v>
      </c>
      <c r="E11" s="9"/>
      <c r="F11" s="9">
        <v>0</v>
      </c>
      <c r="G11" s="9"/>
      <c r="H11" s="9">
        <v>94667</v>
      </c>
      <c r="I11" s="256"/>
      <c r="J11" s="9">
        <v>99540</v>
      </c>
    </row>
    <row r="12" spans="1:10" ht="23.15" customHeight="1">
      <c r="A12" t="s">
        <v>20</v>
      </c>
      <c r="D12" s="9">
        <v>4540</v>
      </c>
      <c r="E12" s="9"/>
      <c r="F12" s="9">
        <v>6520</v>
      </c>
      <c r="G12" s="9"/>
      <c r="H12" s="9">
        <v>2012</v>
      </c>
      <c r="I12" s="256"/>
      <c r="J12" s="9">
        <v>1265</v>
      </c>
    </row>
    <row r="13" spans="1:10" ht="23.15" customHeight="1">
      <c r="A13" s="102" t="s">
        <v>21</v>
      </c>
      <c r="D13" s="32">
        <v>1018897</v>
      </c>
      <c r="E13" s="46"/>
      <c r="F13" s="32">
        <v>913185</v>
      </c>
      <c r="G13" s="9"/>
      <c r="H13" s="32">
        <v>96679</v>
      </c>
      <c r="I13" s="257"/>
      <c r="J13" s="32">
        <v>100805</v>
      </c>
    </row>
    <row r="14" spans="1:10" ht="23.15" customHeight="1">
      <c r="A14" s="258"/>
      <c r="B14" s="259"/>
      <c r="C14" s="259"/>
      <c r="D14" s="74"/>
      <c r="E14" s="74"/>
      <c r="F14" s="74"/>
      <c r="G14" s="74"/>
      <c r="H14" s="74"/>
      <c r="I14" s="260"/>
      <c r="J14" s="74"/>
    </row>
    <row r="15" spans="1:10" ht="23.15" customHeight="1">
      <c r="A15" s="111" t="s">
        <v>22</v>
      </c>
      <c r="D15" s="9"/>
      <c r="E15" s="9"/>
      <c r="F15" s="9"/>
      <c r="G15" s="9"/>
      <c r="H15" s="9"/>
      <c r="I15" s="254"/>
      <c r="J15" s="9"/>
    </row>
    <row r="16" spans="1:10" ht="23.15" customHeight="1">
      <c r="A16" t="s">
        <v>114</v>
      </c>
      <c r="B16" s="255"/>
      <c r="D16" s="9">
        <v>584663</v>
      </c>
      <c r="E16" s="9"/>
      <c r="F16" s="9">
        <v>509288</v>
      </c>
      <c r="G16" s="9"/>
      <c r="H16" s="9">
        <v>0</v>
      </c>
      <c r="I16" s="256"/>
      <c r="J16" s="9">
        <v>0</v>
      </c>
    </row>
    <row r="17" spans="1:10" ht="23.15" customHeight="1">
      <c r="A17" t="s">
        <v>96</v>
      </c>
      <c r="D17" s="9">
        <v>267589</v>
      </c>
      <c r="E17" s="9"/>
      <c r="F17" s="9">
        <v>231098</v>
      </c>
      <c r="G17" s="9"/>
      <c r="H17" s="9">
        <v>0</v>
      </c>
      <c r="I17" s="256"/>
      <c r="J17" s="9">
        <v>0</v>
      </c>
    </row>
    <row r="18" spans="1:10" ht="23.15" customHeight="1">
      <c r="A18" t="s">
        <v>37</v>
      </c>
      <c r="B18" s="255">
        <v>3</v>
      </c>
      <c r="D18" s="9">
        <v>127944</v>
      </c>
      <c r="E18" s="9"/>
      <c r="F18" s="9">
        <v>116264</v>
      </c>
      <c r="G18" s="9"/>
      <c r="H18" s="9">
        <v>88634</v>
      </c>
      <c r="I18" s="256"/>
      <c r="J18" s="9">
        <v>93255</v>
      </c>
    </row>
    <row r="19" spans="1:10" ht="23.15" customHeight="1">
      <c r="A19" s="102" t="s">
        <v>23</v>
      </c>
      <c r="D19" s="32">
        <v>980196</v>
      </c>
      <c r="E19" s="46"/>
      <c r="F19" s="32">
        <v>856650</v>
      </c>
      <c r="G19" s="9"/>
      <c r="H19" s="32">
        <v>88634</v>
      </c>
      <c r="I19" s="115"/>
      <c r="J19" s="32">
        <v>93255</v>
      </c>
    </row>
    <row r="20" spans="1:10" ht="23.15" customHeight="1">
      <c r="A20" s="102"/>
      <c r="D20" s="33"/>
      <c r="E20" s="46"/>
      <c r="F20" s="33"/>
      <c r="G20" s="9"/>
      <c r="H20" s="33"/>
      <c r="I20" s="115"/>
      <c r="J20" s="33"/>
    </row>
    <row r="21" spans="1:10" s="102" customFormat="1" ht="23.15" customHeight="1">
      <c r="A21" s="102" t="s">
        <v>159</v>
      </c>
      <c r="B21" s="129"/>
      <c r="C21" s="129"/>
      <c r="D21" s="261">
        <v>38701</v>
      </c>
      <c r="E21" s="115"/>
      <c r="F21" s="261">
        <v>56535</v>
      </c>
      <c r="H21" s="261">
        <v>8045</v>
      </c>
      <c r="I21" s="115"/>
      <c r="J21" s="261">
        <v>7550</v>
      </c>
    </row>
    <row r="22" spans="1:10" ht="23.15" customHeight="1">
      <c r="A22" t="s">
        <v>38</v>
      </c>
      <c r="B22" s="255"/>
      <c r="D22" s="9">
        <v>-15010</v>
      </c>
      <c r="E22" s="9"/>
      <c r="F22" s="9">
        <v>-9786</v>
      </c>
      <c r="G22" s="9"/>
      <c r="H22" s="9">
        <v>-1339</v>
      </c>
      <c r="I22" s="256"/>
      <c r="J22" s="9">
        <v>-1593</v>
      </c>
    </row>
    <row r="23" spans="1:10" s="102" customFormat="1" ht="23.15" customHeight="1">
      <c r="A23" s="102" t="s">
        <v>160</v>
      </c>
      <c r="B23" s="129"/>
      <c r="C23" s="129"/>
      <c r="D23" s="274">
        <v>23691</v>
      </c>
      <c r="E23" s="115"/>
      <c r="F23" s="274">
        <v>46749</v>
      </c>
      <c r="H23" s="274">
        <v>6706</v>
      </c>
      <c r="I23" s="115"/>
      <c r="J23" s="274">
        <v>5957</v>
      </c>
    </row>
    <row r="24" spans="1:10" ht="23.15" customHeight="1">
      <c r="A24" t="s">
        <v>161</v>
      </c>
      <c r="D24" s="9">
        <v>1612</v>
      </c>
      <c r="E24" s="254"/>
      <c r="F24" s="41">
        <v>8260</v>
      </c>
      <c r="H24" s="41">
        <v>1150</v>
      </c>
      <c r="I24" s="254"/>
      <c r="J24" s="9">
        <v>949</v>
      </c>
    </row>
    <row r="25" spans="1:10" s="102" customFormat="1" ht="23.15" customHeight="1" thickBot="1">
      <c r="A25" s="102" t="s">
        <v>162</v>
      </c>
      <c r="B25" s="129"/>
      <c r="C25" s="129"/>
      <c r="D25" s="53">
        <v>22079</v>
      </c>
      <c r="E25" s="115"/>
      <c r="F25" s="53">
        <v>38489</v>
      </c>
      <c r="H25" s="271">
        <v>5556</v>
      </c>
      <c r="I25" s="115"/>
      <c r="J25" s="53">
        <v>5008</v>
      </c>
    </row>
    <row r="26" spans="1:10" s="102" customFormat="1" ht="23.15" customHeight="1" thickTop="1">
      <c r="B26" s="129"/>
      <c r="C26" s="129"/>
      <c r="D26" s="262"/>
      <c r="E26" s="115"/>
      <c r="F26" s="262"/>
      <c r="H26" s="262"/>
      <c r="I26" s="115"/>
      <c r="J26" s="262"/>
    </row>
    <row r="27" spans="1:10" ht="23.15" customHeight="1">
      <c r="A27" s="263" t="s">
        <v>112</v>
      </c>
      <c r="B27" s="264"/>
      <c r="C27" s="264"/>
      <c r="D27" s="41">
        <v>0</v>
      </c>
      <c r="E27" s="265"/>
      <c r="F27" s="19">
        <v>0</v>
      </c>
      <c r="G27" s="265"/>
      <c r="H27" s="41">
        <v>0</v>
      </c>
      <c r="I27" s="265"/>
      <c r="J27" s="19">
        <v>0</v>
      </c>
    </row>
    <row r="28" spans="1:10" ht="23.15" customHeight="1" thickBot="1">
      <c r="A28" s="102" t="s">
        <v>202</v>
      </c>
      <c r="D28" s="266">
        <v>22079</v>
      </c>
      <c r="E28" s="254"/>
      <c r="F28" s="266">
        <v>38489</v>
      </c>
      <c r="H28" s="266">
        <v>5556</v>
      </c>
      <c r="I28" s="254"/>
      <c r="J28" s="266">
        <v>5008</v>
      </c>
    </row>
    <row r="29" spans="1:10" ht="23.15" customHeight="1" thickTop="1">
      <c r="D29" s="267"/>
      <c r="E29" s="254"/>
      <c r="F29" s="267"/>
      <c r="H29" s="267"/>
      <c r="I29" s="254"/>
      <c r="J29" s="267"/>
    </row>
    <row r="30" spans="1:10" ht="23.15" customHeight="1">
      <c r="A30" s="103" t="s">
        <v>54</v>
      </c>
    </row>
    <row r="31" spans="1:10" ht="23.15" customHeight="1">
      <c r="A31" s="103" t="s">
        <v>78</v>
      </c>
      <c r="B31" s="253" t="s">
        <v>18</v>
      </c>
      <c r="C31" s="253"/>
    </row>
    <row r="32" spans="1:10" ht="23.15" customHeight="1">
      <c r="A32" s="103"/>
      <c r="D32" s="290"/>
      <c r="E32" s="290"/>
      <c r="F32" s="290"/>
    </row>
    <row r="33" spans="1:10" ht="23.15" customHeight="1">
      <c r="A33" s="103"/>
      <c r="D33" s="290" t="s">
        <v>51</v>
      </c>
      <c r="E33" s="290"/>
      <c r="F33" s="290"/>
      <c r="H33" s="290" t="s">
        <v>41</v>
      </c>
      <c r="I33" s="290"/>
      <c r="J33" s="290"/>
    </row>
    <row r="34" spans="1:10" ht="23.15" customHeight="1">
      <c r="A34" s="103"/>
      <c r="D34" s="302" t="s">
        <v>95</v>
      </c>
      <c r="E34" s="302"/>
      <c r="F34" s="302"/>
      <c r="H34" s="302" t="s">
        <v>95</v>
      </c>
      <c r="I34" s="302"/>
      <c r="J34" s="302"/>
    </row>
    <row r="35" spans="1:10" ht="23.15" customHeight="1">
      <c r="A35" s="103"/>
      <c r="D35" s="302" t="s">
        <v>170</v>
      </c>
      <c r="E35" s="302"/>
      <c r="F35" s="302"/>
      <c r="H35" s="302" t="s">
        <v>170</v>
      </c>
      <c r="I35" s="302"/>
      <c r="J35" s="302"/>
    </row>
    <row r="36" spans="1:10" ht="23.15" customHeight="1">
      <c r="A36" s="102"/>
      <c r="D36" s="107">
        <v>2567</v>
      </c>
      <c r="E36" s="107"/>
      <c r="F36" s="107">
        <v>2566</v>
      </c>
      <c r="H36" s="107">
        <v>2567</v>
      </c>
      <c r="I36" s="107"/>
      <c r="J36" s="107">
        <v>2566</v>
      </c>
    </row>
    <row r="37" spans="1:10" ht="23.15" customHeight="1">
      <c r="A37" s="102"/>
      <c r="D37" s="291" t="s">
        <v>86</v>
      </c>
      <c r="E37" s="291"/>
      <c r="F37" s="291"/>
      <c r="G37" s="291"/>
      <c r="H37" s="291"/>
      <c r="I37" s="291"/>
      <c r="J37" s="291"/>
    </row>
    <row r="38" spans="1:10" s="102" customFormat="1" ht="23.15" customHeight="1">
      <c r="A38" s="102" t="s">
        <v>163</v>
      </c>
      <c r="B38" s="129"/>
      <c r="C38" s="129"/>
      <c r="D38" s="46"/>
      <c r="E38" s="257"/>
      <c r="F38" s="46"/>
      <c r="G38" s="257"/>
      <c r="H38" s="257"/>
      <c r="I38" s="257"/>
      <c r="J38" s="257"/>
    </row>
    <row r="39" spans="1:10" ht="23.15" customHeight="1">
      <c r="A39" t="s">
        <v>97</v>
      </c>
      <c r="D39" s="9">
        <v>15646</v>
      </c>
      <c r="E39" s="256"/>
      <c r="F39" s="9">
        <v>34104</v>
      </c>
      <c r="G39" s="256"/>
      <c r="H39" s="9">
        <v>5556</v>
      </c>
      <c r="I39" s="256"/>
      <c r="J39" s="9">
        <v>5008</v>
      </c>
    </row>
    <row r="40" spans="1:10" ht="23.15" customHeight="1">
      <c r="A40" t="s">
        <v>98</v>
      </c>
      <c r="D40" s="9">
        <v>6433</v>
      </c>
      <c r="E40" s="256"/>
      <c r="F40" s="41">
        <v>4385</v>
      </c>
      <c r="G40" s="256"/>
      <c r="H40" s="9">
        <v>0</v>
      </c>
      <c r="I40" s="256"/>
      <c r="J40" s="9">
        <v>0</v>
      </c>
    </row>
    <row r="41" spans="1:10" ht="23.15" customHeight="1" thickBot="1">
      <c r="D41" s="73">
        <v>22079</v>
      </c>
      <c r="E41" s="257"/>
      <c r="F41" s="73">
        <v>38489</v>
      </c>
      <c r="G41" s="257"/>
      <c r="H41" s="73">
        <v>5556</v>
      </c>
      <c r="I41" s="257"/>
      <c r="J41" s="73">
        <v>5008</v>
      </c>
    </row>
    <row r="42" spans="1:10" ht="23.15" customHeight="1" thickTop="1">
      <c r="D42" s="33"/>
      <c r="E42" s="257"/>
      <c r="F42" s="33"/>
      <c r="G42" s="257"/>
      <c r="H42" s="257"/>
      <c r="I42" s="257"/>
      <c r="J42" s="257"/>
    </row>
    <row r="43" spans="1:10" s="102" customFormat="1" ht="23.15" customHeight="1">
      <c r="A43" s="102" t="s">
        <v>203</v>
      </c>
      <c r="B43" s="129"/>
      <c r="C43" s="129"/>
      <c r="D43" s="46"/>
      <c r="E43" s="257"/>
      <c r="F43" s="46"/>
      <c r="G43" s="257"/>
      <c r="H43" s="257"/>
      <c r="I43" s="257"/>
      <c r="J43" s="257"/>
    </row>
    <row r="44" spans="1:10" ht="23.15" customHeight="1">
      <c r="A44" t="s">
        <v>97</v>
      </c>
      <c r="D44" s="9">
        <v>15646</v>
      </c>
      <c r="E44" s="256"/>
      <c r="F44" s="9">
        <v>34104</v>
      </c>
      <c r="G44" s="256"/>
      <c r="H44" s="9">
        <v>5556</v>
      </c>
      <c r="I44" s="256"/>
      <c r="J44" s="9">
        <v>5008</v>
      </c>
    </row>
    <row r="45" spans="1:10" ht="23.15" customHeight="1">
      <c r="A45" t="s">
        <v>98</v>
      </c>
      <c r="D45" s="9">
        <v>6433</v>
      </c>
      <c r="E45" s="256"/>
      <c r="F45" s="21">
        <v>4385</v>
      </c>
      <c r="G45" s="256"/>
      <c r="H45" s="9">
        <v>0</v>
      </c>
      <c r="I45" s="256"/>
      <c r="J45" s="9">
        <v>0</v>
      </c>
    </row>
    <row r="46" spans="1:10" ht="23.15" customHeight="1" thickBot="1">
      <c r="D46" s="73">
        <v>22079</v>
      </c>
      <c r="E46" s="257"/>
      <c r="F46" s="73">
        <v>38489</v>
      </c>
      <c r="G46" s="257"/>
      <c r="H46" s="73">
        <v>5556</v>
      </c>
      <c r="I46" s="257"/>
      <c r="J46" s="73">
        <v>5008</v>
      </c>
    </row>
    <row r="47" spans="1:10" ht="23.15" customHeight="1" thickTop="1">
      <c r="D47" s="256"/>
      <c r="E47" s="256"/>
      <c r="F47" s="256"/>
      <c r="G47" s="256"/>
      <c r="H47" s="256"/>
      <c r="I47" s="256"/>
      <c r="J47" s="256"/>
    </row>
    <row r="48" spans="1:10" s="102" customFormat="1" ht="28" customHeight="1" thickBot="1">
      <c r="A48" s="102" t="s">
        <v>164</v>
      </c>
      <c r="B48" s="252"/>
      <c r="C48" s="252"/>
      <c r="D48" s="272">
        <v>5.2153333333333336E-2</v>
      </c>
      <c r="E48" s="257"/>
      <c r="F48" s="272">
        <v>0.11368</v>
      </c>
      <c r="G48" s="268"/>
      <c r="H48" s="272">
        <v>1.8519999999999998E-2</v>
      </c>
      <c r="I48" s="268"/>
      <c r="J48" s="272">
        <v>1.6693333333333334E-2</v>
      </c>
    </row>
    <row r="49" ht="23.15" customHeight="1" thickTop="1"/>
  </sheetData>
  <mergeCells count="16">
    <mergeCell ref="D6:F6"/>
    <mergeCell ref="H6:J6"/>
    <mergeCell ref="D3:F3"/>
    <mergeCell ref="D4:F4"/>
    <mergeCell ref="H4:J4"/>
    <mergeCell ref="D5:F5"/>
    <mergeCell ref="H5:J5"/>
    <mergeCell ref="D35:F35"/>
    <mergeCell ref="H35:J35"/>
    <mergeCell ref="D37:J37"/>
    <mergeCell ref="D8:J8"/>
    <mergeCell ref="D32:F32"/>
    <mergeCell ref="D33:F33"/>
    <mergeCell ref="H33:J33"/>
    <mergeCell ref="D34:F34"/>
    <mergeCell ref="H34:J34"/>
  </mergeCells>
  <pageMargins left="0.8" right="0.8" top="0.48" bottom="0.5" header="0.5" footer="0.5"/>
  <pageSetup paperSize="9" scale="84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Q26"/>
  <sheetViews>
    <sheetView zoomScale="71" zoomScaleNormal="71" zoomScaleSheetLayoutView="80" workbookViewId="0">
      <selection activeCell="G23" sqref="G23"/>
    </sheetView>
  </sheetViews>
  <sheetFormatPr defaultColWidth="9.09765625" defaultRowHeight="23.75" customHeight="1"/>
  <cols>
    <col min="1" max="1" width="66.5" style="6" customWidth="1"/>
    <col min="2" max="2" width="10.09765625" style="6" customWidth="1"/>
    <col min="3" max="3" width="14.69921875" style="6" customWidth="1"/>
    <col min="4" max="4" width="1" style="6" customWidth="1"/>
    <col min="5" max="5" width="14.69921875" style="6" customWidth="1"/>
    <col min="6" max="6" width="1" style="6" customWidth="1"/>
    <col min="7" max="7" width="14.69921875" style="6" customWidth="1"/>
    <col min="8" max="8" width="1" style="6" customWidth="1"/>
    <col min="9" max="9" width="14.69921875" style="6" customWidth="1"/>
    <col min="10" max="10" width="1" style="6" customWidth="1"/>
    <col min="11" max="11" width="14.69921875" style="6" customWidth="1"/>
    <col min="12" max="12" width="1" style="6" customWidth="1"/>
    <col min="13" max="13" width="14.09765625" style="6" customWidth="1"/>
    <col min="14" max="14" width="1" style="6" customWidth="1"/>
    <col min="15" max="15" width="14" style="6" customWidth="1"/>
    <col min="16" max="16" width="1" style="6" customWidth="1"/>
    <col min="17" max="17" width="14.69921875" style="6" customWidth="1"/>
    <col min="18" max="16384" width="9.09765625" style="6"/>
  </cols>
  <sheetData>
    <row r="1" spans="1:17" ht="23.75" customHeight="1">
      <c r="A1" s="2" t="s">
        <v>54</v>
      </c>
      <c r="B1" s="69"/>
      <c r="M1" s="65"/>
      <c r="O1" s="65"/>
      <c r="Q1" s="65"/>
    </row>
    <row r="2" spans="1:17" ht="23.75" customHeight="1">
      <c r="A2" s="60" t="s">
        <v>179</v>
      </c>
      <c r="B2" s="69"/>
      <c r="L2" s="56"/>
      <c r="M2" s="65"/>
      <c r="N2" s="56"/>
      <c r="O2" s="65"/>
      <c r="P2" s="56"/>
      <c r="Q2" s="65"/>
    </row>
    <row r="3" spans="1:17" ht="10.25" customHeight="1">
      <c r="A3" s="60"/>
      <c r="B3" s="69"/>
      <c r="L3" s="56"/>
      <c r="M3" s="65"/>
      <c r="N3" s="56"/>
      <c r="O3" s="65"/>
      <c r="P3" s="56"/>
      <c r="Q3" s="65"/>
    </row>
    <row r="4" spans="1:17" ht="20" customHeight="1">
      <c r="A4" s="58"/>
      <c r="B4" s="5"/>
      <c r="C4" s="304" t="s">
        <v>51</v>
      </c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</row>
    <row r="5" spans="1:17" ht="23.75" customHeight="1">
      <c r="A5" s="58"/>
      <c r="B5" s="5"/>
      <c r="C5" s="54"/>
      <c r="D5" s="54"/>
      <c r="E5" s="54"/>
      <c r="F5" s="54"/>
      <c r="G5" s="54"/>
      <c r="H5" s="54"/>
      <c r="I5" s="305" t="s">
        <v>92</v>
      </c>
      <c r="J5" s="305"/>
      <c r="K5" s="305"/>
      <c r="L5" s="54"/>
      <c r="M5" s="54"/>
      <c r="N5" s="54"/>
      <c r="O5" s="54"/>
      <c r="P5" s="54"/>
      <c r="Q5" s="54"/>
    </row>
    <row r="6" spans="1:17" ht="21.5">
      <c r="A6" s="5"/>
      <c r="D6" s="57"/>
      <c r="E6" s="7"/>
      <c r="F6" s="7"/>
      <c r="G6" s="7" t="s">
        <v>100</v>
      </c>
      <c r="H6" s="57"/>
      <c r="I6" s="70"/>
      <c r="J6" s="70"/>
      <c r="K6" s="70"/>
      <c r="L6" s="57"/>
      <c r="M6" s="7"/>
      <c r="N6" s="57"/>
      <c r="O6" s="7"/>
      <c r="P6" s="57"/>
      <c r="Q6" s="7"/>
    </row>
    <row r="7" spans="1:17" ht="21.5">
      <c r="A7" s="5"/>
      <c r="C7" s="7" t="s">
        <v>29</v>
      </c>
      <c r="D7" s="57"/>
      <c r="E7" s="7"/>
      <c r="F7" s="7"/>
      <c r="G7" s="7" t="s">
        <v>61</v>
      </c>
      <c r="H7" s="57"/>
      <c r="I7" s="7"/>
      <c r="J7" s="66"/>
      <c r="K7" s="66"/>
      <c r="L7" s="57"/>
      <c r="M7" s="7" t="s">
        <v>188</v>
      </c>
      <c r="N7" s="57"/>
      <c r="O7" s="7" t="s">
        <v>53</v>
      </c>
      <c r="P7" s="57"/>
      <c r="Q7" s="7"/>
    </row>
    <row r="8" spans="1:17" ht="21.5">
      <c r="A8" s="5"/>
      <c r="C8" s="7" t="s">
        <v>34</v>
      </c>
      <c r="D8" s="57"/>
      <c r="E8" s="7" t="s">
        <v>24</v>
      </c>
      <c r="F8" s="7"/>
      <c r="G8" s="6" t="s">
        <v>62</v>
      </c>
      <c r="H8" s="57"/>
      <c r="I8" s="7" t="s">
        <v>48</v>
      </c>
      <c r="J8" s="57"/>
      <c r="K8" s="7" t="s">
        <v>39</v>
      </c>
      <c r="L8" s="57"/>
      <c r="M8" s="7" t="s">
        <v>189</v>
      </c>
      <c r="N8" s="57"/>
      <c r="O8" s="7" t="s">
        <v>134</v>
      </c>
      <c r="P8" s="57"/>
      <c r="Q8" s="7" t="s">
        <v>32</v>
      </c>
    </row>
    <row r="9" spans="1:17" ht="21.5">
      <c r="A9" s="5"/>
      <c r="B9" s="55"/>
      <c r="C9" s="7" t="s">
        <v>35</v>
      </c>
      <c r="D9" s="57"/>
      <c r="E9" s="7" t="s">
        <v>99</v>
      </c>
      <c r="F9" s="7"/>
      <c r="G9" s="7" t="s">
        <v>63</v>
      </c>
      <c r="H9" s="57"/>
      <c r="I9" s="56" t="s">
        <v>47</v>
      </c>
      <c r="J9" s="57"/>
      <c r="K9" s="56" t="s">
        <v>64</v>
      </c>
      <c r="L9" s="57"/>
      <c r="M9" s="7" t="s">
        <v>190</v>
      </c>
      <c r="N9" s="57"/>
      <c r="O9" s="7" t="s">
        <v>65</v>
      </c>
      <c r="P9" s="57"/>
      <c r="Q9" s="7" t="s">
        <v>33</v>
      </c>
    </row>
    <row r="10" spans="1:17" ht="21.5">
      <c r="A10" s="5"/>
      <c r="B10" s="55"/>
      <c r="C10" s="303" t="s">
        <v>86</v>
      </c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</row>
    <row r="11" spans="1:17" ht="23.75" customHeight="1">
      <c r="A11" s="3" t="s">
        <v>172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</row>
    <row r="12" spans="1:17" ht="23.75" customHeight="1">
      <c r="A12" s="14" t="s">
        <v>155</v>
      </c>
      <c r="B12" s="11"/>
      <c r="C12" s="33">
        <v>300000</v>
      </c>
      <c r="D12" s="33">
        <v>0</v>
      </c>
      <c r="E12" s="33">
        <v>959977</v>
      </c>
      <c r="F12" s="33"/>
      <c r="G12" s="33">
        <v>152460</v>
      </c>
      <c r="H12" s="33"/>
      <c r="I12" s="33">
        <v>30000</v>
      </c>
      <c r="J12" s="33"/>
      <c r="K12" s="33">
        <v>-161679</v>
      </c>
      <c r="L12" s="33"/>
      <c r="M12" s="33">
        <v>1280758</v>
      </c>
      <c r="N12" s="33"/>
      <c r="O12" s="33">
        <v>65504</v>
      </c>
      <c r="P12" s="33"/>
      <c r="Q12" s="33">
        <v>1346262</v>
      </c>
    </row>
    <row r="13" spans="1:17" ht="23.75" customHeight="1">
      <c r="A13" s="3" t="s">
        <v>81</v>
      </c>
      <c r="B13" s="5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</row>
    <row r="14" spans="1:17" ht="23.75" customHeight="1">
      <c r="A14" s="8" t="s">
        <v>166</v>
      </c>
      <c r="B14" s="5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</row>
    <row r="15" spans="1:17" s="40" customFormat="1" ht="23.75" customHeight="1">
      <c r="A15" s="11" t="s">
        <v>195</v>
      </c>
      <c r="B15" s="55"/>
      <c r="C15" s="48">
        <v>0</v>
      </c>
      <c r="D15" s="51" t="s">
        <v>191</v>
      </c>
      <c r="E15" s="48">
        <v>0</v>
      </c>
      <c r="F15" s="49"/>
      <c r="G15" s="48">
        <v>1</v>
      </c>
      <c r="H15" s="51"/>
      <c r="I15" s="48">
        <v>0</v>
      </c>
      <c r="J15" s="49"/>
      <c r="K15" s="48">
        <v>0</v>
      </c>
      <c r="L15" s="49"/>
      <c r="M15" s="50">
        <v>1</v>
      </c>
      <c r="N15" s="49"/>
      <c r="O15" s="48">
        <v>0</v>
      </c>
      <c r="P15" s="49"/>
      <c r="Q15" s="50">
        <v>1</v>
      </c>
    </row>
    <row r="16" spans="1:17" ht="22">
      <c r="A16" s="8" t="s">
        <v>167</v>
      </c>
      <c r="B16" s="55"/>
      <c r="C16" s="19">
        <v>0</v>
      </c>
      <c r="D16" s="52"/>
      <c r="E16" s="19">
        <v>0</v>
      </c>
      <c r="F16" s="52"/>
      <c r="G16" s="19">
        <v>1</v>
      </c>
      <c r="H16" s="52"/>
      <c r="I16" s="19">
        <v>0</v>
      </c>
      <c r="J16" s="52"/>
      <c r="K16" s="19">
        <v>0</v>
      </c>
      <c r="L16" s="52"/>
      <c r="M16" s="19">
        <v>1</v>
      </c>
      <c r="N16" s="52"/>
      <c r="O16" s="19">
        <v>0</v>
      </c>
      <c r="P16" s="52"/>
      <c r="Q16" s="19">
        <v>1</v>
      </c>
    </row>
    <row r="17" spans="1:17" ht="14" customHeight="1">
      <c r="A17" s="8"/>
      <c r="B17" s="55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</row>
    <row r="18" spans="1:17" ht="23" customHeight="1">
      <c r="A18" s="3" t="s">
        <v>138</v>
      </c>
      <c r="B18" s="100"/>
      <c r="C18" s="19">
        <v>0</v>
      </c>
      <c r="D18" s="52"/>
      <c r="E18" s="19">
        <v>0</v>
      </c>
      <c r="F18" s="52"/>
      <c r="G18" s="19">
        <v>1</v>
      </c>
      <c r="H18" s="52"/>
      <c r="I18" s="19">
        <v>0</v>
      </c>
      <c r="J18" s="52"/>
      <c r="K18" s="19">
        <v>0</v>
      </c>
      <c r="L18" s="52"/>
      <c r="M18" s="19">
        <v>1</v>
      </c>
      <c r="N18" s="52"/>
      <c r="O18" s="19">
        <v>0</v>
      </c>
      <c r="P18" s="52"/>
      <c r="Q18" s="19">
        <v>1</v>
      </c>
    </row>
    <row r="19" spans="1:17" ht="14" customHeight="1">
      <c r="A19" s="8"/>
      <c r="B19" s="100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spans="1:17" ht="23.75" customHeight="1">
      <c r="A20" s="3" t="s">
        <v>126</v>
      </c>
      <c r="B20" s="55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17" s="3" customFormat="1" ht="23.75" customHeight="1">
      <c r="A21" s="11" t="s">
        <v>153</v>
      </c>
      <c r="B21" s="11"/>
      <c r="C21" s="22">
        <v>0</v>
      </c>
      <c r="D21" s="12"/>
      <c r="E21" s="22">
        <v>0</v>
      </c>
      <c r="F21" s="12"/>
      <c r="G21" s="22">
        <v>0</v>
      </c>
      <c r="H21" s="12"/>
      <c r="I21" s="22">
        <v>0</v>
      </c>
      <c r="J21" s="12"/>
      <c r="K21" s="12">
        <v>34104</v>
      </c>
      <c r="L21" s="12"/>
      <c r="M21" s="30">
        <v>34104</v>
      </c>
      <c r="N21" s="12"/>
      <c r="O21" s="22">
        <v>4385</v>
      </c>
      <c r="P21" s="12"/>
      <c r="Q21" s="30">
        <v>38489</v>
      </c>
    </row>
    <row r="22" spans="1:17" ht="23.75" customHeight="1">
      <c r="A22" s="11" t="s">
        <v>101</v>
      </c>
      <c r="B22" s="11"/>
      <c r="C22" s="48">
        <v>0</v>
      </c>
      <c r="D22" s="49"/>
      <c r="E22" s="48">
        <v>0</v>
      </c>
      <c r="F22" s="49"/>
      <c r="G22" s="48">
        <v>0</v>
      </c>
      <c r="H22" s="49"/>
      <c r="I22" s="48">
        <v>0</v>
      </c>
      <c r="J22" s="49"/>
      <c r="K22" s="50">
        <v>0</v>
      </c>
      <c r="L22" s="49"/>
      <c r="M22" s="38">
        <v>0</v>
      </c>
      <c r="N22" s="49"/>
      <c r="O22" s="48">
        <v>0</v>
      </c>
      <c r="P22" s="49"/>
      <c r="Q22" s="38">
        <v>0</v>
      </c>
    </row>
    <row r="23" spans="1:17" s="3" customFormat="1" ht="23.75" customHeight="1">
      <c r="A23" s="14" t="s">
        <v>196</v>
      </c>
      <c r="B23" s="14"/>
      <c r="C23" s="23">
        <v>0</v>
      </c>
      <c r="D23" s="33"/>
      <c r="E23" s="23">
        <v>0</v>
      </c>
      <c r="F23" s="33"/>
      <c r="G23" s="23">
        <v>0</v>
      </c>
      <c r="H23" s="33"/>
      <c r="I23" s="23">
        <v>0</v>
      </c>
      <c r="J23" s="33"/>
      <c r="K23" s="23">
        <v>34104</v>
      </c>
      <c r="L23" s="33"/>
      <c r="M23" s="23">
        <v>34104</v>
      </c>
      <c r="N23" s="33"/>
      <c r="O23" s="23">
        <v>4385</v>
      </c>
      <c r="P23" s="33"/>
      <c r="Q23" s="23">
        <v>38489</v>
      </c>
    </row>
    <row r="24" spans="1:17" ht="14" customHeight="1">
      <c r="A24" s="11"/>
      <c r="B24" s="11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17" s="3" customFormat="1" ht="22.5" thickBot="1">
      <c r="A25" s="14" t="s">
        <v>173</v>
      </c>
      <c r="B25" s="11"/>
      <c r="C25" s="47">
        <v>300000</v>
      </c>
      <c r="D25" s="33"/>
      <c r="E25" s="47">
        <v>959977</v>
      </c>
      <c r="F25" s="33"/>
      <c r="G25" s="47">
        <v>152461</v>
      </c>
      <c r="H25" s="33"/>
      <c r="I25" s="47">
        <v>30000</v>
      </c>
      <c r="J25" s="33"/>
      <c r="K25" s="47">
        <v>-127575</v>
      </c>
      <c r="L25" s="33"/>
      <c r="M25" s="47">
        <v>1314863</v>
      </c>
      <c r="N25" s="33"/>
      <c r="O25" s="47">
        <v>69889</v>
      </c>
      <c r="P25" s="33"/>
      <c r="Q25" s="47">
        <v>1384752</v>
      </c>
    </row>
    <row r="26" spans="1:17" s="72" customFormat="1" ht="23.75" customHeight="1" thickTop="1">
      <c r="A26" s="71"/>
      <c r="B26" s="11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</row>
  </sheetData>
  <mergeCells count="3">
    <mergeCell ref="C10:Q10"/>
    <mergeCell ref="C4:Q4"/>
    <mergeCell ref="I5:K5"/>
  </mergeCells>
  <pageMargins left="0.8" right="0.8" top="0.48" bottom="0.5" header="0.5" footer="0.5"/>
  <pageSetup paperSize="9" scale="73" firstPageNumber="8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ABEAE-C2A9-43E8-92F2-DA97E9C75BFF}">
  <sheetPr>
    <pageSetUpPr fitToPage="1"/>
  </sheetPr>
  <dimension ref="A1:U28"/>
  <sheetViews>
    <sheetView zoomScale="71" zoomScaleNormal="71" zoomScaleSheetLayoutView="70" workbookViewId="0">
      <selection activeCell="I12" sqref="I12"/>
    </sheetView>
  </sheetViews>
  <sheetFormatPr defaultColWidth="9.09765625" defaultRowHeight="23.75" customHeight="1"/>
  <cols>
    <col min="1" max="1" width="66.5" style="6" customWidth="1"/>
    <col min="2" max="2" width="10.09765625" style="6" customWidth="1"/>
    <col min="3" max="3" width="14.69921875" style="6" customWidth="1"/>
    <col min="4" max="4" width="1" style="6" customWidth="1"/>
    <col min="5" max="5" width="14.69921875" style="6" customWidth="1"/>
    <col min="6" max="6" width="1" style="6" customWidth="1"/>
    <col min="7" max="7" width="14.69921875" style="6" customWidth="1"/>
    <col min="8" max="8" width="1" style="6" customWidth="1"/>
    <col min="9" max="9" width="14.69921875" style="6" customWidth="1"/>
    <col min="10" max="10" width="1" style="6" customWidth="1"/>
    <col min="11" max="11" width="14.69921875" style="6" customWidth="1"/>
    <col min="12" max="12" width="1" style="6" customWidth="1"/>
    <col min="13" max="13" width="14.69921875" style="6" customWidth="1"/>
    <col min="14" max="14" width="1" style="6" customWidth="1"/>
    <col min="15" max="15" width="12.09765625" style="6" customWidth="1"/>
    <col min="16" max="16" width="1" style="6" customWidth="1"/>
    <col min="17" max="17" width="14.09765625" style="6" customWidth="1"/>
    <col min="18" max="18" width="1" style="6" customWidth="1"/>
    <col min="19" max="19" width="14" style="6" customWidth="1"/>
    <col min="20" max="20" width="1" style="6" customWidth="1"/>
    <col min="21" max="21" width="14.69921875" style="6" customWidth="1"/>
    <col min="22" max="16384" width="9.09765625" style="6"/>
  </cols>
  <sheetData>
    <row r="1" spans="1:21" ht="23.75" customHeight="1">
      <c r="A1" s="2" t="s">
        <v>54</v>
      </c>
      <c r="B1" s="69"/>
      <c r="Q1" s="65"/>
      <c r="S1" s="65"/>
      <c r="U1" s="65"/>
    </row>
    <row r="2" spans="1:21" ht="23.75" customHeight="1">
      <c r="A2" s="60" t="s">
        <v>179</v>
      </c>
      <c r="B2" s="69"/>
      <c r="N2" s="278"/>
      <c r="O2" s="278"/>
      <c r="P2" s="278"/>
      <c r="Q2" s="65"/>
      <c r="R2" s="278"/>
      <c r="S2" s="65"/>
      <c r="T2" s="278"/>
      <c r="U2" s="65"/>
    </row>
    <row r="3" spans="1:21" ht="10.25" customHeight="1">
      <c r="A3" s="60"/>
      <c r="B3" s="69"/>
      <c r="N3" s="278"/>
      <c r="O3" s="278"/>
      <c r="P3" s="278"/>
      <c r="Q3" s="65"/>
      <c r="R3" s="278"/>
      <c r="S3" s="65"/>
      <c r="T3" s="278"/>
      <c r="U3" s="65"/>
    </row>
    <row r="4" spans="1:21" ht="20" customHeight="1">
      <c r="A4" s="58"/>
      <c r="B4" s="5"/>
      <c r="C4" s="304" t="s">
        <v>51</v>
      </c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</row>
    <row r="5" spans="1:21" ht="23.75" customHeight="1">
      <c r="A5" s="58"/>
      <c r="B5" s="5"/>
      <c r="C5" s="275"/>
      <c r="D5" s="275"/>
      <c r="E5" s="275"/>
      <c r="F5" s="275"/>
      <c r="G5" s="275"/>
      <c r="H5" s="275"/>
      <c r="I5" s="305" t="s">
        <v>92</v>
      </c>
      <c r="J5" s="305"/>
      <c r="K5" s="305"/>
      <c r="L5" s="305"/>
      <c r="M5" s="305"/>
      <c r="N5" s="275"/>
      <c r="O5" s="275"/>
      <c r="P5" s="275"/>
      <c r="Q5" s="275"/>
      <c r="R5" s="275"/>
      <c r="S5" s="275"/>
      <c r="T5" s="275"/>
      <c r="U5" s="275"/>
    </row>
    <row r="6" spans="1:21" ht="21.5">
      <c r="A6" s="5"/>
      <c r="D6" s="277"/>
      <c r="E6" s="7"/>
      <c r="F6" s="7"/>
      <c r="G6" s="7" t="s">
        <v>100</v>
      </c>
      <c r="H6" s="277"/>
      <c r="I6" s="70"/>
      <c r="J6" s="70"/>
      <c r="K6" s="70"/>
      <c r="L6" s="70"/>
      <c r="M6" s="70"/>
      <c r="N6" s="277"/>
      <c r="O6" s="277"/>
      <c r="P6" s="277"/>
      <c r="Q6" s="7"/>
      <c r="R6" s="277"/>
      <c r="S6" s="7"/>
      <c r="T6" s="277"/>
      <c r="U6" s="7"/>
    </row>
    <row r="7" spans="1:21" ht="21.5">
      <c r="A7" s="5"/>
      <c r="C7" s="7" t="s">
        <v>29</v>
      </c>
      <c r="D7" s="277"/>
      <c r="E7" s="7"/>
      <c r="F7" s="7"/>
      <c r="G7" s="7" t="s">
        <v>61</v>
      </c>
      <c r="H7" s="277"/>
      <c r="I7" s="7"/>
      <c r="J7" s="66"/>
      <c r="K7" s="66"/>
      <c r="L7" s="66"/>
      <c r="M7" s="66"/>
      <c r="N7" s="277"/>
      <c r="O7" s="277"/>
      <c r="P7" s="277"/>
      <c r="Q7" s="7" t="s">
        <v>188</v>
      </c>
      <c r="R7" s="277"/>
      <c r="S7" s="7" t="s">
        <v>53</v>
      </c>
      <c r="T7" s="277"/>
      <c r="U7" s="7"/>
    </row>
    <row r="8" spans="1:21" ht="21.5">
      <c r="A8" s="5"/>
      <c r="C8" s="7" t="s">
        <v>34</v>
      </c>
      <c r="D8" s="277"/>
      <c r="E8" s="7" t="s">
        <v>24</v>
      </c>
      <c r="F8" s="7"/>
      <c r="G8" s="6" t="s">
        <v>62</v>
      </c>
      <c r="H8" s="277"/>
      <c r="I8" s="7" t="s">
        <v>48</v>
      </c>
      <c r="J8" s="280"/>
      <c r="K8" s="7" t="s">
        <v>193</v>
      </c>
      <c r="L8" s="277"/>
      <c r="M8" s="7" t="s">
        <v>39</v>
      </c>
      <c r="N8" s="277"/>
      <c r="O8" s="277" t="s">
        <v>184</v>
      </c>
      <c r="P8" s="277"/>
      <c r="Q8" s="7" t="s">
        <v>189</v>
      </c>
      <c r="R8" s="277"/>
      <c r="S8" s="7" t="s">
        <v>134</v>
      </c>
      <c r="T8" s="277"/>
      <c r="U8" s="7" t="s">
        <v>32</v>
      </c>
    </row>
    <row r="9" spans="1:21" ht="21.5">
      <c r="A9" s="5"/>
      <c r="B9" s="276" t="s">
        <v>1</v>
      </c>
      <c r="C9" s="7" t="s">
        <v>35</v>
      </c>
      <c r="D9" s="277"/>
      <c r="E9" s="7" t="s">
        <v>99</v>
      </c>
      <c r="F9" s="7"/>
      <c r="G9" s="7" t="s">
        <v>63</v>
      </c>
      <c r="H9" s="277"/>
      <c r="I9" s="278" t="s">
        <v>47</v>
      </c>
      <c r="J9" s="280"/>
      <c r="K9" s="281" t="s">
        <v>180</v>
      </c>
      <c r="L9" s="277"/>
      <c r="M9" s="278" t="s">
        <v>64</v>
      </c>
      <c r="N9" s="277"/>
      <c r="O9" s="277" t="s">
        <v>185</v>
      </c>
      <c r="P9" s="277"/>
      <c r="Q9" s="7" t="s">
        <v>190</v>
      </c>
      <c r="R9" s="277"/>
      <c r="S9" s="7" t="s">
        <v>65</v>
      </c>
      <c r="T9" s="277"/>
      <c r="U9" s="7" t="s">
        <v>33</v>
      </c>
    </row>
    <row r="10" spans="1:21" ht="21.5">
      <c r="A10" s="5"/>
      <c r="B10" s="276"/>
      <c r="C10" s="303" t="s">
        <v>86</v>
      </c>
      <c r="D10" s="303"/>
      <c r="E10" s="303"/>
      <c r="F10" s="303"/>
      <c r="G10" s="303"/>
      <c r="H10" s="303"/>
      <c r="I10" s="303"/>
      <c r="J10" s="303"/>
      <c r="K10" s="303"/>
      <c r="L10" s="303"/>
      <c r="M10" s="303"/>
      <c r="N10" s="303"/>
      <c r="O10" s="303"/>
      <c r="P10" s="303"/>
      <c r="Q10" s="303"/>
      <c r="R10" s="303"/>
      <c r="S10" s="303"/>
      <c r="T10" s="303"/>
      <c r="U10" s="303"/>
    </row>
    <row r="11" spans="1:21" ht="23.75" customHeight="1">
      <c r="A11" s="3" t="s">
        <v>174</v>
      </c>
      <c r="B11" s="276"/>
      <c r="C11" s="276"/>
      <c r="D11" s="276"/>
      <c r="E11" s="276"/>
      <c r="F11" s="276"/>
      <c r="G11" s="276"/>
      <c r="H11" s="276"/>
      <c r="I11" s="276"/>
      <c r="J11" s="279"/>
      <c r="K11" s="279"/>
      <c r="L11" s="276"/>
      <c r="M11" s="276"/>
      <c r="N11" s="276"/>
      <c r="O11" s="276"/>
      <c r="P11" s="276"/>
      <c r="Q11" s="276"/>
      <c r="R11" s="276"/>
      <c r="S11" s="276"/>
      <c r="T11" s="276"/>
      <c r="U11" s="276"/>
    </row>
    <row r="12" spans="1:21" ht="23.75" customHeight="1">
      <c r="A12" s="14" t="s">
        <v>175</v>
      </c>
      <c r="B12" s="11"/>
      <c r="C12" s="33">
        <v>300000</v>
      </c>
      <c r="D12" s="33"/>
      <c r="E12" s="33">
        <v>959977</v>
      </c>
      <c r="F12" s="33"/>
      <c r="G12" s="33">
        <v>154448</v>
      </c>
      <c r="H12" s="33"/>
      <c r="I12" s="33">
        <v>30000</v>
      </c>
      <c r="J12" s="33"/>
      <c r="K12" s="33">
        <v>0</v>
      </c>
      <c r="L12" s="33"/>
      <c r="M12" s="33">
        <v>-51002</v>
      </c>
      <c r="N12" s="33"/>
      <c r="O12" s="33">
        <v>0</v>
      </c>
      <c r="P12" s="33"/>
      <c r="Q12" s="33">
        <v>1393423</v>
      </c>
      <c r="R12" s="33"/>
      <c r="S12" s="33">
        <v>85443</v>
      </c>
      <c r="T12" s="33"/>
      <c r="U12" s="33">
        <v>1478866</v>
      </c>
    </row>
    <row r="13" spans="1:21" ht="23.75" customHeight="1">
      <c r="A13" s="3" t="s">
        <v>81</v>
      </c>
      <c r="B13" s="276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</row>
    <row r="14" spans="1:21" ht="23.75" customHeight="1">
      <c r="A14" s="8" t="s">
        <v>166</v>
      </c>
      <c r="B14" s="276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</row>
    <row r="15" spans="1:21" s="40" customFormat="1" ht="23.75" customHeight="1">
      <c r="A15" s="11" t="s">
        <v>195</v>
      </c>
      <c r="B15" s="276"/>
      <c r="C15" s="22">
        <v>0</v>
      </c>
      <c r="D15" s="40" t="s">
        <v>191</v>
      </c>
      <c r="E15" s="51">
        <v>0</v>
      </c>
      <c r="F15" s="49"/>
      <c r="G15" s="22">
        <v>371</v>
      </c>
      <c r="H15" s="51"/>
      <c r="I15" s="22">
        <v>0</v>
      </c>
      <c r="J15" s="49"/>
      <c r="K15" s="22">
        <v>0</v>
      </c>
      <c r="L15" s="49"/>
      <c r="M15" s="22">
        <v>0</v>
      </c>
      <c r="N15" s="49"/>
      <c r="O15" s="49">
        <v>0</v>
      </c>
      <c r="P15" s="49"/>
      <c r="Q15" s="22">
        <v>371</v>
      </c>
      <c r="R15" s="49"/>
      <c r="S15" s="22">
        <v>0</v>
      </c>
      <c r="T15" s="49"/>
      <c r="U15" s="49">
        <v>371</v>
      </c>
    </row>
    <row r="16" spans="1:21" s="5" customFormat="1" ht="23.75" customHeight="1">
      <c r="A16" s="11" t="s">
        <v>198</v>
      </c>
      <c r="B16" s="276">
        <v>6</v>
      </c>
      <c r="C16" s="48">
        <v>0</v>
      </c>
      <c r="D16" s="49"/>
      <c r="E16" s="48">
        <v>0</v>
      </c>
      <c r="F16" s="49"/>
      <c r="G16" s="48">
        <v>0</v>
      </c>
      <c r="H16" s="49"/>
      <c r="I16" s="48">
        <v>0</v>
      </c>
      <c r="J16" s="49"/>
      <c r="K16" s="50">
        <v>7607.5663399999994</v>
      </c>
      <c r="L16" s="49"/>
      <c r="M16" s="50">
        <v>-7607.5663399999994</v>
      </c>
      <c r="N16" s="49"/>
      <c r="O16" s="50">
        <v>-7608</v>
      </c>
      <c r="P16" s="49"/>
      <c r="Q16" s="50">
        <v>-7608</v>
      </c>
      <c r="R16" s="49"/>
      <c r="S16" s="48">
        <v>0</v>
      </c>
      <c r="T16" s="49"/>
      <c r="U16" s="50">
        <v>-7608</v>
      </c>
    </row>
    <row r="17" spans="1:21" ht="22">
      <c r="A17" s="8" t="s">
        <v>167</v>
      </c>
      <c r="B17" s="276"/>
      <c r="C17" s="19">
        <v>0</v>
      </c>
      <c r="D17" s="52"/>
      <c r="E17" s="19">
        <v>0</v>
      </c>
      <c r="F17" s="52"/>
      <c r="G17" s="19">
        <v>371</v>
      </c>
      <c r="H17" s="52"/>
      <c r="I17" s="19">
        <v>0</v>
      </c>
      <c r="J17" s="52"/>
      <c r="K17" s="19">
        <v>7607.5663399999994</v>
      </c>
      <c r="L17" s="52"/>
      <c r="M17" s="19">
        <v>-7607.5663399999994</v>
      </c>
      <c r="N17" s="52"/>
      <c r="O17" s="19">
        <v>-7608</v>
      </c>
      <c r="P17" s="52"/>
      <c r="Q17" s="19">
        <v>-7237</v>
      </c>
      <c r="R17" s="52"/>
      <c r="S17" s="19">
        <v>0</v>
      </c>
      <c r="T17" s="52"/>
      <c r="U17" s="19">
        <v>-7237</v>
      </c>
    </row>
    <row r="18" spans="1:21" ht="14" customHeight="1">
      <c r="A18" s="8"/>
      <c r="B18" s="276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1:21" ht="23" customHeight="1">
      <c r="A19" s="3" t="s">
        <v>138</v>
      </c>
      <c r="B19" s="276"/>
      <c r="C19" s="19">
        <v>0</v>
      </c>
      <c r="D19" s="52"/>
      <c r="E19" s="19">
        <v>0</v>
      </c>
      <c r="F19" s="52"/>
      <c r="G19" s="19">
        <v>371</v>
      </c>
      <c r="H19" s="52"/>
      <c r="I19" s="19">
        <v>0</v>
      </c>
      <c r="J19" s="52"/>
      <c r="K19" s="19">
        <v>7607.5663399999994</v>
      </c>
      <c r="L19" s="52"/>
      <c r="M19" s="19">
        <v>-7607.5663399999994</v>
      </c>
      <c r="N19" s="52"/>
      <c r="O19" s="19">
        <v>-7608</v>
      </c>
      <c r="P19" s="52"/>
      <c r="Q19" s="19">
        <v>-7237</v>
      </c>
      <c r="R19" s="52"/>
      <c r="S19" s="19">
        <v>0</v>
      </c>
      <c r="T19" s="52"/>
      <c r="U19" s="19">
        <v>-7237</v>
      </c>
    </row>
    <row r="20" spans="1:21" ht="14" customHeight="1">
      <c r="A20" s="8"/>
      <c r="B20" s="276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1:21" ht="23.75" customHeight="1">
      <c r="A21" s="3" t="s">
        <v>126</v>
      </c>
      <c r="B21" s="276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</row>
    <row r="22" spans="1:21" s="3" customFormat="1" ht="23.75" customHeight="1">
      <c r="A22" s="11" t="s">
        <v>153</v>
      </c>
      <c r="B22" s="11"/>
      <c r="C22" s="22">
        <v>0</v>
      </c>
      <c r="D22" s="12"/>
      <c r="E22" s="22">
        <v>0</v>
      </c>
      <c r="F22" s="12"/>
      <c r="G22" s="22">
        <v>0</v>
      </c>
      <c r="H22" s="12"/>
      <c r="I22" s="22">
        <v>0</v>
      </c>
      <c r="J22" s="12"/>
      <c r="K22" s="22">
        <v>0</v>
      </c>
      <c r="L22" s="12"/>
      <c r="M22" s="12">
        <v>15646</v>
      </c>
      <c r="N22" s="12"/>
      <c r="O22" s="12">
        <v>0</v>
      </c>
      <c r="P22" s="12"/>
      <c r="Q22" s="30">
        <v>15646</v>
      </c>
      <c r="R22" s="12"/>
      <c r="S22" s="22">
        <v>6433</v>
      </c>
      <c r="T22" s="12"/>
      <c r="U22" s="30">
        <v>22079</v>
      </c>
    </row>
    <row r="23" spans="1:21" ht="23.75" customHeight="1">
      <c r="A23" s="11" t="s">
        <v>101</v>
      </c>
      <c r="B23" s="11"/>
      <c r="C23" s="48">
        <v>0</v>
      </c>
      <c r="D23" s="49"/>
      <c r="E23" s="48">
        <v>0</v>
      </c>
      <c r="F23" s="49"/>
      <c r="G23" s="48">
        <v>0</v>
      </c>
      <c r="H23" s="49"/>
      <c r="I23" s="48">
        <v>0</v>
      </c>
      <c r="J23" s="49"/>
      <c r="K23" s="48">
        <v>0</v>
      </c>
      <c r="L23" s="49"/>
      <c r="M23" s="50">
        <v>0</v>
      </c>
      <c r="N23" s="49"/>
      <c r="O23" s="49">
        <v>0</v>
      </c>
      <c r="P23" s="49"/>
      <c r="Q23" s="38">
        <v>0</v>
      </c>
      <c r="R23" s="49"/>
      <c r="S23" s="48">
        <v>0</v>
      </c>
      <c r="T23" s="49"/>
      <c r="U23" s="38">
        <v>0</v>
      </c>
    </row>
    <row r="24" spans="1:21" s="3" customFormat="1" ht="23.75" customHeight="1">
      <c r="A24" s="14" t="s">
        <v>196</v>
      </c>
      <c r="B24" s="14"/>
      <c r="C24" s="23">
        <v>0</v>
      </c>
      <c r="D24" s="33"/>
      <c r="E24" s="23">
        <v>0</v>
      </c>
      <c r="F24" s="33"/>
      <c r="G24" s="23">
        <v>0</v>
      </c>
      <c r="H24" s="33"/>
      <c r="I24" s="23">
        <v>0</v>
      </c>
      <c r="J24" s="33"/>
      <c r="K24" s="23">
        <v>0</v>
      </c>
      <c r="L24" s="33"/>
      <c r="M24" s="23">
        <v>15646</v>
      </c>
      <c r="N24" s="33"/>
      <c r="O24" s="23">
        <v>0</v>
      </c>
      <c r="P24" s="33"/>
      <c r="Q24" s="23">
        <v>15646</v>
      </c>
      <c r="R24" s="33"/>
      <c r="S24" s="23">
        <v>6433</v>
      </c>
      <c r="T24" s="33"/>
      <c r="U24" s="23">
        <v>22079</v>
      </c>
    </row>
    <row r="25" spans="1:21" ht="14" customHeight="1">
      <c r="A25" s="11"/>
      <c r="B25" s="11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</row>
    <row r="26" spans="1:21" ht="14" customHeight="1">
      <c r="A26" s="11"/>
      <c r="B26" s="11"/>
      <c r="C26" s="22"/>
      <c r="D26" s="49"/>
      <c r="E26" s="22"/>
      <c r="F26" s="49"/>
      <c r="G26" s="22"/>
      <c r="H26" s="49"/>
      <c r="I26" s="22"/>
      <c r="J26" s="49"/>
      <c r="K26" s="49"/>
      <c r="L26" s="49"/>
      <c r="M26" s="49"/>
      <c r="N26" s="49"/>
      <c r="O26" s="49"/>
      <c r="P26" s="49"/>
      <c r="Q26" s="49"/>
      <c r="R26" s="49"/>
      <c r="S26" s="22"/>
      <c r="T26" s="49"/>
      <c r="U26" s="49"/>
    </row>
    <row r="27" spans="1:21" s="3" customFormat="1" ht="22.5" thickBot="1">
      <c r="A27" s="14" t="s">
        <v>176</v>
      </c>
      <c r="B27" s="11"/>
      <c r="C27" s="47">
        <v>300000</v>
      </c>
      <c r="D27" s="33"/>
      <c r="E27" s="47">
        <v>959977</v>
      </c>
      <c r="F27" s="33"/>
      <c r="G27" s="47">
        <v>154819</v>
      </c>
      <c r="H27" s="33"/>
      <c r="I27" s="47">
        <v>30000</v>
      </c>
      <c r="J27" s="33"/>
      <c r="K27" s="47">
        <v>7607.5663399999994</v>
      </c>
      <c r="L27" s="33"/>
      <c r="M27" s="47">
        <v>-42963.566339999998</v>
      </c>
      <c r="N27" s="33"/>
      <c r="O27" s="47">
        <v>-7608</v>
      </c>
      <c r="P27" s="33"/>
      <c r="Q27" s="47">
        <v>1401832</v>
      </c>
      <c r="R27" s="33"/>
      <c r="S27" s="47">
        <v>91876</v>
      </c>
      <c r="T27" s="33"/>
      <c r="U27" s="47">
        <v>1493708</v>
      </c>
    </row>
    <row r="28" spans="1:21" ht="23.75" customHeight="1" thickTop="1">
      <c r="K28" s="76"/>
      <c r="M28" s="76"/>
    </row>
  </sheetData>
  <mergeCells count="3">
    <mergeCell ref="C4:U4"/>
    <mergeCell ref="I5:M5"/>
    <mergeCell ref="C10:U10"/>
  </mergeCells>
  <pageMargins left="0.8" right="0.8" top="0.48" bottom="0.5" header="0.5" footer="0.5"/>
  <pageSetup paperSize="9" scale="64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pageSetUpPr fitToPage="1"/>
  </sheetPr>
  <dimension ref="A1:K19"/>
  <sheetViews>
    <sheetView zoomScale="83" zoomScaleNormal="83" zoomScaleSheetLayoutView="100" workbookViewId="0">
      <selection activeCell="E14" sqref="E14"/>
    </sheetView>
  </sheetViews>
  <sheetFormatPr defaultColWidth="9.09765625" defaultRowHeight="23.75" customHeight="1"/>
  <cols>
    <col min="1" max="1" width="55.59765625" style="6" customWidth="1"/>
    <col min="2" max="2" width="8.09765625" style="4" customWidth="1"/>
    <col min="3" max="3" width="16.3984375" style="6" customWidth="1"/>
    <col min="4" max="4" width="1.69921875" style="6" customWidth="1"/>
    <col min="5" max="5" width="16.3984375" style="6" customWidth="1"/>
    <col min="6" max="6" width="1.69921875" style="6" customWidth="1"/>
    <col min="7" max="7" width="16.3984375" style="6" customWidth="1"/>
    <col min="8" max="8" width="1.59765625" style="6" customWidth="1"/>
    <col min="9" max="9" width="16.3984375" style="6" customWidth="1"/>
    <col min="10" max="10" width="1.59765625" style="6" customWidth="1"/>
    <col min="11" max="11" width="16.3984375" style="6" customWidth="1"/>
    <col min="12" max="16384" width="9.09765625" style="6"/>
  </cols>
  <sheetData>
    <row r="1" spans="1:11" ht="23.75" customHeight="1">
      <c r="A1" s="2" t="s">
        <v>54</v>
      </c>
      <c r="B1" s="64"/>
      <c r="K1" s="65"/>
    </row>
    <row r="2" spans="1:11" ht="23.75" customHeight="1">
      <c r="A2" s="60" t="s">
        <v>179</v>
      </c>
      <c r="B2" s="64"/>
      <c r="K2" s="65"/>
    </row>
    <row r="3" spans="1:11" ht="21" customHeight="1">
      <c r="A3" s="60"/>
      <c r="B3" s="64"/>
      <c r="K3" s="65"/>
    </row>
    <row r="4" spans="1:11" s="5" customFormat="1" ht="22.25" customHeight="1">
      <c r="A4" s="58"/>
      <c r="B4" s="4"/>
      <c r="C4" s="304" t="s">
        <v>41</v>
      </c>
      <c r="D4" s="304"/>
      <c r="E4" s="304"/>
      <c r="F4" s="304"/>
      <c r="G4" s="304"/>
      <c r="H4" s="304"/>
      <c r="I4" s="304"/>
      <c r="J4" s="304"/>
      <c r="K4" s="304"/>
    </row>
    <row r="5" spans="1:11" ht="22.25" customHeight="1">
      <c r="A5" s="5"/>
      <c r="D5" s="57"/>
      <c r="E5" s="7"/>
      <c r="F5" s="57"/>
      <c r="G5" s="307" t="s">
        <v>15</v>
      </c>
      <c r="H5" s="305"/>
      <c r="I5" s="305"/>
      <c r="J5" s="66"/>
      <c r="K5" s="7"/>
    </row>
    <row r="6" spans="1:11" ht="22.25" customHeight="1">
      <c r="A6" s="5"/>
      <c r="C6" s="7" t="s">
        <v>29</v>
      </c>
      <c r="D6" s="57"/>
      <c r="E6" s="7"/>
      <c r="F6" s="57"/>
      <c r="G6" s="57"/>
      <c r="H6" s="66"/>
      <c r="I6" s="66"/>
      <c r="J6" s="66"/>
      <c r="K6" s="7"/>
    </row>
    <row r="7" spans="1:11" ht="22.25" customHeight="1">
      <c r="A7" s="5"/>
      <c r="C7" s="7" t="s">
        <v>34</v>
      </c>
      <c r="D7" s="57"/>
      <c r="E7" s="7" t="s">
        <v>24</v>
      </c>
      <c r="F7" s="57"/>
      <c r="G7" s="7" t="s">
        <v>48</v>
      </c>
      <c r="H7" s="57"/>
      <c r="I7" s="7"/>
      <c r="J7" s="7"/>
      <c r="K7" s="7" t="s">
        <v>32</v>
      </c>
    </row>
    <row r="8" spans="1:11" ht="22.25" customHeight="1">
      <c r="A8" s="5"/>
      <c r="B8" s="55"/>
      <c r="C8" s="7" t="s">
        <v>35</v>
      </c>
      <c r="D8" s="57"/>
      <c r="E8" s="7" t="s">
        <v>99</v>
      </c>
      <c r="F8" s="57"/>
      <c r="G8" s="7" t="s">
        <v>47</v>
      </c>
      <c r="H8" s="57"/>
      <c r="I8" s="7" t="s">
        <v>39</v>
      </c>
      <c r="J8" s="7"/>
      <c r="K8" s="7" t="s">
        <v>33</v>
      </c>
    </row>
    <row r="9" spans="1:11" ht="22.25" customHeight="1">
      <c r="A9" s="5"/>
      <c r="B9" s="55"/>
      <c r="C9" s="306" t="s">
        <v>86</v>
      </c>
      <c r="D9" s="306"/>
      <c r="E9" s="306"/>
      <c r="F9" s="306"/>
      <c r="G9" s="306"/>
      <c r="H9" s="306"/>
      <c r="I9" s="306"/>
      <c r="J9" s="306"/>
      <c r="K9" s="306"/>
    </row>
    <row r="10" spans="1:11" ht="22.25" customHeight="1">
      <c r="A10" s="3" t="s">
        <v>172</v>
      </c>
      <c r="B10" s="55"/>
      <c r="C10" s="55"/>
      <c r="D10" s="55"/>
      <c r="E10" s="55"/>
      <c r="F10" s="55"/>
      <c r="G10" s="55"/>
      <c r="H10" s="55"/>
      <c r="I10" s="55"/>
      <c r="J10" s="270"/>
      <c r="K10" s="55"/>
    </row>
    <row r="11" spans="1:11" s="3" customFormat="1" ht="22.25" customHeight="1">
      <c r="A11" s="14" t="s">
        <v>155</v>
      </c>
      <c r="B11" s="55"/>
      <c r="C11" s="35">
        <v>300000</v>
      </c>
      <c r="D11" s="30"/>
      <c r="E11" s="35">
        <v>959977</v>
      </c>
      <c r="F11" s="30"/>
      <c r="G11" s="35">
        <v>30000</v>
      </c>
      <c r="H11" s="30"/>
      <c r="I11" s="35">
        <v>50374</v>
      </c>
      <c r="J11" s="35"/>
      <c r="K11" s="35">
        <v>1340351</v>
      </c>
    </row>
    <row r="12" spans="1:11" s="3" customFormat="1" ht="7.5" customHeight="1">
      <c r="A12" s="8"/>
      <c r="B12" s="55"/>
      <c r="C12" s="16"/>
      <c r="D12" s="16"/>
      <c r="E12" s="16"/>
      <c r="F12" s="16"/>
      <c r="G12" s="16"/>
      <c r="H12" s="16"/>
      <c r="I12" s="16"/>
      <c r="J12" s="16"/>
      <c r="K12" s="16"/>
    </row>
    <row r="13" spans="1:11" s="3" customFormat="1" ht="22.25" customHeight="1">
      <c r="A13" s="3" t="s">
        <v>126</v>
      </c>
      <c r="B13" s="55"/>
      <c r="C13" s="16"/>
      <c r="D13" s="16"/>
      <c r="E13" s="16"/>
      <c r="F13" s="16"/>
      <c r="G13" s="16"/>
      <c r="H13" s="16"/>
      <c r="I13" s="16"/>
      <c r="J13" s="16"/>
      <c r="K13" s="16"/>
    </row>
    <row r="14" spans="1:11" s="3" customFormat="1" ht="22.25" customHeight="1">
      <c r="A14" s="11" t="s">
        <v>153</v>
      </c>
      <c r="B14" s="55"/>
      <c r="C14" s="24">
        <v>0</v>
      </c>
      <c r="D14" s="24"/>
      <c r="E14" s="24">
        <v>0</v>
      </c>
      <c r="F14" s="24"/>
      <c r="G14" s="24">
        <v>0</v>
      </c>
      <c r="H14" s="16"/>
      <c r="I14" s="30">
        <v>5008</v>
      </c>
      <c r="J14" s="30"/>
      <c r="K14" s="12">
        <v>5008</v>
      </c>
    </row>
    <row r="15" spans="1:11" s="3" customFormat="1" ht="22.25" customHeight="1">
      <c r="A15" s="11" t="s">
        <v>101</v>
      </c>
      <c r="B15" s="55"/>
      <c r="C15" s="24">
        <v>0</v>
      </c>
      <c r="D15" s="24"/>
      <c r="E15" s="24">
        <v>0</v>
      </c>
      <c r="F15" s="24"/>
      <c r="G15" s="24">
        <v>0</v>
      </c>
      <c r="H15" s="16"/>
      <c r="I15" s="24">
        <v>0</v>
      </c>
      <c r="J15" s="24"/>
      <c r="K15" s="30">
        <v>0</v>
      </c>
    </row>
    <row r="16" spans="1:11" s="3" customFormat="1" ht="22" customHeight="1">
      <c r="A16" s="14" t="s">
        <v>196</v>
      </c>
      <c r="B16" s="15"/>
      <c r="C16" s="201">
        <v>0</v>
      </c>
      <c r="D16" s="67"/>
      <c r="E16" s="201">
        <v>0</v>
      </c>
      <c r="F16" s="67"/>
      <c r="G16" s="201">
        <v>0</v>
      </c>
      <c r="H16" s="67"/>
      <c r="I16" s="201">
        <v>5008</v>
      </c>
      <c r="J16" s="35"/>
      <c r="K16" s="201">
        <v>5008</v>
      </c>
    </row>
    <row r="17" spans="1:11" s="3" customFormat="1" ht="18.5" customHeight="1">
      <c r="A17" s="11"/>
      <c r="B17" s="55"/>
      <c r="C17" s="16"/>
      <c r="D17" s="16"/>
      <c r="E17" s="16"/>
      <c r="F17" s="16"/>
      <c r="G17" s="16"/>
      <c r="H17" s="16"/>
      <c r="I17" s="16"/>
      <c r="J17" s="16"/>
      <c r="K17" s="16"/>
    </row>
    <row r="18" spans="1:11" s="3" customFormat="1" ht="22" customHeight="1" thickBot="1">
      <c r="A18" s="14" t="s">
        <v>173</v>
      </c>
      <c r="B18" s="55"/>
      <c r="C18" s="68">
        <v>300000</v>
      </c>
      <c r="D18" s="16"/>
      <c r="E18" s="68">
        <v>959977</v>
      </c>
      <c r="F18" s="16"/>
      <c r="G18" s="68">
        <v>30000</v>
      </c>
      <c r="H18" s="16"/>
      <c r="I18" s="68">
        <v>55382</v>
      </c>
      <c r="J18" s="67"/>
      <c r="K18" s="68">
        <v>1345359</v>
      </c>
    </row>
    <row r="19" spans="1:11" ht="12.65" customHeight="1" thickTop="1"/>
  </sheetData>
  <mergeCells count="3">
    <mergeCell ref="C9:K9"/>
    <mergeCell ref="C4:K4"/>
    <mergeCell ref="G5:I5"/>
  </mergeCells>
  <pageMargins left="0.8" right="0.8" top="0.48" bottom="0.5" header="0.5" footer="0.5"/>
  <pageSetup paperSize="9" scale="96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C9228-164D-474D-9FB8-569880ED3100}">
  <sheetPr>
    <pageSetUpPr fitToPage="1"/>
  </sheetPr>
  <dimension ref="A1:O24"/>
  <sheetViews>
    <sheetView topLeftCell="A7" zoomScale="83" zoomScaleNormal="83" zoomScaleSheetLayoutView="85" workbookViewId="0">
      <selection activeCell="A7" sqref="A7"/>
    </sheetView>
  </sheetViews>
  <sheetFormatPr defaultColWidth="9.09765625" defaultRowHeight="23.75" customHeight="1"/>
  <cols>
    <col min="1" max="1" width="55.59765625" style="6" customWidth="1"/>
    <col min="2" max="2" width="8.09765625" style="4" customWidth="1"/>
    <col min="3" max="3" width="13.3984375" style="6" customWidth="1"/>
    <col min="4" max="4" width="1.69921875" style="6" customWidth="1"/>
    <col min="5" max="5" width="13.3984375" style="6" customWidth="1"/>
    <col min="6" max="6" width="1.69921875" style="6" customWidth="1"/>
    <col min="7" max="7" width="13.3984375" style="6" customWidth="1"/>
    <col min="8" max="8" width="1.69921875" style="6" customWidth="1"/>
    <col min="9" max="9" width="13.3984375" style="6" customWidth="1"/>
    <col min="10" max="10" width="1.59765625" style="6" customWidth="1"/>
    <col min="11" max="11" width="13.3984375" style="6" customWidth="1"/>
    <col min="12" max="12" width="1.59765625" style="6" customWidth="1"/>
    <col min="13" max="13" width="12.69921875" style="6" customWidth="1"/>
    <col min="14" max="14" width="1.69921875" style="6" customWidth="1"/>
    <col min="15" max="15" width="13.3984375" style="6" customWidth="1"/>
    <col min="16" max="16384" width="9.09765625" style="6"/>
  </cols>
  <sheetData>
    <row r="1" spans="1:15" ht="23.75" customHeight="1">
      <c r="A1" s="2" t="s">
        <v>54</v>
      </c>
      <c r="B1" s="64"/>
      <c r="O1" s="65"/>
    </row>
    <row r="2" spans="1:15" ht="23.75" customHeight="1">
      <c r="A2" s="60" t="s">
        <v>179</v>
      </c>
      <c r="B2" s="64"/>
      <c r="N2" s="278"/>
      <c r="O2" s="65"/>
    </row>
    <row r="3" spans="1:15" ht="21" customHeight="1">
      <c r="A3" s="60"/>
      <c r="B3" s="64"/>
      <c r="N3" s="278"/>
      <c r="O3" s="65"/>
    </row>
    <row r="4" spans="1:15" s="5" customFormat="1" ht="22.25" customHeight="1">
      <c r="A4" s="58"/>
      <c r="B4" s="4"/>
      <c r="C4" s="304" t="s">
        <v>41</v>
      </c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</row>
    <row r="5" spans="1:15" ht="22.25" customHeight="1">
      <c r="A5" s="5"/>
      <c r="D5" s="277"/>
      <c r="E5" s="7"/>
      <c r="F5" s="277"/>
      <c r="G5" s="307" t="s">
        <v>15</v>
      </c>
      <c r="H5" s="307"/>
      <c r="I5" s="307"/>
      <c r="J5" s="305"/>
      <c r="K5" s="305"/>
      <c r="L5" s="66"/>
      <c r="M5" s="66"/>
      <c r="N5" s="277"/>
      <c r="O5" s="7"/>
    </row>
    <row r="6" spans="1:15" ht="22.25" customHeight="1">
      <c r="A6" s="5"/>
      <c r="C6" s="7" t="s">
        <v>29</v>
      </c>
      <c r="D6" s="277"/>
      <c r="E6" s="7"/>
      <c r="F6" s="277"/>
      <c r="G6" s="277"/>
      <c r="H6" s="280"/>
      <c r="I6" s="280"/>
      <c r="J6" s="66"/>
      <c r="K6" s="66"/>
      <c r="L6" s="66"/>
      <c r="M6" s="66"/>
      <c r="N6" s="277"/>
      <c r="O6" s="7"/>
    </row>
    <row r="7" spans="1:15" ht="22.25" customHeight="1">
      <c r="A7" s="5"/>
      <c r="C7" s="7" t="s">
        <v>34</v>
      </c>
      <c r="D7" s="277"/>
      <c r="E7" s="7" t="s">
        <v>24</v>
      </c>
      <c r="F7" s="277"/>
      <c r="G7" s="7" t="s">
        <v>48</v>
      </c>
      <c r="H7" s="7"/>
      <c r="I7" s="7" t="s">
        <v>193</v>
      </c>
      <c r="J7" s="277"/>
      <c r="K7" s="7"/>
      <c r="L7" s="7"/>
      <c r="M7" s="7" t="s">
        <v>184</v>
      </c>
      <c r="N7" s="277"/>
      <c r="O7" s="7" t="s">
        <v>32</v>
      </c>
    </row>
    <row r="8" spans="1:15" ht="22.25" customHeight="1">
      <c r="A8" s="5"/>
      <c r="B8" s="276" t="s">
        <v>1</v>
      </c>
      <c r="C8" s="7" t="s">
        <v>35</v>
      </c>
      <c r="D8" s="277"/>
      <c r="E8" s="7" t="s">
        <v>99</v>
      </c>
      <c r="F8" s="277"/>
      <c r="G8" s="7" t="s">
        <v>47</v>
      </c>
      <c r="H8" s="7"/>
      <c r="I8" s="7" t="s">
        <v>180</v>
      </c>
      <c r="J8" s="277"/>
      <c r="K8" s="7" t="s">
        <v>39</v>
      </c>
      <c r="L8" s="7"/>
      <c r="M8" s="7" t="s">
        <v>185</v>
      </c>
      <c r="N8" s="277"/>
      <c r="O8" s="7" t="s">
        <v>33</v>
      </c>
    </row>
    <row r="9" spans="1:15" ht="22.25" customHeight="1">
      <c r="A9" s="5"/>
      <c r="B9" s="276"/>
      <c r="C9" s="306" t="s">
        <v>86</v>
      </c>
      <c r="D9" s="306"/>
      <c r="E9" s="306"/>
      <c r="F9" s="306"/>
      <c r="G9" s="306"/>
      <c r="H9" s="306"/>
      <c r="I9" s="306"/>
      <c r="J9" s="306"/>
      <c r="K9" s="306"/>
      <c r="L9" s="306"/>
      <c r="M9" s="306"/>
      <c r="N9" s="306"/>
      <c r="O9" s="306"/>
    </row>
    <row r="10" spans="1:15" ht="22.25" customHeight="1">
      <c r="A10" s="3" t="s">
        <v>174</v>
      </c>
      <c r="B10" s="276"/>
      <c r="C10" s="276"/>
      <c r="D10" s="276"/>
      <c r="E10" s="276"/>
      <c r="F10" s="276"/>
      <c r="G10" s="276"/>
      <c r="H10" s="279"/>
      <c r="I10" s="279"/>
      <c r="J10" s="276"/>
      <c r="K10" s="276"/>
      <c r="L10" s="276"/>
      <c r="M10" s="276"/>
      <c r="N10" s="276"/>
      <c r="O10" s="276"/>
    </row>
    <row r="11" spans="1:15" s="3" customFormat="1" ht="22.25" customHeight="1">
      <c r="A11" s="14" t="s">
        <v>175</v>
      </c>
      <c r="B11" s="276"/>
      <c r="C11" s="35">
        <v>300000</v>
      </c>
      <c r="D11" s="30"/>
      <c r="E11" s="35">
        <v>959977</v>
      </c>
      <c r="F11" s="30"/>
      <c r="G11" s="35">
        <v>30000</v>
      </c>
      <c r="H11" s="35"/>
      <c r="I11" s="35">
        <v>0</v>
      </c>
      <c r="J11" s="30"/>
      <c r="K11" s="35">
        <v>97448</v>
      </c>
      <c r="L11" s="35"/>
      <c r="M11" s="35">
        <v>0</v>
      </c>
      <c r="N11" s="30"/>
      <c r="O11" s="35">
        <v>1387425</v>
      </c>
    </row>
    <row r="12" spans="1:15" s="3" customFormat="1" ht="22.25" customHeight="1">
      <c r="A12" s="3" t="s">
        <v>81</v>
      </c>
      <c r="B12" s="27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</row>
    <row r="13" spans="1:15" s="3" customFormat="1" ht="22.25" customHeight="1">
      <c r="A13" s="8" t="s">
        <v>181</v>
      </c>
      <c r="B13" s="27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</row>
    <row r="14" spans="1:15" s="3" customFormat="1" ht="22.25" customHeight="1">
      <c r="A14" s="11" t="s">
        <v>183</v>
      </c>
      <c r="B14" s="276">
        <v>6</v>
      </c>
      <c r="C14" s="30">
        <v>0</v>
      </c>
      <c r="D14" s="24"/>
      <c r="E14" s="24">
        <v>0</v>
      </c>
      <c r="F14" s="24"/>
      <c r="G14" s="24">
        <v>0</v>
      </c>
      <c r="H14" s="24"/>
      <c r="I14" s="30">
        <v>7608</v>
      </c>
      <c r="J14" s="16"/>
      <c r="K14" s="30">
        <v>-7608</v>
      </c>
      <c r="L14" s="30"/>
      <c r="M14" s="30">
        <v>-7607.5663400000003</v>
      </c>
      <c r="N14" s="16"/>
      <c r="O14" s="30">
        <v>-7607.5663400000003</v>
      </c>
    </row>
    <row r="15" spans="1:15" s="3" customFormat="1" ht="22.25" customHeight="1">
      <c r="A15" s="8" t="s">
        <v>182</v>
      </c>
      <c r="B15" s="276"/>
      <c r="C15" s="201">
        <v>0</v>
      </c>
      <c r="D15" s="16"/>
      <c r="E15" s="251">
        <v>0</v>
      </c>
      <c r="F15" s="16"/>
      <c r="G15" s="251">
        <v>0</v>
      </c>
      <c r="H15" s="282"/>
      <c r="I15" s="201">
        <v>7608</v>
      </c>
      <c r="J15" s="16"/>
      <c r="K15" s="201">
        <v>-7608</v>
      </c>
      <c r="L15" s="35"/>
      <c r="M15" s="201">
        <v>-7607.5663400000003</v>
      </c>
      <c r="N15" s="16"/>
      <c r="O15" s="201">
        <v>-7607.5663400000003</v>
      </c>
    </row>
    <row r="16" spans="1:15" s="3" customFormat="1" ht="22.25" customHeight="1">
      <c r="A16" s="3" t="s">
        <v>186</v>
      </c>
      <c r="B16" s="276"/>
      <c r="C16" s="201">
        <v>0</v>
      </c>
      <c r="D16" s="16" t="s">
        <v>191</v>
      </c>
      <c r="E16" s="251">
        <v>0</v>
      </c>
      <c r="F16" s="16"/>
      <c r="G16" s="251">
        <v>0</v>
      </c>
      <c r="H16" s="282"/>
      <c r="I16" s="201">
        <v>7608</v>
      </c>
      <c r="J16" s="16"/>
      <c r="K16" s="201">
        <v>-7608</v>
      </c>
      <c r="L16" s="35"/>
      <c r="M16" s="201">
        <v>-7607.5663400000003</v>
      </c>
      <c r="N16" s="16"/>
      <c r="O16" s="201">
        <v>-7607.5663400000003</v>
      </c>
    </row>
    <row r="17" spans="1:15" s="3" customFormat="1" ht="7.5" customHeight="1">
      <c r="A17" s="8"/>
      <c r="B17" s="27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 s="3" customFormat="1" ht="22.25" customHeight="1">
      <c r="A18" s="3" t="s">
        <v>126</v>
      </c>
      <c r="B18" s="27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  <row r="19" spans="1:15" s="3" customFormat="1" ht="22.25" customHeight="1">
      <c r="A19" s="11" t="s">
        <v>153</v>
      </c>
      <c r="B19" s="276"/>
      <c r="C19" s="24">
        <v>0</v>
      </c>
      <c r="D19" s="24"/>
      <c r="E19" s="24">
        <v>0</v>
      </c>
      <c r="F19" s="24"/>
      <c r="G19" s="24">
        <v>0</v>
      </c>
      <c r="H19" s="24"/>
      <c r="I19" s="24">
        <v>0</v>
      </c>
      <c r="J19" s="16"/>
      <c r="K19" s="30">
        <v>5556</v>
      </c>
      <c r="L19" s="30"/>
      <c r="M19" s="30">
        <v>0</v>
      </c>
      <c r="N19" s="16"/>
      <c r="O19" s="12">
        <v>5556</v>
      </c>
    </row>
    <row r="20" spans="1:15" s="3" customFormat="1" ht="22.25" customHeight="1">
      <c r="A20" s="11" t="s">
        <v>101</v>
      </c>
      <c r="B20" s="276"/>
      <c r="C20" s="24">
        <v>0</v>
      </c>
      <c r="D20" s="24"/>
      <c r="E20" s="24">
        <v>0</v>
      </c>
      <c r="F20" s="24"/>
      <c r="G20" s="24">
        <v>0</v>
      </c>
      <c r="H20" s="24"/>
      <c r="I20" s="24">
        <v>0</v>
      </c>
      <c r="J20" s="16"/>
      <c r="K20" s="24">
        <v>0</v>
      </c>
      <c r="L20" s="24"/>
      <c r="M20" s="24">
        <v>0</v>
      </c>
      <c r="N20" s="16"/>
      <c r="O20" s="12">
        <v>0</v>
      </c>
    </row>
    <row r="21" spans="1:15" s="3" customFormat="1" ht="22" customHeight="1">
      <c r="A21" s="14" t="s">
        <v>196</v>
      </c>
      <c r="B21" s="15"/>
      <c r="C21" s="201">
        <v>0</v>
      </c>
      <c r="D21" s="67"/>
      <c r="E21" s="201">
        <v>0</v>
      </c>
      <c r="F21" s="67"/>
      <c r="G21" s="201">
        <v>0</v>
      </c>
      <c r="H21" s="35"/>
      <c r="I21" s="201">
        <v>0</v>
      </c>
      <c r="J21" s="67"/>
      <c r="K21" s="201">
        <v>5556</v>
      </c>
      <c r="L21" s="35"/>
      <c r="M21" s="201">
        <v>0</v>
      </c>
      <c r="N21" s="67"/>
      <c r="O21" s="201">
        <v>5556</v>
      </c>
    </row>
    <row r="22" spans="1:15" s="3" customFormat="1" ht="18.5" customHeight="1">
      <c r="A22" s="11"/>
      <c r="B22" s="27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</row>
    <row r="23" spans="1:15" s="3" customFormat="1" ht="22" customHeight="1" thickBot="1">
      <c r="A23" s="14" t="s">
        <v>176</v>
      </c>
      <c r="B23" s="276"/>
      <c r="C23" s="68">
        <v>300000</v>
      </c>
      <c r="D23" s="16"/>
      <c r="E23" s="68">
        <v>959977</v>
      </c>
      <c r="F23" s="16"/>
      <c r="G23" s="68">
        <v>30000</v>
      </c>
      <c r="H23" s="67"/>
      <c r="I23" s="68">
        <v>7608</v>
      </c>
      <c r="J23" s="16"/>
      <c r="K23" s="68">
        <v>95396</v>
      </c>
      <c r="L23" s="67"/>
      <c r="M23" s="68">
        <v>-7607.5663400000003</v>
      </c>
      <c r="N23" s="16"/>
      <c r="O23" s="68">
        <v>1385373.4336600001</v>
      </c>
    </row>
    <row r="24" spans="1:15" ht="23.75" customHeight="1" thickTop="1"/>
  </sheetData>
  <mergeCells count="3">
    <mergeCell ref="C4:O4"/>
    <mergeCell ref="G5:K5"/>
    <mergeCell ref="C9:O9"/>
  </mergeCells>
  <pageMargins left="0.8" right="0.8" top="0.48" bottom="0.5" header="0.5" footer="0.5"/>
  <pageSetup paperSize="9" scale="88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J78"/>
  <sheetViews>
    <sheetView tabSelected="1" topLeftCell="A62" zoomScale="84" zoomScaleNormal="84" zoomScaleSheetLayoutView="115" workbookViewId="0">
      <selection activeCell="L74" sqref="L74"/>
    </sheetView>
  </sheetViews>
  <sheetFormatPr defaultColWidth="9.09765625" defaultRowHeight="21" customHeight="1"/>
  <cols>
    <col min="1" max="1" width="55" style="25" customWidth="1"/>
    <col min="2" max="2" width="10.69921875" style="63" customWidth="1"/>
    <col min="3" max="3" width="1.59765625" style="63" customWidth="1"/>
    <col min="4" max="4" width="13.69921875" style="25" customWidth="1"/>
    <col min="5" max="5" width="1.59765625" style="25" customWidth="1"/>
    <col min="6" max="6" width="13.69921875" style="25" customWidth="1"/>
    <col min="7" max="7" width="1.59765625" style="25" customWidth="1"/>
    <col min="8" max="8" width="13.69921875" style="25" customWidth="1"/>
    <col min="9" max="9" width="1.59765625" style="25" customWidth="1"/>
    <col min="10" max="10" width="13.69921875" style="25" customWidth="1"/>
    <col min="11" max="16384" width="9.09765625" style="25"/>
  </cols>
  <sheetData>
    <row r="1" spans="1:10" ht="21" customHeight="1">
      <c r="A1" s="2" t="s">
        <v>54</v>
      </c>
      <c r="B1" s="4"/>
      <c r="C1" s="59"/>
    </row>
    <row r="2" spans="1:10" ht="21" customHeight="1">
      <c r="A2" s="60" t="s">
        <v>80</v>
      </c>
      <c r="B2" s="59"/>
      <c r="C2" s="59"/>
      <c r="D2" s="34" t="s">
        <v>18</v>
      </c>
      <c r="F2" s="34" t="s">
        <v>18</v>
      </c>
      <c r="H2" s="34" t="s">
        <v>18</v>
      </c>
      <c r="J2" s="34" t="s">
        <v>18</v>
      </c>
    </row>
    <row r="3" spans="1:10" ht="9" customHeight="1">
      <c r="A3" s="34"/>
      <c r="B3" s="59"/>
      <c r="C3" s="59"/>
      <c r="D3" s="34"/>
      <c r="F3" s="34"/>
      <c r="H3" s="34"/>
      <c r="J3" s="34"/>
    </row>
    <row r="4" spans="1:10" ht="21" customHeight="1">
      <c r="A4" s="27"/>
      <c r="B4" s="42"/>
      <c r="C4" s="42"/>
      <c r="D4" s="310" t="s">
        <v>51</v>
      </c>
      <c r="E4" s="310"/>
      <c r="F4" s="310"/>
      <c r="G4" s="26"/>
      <c r="H4" s="304" t="s">
        <v>41</v>
      </c>
      <c r="I4" s="304"/>
      <c r="J4" s="304"/>
    </row>
    <row r="5" spans="1:10" ht="21" customHeight="1">
      <c r="A5" s="27"/>
      <c r="B5" s="42"/>
      <c r="C5" s="42"/>
      <c r="D5" s="312" t="s">
        <v>95</v>
      </c>
      <c r="E5" s="313"/>
      <c r="F5" s="313"/>
      <c r="G5" s="6"/>
      <c r="H5" s="312" t="s">
        <v>95</v>
      </c>
      <c r="I5" s="313"/>
      <c r="J5" s="313"/>
    </row>
    <row r="6" spans="1:10" ht="21" customHeight="1">
      <c r="A6" s="27"/>
      <c r="B6" s="42"/>
      <c r="C6" s="42"/>
      <c r="D6" s="312" t="s">
        <v>170</v>
      </c>
      <c r="E6" s="312"/>
      <c r="F6" s="312"/>
      <c r="G6" s="6"/>
      <c r="H6" s="312" t="s">
        <v>170</v>
      </c>
      <c r="I6" s="312"/>
      <c r="J6" s="312"/>
    </row>
    <row r="7" spans="1:10" ht="21" customHeight="1">
      <c r="A7" s="27"/>
      <c r="B7" s="55"/>
      <c r="C7" s="55"/>
      <c r="D7" s="107">
        <v>2567</v>
      </c>
      <c r="E7" s="107"/>
      <c r="F7" s="107">
        <v>2566</v>
      </c>
      <c r="G7"/>
      <c r="H7" s="107">
        <v>2567</v>
      </c>
      <c r="I7" s="107"/>
      <c r="J7" s="107">
        <v>2566</v>
      </c>
    </row>
    <row r="8" spans="1:10" ht="21" customHeight="1">
      <c r="A8" s="27"/>
      <c r="B8" s="42"/>
      <c r="C8" s="42"/>
      <c r="D8" s="311" t="s">
        <v>86</v>
      </c>
      <c r="E8" s="311"/>
      <c r="F8" s="311"/>
      <c r="G8" s="311"/>
      <c r="H8" s="311"/>
      <c r="I8" s="311"/>
      <c r="J8" s="311"/>
    </row>
    <row r="9" spans="1:10" ht="21" customHeight="1">
      <c r="A9" s="61" t="s">
        <v>25</v>
      </c>
      <c r="B9" s="59"/>
      <c r="C9" s="59"/>
      <c r="D9" s="1"/>
      <c r="E9" s="1"/>
      <c r="F9" s="1"/>
      <c r="G9" s="1"/>
      <c r="H9" s="1"/>
      <c r="I9" s="1"/>
      <c r="J9" s="1"/>
    </row>
    <row r="10" spans="1:10" ht="21" customHeight="1">
      <c r="A10" s="27" t="s">
        <v>162</v>
      </c>
      <c r="B10" s="26"/>
      <c r="C10" s="26"/>
      <c r="D10" s="21">
        <v>22079</v>
      </c>
      <c r="E10" s="18"/>
      <c r="F10" s="21">
        <v>38489</v>
      </c>
      <c r="G10" s="18"/>
      <c r="H10" s="21">
        <v>5556</v>
      </c>
      <c r="I10" s="18"/>
      <c r="J10" s="21">
        <v>5008</v>
      </c>
    </row>
    <row r="11" spans="1:10" ht="21" customHeight="1">
      <c r="A11" s="62" t="s">
        <v>201</v>
      </c>
      <c r="B11" s="26"/>
      <c r="C11" s="26"/>
      <c r="D11" s="29"/>
      <c r="E11" s="18"/>
      <c r="F11" s="29"/>
      <c r="G11" s="18"/>
      <c r="H11" s="21"/>
      <c r="I11" s="18"/>
      <c r="J11" s="21"/>
    </row>
    <row r="12" spans="1:10" ht="21" customHeight="1">
      <c r="A12" s="27" t="s">
        <v>161</v>
      </c>
      <c r="B12" s="26"/>
      <c r="C12" s="26"/>
      <c r="D12" s="21">
        <v>1612</v>
      </c>
      <c r="E12" s="18"/>
      <c r="F12" s="21">
        <v>8260</v>
      </c>
      <c r="G12" s="18"/>
      <c r="H12" s="21">
        <v>1150</v>
      </c>
      <c r="I12" s="18"/>
      <c r="J12" s="21">
        <v>949</v>
      </c>
    </row>
    <row r="13" spans="1:10" ht="21" customHeight="1">
      <c r="A13" s="27" t="s">
        <v>38</v>
      </c>
      <c r="B13" s="26"/>
      <c r="C13" s="26"/>
      <c r="D13" s="21">
        <v>15010</v>
      </c>
      <c r="E13" s="18"/>
      <c r="F13" s="21">
        <v>9786</v>
      </c>
      <c r="G13" s="18"/>
      <c r="H13" s="21">
        <v>1339</v>
      </c>
      <c r="I13" s="18"/>
      <c r="J13" s="21">
        <v>1593</v>
      </c>
    </row>
    <row r="14" spans="1:10" ht="21" customHeight="1">
      <c r="A14" s="27" t="s">
        <v>66</v>
      </c>
      <c r="B14" s="26"/>
      <c r="C14" s="26"/>
      <c r="D14" s="21">
        <v>112754</v>
      </c>
      <c r="E14" s="18"/>
      <c r="F14" s="21">
        <v>90433</v>
      </c>
      <c r="G14" s="18"/>
      <c r="H14" s="21">
        <v>7294</v>
      </c>
      <c r="I14" s="18"/>
      <c r="J14" s="21">
        <v>7281</v>
      </c>
    </row>
    <row r="15" spans="1:10" ht="21" customHeight="1">
      <c r="A15" s="27" t="s">
        <v>67</v>
      </c>
      <c r="B15" s="26"/>
      <c r="C15" s="26"/>
      <c r="D15" s="21">
        <v>-1966</v>
      </c>
      <c r="E15" s="18"/>
      <c r="F15" s="21">
        <v>-138</v>
      </c>
      <c r="G15" s="18"/>
      <c r="H15" s="21">
        <v>0</v>
      </c>
      <c r="I15" s="18"/>
      <c r="J15" s="21">
        <v>0</v>
      </c>
    </row>
    <row r="16" spans="1:10" ht="21" customHeight="1">
      <c r="A16" s="27" t="s">
        <v>102</v>
      </c>
      <c r="B16" s="26"/>
      <c r="C16" s="26"/>
      <c r="D16" s="21">
        <v>4775</v>
      </c>
      <c r="E16" s="18"/>
      <c r="F16" s="21">
        <v>1828</v>
      </c>
      <c r="G16" s="18"/>
      <c r="H16" s="21">
        <v>1319</v>
      </c>
      <c r="I16" s="18"/>
      <c r="J16" s="21">
        <v>940</v>
      </c>
    </row>
    <row r="17" spans="1:10" ht="21" customHeight="1">
      <c r="A17" s="27" t="s">
        <v>125</v>
      </c>
      <c r="B17" s="26"/>
      <c r="C17" s="26"/>
      <c r="D17" s="21">
        <v>2776</v>
      </c>
      <c r="E17" s="18"/>
      <c r="F17" s="21">
        <v>1693</v>
      </c>
      <c r="G17" s="18"/>
      <c r="H17" s="21">
        <v>2775</v>
      </c>
      <c r="I17" s="18"/>
      <c r="J17" s="21">
        <v>1693</v>
      </c>
    </row>
    <row r="18" spans="1:10" ht="21" customHeight="1">
      <c r="A18" s="27" t="s">
        <v>199</v>
      </c>
      <c r="B18" s="101"/>
      <c r="C18" s="101"/>
      <c r="D18" s="21">
        <v>0</v>
      </c>
      <c r="E18" s="18"/>
      <c r="F18" s="21">
        <v>666</v>
      </c>
      <c r="G18" s="18"/>
      <c r="H18" s="21">
        <v>0</v>
      </c>
      <c r="I18" s="18"/>
      <c r="J18" s="21">
        <v>0</v>
      </c>
    </row>
    <row r="19" spans="1:10" ht="21" customHeight="1">
      <c r="A19" s="27" t="s">
        <v>120</v>
      </c>
      <c r="B19" s="101"/>
      <c r="C19" s="101"/>
      <c r="D19" s="21">
        <v>691</v>
      </c>
      <c r="E19" s="18"/>
      <c r="F19" s="21">
        <v>0</v>
      </c>
      <c r="G19" s="18"/>
      <c r="H19" s="21">
        <v>0</v>
      </c>
      <c r="I19" s="18"/>
      <c r="J19" s="21">
        <v>0</v>
      </c>
    </row>
    <row r="20" spans="1:10" ht="21" customHeight="1">
      <c r="A20" s="27" t="s">
        <v>136</v>
      </c>
      <c r="B20" s="101"/>
      <c r="C20" s="101"/>
      <c r="D20" s="21">
        <v>-168</v>
      </c>
      <c r="E20" s="18"/>
      <c r="F20" s="21">
        <v>-10</v>
      </c>
      <c r="G20" s="18"/>
      <c r="H20" s="21">
        <v>0</v>
      </c>
      <c r="I20" s="18"/>
      <c r="J20" s="21">
        <v>0</v>
      </c>
    </row>
    <row r="21" spans="1:10" ht="21" customHeight="1">
      <c r="A21" s="27" t="s">
        <v>135</v>
      </c>
      <c r="B21" s="26"/>
      <c r="C21" s="26"/>
      <c r="D21" s="21"/>
      <c r="E21" s="18"/>
      <c r="F21" s="21"/>
      <c r="H21" s="21"/>
      <c r="J21" s="21"/>
    </row>
    <row r="22" spans="1:10" ht="21" customHeight="1">
      <c r="A22" s="27" t="s">
        <v>84</v>
      </c>
      <c r="B22" s="26"/>
      <c r="C22" s="26"/>
      <c r="D22" s="21">
        <v>2235</v>
      </c>
      <c r="E22" s="18"/>
      <c r="F22" s="21">
        <v>532</v>
      </c>
      <c r="G22" s="18"/>
      <c r="H22" s="21">
        <v>-47</v>
      </c>
      <c r="I22" s="18"/>
      <c r="J22" s="21">
        <v>2</v>
      </c>
    </row>
    <row r="23" spans="1:10" ht="21" customHeight="1">
      <c r="A23" s="27" t="s">
        <v>121</v>
      </c>
      <c r="B23" s="77"/>
      <c r="C23" s="77"/>
      <c r="D23" s="21">
        <v>-379</v>
      </c>
      <c r="E23" s="21"/>
      <c r="F23" s="21">
        <v>-1939</v>
      </c>
      <c r="G23" s="21"/>
      <c r="H23" s="21">
        <v>0</v>
      </c>
      <c r="I23" s="21"/>
      <c r="J23" s="21">
        <v>0</v>
      </c>
    </row>
    <row r="24" spans="1:10" ht="21" customHeight="1">
      <c r="A24" s="27" t="s">
        <v>122</v>
      </c>
      <c r="B24" s="26"/>
      <c r="C24" s="26"/>
      <c r="D24" s="21">
        <v>-7651</v>
      </c>
      <c r="E24" s="18"/>
      <c r="F24" s="21">
        <v>-6901</v>
      </c>
      <c r="G24" s="18"/>
      <c r="H24" s="21">
        <v>0</v>
      </c>
      <c r="I24" s="18"/>
      <c r="J24" s="21">
        <v>-330</v>
      </c>
    </row>
    <row r="25" spans="1:10" ht="21" customHeight="1">
      <c r="A25" s="27" t="s">
        <v>36</v>
      </c>
      <c r="B25" s="26"/>
      <c r="C25" s="26"/>
      <c r="D25" s="41">
        <v>-242</v>
      </c>
      <c r="E25" s="18"/>
      <c r="F25" s="41">
        <v>-243</v>
      </c>
      <c r="G25" s="18"/>
      <c r="H25" s="41">
        <v>-1654</v>
      </c>
      <c r="I25" s="18"/>
      <c r="J25" s="41">
        <v>-1014</v>
      </c>
    </row>
    <row r="26" spans="1:10" ht="21" customHeight="1">
      <c r="A26" s="27"/>
      <c r="B26" s="26"/>
      <c r="C26" s="26"/>
      <c r="D26" s="21">
        <v>151526</v>
      </c>
      <c r="E26" s="29"/>
      <c r="F26" s="21">
        <v>142456</v>
      </c>
      <c r="G26" s="29"/>
      <c r="H26" s="21">
        <v>17732</v>
      </c>
      <c r="I26" s="29"/>
      <c r="J26" s="21">
        <v>16122</v>
      </c>
    </row>
    <row r="27" spans="1:10" ht="21" customHeight="1">
      <c r="A27" s="62" t="s">
        <v>82</v>
      </c>
      <c r="B27" s="26"/>
      <c r="C27" s="26"/>
      <c r="D27" s="21"/>
      <c r="E27" s="29"/>
      <c r="F27" s="21"/>
      <c r="G27" s="29"/>
      <c r="H27" s="21"/>
      <c r="I27" s="29"/>
      <c r="J27" s="21"/>
    </row>
    <row r="28" spans="1:10" ht="21" customHeight="1">
      <c r="A28" s="27" t="s">
        <v>68</v>
      </c>
      <c r="B28" s="26"/>
      <c r="C28" s="26"/>
      <c r="D28" s="21">
        <v>12656</v>
      </c>
      <c r="E28" s="18"/>
      <c r="F28" s="21">
        <v>3586</v>
      </c>
      <c r="G28" s="18"/>
      <c r="H28" s="21">
        <v>7565</v>
      </c>
      <c r="I28" s="18"/>
      <c r="J28" s="21">
        <v>389</v>
      </c>
    </row>
    <row r="29" spans="1:10" ht="21" customHeight="1">
      <c r="A29" s="27" t="s">
        <v>69</v>
      </c>
      <c r="B29" s="26"/>
      <c r="C29" s="26"/>
      <c r="D29" s="21">
        <v>-21379</v>
      </c>
      <c r="E29" s="18"/>
      <c r="F29" s="21">
        <v>-3727</v>
      </c>
      <c r="G29" s="18"/>
      <c r="H29" s="21">
        <v>0</v>
      </c>
      <c r="I29" s="18"/>
      <c r="J29" s="21">
        <v>0</v>
      </c>
    </row>
    <row r="30" spans="1:10" ht="21" customHeight="1">
      <c r="A30" s="27" t="s">
        <v>3</v>
      </c>
      <c r="B30" s="26"/>
      <c r="C30" s="26"/>
      <c r="D30" s="21">
        <v>-16424</v>
      </c>
      <c r="E30" s="18"/>
      <c r="F30" s="21">
        <v>-20187</v>
      </c>
      <c r="G30" s="18"/>
      <c r="H30" s="21">
        <v>-1563</v>
      </c>
      <c r="I30" s="18"/>
      <c r="J30" s="21">
        <v>-2266</v>
      </c>
    </row>
    <row r="31" spans="1:10" ht="21" customHeight="1">
      <c r="A31" s="27" t="s">
        <v>26</v>
      </c>
      <c r="B31" s="26"/>
      <c r="C31" s="26"/>
      <c r="D31" s="21">
        <v>-603</v>
      </c>
      <c r="E31" s="18"/>
      <c r="F31" s="21">
        <v>-175</v>
      </c>
      <c r="G31" s="21"/>
      <c r="H31" s="21">
        <v>0</v>
      </c>
      <c r="I31" s="21"/>
      <c r="J31" s="21">
        <v>7854</v>
      </c>
    </row>
    <row r="32" spans="1:10" s="27" customFormat="1" ht="21" customHeight="1">
      <c r="A32" s="27" t="s">
        <v>70</v>
      </c>
      <c r="B32" s="26"/>
      <c r="C32" s="26"/>
      <c r="D32" s="21">
        <v>-42441</v>
      </c>
      <c r="E32" s="18"/>
      <c r="F32" s="21">
        <v>-78378</v>
      </c>
      <c r="G32" s="18"/>
      <c r="H32" s="21">
        <v>4100</v>
      </c>
      <c r="I32" s="18"/>
      <c r="J32" s="21">
        <v>2915</v>
      </c>
    </row>
    <row r="33" spans="1:10" ht="21" customHeight="1">
      <c r="A33" s="27" t="s">
        <v>45</v>
      </c>
      <c r="B33" s="26"/>
      <c r="C33" s="26"/>
      <c r="D33" s="21">
        <v>771</v>
      </c>
      <c r="E33" s="18"/>
      <c r="F33" s="21">
        <v>1112</v>
      </c>
      <c r="G33" s="18"/>
      <c r="H33" s="21">
        <v>42</v>
      </c>
      <c r="I33" s="18"/>
      <c r="J33" s="21">
        <v>0</v>
      </c>
    </row>
    <row r="34" spans="1:10" ht="21" customHeight="1">
      <c r="A34" s="27" t="s">
        <v>57</v>
      </c>
      <c r="B34" s="26"/>
      <c r="C34" s="26"/>
      <c r="D34" s="21">
        <v>-12983</v>
      </c>
      <c r="E34" s="18"/>
      <c r="F34" s="21">
        <v>-25271</v>
      </c>
      <c r="G34" s="18"/>
      <c r="H34" s="21">
        <v>-12334</v>
      </c>
      <c r="I34" s="18"/>
      <c r="J34" s="21">
        <v>-19027</v>
      </c>
    </row>
    <row r="35" spans="1:10" ht="21" customHeight="1">
      <c r="A35" s="27" t="s">
        <v>9</v>
      </c>
      <c r="B35" s="26"/>
      <c r="C35" s="26"/>
      <c r="D35" s="21">
        <v>822</v>
      </c>
      <c r="E35" s="18"/>
      <c r="F35" s="21">
        <v>3815</v>
      </c>
      <c r="G35" s="18"/>
      <c r="H35" s="21">
        <v>-356</v>
      </c>
      <c r="I35" s="18"/>
      <c r="J35" s="21">
        <v>3095</v>
      </c>
    </row>
    <row r="36" spans="1:10" ht="21" customHeight="1">
      <c r="A36" s="27" t="s">
        <v>117</v>
      </c>
      <c r="B36" s="26"/>
      <c r="C36" s="26"/>
      <c r="D36" s="21">
        <v>6689</v>
      </c>
      <c r="E36" s="18"/>
      <c r="F36" s="21">
        <v>7470</v>
      </c>
      <c r="G36" s="18"/>
      <c r="H36" s="21">
        <v>0</v>
      </c>
      <c r="I36" s="18"/>
      <c r="J36" s="21">
        <v>330</v>
      </c>
    </row>
    <row r="37" spans="1:10" ht="21" customHeight="1">
      <c r="A37" s="27" t="s">
        <v>46</v>
      </c>
      <c r="B37" s="26"/>
      <c r="C37" s="26"/>
      <c r="D37" s="41">
        <v>674</v>
      </c>
      <c r="E37" s="18"/>
      <c r="F37" s="41">
        <v>-2450</v>
      </c>
      <c r="G37" s="18"/>
      <c r="H37" s="41">
        <v>0</v>
      </c>
      <c r="I37" s="18"/>
      <c r="J37" s="41">
        <v>0</v>
      </c>
    </row>
    <row r="38" spans="1:10" s="34" customFormat="1" ht="21" customHeight="1">
      <c r="A38" s="20" t="s">
        <v>168</v>
      </c>
      <c r="B38" s="31"/>
      <c r="C38" s="31"/>
      <c r="D38" s="44">
        <v>79308</v>
      </c>
      <c r="E38" s="33"/>
      <c r="F38" s="44">
        <v>28251</v>
      </c>
      <c r="G38" s="33"/>
      <c r="H38" s="44">
        <v>15186</v>
      </c>
      <c r="I38" s="33"/>
      <c r="J38" s="44">
        <v>9412</v>
      </c>
    </row>
    <row r="39" spans="1:10" ht="21" customHeight="1">
      <c r="A39" s="27" t="s">
        <v>123</v>
      </c>
      <c r="B39" s="77"/>
      <c r="C39" s="77"/>
      <c r="D39" s="21">
        <v>-2728</v>
      </c>
      <c r="E39" s="21"/>
      <c r="F39" s="21">
        <v>-604</v>
      </c>
      <c r="G39" s="21"/>
      <c r="H39" s="21">
        <v>0</v>
      </c>
      <c r="I39" s="21"/>
      <c r="J39" s="21">
        <v>-494</v>
      </c>
    </row>
    <row r="40" spans="1:10" ht="21" customHeight="1">
      <c r="A40" s="27" t="s">
        <v>165</v>
      </c>
      <c r="B40" s="26"/>
      <c r="C40" s="26"/>
      <c r="D40" s="41">
        <v>8521</v>
      </c>
      <c r="E40" s="21"/>
      <c r="F40" s="41">
        <v>-3787</v>
      </c>
      <c r="G40" s="21"/>
      <c r="H40" s="21">
        <v>7099</v>
      </c>
      <c r="I40" s="21"/>
      <c r="J40" s="21">
        <v>-3046</v>
      </c>
    </row>
    <row r="41" spans="1:10" s="34" customFormat="1" ht="21" customHeight="1">
      <c r="A41" s="20" t="s">
        <v>169</v>
      </c>
      <c r="B41" s="31"/>
      <c r="C41" s="31"/>
      <c r="D41" s="32">
        <v>85101</v>
      </c>
      <c r="E41" s="33"/>
      <c r="F41" s="32">
        <v>23860</v>
      </c>
      <c r="G41" s="33"/>
      <c r="H41" s="32">
        <v>22285</v>
      </c>
      <c r="I41" s="33"/>
      <c r="J41" s="32">
        <v>5872</v>
      </c>
    </row>
    <row r="42" spans="1:10" ht="21" customHeight="1">
      <c r="A42" s="27"/>
      <c r="B42" s="26"/>
      <c r="C42" s="26"/>
      <c r="D42" s="308"/>
      <c r="E42" s="308"/>
      <c r="F42" s="308"/>
      <c r="G42" s="26"/>
      <c r="H42" s="309"/>
      <c r="I42" s="309"/>
      <c r="J42" s="309"/>
    </row>
    <row r="43" spans="1:10" ht="21" customHeight="1">
      <c r="A43" s="2" t="s">
        <v>54</v>
      </c>
      <c r="B43" s="4"/>
      <c r="C43" s="59"/>
    </row>
    <row r="44" spans="1:10" ht="21" customHeight="1">
      <c r="A44" s="60" t="s">
        <v>80</v>
      </c>
      <c r="B44" s="59"/>
      <c r="C44" s="59"/>
      <c r="D44" s="34" t="s">
        <v>18</v>
      </c>
      <c r="F44" s="34" t="s">
        <v>18</v>
      </c>
      <c r="H44" s="34" t="s">
        <v>18</v>
      </c>
      <c r="J44" s="34" t="s">
        <v>18</v>
      </c>
    </row>
    <row r="45" spans="1:10" ht="9" customHeight="1">
      <c r="A45" s="34"/>
      <c r="B45" s="59"/>
      <c r="C45" s="59"/>
      <c r="D45" s="34"/>
      <c r="F45" s="34"/>
      <c r="H45" s="34"/>
      <c r="J45" s="34"/>
    </row>
    <row r="46" spans="1:10" ht="21" customHeight="1">
      <c r="A46" s="27"/>
      <c r="B46" s="42"/>
      <c r="C46" s="42"/>
      <c r="D46" s="310" t="s">
        <v>51</v>
      </c>
      <c r="E46" s="310"/>
      <c r="F46" s="310"/>
      <c r="G46" s="26"/>
      <c r="H46" s="304" t="s">
        <v>41</v>
      </c>
      <c r="I46" s="304"/>
      <c r="J46" s="304"/>
    </row>
    <row r="47" spans="1:10" ht="21" customHeight="1">
      <c r="A47" s="27"/>
      <c r="B47" s="42"/>
      <c r="C47" s="42"/>
      <c r="D47" s="312" t="s">
        <v>95</v>
      </c>
      <c r="E47" s="313"/>
      <c r="F47" s="313"/>
      <c r="G47" s="6"/>
      <c r="H47" s="312" t="s">
        <v>95</v>
      </c>
      <c r="I47" s="313"/>
      <c r="J47" s="313"/>
    </row>
    <row r="48" spans="1:10" ht="21" customHeight="1">
      <c r="A48" s="27"/>
      <c r="B48" s="42"/>
      <c r="C48" s="42"/>
      <c r="D48" s="312" t="s">
        <v>170</v>
      </c>
      <c r="E48" s="312"/>
      <c r="F48" s="312"/>
      <c r="G48" s="6"/>
      <c r="H48" s="312" t="s">
        <v>170</v>
      </c>
      <c r="I48" s="312"/>
      <c r="J48" s="312"/>
    </row>
    <row r="49" spans="1:10" ht="21" customHeight="1">
      <c r="A49" s="27"/>
      <c r="B49" s="200"/>
      <c r="C49" s="55"/>
      <c r="D49" s="107">
        <v>2567</v>
      </c>
      <c r="E49" s="57"/>
      <c r="F49" s="204">
        <v>2566</v>
      </c>
      <c r="G49" s="5"/>
      <c r="H49" s="107">
        <v>2567</v>
      </c>
      <c r="I49" s="57"/>
      <c r="J49" s="204">
        <v>2566</v>
      </c>
    </row>
    <row r="50" spans="1:10" ht="21" customHeight="1">
      <c r="A50" s="27"/>
      <c r="B50" s="42"/>
      <c r="C50" s="42"/>
      <c r="D50" s="311" t="s">
        <v>86</v>
      </c>
      <c r="E50" s="311"/>
      <c r="F50" s="311"/>
      <c r="G50" s="311"/>
      <c r="H50" s="311"/>
      <c r="I50" s="311"/>
      <c r="J50" s="311"/>
    </row>
    <row r="51" spans="1:10" s="34" customFormat="1" ht="21" customHeight="1">
      <c r="A51" s="39" t="s">
        <v>27</v>
      </c>
      <c r="B51" s="31"/>
      <c r="C51" s="31"/>
      <c r="D51" s="33"/>
      <c r="E51" s="33"/>
      <c r="F51" s="33"/>
      <c r="G51" s="33"/>
      <c r="H51" s="33"/>
      <c r="I51" s="33"/>
      <c r="J51" s="33"/>
    </row>
    <row r="52" spans="1:10" ht="21" customHeight="1">
      <c r="A52" s="27" t="s">
        <v>85</v>
      </c>
      <c r="B52" s="26"/>
      <c r="C52" s="26"/>
      <c r="D52" s="21">
        <v>3608</v>
      </c>
      <c r="E52" s="21"/>
      <c r="F52" s="21">
        <v>285</v>
      </c>
      <c r="G52" s="21"/>
      <c r="H52" s="21">
        <v>47</v>
      </c>
      <c r="I52" s="21"/>
      <c r="J52" s="21">
        <v>11</v>
      </c>
    </row>
    <row r="53" spans="1:10" ht="21" customHeight="1">
      <c r="A53" s="27" t="s">
        <v>103</v>
      </c>
      <c r="B53" s="26"/>
      <c r="C53" s="26"/>
      <c r="D53" s="21"/>
      <c r="E53" s="21"/>
      <c r="F53" s="21"/>
      <c r="H53" s="21"/>
      <c r="J53" s="21"/>
    </row>
    <row r="54" spans="1:10" ht="21" customHeight="1">
      <c r="A54" s="25" t="s">
        <v>84</v>
      </c>
      <c r="D54" s="21">
        <v>-45962</v>
      </c>
      <c r="F54" s="21">
        <v>-33289</v>
      </c>
      <c r="G54" s="21"/>
      <c r="H54" s="21">
        <v>-2677</v>
      </c>
      <c r="I54" s="21"/>
      <c r="J54" s="21">
        <v>-3280</v>
      </c>
    </row>
    <row r="55" spans="1:10" ht="21" customHeight="1">
      <c r="A55" s="27" t="s">
        <v>87</v>
      </c>
      <c r="B55" s="26"/>
      <c r="C55" s="26"/>
      <c r="D55" s="21">
        <v>0</v>
      </c>
      <c r="E55" s="21"/>
      <c r="F55" s="21">
        <v>0</v>
      </c>
      <c r="G55" s="21"/>
      <c r="H55" s="21">
        <v>-760814</v>
      </c>
      <c r="I55" s="21"/>
      <c r="J55" s="21">
        <v>-771012</v>
      </c>
    </row>
    <row r="56" spans="1:10" ht="21" customHeight="1">
      <c r="A56" s="27" t="s">
        <v>104</v>
      </c>
      <c r="B56" s="26"/>
      <c r="C56" s="26"/>
      <c r="D56" s="21">
        <v>0</v>
      </c>
      <c r="E56" s="21"/>
      <c r="F56" s="21">
        <v>0</v>
      </c>
      <c r="G56" s="21"/>
      <c r="H56" s="21">
        <v>720672</v>
      </c>
      <c r="I56" s="21"/>
      <c r="J56" s="21">
        <v>702993</v>
      </c>
    </row>
    <row r="57" spans="1:10" ht="21" customHeight="1">
      <c r="A57" s="27" t="s">
        <v>124</v>
      </c>
      <c r="B57" s="26"/>
      <c r="C57" s="26"/>
      <c r="D57" s="21">
        <v>-180</v>
      </c>
      <c r="E57" s="21"/>
      <c r="F57" s="21">
        <v>0</v>
      </c>
      <c r="G57" s="21"/>
      <c r="H57" s="21">
        <v>0</v>
      </c>
      <c r="I57" s="21"/>
      <c r="J57" s="21">
        <v>0</v>
      </c>
    </row>
    <row r="58" spans="1:10" ht="21" customHeight="1">
      <c r="A58" s="27" t="s">
        <v>36</v>
      </c>
      <c r="B58" s="26"/>
      <c r="C58" s="26"/>
      <c r="D58" s="41">
        <v>8</v>
      </c>
      <c r="E58" s="21"/>
      <c r="F58" s="41">
        <v>9</v>
      </c>
      <c r="G58" s="21"/>
      <c r="H58" s="21">
        <v>1378</v>
      </c>
      <c r="I58" s="21"/>
      <c r="J58" s="21">
        <v>715</v>
      </c>
    </row>
    <row r="59" spans="1:10" s="34" customFormat="1" ht="21" customHeight="1">
      <c r="A59" s="20" t="s">
        <v>152</v>
      </c>
      <c r="B59" s="31"/>
      <c r="C59" s="31"/>
      <c r="D59" s="32">
        <v>-42526</v>
      </c>
      <c r="E59" s="33"/>
      <c r="F59" s="32">
        <v>-32995</v>
      </c>
      <c r="G59" s="33"/>
      <c r="H59" s="32">
        <v>-41394</v>
      </c>
      <c r="I59" s="33"/>
      <c r="J59" s="32">
        <v>-70573</v>
      </c>
    </row>
    <row r="60" spans="1:10" s="34" customFormat="1" ht="21" customHeight="1">
      <c r="A60" s="20"/>
      <c r="B60" s="31"/>
      <c r="C60" s="31"/>
      <c r="D60" s="35"/>
      <c r="E60" s="33"/>
      <c r="F60" s="35"/>
      <c r="G60" s="33"/>
      <c r="H60" s="35"/>
      <c r="I60" s="35"/>
      <c r="J60" s="35"/>
    </row>
    <row r="61" spans="1:10" s="34" customFormat="1" ht="21" customHeight="1">
      <c r="A61" s="39" t="s">
        <v>28</v>
      </c>
      <c r="B61" s="31"/>
      <c r="C61" s="31"/>
      <c r="D61" s="33"/>
      <c r="E61" s="33"/>
      <c r="F61" s="33"/>
      <c r="G61" s="33"/>
      <c r="H61" s="33"/>
      <c r="I61" s="33"/>
      <c r="J61" s="33"/>
    </row>
    <row r="62" spans="1:10" ht="21" customHeight="1">
      <c r="A62" s="27" t="s">
        <v>71</v>
      </c>
      <c r="B62" s="26"/>
      <c r="C62" s="26"/>
      <c r="D62" s="21">
        <v>134316</v>
      </c>
      <c r="E62" s="21"/>
      <c r="F62" s="21">
        <v>102288</v>
      </c>
      <c r="G62" s="21"/>
      <c r="H62" s="21">
        <v>0</v>
      </c>
      <c r="I62" s="21"/>
      <c r="J62" s="21">
        <v>0</v>
      </c>
    </row>
    <row r="63" spans="1:10" ht="21" customHeight="1">
      <c r="A63" s="27" t="s">
        <v>105</v>
      </c>
      <c r="B63" s="26"/>
      <c r="C63" s="26"/>
      <c r="D63" s="21">
        <v>0</v>
      </c>
      <c r="E63" s="21"/>
      <c r="F63" s="21">
        <v>0</v>
      </c>
      <c r="G63" s="21"/>
      <c r="H63" s="21">
        <v>95502</v>
      </c>
      <c r="I63" s="21"/>
      <c r="J63" s="21">
        <v>152592</v>
      </c>
    </row>
    <row r="64" spans="1:10" ht="21" customHeight="1">
      <c r="A64" s="27" t="s">
        <v>106</v>
      </c>
      <c r="B64" s="26"/>
      <c r="C64" s="26"/>
      <c r="D64" s="21">
        <v>-117059</v>
      </c>
      <c r="E64" s="21"/>
      <c r="F64" s="21">
        <v>-72450</v>
      </c>
      <c r="G64" s="21"/>
      <c r="H64" s="21">
        <v>0</v>
      </c>
      <c r="I64" s="21"/>
      <c r="J64" s="21">
        <v>0</v>
      </c>
    </row>
    <row r="65" spans="1:10" ht="21" customHeight="1">
      <c r="A65" s="27" t="s">
        <v>107</v>
      </c>
      <c r="B65" s="26"/>
      <c r="C65" s="26"/>
      <c r="D65" s="21">
        <v>0</v>
      </c>
      <c r="E65" s="21"/>
      <c r="F65" s="21">
        <v>0</v>
      </c>
      <c r="G65" s="21"/>
      <c r="H65" s="21">
        <v>-95502</v>
      </c>
      <c r="I65" s="21"/>
      <c r="J65" s="21">
        <v>-152592</v>
      </c>
    </row>
    <row r="66" spans="1:10" ht="21" customHeight="1">
      <c r="A66" s="45" t="s">
        <v>130</v>
      </c>
      <c r="B66" s="26"/>
      <c r="C66" s="26"/>
      <c r="D66" s="21">
        <v>-79675</v>
      </c>
      <c r="E66" s="21"/>
      <c r="F66" s="21">
        <v>-54974</v>
      </c>
      <c r="G66" s="21"/>
      <c r="H66" s="21">
        <v>-6349</v>
      </c>
      <c r="I66" s="21"/>
      <c r="J66" s="21">
        <v>-4200</v>
      </c>
    </row>
    <row r="67" spans="1:10" ht="21" customHeight="1">
      <c r="A67" s="27" t="s">
        <v>197</v>
      </c>
      <c r="B67" s="287"/>
      <c r="C67" s="288"/>
      <c r="D67" s="21">
        <v>-7608</v>
      </c>
      <c r="E67" s="21"/>
      <c r="F67" s="21">
        <v>0</v>
      </c>
      <c r="G67" s="21"/>
      <c r="H67" s="21">
        <v>-7608</v>
      </c>
      <c r="I67" s="21"/>
      <c r="J67" s="21">
        <v>0</v>
      </c>
    </row>
    <row r="68" spans="1:10" ht="21" customHeight="1">
      <c r="A68" s="27" t="s">
        <v>83</v>
      </c>
      <c r="B68" s="26"/>
      <c r="C68" s="26"/>
      <c r="D68" s="21">
        <v>-2497</v>
      </c>
      <c r="E68" s="18"/>
      <c r="F68" s="21">
        <v>-9786</v>
      </c>
      <c r="G68" s="18"/>
      <c r="H68" s="21">
        <v>-15</v>
      </c>
      <c r="I68" s="18"/>
      <c r="J68" s="21">
        <v>-1593</v>
      </c>
    </row>
    <row r="69" spans="1:10" s="20" customFormat="1" ht="21" customHeight="1">
      <c r="A69" s="20" t="s">
        <v>137</v>
      </c>
      <c r="B69" s="31"/>
      <c r="C69" s="31"/>
      <c r="D69" s="32">
        <v>-72523</v>
      </c>
      <c r="E69" s="17"/>
      <c r="F69" s="32">
        <v>-34922</v>
      </c>
      <c r="G69" s="17"/>
      <c r="H69" s="32">
        <v>-13972</v>
      </c>
      <c r="I69" s="17"/>
      <c r="J69" s="32">
        <v>-5793</v>
      </c>
    </row>
    <row r="70" spans="1:10" s="20" customFormat="1" ht="21" customHeight="1">
      <c r="B70" s="31"/>
      <c r="C70" s="31"/>
      <c r="D70" s="33"/>
      <c r="E70" s="17"/>
      <c r="F70" s="33"/>
      <c r="G70" s="36"/>
      <c r="H70" s="33"/>
      <c r="I70" s="17"/>
      <c r="J70" s="33"/>
    </row>
    <row r="71" spans="1:10" s="20" customFormat="1" ht="22">
      <c r="A71" s="34" t="s">
        <v>192</v>
      </c>
      <c r="B71" s="37"/>
      <c r="C71" s="37"/>
      <c r="D71" s="33">
        <v>-29948</v>
      </c>
      <c r="E71" s="17"/>
      <c r="F71" s="33">
        <v>-44057</v>
      </c>
      <c r="G71" s="36"/>
      <c r="H71" s="33">
        <v>-33081</v>
      </c>
      <c r="I71" s="17"/>
      <c r="J71" s="33">
        <v>-70494</v>
      </c>
    </row>
    <row r="72" spans="1:10" s="27" customFormat="1" ht="21.5">
      <c r="A72" s="25" t="s">
        <v>131</v>
      </c>
      <c r="B72" s="42"/>
      <c r="C72" s="42"/>
      <c r="D72" s="28">
        <v>280080</v>
      </c>
      <c r="E72" s="18"/>
      <c r="F72" s="28">
        <v>327417</v>
      </c>
      <c r="G72" s="13"/>
      <c r="H72" s="28">
        <v>215305</v>
      </c>
      <c r="I72" s="18"/>
      <c r="J72" s="28">
        <v>219603</v>
      </c>
    </row>
    <row r="73" spans="1:10" s="20" customFormat="1" ht="22.5" thickBot="1">
      <c r="A73" s="20" t="s">
        <v>177</v>
      </c>
      <c r="B73" s="37"/>
      <c r="C73" s="37"/>
      <c r="D73" s="43">
        <v>250132</v>
      </c>
      <c r="F73" s="43">
        <v>283360</v>
      </c>
      <c r="H73" s="43">
        <v>182224</v>
      </c>
      <c r="J73" s="43">
        <v>149109</v>
      </c>
    </row>
    <row r="74" spans="1:10" s="20" customFormat="1" ht="21" customHeight="1" thickTop="1">
      <c r="B74" s="37"/>
      <c r="C74" s="37"/>
      <c r="D74" s="17"/>
      <c r="F74" s="17"/>
      <c r="H74" s="17"/>
      <c r="J74" s="17"/>
    </row>
    <row r="75" spans="1:10" s="20" customFormat="1" ht="21" customHeight="1">
      <c r="A75" s="39" t="s">
        <v>115</v>
      </c>
      <c r="B75" s="37"/>
      <c r="C75" s="37"/>
      <c r="D75" s="17"/>
      <c r="F75" s="17"/>
      <c r="H75" s="17"/>
      <c r="J75" s="17"/>
    </row>
    <row r="76" spans="1:10" s="27" customFormat="1" ht="21" customHeight="1">
      <c r="A76" s="27" t="s">
        <v>118</v>
      </c>
      <c r="B76" s="37"/>
      <c r="C76" s="37"/>
      <c r="D76" s="29">
        <v>76067</v>
      </c>
      <c r="F76" s="29">
        <v>100727</v>
      </c>
      <c r="G76" s="29"/>
      <c r="H76" s="29">
        <v>0</v>
      </c>
      <c r="I76" s="29"/>
      <c r="J76" s="29">
        <v>0</v>
      </c>
    </row>
    <row r="77" spans="1:10" s="27" customFormat="1" ht="21" customHeight="1">
      <c r="A77" s="27" t="s">
        <v>119</v>
      </c>
      <c r="B77" s="37"/>
      <c r="C77" s="37"/>
      <c r="D77" s="29">
        <v>-3445</v>
      </c>
      <c r="F77" s="29">
        <v>-19064</v>
      </c>
      <c r="G77" s="29"/>
      <c r="H77" s="29">
        <v>0</v>
      </c>
      <c r="I77" s="29"/>
      <c r="J77" s="29">
        <v>0</v>
      </c>
    </row>
    <row r="78" spans="1:10" s="27" customFormat="1" ht="21" customHeight="1">
      <c r="B78" s="42"/>
      <c r="C78" s="42"/>
    </row>
  </sheetData>
  <mergeCells count="16">
    <mergeCell ref="D47:F47"/>
    <mergeCell ref="H47:J47"/>
    <mergeCell ref="D50:J50"/>
    <mergeCell ref="D48:F48"/>
    <mergeCell ref="H48:J48"/>
    <mergeCell ref="D42:F42"/>
    <mergeCell ref="H42:J42"/>
    <mergeCell ref="D46:F46"/>
    <mergeCell ref="H46:J46"/>
    <mergeCell ref="H4:J4"/>
    <mergeCell ref="D8:J8"/>
    <mergeCell ref="D4:F4"/>
    <mergeCell ref="D5:F5"/>
    <mergeCell ref="H5:J5"/>
    <mergeCell ref="D6:F6"/>
    <mergeCell ref="H6:J6"/>
  </mergeCells>
  <phoneticPr fontId="7" type="noConversion"/>
  <pageMargins left="0.8" right="0.8" top="0.48" bottom="0.5" header="0.5" footer="0.5"/>
  <pageSetup paperSize="9" scale="76" firstPageNumber="12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533EB9-721A-48DF-8EB5-62740F8944F4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4243d5be-521d-4052-81ca-f0f31ea6f2da"/>
    <ds:schemaRef ds:uri="http://schemas.microsoft.com/office/2006/metadata/properties"/>
    <ds:schemaRef ds:uri="http://www.w3.org/XML/1998/namespace"/>
    <ds:schemaRef ds:uri="05716746-add9-412a-97a9-1b5167d151a3"/>
    <ds:schemaRef ds:uri="f6ba49b0-bcda-4796-8236-5b5cc1493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951CD52-C403-42E1-92DE-4C6634FC6C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C8D811-7108-44D8-B927-259B806005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SFP 3-5</vt:lpstr>
      <vt:lpstr>Q2 PL-8-9</vt:lpstr>
      <vt:lpstr>PL 6 M</vt:lpstr>
      <vt:lpstr>PL-6-7</vt:lpstr>
      <vt:lpstr>SH-8</vt:lpstr>
      <vt:lpstr>SH-9</vt:lpstr>
      <vt:lpstr>SH-10</vt:lpstr>
      <vt:lpstr>SH-11</vt:lpstr>
      <vt:lpstr>CF-12-13</vt:lpstr>
      <vt:lpstr>'CF-12-13'!Print_Area</vt:lpstr>
      <vt:lpstr>'PL 6 M'!Print_Area</vt:lpstr>
      <vt:lpstr>'PL-6-7'!Print_Area</vt:lpstr>
      <vt:lpstr>'Q2 PL-8-9'!Print_Area</vt:lpstr>
      <vt:lpstr>'SFP 3-5'!Print_Area</vt:lpstr>
      <vt:lpstr>'SH-10'!Print_Area</vt:lpstr>
      <vt:lpstr>'SH-11'!Print_Area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Monsicha, Thammanokachit</cp:lastModifiedBy>
  <cp:lastPrinted>2024-05-09T10:35:02Z</cp:lastPrinted>
  <dcterms:created xsi:type="dcterms:W3CDTF">2005-02-01T04:26:42Z</dcterms:created>
  <dcterms:modified xsi:type="dcterms:W3CDTF">2024-05-10T04:15:04Z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