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575054 - 2024-Dec-FSA-K2-Zen Corporation PCL\Working Folder\Q1'24\_FS\SET\"/>
    </mc:Choice>
  </mc:AlternateContent>
  <xr:revisionPtr revIDLastSave="0" documentId="13_ncr:1_{F616AD17-25F1-418C-A8C3-04C4C5DC2D35}" xr6:coauthVersionLast="47" xr6:coauthVersionMax="47" xr10:uidLastSave="{00000000-0000-0000-0000-000000000000}"/>
  <bookViews>
    <workbookView xWindow="-110" yWindow="-110" windowWidth="19420" windowHeight="11620" tabRatio="759" activeTab="6" xr2:uid="{00000000-000D-0000-FFFF-FFFF00000000}"/>
  </bookViews>
  <sheets>
    <sheet name="BS 2-4" sheetId="14" r:id="rId1"/>
    <sheet name="PL 5-6" sheetId="11" r:id="rId2"/>
    <sheet name="EQ-Conso 7" sheetId="8" r:id="rId3"/>
    <sheet name="EQ-Conso 8" sheetId="15" r:id="rId4"/>
    <sheet name="EQ-Separate 9" sheetId="9" r:id="rId5"/>
    <sheet name="EQ-Separate 10" sheetId="16" r:id="rId6"/>
    <sheet name="CF 11-12" sheetId="10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___DAT4" localSheetId="2">[1]TB!#REF!</definedName>
    <definedName name="_____DAT4" localSheetId="3">[1]TB!#REF!</definedName>
    <definedName name="_____DAT4" localSheetId="1">[1]TB!#REF!</definedName>
    <definedName name="_____DAT4">[1]TB!#REF!</definedName>
    <definedName name="_____DAT5" localSheetId="2">[1]TB!#REF!</definedName>
    <definedName name="_____DAT5" localSheetId="3">[1]TB!#REF!</definedName>
    <definedName name="_____DAT5" localSheetId="1">[1]TB!#REF!</definedName>
    <definedName name="_____DAT5">[1]TB!#REF!</definedName>
    <definedName name="_____DAT6" localSheetId="2">[1]TB!#REF!</definedName>
    <definedName name="_____DAT6" localSheetId="3">[1]TB!#REF!</definedName>
    <definedName name="_____DAT6" localSheetId="1">[1]TB!#REF!</definedName>
    <definedName name="_____DAT6">[1]TB!#REF!</definedName>
    <definedName name="____DAT4" localSheetId="2">[1]TB!#REF!</definedName>
    <definedName name="____DAT4" localSheetId="3">[1]TB!#REF!</definedName>
    <definedName name="____DAT4" localSheetId="1">[1]TB!#REF!</definedName>
    <definedName name="____DAT4">[1]TB!#REF!</definedName>
    <definedName name="____DAT5" localSheetId="2">[1]TB!#REF!</definedName>
    <definedName name="____DAT5" localSheetId="3">[1]TB!#REF!</definedName>
    <definedName name="____DAT5" localSheetId="1">[1]TB!#REF!</definedName>
    <definedName name="____DAT5">[1]TB!#REF!</definedName>
    <definedName name="____DAT6" localSheetId="1">[1]TB!#REF!</definedName>
    <definedName name="____DAT6">[1]TB!#REF!</definedName>
    <definedName name="___DAT4" localSheetId="1">[1]TB!#REF!</definedName>
    <definedName name="___DAT4">[1]TB!#REF!</definedName>
    <definedName name="___DAT5" localSheetId="1">[1]TB!#REF!</definedName>
    <definedName name="___DAT5">[1]TB!#REF!</definedName>
    <definedName name="___DAT6" localSheetId="1">[1]TB!#REF!</definedName>
    <definedName name="___DAT6">[1]TB!#REF!</definedName>
    <definedName name="___pa2" localSheetId="2">'EQ-Conso 7'!___pa2</definedName>
    <definedName name="___pa2" localSheetId="3">'EQ-Conso 8'!___pa2</definedName>
    <definedName name="___pa2">___pa2</definedName>
    <definedName name="__DAT4" localSheetId="2">[1]TB!#REF!</definedName>
    <definedName name="__DAT4" localSheetId="3">[1]TB!#REF!</definedName>
    <definedName name="__DAT4" localSheetId="1">[1]TB!#REF!</definedName>
    <definedName name="__DAT4">[1]TB!#REF!</definedName>
    <definedName name="__DAT5" localSheetId="2">[1]TB!#REF!</definedName>
    <definedName name="__DAT5" localSheetId="3">[1]TB!#REF!</definedName>
    <definedName name="__DAT5" localSheetId="1">[1]TB!#REF!</definedName>
    <definedName name="__DAT5">[1]TB!#REF!</definedName>
    <definedName name="__DAT6" localSheetId="2">[1]TB!#REF!</definedName>
    <definedName name="__DAT6" localSheetId="3">[1]TB!#REF!</definedName>
    <definedName name="__DAT6" localSheetId="1">[1]TB!#REF!</definedName>
    <definedName name="__DAT6">[1]TB!#REF!</definedName>
    <definedName name="__IntlFixup">TRUE</definedName>
    <definedName name="__mga1" localSheetId="2">#REF!</definedName>
    <definedName name="__mga1" localSheetId="3">#REF!</definedName>
    <definedName name="__mga1" localSheetId="1">#REF!</definedName>
    <definedName name="__mga1">#REF!</definedName>
    <definedName name="__mga2" localSheetId="2">#REF!</definedName>
    <definedName name="__mga2" localSheetId="3">#REF!</definedName>
    <definedName name="__mga2" localSheetId="1">#REF!</definedName>
    <definedName name="__mga2">#REF!</definedName>
    <definedName name="__pa2" localSheetId="2">'EQ-Conso 7'!__pa2</definedName>
    <definedName name="__pa2" localSheetId="3">'EQ-Conso 8'!__pa2</definedName>
    <definedName name="__pa2">__pa2</definedName>
    <definedName name="__tv1" localSheetId="2">#REF!</definedName>
    <definedName name="__tv1" localSheetId="3">#REF!</definedName>
    <definedName name="__tv1" localSheetId="1">#REF!</definedName>
    <definedName name="__tv1">#REF!</definedName>
    <definedName name="__tv2" localSheetId="2">#REF!</definedName>
    <definedName name="__tv2" localSheetId="3">#REF!</definedName>
    <definedName name="__tv2" localSheetId="1">#REF!</definedName>
    <definedName name="__tv2">#REF!</definedName>
    <definedName name="_DAT4" localSheetId="2">[1]TB!#REF!</definedName>
    <definedName name="_DAT4" localSheetId="3">[1]TB!#REF!</definedName>
    <definedName name="_DAT4" localSheetId="1">[1]TB!#REF!</definedName>
    <definedName name="_DAT4">[1]TB!#REF!</definedName>
    <definedName name="_DAT5" localSheetId="2">[1]TB!#REF!</definedName>
    <definedName name="_DAT5" localSheetId="3">[1]TB!#REF!</definedName>
    <definedName name="_DAT5" localSheetId="1">[1]TB!#REF!</definedName>
    <definedName name="_DAT5">[1]TB!#REF!</definedName>
    <definedName name="_DAT6" localSheetId="2">[1]TB!#REF!</definedName>
    <definedName name="_DAT6" localSheetId="3">[1]TB!#REF!</definedName>
    <definedName name="_DAT6" localSheetId="1">[1]TB!#REF!</definedName>
    <definedName name="_DAT6">[1]TB!#REF!</definedName>
    <definedName name="_xlnm._FilterDatabase" localSheetId="6" hidden="1">'CF 11-12'!$A$1:$K$79</definedName>
    <definedName name="_Key1" localSheetId="2" hidden="1">'[2]Detail-Sep'!#REF!</definedName>
    <definedName name="_Key1" localSheetId="3" hidden="1">'[2]Detail-Sep'!#REF!</definedName>
    <definedName name="_Key1" localSheetId="1" hidden="1">'[2]Detail-Sep'!#REF!</definedName>
    <definedName name="_Key1" hidden="1">'[2]Detail-Sep'!#REF!</definedName>
    <definedName name="_Key2" localSheetId="2" hidden="1">'[2]Detail-Sep'!#REF!</definedName>
    <definedName name="_Key2" localSheetId="3" hidden="1">'[2]Detail-Sep'!#REF!</definedName>
    <definedName name="_Key2" localSheetId="1" hidden="1">'[2]Detail-Sep'!#REF!</definedName>
    <definedName name="_Key2" hidden="1">'[2]Detail-Sep'!#REF!</definedName>
    <definedName name="_mga1" localSheetId="2">#REF!</definedName>
    <definedName name="_mga1" localSheetId="3">#REF!</definedName>
    <definedName name="_mga1" localSheetId="1">#REF!</definedName>
    <definedName name="_mga1">#REF!</definedName>
    <definedName name="_mga2" localSheetId="2">#REF!</definedName>
    <definedName name="_mga2" localSheetId="3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2" hidden="1">'[2]Detail-Sep'!#REF!</definedName>
    <definedName name="_Sort" localSheetId="3" hidden="1">'[2]Detail-Sep'!#REF!</definedName>
    <definedName name="_Sort" localSheetId="1" hidden="1">'[2]Detail-Sep'!#REF!</definedName>
    <definedName name="_Sort" hidden="1">'[2]Detail-Sep'!#REF!</definedName>
    <definedName name="_tv1" localSheetId="2">#REF!</definedName>
    <definedName name="_tv1" localSheetId="3">#REF!</definedName>
    <definedName name="_tv1" localSheetId="1">#REF!</definedName>
    <definedName name="_tv1">#REF!</definedName>
    <definedName name="_tv2" localSheetId="2">#REF!</definedName>
    <definedName name="_tv2" localSheetId="3">#REF!</definedName>
    <definedName name="_tv2" localSheetId="1">#REF!</definedName>
    <definedName name="_tv2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2">#REF!</definedName>
    <definedName name="artistmgnt" localSheetId="3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2">#REF!</definedName>
    <definedName name="bliss" localSheetId="3">#REF!</definedName>
    <definedName name="bliss" localSheetId="1">#REF!</definedName>
    <definedName name="bliss">#REF!</definedName>
    <definedName name="commercial" localSheetId="2">#REF!</definedName>
    <definedName name="commercial" localSheetId="3">#REF!</definedName>
    <definedName name="commercial" localSheetId="1">#REF!</definedName>
    <definedName name="commercial">#REF!</definedName>
    <definedName name="current_ya">2001</definedName>
    <definedName name="cv" localSheetId="2">'EQ-Conso 7'!cv</definedName>
    <definedName name="cv" localSheetId="3">'EQ-Conso 8'!cv</definedName>
    <definedName name="cv">cv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rilling" localSheetId="2">Scheduled_Payment+Extra_Payment</definedName>
    <definedName name="Drilling" localSheetId="3">Scheduled_Payment+Extra_Payment</definedName>
    <definedName name="Drilling" localSheetId="5">Scheduled_Payment+Extra_Payment</definedName>
    <definedName name="Drilling" localSheetId="1">Scheduled_Payment+Extra_Payment</definedName>
    <definedName name="Drilling">Scheduled_Payment+Extra_Payment</definedName>
    <definedName name="dtalk" localSheetId="2">#REF!</definedName>
    <definedName name="dtalk" localSheetId="3">#REF!</definedName>
    <definedName name="dtalk" localSheetId="1">#REF!</definedName>
    <definedName name="dtalk">#REF!</definedName>
    <definedName name="ebiz" localSheetId="2">#REF!</definedName>
    <definedName name="ebiz" localSheetId="3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2">#REF!</definedName>
    <definedName name="films" localSheetId="3">#REF!</definedName>
    <definedName name="films" localSheetId="1">#REF!</definedName>
    <definedName name="films">#REF!</definedName>
    <definedName name="gmm" localSheetId="2">#REF!</definedName>
    <definedName name="gmm" localSheetId="3">#REF!</definedName>
    <definedName name="gmm" localSheetId="1">#REF!</definedName>
    <definedName name="gmm">#REF!</definedName>
    <definedName name="gmmpictures" localSheetId="2">#REF!</definedName>
    <definedName name="gmmpictures" localSheetId="3">#REF!</definedName>
    <definedName name="gmmpictures" localSheetId="1">#REF!</definedName>
    <definedName name="gmmpictures">#REF!</definedName>
    <definedName name="gmmpub" localSheetId="2">#REF!</definedName>
    <definedName name="gmmpub" localSheetId="3">#REF!</definedName>
    <definedName name="gmmpub" localSheetId="1">#REF!</definedName>
    <definedName name="gmmpub">#REF!</definedName>
    <definedName name="gmmtele1" localSheetId="2">#REF!</definedName>
    <definedName name="gmmtele1" localSheetId="3">#REF!</definedName>
    <definedName name="gmmtele1" localSheetId="1">#REF!</definedName>
    <definedName name="gmmtele1">#REF!</definedName>
    <definedName name="gmmtele2" localSheetId="2">#REF!</definedName>
    <definedName name="gmmtele2" localSheetId="3">#REF!</definedName>
    <definedName name="gmmtele2" localSheetId="1">#REF!</definedName>
    <definedName name="gmmtele2">#REF!</definedName>
    <definedName name="gmmthai" localSheetId="2">#REF!</definedName>
    <definedName name="gmmthai" localSheetId="3">#REF!</definedName>
    <definedName name="gmmthai" localSheetId="1">#REF!</definedName>
    <definedName name="gmmthai">#REF!</definedName>
    <definedName name="gmmtimes" localSheetId="2">#REF!</definedName>
    <definedName name="gmmtimes" localSheetId="3">#REF!</definedName>
    <definedName name="gmmtimes" localSheetId="1">#REF!</definedName>
    <definedName name="gmmtimes">#REF!</definedName>
    <definedName name="gth" localSheetId="2">#REF!</definedName>
    <definedName name="gth" localSheetId="3">#REF!</definedName>
    <definedName name="gth" localSheetId="1">#REF!</definedName>
    <definedName name="gth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HTML" localSheetId="2">{"'Eng (page2)'!$A$1:$D$52"}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2">{"'Eng (page2)'!$A$1:$D$52"}</definedName>
    <definedName name="html1" localSheetId="3">{"'Eng (page2)'!$A$1:$D$52"}</definedName>
    <definedName name="html1">{"'Eng (page2)'!$A$1:$D$52"}</definedName>
    <definedName name="image" localSheetId="2">#REF!</definedName>
    <definedName name="image" localSheetId="3">#REF!</definedName>
    <definedName name="image" localSheetId="1">#REF!</definedName>
    <definedName name="image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magazine1" localSheetId="2">#REF!</definedName>
    <definedName name="magazine1" localSheetId="3">#REF!</definedName>
    <definedName name="magazine1" localSheetId="1">#REF!</definedName>
    <definedName name="magazine1">#REF!</definedName>
    <definedName name="magazine2" localSheetId="2">#REF!</definedName>
    <definedName name="magazine2" localSheetId="3">#REF!</definedName>
    <definedName name="magazine2" localSheetId="1">#REF!</definedName>
    <definedName name="magazine2">#REF!</definedName>
    <definedName name="mass" localSheetId="2">#REF!</definedName>
    <definedName name="mass" localSheetId="3">#REF!</definedName>
    <definedName name="mass" localSheetId="1">#REF!</definedName>
    <definedName name="mass">#REF!</definedName>
    <definedName name="Materiallities">2000000</definedName>
    <definedName name="media1" localSheetId="2">#REF!</definedName>
    <definedName name="media1" localSheetId="3">#REF!</definedName>
    <definedName name="media1" localSheetId="1">#REF!</definedName>
    <definedName name="media1">#REF!</definedName>
    <definedName name="media2" localSheetId="2">#REF!</definedName>
    <definedName name="media2" localSheetId="3">#REF!</definedName>
    <definedName name="media2" localSheetId="1">#REF!</definedName>
    <definedName name="media2">#REF!</definedName>
    <definedName name="mifa" localSheetId="2">#REF!</definedName>
    <definedName name="mifa" localSheetId="3">#REF!</definedName>
    <definedName name="mifa" localSheetId="1">#REF!</definedName>
    <definedName name="mifa">#REF!</definedName>
    <definedName name="movies" localSheetId="2">#REF!</definedName>
    <definedName name="movies" localSheetId="3">#REF!</definedName>
    <definedName name="movies" localSheetId="1">#REF!</definedName>
    <definedName name="movies">#REF!</definedName>
    <definedName name="NEOMAT_CO._LTD.">"NEOMAT CO.,LTD."</definedName>
    <definedName name="Number_of_Payments" localSheetId="2">MATCH(0.01,End_Bal,-1)+1</definedName>
    <definedName name="Number_of_Payments" localSheetId="3">MATCH(0.01,End_Bal,-1)+1</definedName>
    <definedName name="Number_of_Payments" localSheetId="5">MATCH(0.01,End_Bal,-1)+1</definedName>
    <definedName name="Number_of_Payments" localSheetId="1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2">'[4]PL-Q_ธุรกิจ'!#REF!</definedName>
    <definedName name="PLQ_MB" localSheetId="3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'BS 2-4'!$A$1:$K$92</definedName>
    <definedName name="_xlnm.Print_Area" localSheetId="6">'CF 11-12'!$A$1:$K$79</definedName>
    <definedName name="_xlnm.Print_Area" localSheetId="2">'EQ-Conso 7'!$A$1:$R$27</definedName>
    <definedName name="_xlnm.Print_Area" localSheetId="3">'EQ-Conso 8'!$A$1:$V$28</definedName>
    <definedName name="_xlnm.Print_Area" localSheetId="5">'EQ-Separate 10'!$A$1:$P$26</definedName>
    <definedName name="_xlnm.Print_Area" localSheetId="4">'EQ-Separate 9'!$A$1:$K$19</definedName>
    <definedName name="_xlnm.Print_Area" localSheetId="1">'PL 5-6'!$A$1:$J$50</definedName>
    <definedName name="_xlnm.Print_Area">#REF!</definedName>
    <definedName name="PRINT_AREA_MI" localSheetId="1">'[2]Detail-Sep'!#REF!</definedName>
    <definedName name="PRINT_AREA_MI">'[2]Detail-Sep'!#REF!</definedName>
    <definedName name="Print_Area_Reset" localSheetId="2">OFFSET(Full_Print,0,0,Last_Row)</definedName>
    <definedName name="Print_Area_Reset" localSheetId="3">OFFSET(Full_Print,0,0,Last_Row)</definedName>
    <definedName name="Print_Area_Reset" localSheetId="5">OFFSET(Full_Print,0,0,Last_Row)</definedName>
    <definedName name="Print_Area_Reset" localSheetId="1">OFFSET(Full_Print,0,0,Last_Row)</definedName>
    <definedName name="Print_Area_Reset">OFFSET(Full_Print,0,0,Last_Row)</definedName>
    <definedName name="_xlnm.Print_Titles">'[2]Detail-Sep'!#REF!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ublishing1" localSheetId="2">#REF!</definedName>
    <definedName name="publishing1" localSheetId="3">#REF!</definedName>
    <definedName name="publishing1" localSheetId="1">#REF!</definedName>
    <definedName name="publishing1">#REF!</definedName>
    <definedName name="publishing2" localSheetId="2">#REF!</definedName>
    <definedName name="publishing2" localSheetId="3">#REF!</definedName>
    <definedName name="publishing2" localSheetId="1">#REF!</definedName>
    <definedName name="publishing2">#REF!</definedName>
    <definedName name="radio" localSheetId="2">#REF!</definedName>
    <definedName name="radio" localSheetId="3">#REF!</definedName>
    <definedName name="radio" localSheetId="1">#REF!</definedName>
    <definedName name="radio">#REF!</definedName>
    <definedName name="ray" localSheetId="2">#REF!</definedName>
    <definedName name="ray" localSheetId="3">#REF!</definedName>
    <definedName name="ray" localSheetId="1">#REF!</definedName>
    <definedName name="ray">#REF!</definedName>
    <definedName name="record" localSheetId="2">#REF!</definedName>
    <definedName name="record" localSheetId="3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2">{"'Eng (page2)'!$A$1:$D$52"}</definedName>
    <definedName name="sfdawgsrgedrhdthtfdjh" localSheetId="3">{"'Eng (page2)'!$A$1:$D$52"}</definedName>
    <definedName name="sfdawgsrgedrhdthtfdjh">{"'Eng (page2)'!$A$1:$D$52"}</definedName>
    <definedName name="showbiz" localSheetId="2">#REF!</definedName>
    <definedName name="showbiz" localSheetId="3">#REF!</definedName>
    <definedName name="showbiz" localSheetId="1">#REF!</definedName>
    <definedName name="showbiz">#REF!</definedName>
    <definedName name="ss" localSheetId="1">'[5]Detail-Sep'!#REF!</definedName>
    <definedName name="ss">'[5]Detail-Sep'!#REF!</definedName>
    <definedName name="sss" localSheetId="2">{"'Eng (page2)'!$A$1:$D$52"}</definedName>
    <definedName name="sss" localSheetId="3">{"'Eng (page2)'!$A$1:$D$52"}</definedName>
    <definedName name="sss">{"'Eng (page2)'!$A$1:$D$52"}</definedName>
    <definedName name="t" localSheetId="2">#REF!</definedName>
    <definedName name="t" localSheetId="3">#REF!</definedName>
    <definedName name="t" localSheetId="1">#REF!</definedName>
    <definedName name="t">#REF!</definedName>
    <definedName name="taiwan" localSheetId="2">#REF!</definedName>
    <definedName name="taiwan" localSheetId="3">#REF!</definedName>
    <definedName name="taiwan" localSheetId="1">#REF!</definedName>
    <definedName name="taiwan">#REF!</definedName>
    <definedName name="telemus" localSheetId="2">#REF!</definedName>
    <definedName name="telemus" localSheetId="3">#REF!</definedName>
    <definedName name="telemus" localSheetId="1">#REF!</definedName>
    <definedName name="telemus">#REF!</definedName>
    <definedName name="telenon" localSheetId="2">#REF!</definedName>
    <definedName name="telenon" localSheetId="3">#REF!</definedName>
    <definedName name="telenon" localSheetId="1">#REF!</definedName>
    <definedName name="telenon">#REF!</definedName>
    <definedName name="TextRefCopyRangeCount">3</definedName>
    <definedName name="tifa" localSheetId="2">#REF!</definedName>
    <definedName name="tifa" localSheetId="3">#REF!</definedName>
    <definedName name="tifa" localSheetId="1">#REF!</definedName>
    <definedName name="tifa">#REF!</definedName>
    <definedName name="TM1REBUILDOPTION">1</definedName>
    <definedName name="tom" localSheetId="2">{"'Eng (page2)'!$A$1:$D$52"}</definedName>
    <definedName name="tom" localSheetId="3">{"'Eng (page2)'!$A$1:$D$52"}</definedName>
    <definedName name="tom">{"'Eng (page2)'!$A$1:$D$52"}</definedName>
    <definedName name="Total_Payment" localSheetId="2">Scheduled_Payment+Extra_Payment</definedName>
    <definedName name="Total_Payment" localSheetId="3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2" hidden="1">'EQ-Conso 7'!#REF!</definedName>
    <definedName name="Z_DEBB2E38_AA91_4935_A1A5_35BF906F2210_.wvu.PrintArea" localSheetId="3" hidden="1">'EQ-Conso 8'!#REF!</definedName>
    <definedName name="Z_DEBB2E38_AA91_4935_A1A5_35BF906F2210_.wvu.PrintArea" localSheetId="5" hidden="1">'EQ-Separate 10'!#REF!</definedName>
    <definedName name="Z_DEBB2E38_AA91_4935_A1A5_35BF906F2210_.wvu.PrintArea" localSheetId="4" hidden="1">'EQ-Separate 9'!#REF!</definedName>
    <definedName name="เงินเดือน" localSheetId="2">{"'Eng (page2)'!$A$1:$D$52"}</definedName>
    <definedName name="เงินเดือน" localSheetId="3">{"'Eng (page2)'!$A$1:$D$52"}</definedName>
    <definedName name="เงินเดือน">{"'Eng (page2)'!$A$1:$D$52"}</definedName>
    <definedName name="ออ" localSheetId="2">{"'Eng (page2)'!$A$1:$D$52"}</definedName>
    <definedName name="ออ" localSheetId="3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5" l="1"/>
  <c r="F18" i="15"/>
  <c r="H18" i="15"/>
  <c r="J18" i="15"/>
  <c r="L18" i="15"/>
  <c r="N18" i="15"/>
  <c r="P18" i="15"/>
  <c r="T18" i="15"/>
  <c r="D13" i="11"/>
  <c r="P15" i="16" l="1"/>
  <c r="P22" i="16"/>
  <c r="J23" i="16"/>
  <c r="J17" i="16"/>
  <c r="J18" i="16" s="1"/>
  <c r="E69" i="10"/>
  <c r="J25" i="16" l="1"/>
  <c r="E61" i="14"/>
  <c r="J50" i="11"/>
  <c r="F50" i="11"/>
  <c r="P25" i="15" l="1"/>
  <c r="L25" i="15"/>
  <c r="L20" i="15"/>
  <c r="L27" i="15" l="1"/>
  <c r="I13" i="10"/>
  <c r="I14" i="10"/>
  <c r="N23" i="16"/>
  <c r="P16" i="16"/>
  <c r="P11" i="16"/>
  <c r="N17" i="16"/>
  <c r="N18" i="16" s="1"/>
  <c r="L17" i="16"/>
  <c r="L18" i="16" s="1"/>
  <c r="H17" i="16"/>
  <c r="H18" i="16" s="1"/>
  <c r="F17" i="16"/>
  <c r="F18" i="16" s="1"/>
  <c r="D17" i="16"/>
  <c r="H23" i="16"/>
  <c r="F23" i="16"/>
  <c r="D23" i="16"/>
  <c r="P20" i="15"/>
  <c r="R16" i="15"/>
  <c r="R17" i="15"/>
  <c r="V17" i="15" s="1"/>
  <c r="H17" i="8"/>
  <c r="N16" i="8"/>
  <c r="R16" i="8" s="1"/>
  <c r="N12" i="8"/>
  <c r="R12" i="8" s="1"/>
  <c r="J25" i="15"/>
  <c r="H25" i="15"/>
  <c r="F25" i="15"/>
  <c r="D25" i="15"/>
  <c r="R24" i="15"/>
  <c r="V24" i="15" s="1"/>
  <c r="T23" i="15"/>
  <c r="T25" i="15" s="1"/>
  <c r="N23" i="15"/>
  <c r="N25" i="15" s="1"/>
  <c r="T20" i="15"/>
  <c r="N20" i="15"/>
  <c r="J20" i="15"/>
  <c r="H20" i="15"/>
  <c r="F20" i="15"/>
  <c r="D20" i="15"/>
  <c r="R12" i="15"/>
  <c r="V12" i="15" s="1"/>
  <c r="H24" i="8"/>
  <c r="D50" i="11"/>
  <c r="D14" i="11"/>
  <c r="K87" i="14"/>
  <c r="I87" i="14"/>
  <c r="G87" i="14"/>
  <c r="E87" i="14"/>
  <c r="E52" i="14"/>
  <c r="K29" i="14"/>
  <c r="G29" i="14"/>
  <c r="I29" i="14"/>
  <c r="E29" i="14"/>
  <c r="D18" i="16" l="1"/>
  <c r="P18" i="16" s="1"/>
  <c r="P17" i="16"/>
  <c r="V16" i="15"/>
  <c r="V18" i="15" s="1"/>
  <c r="V20" i="15" s="1"/>
  <c r="R18" i="15"/>
  <c r="R20" i="15" s="1"/>
  <c r="N25" i="16"/>
  <c r="N27" i="15"/>
  <c r="H25" i="16"/>
  <c r="F25" i="16"/>
  <c r="D25" i="16"/>
  <c r="P27" i="15"/>
  <c r="T27" i="15"/>
  <c r="J27" i="15"/>
  <c r="H27" i="15"/>
  <c r="D27" i="15"/>
  <c r="F27" i="15"/>
  <c r="R23" i="15"/>
  <c r="R25" i="15" l="1"/>
  <c r="R27" i="15" s="1"/>
  <c r="V23" i="15"/>
  <c r="V25" i="15" s="1"/>
  <c r="V27" i="15" s="1"/>
  <c r="N23" i="8" l="1"/>
  <c r="R23" i="8" s="1"/>
  <c r="I73" i="10"/>
  <c r="E73" i="10"/>
  <c r="K13" i="10"/>
  <c r="E13" i="10"/>
  <c r="G13" i="10"/>
  <c r="K14" i="10"/>
  <c r="E14" i="10"/>
  <c r="G14" i="10"/>
  <c r="G16" i="9"/>
  <c r="G18" i="9" s="1"/>
  <c r="E16" i="9"/>
  <c r="E18" i="9" s="1"/>
  <c r="C16" i="9"/>
  <c r="C18" i="9" s="1"/>
  <c r="K15" i="9"/>
  <c r="I14" i="9"/>
  <c r="L22" i="8"/>
  <c r="N22" i="8" s="1"/>
  <c r="P22" i="8"/>
  <c r="P24" i="8" s="1"/>
  <c r="J24" i="8"/>
  <c r="F24" i="8"/>
  <c r="D24" i="8"/>
  <c r="P19" i="8"/>
  <c r="L19" i="8"/>
  <c r="J19" i="8"/>
  <c r="F19" i="8"/>
  <c r="D19" i="8"/>
  <c r="G61" i="14"/>
  <c r="J26" i="8" l="1"/>
  <c r="P26" i="8"/>
  <c r="D26" i="8"/>
  <c r="F26" i="8"/>
  <c r="R22" i="8"/>
  <c r="R24" i="8" s="1"/>
  <c r="N24" i="8"/>
  <c r="K70" i="10" l="1"/>
  <c r="I70" i="10"/>
  <c r="E70" i="10"/>
  <c r="G70" i="10"/>
  <c r="K60" i="10"/>
  <c r="I60" i="10"/>
  <c r="E60" i="10"/>
  <c r="G60" i="10"/>
  <c r="I16" i="9" l="1"/>
  <c r="I18" i="9" s="1"/>
  <c r="K14" i="9"/>
  <c r="K16" i="9" s="1"/>
  <c r="K11" i="9"/>
  <c r="L24" i="8"/>
  <c r="L26" i="8" s="1"/>
  <c r="N17" i="8"/>
  <c r="N19" i="8" s="1"/>
  <c r="N26" i="8" s="1"/>
  <c r="H19" i="8"/>
  <c r="H26" i="8" s="1"/>
  <c r="R17" i="8"/>
  <c r="R19" i="8" s="1"/>
  <c r="R26" i="8" s="1"/>
  <c r="J48" i="11"/>
  <c r="D48" i="11"/>
  <c r="F48" i="11"/>
  <c r="J43" i="11"/>
  <c r="K11" i="10" s="1"/>
  <c r="K26" i="10" s="1"/>
  <c r="K38" i="10" s="1"/>
  <c r="K41" i="10" s="1"/>
  <c r="K72" i="10" s="1"/>
  <c r="K74" i="10" s="1"/>
  <c r="D43" i="11"/>
  <c r="E11" i="10" s="1"/>
  <c r="E26" i="10" s="1"/>
  <c r="E38" i="10" s="1"/>
  <c r="E41" i="10" s="1"/>
  <c r="E72" i="10" s="1"/>
  <c r="E74" i="10" s="1"/>
  <c r="F43" i="11"/>
  <c r="G11" i="10" s="1"/>
  <c r="G26" i="10" s="1"/>
  <c r="G38" i="10" s="1"/>
  <c r="G41" i="10" s="1"/>
  <c r="G72" i="10" s="1"/>
  <c r="G74" i="10" s="1"/>
  <c r="J20" i="11"/>
  <c r="H20" i="11"/>
  <c r="D20" i="11"/>
  <c r="F20" i="11"/>
  <c r="J14" i="11"/>
  <c r="H14" i="11"/>
  <c r="F14" i="11"/>
  <c r="F22" i="11" s="1"/>
  <c r="F24" i="11" s="1"/>
  <c r="F26" i="11" s="1"/>
  <c r="F29" i="11" s="1"/>
  <c r="K18" i="9" l="1"/>
  <c r="J22" i="11"/>
  <c r="J24" i="11" s="1"/>
  <c r="J26" i="11" s="1"/>
  <c r="J29" i="11" s="1"/>
  <c r="H22" i="11"/>
  <c r="H24" i="11" s="1"/>
  <c r="H26" i="11" s="1"/>
  <c r="H29" i="11" s="1"/>
  <c r="D22" i="11"/>
  <c r="K89" i="14"/>
  <c r="G89" i="14"/>
  <c r="I89" i="14"/>
  <c r="E89" i="14"/>
  <c r="K61" i="14"/>
  <c r="I61" i="14"/>
  <c r="K52" i="14"/>
  <c r="I52" i="14"/>
  <c r="G52" i="14"/>
  <c r="K17" i="14"/>
  <c r="I17" i="14"/>
  <c r="G17" i="14"/>
  <c r="E17" i="14"/>
  <c r="H46" i="11" l="1"/>
  <c r="H48" i="11" s="1"/>
  <c r="H41" i="11"/>
  <c r="G63" i="14"/>
  <c r="G91" i="14" s="1"/>
  <c r="G31" i="14"/>
  <c r="K31" i="14"/>
  <c r="K63" i="14"/>
  <c r="K91" i="14" s="1"/>
  <c r="D24" i="11"/>
  <c r="I63" i="14"/>
  <c r="I91" i="14" s="1"/>
  <c r="E63" i="14"/>
  <c r="E91" i="14" s="1"/>
  <c r="I31" i="14"/>
  <c r="E31" i="14"/>
  <c r="L21" i="16" l="1"/>
  <c r="H50" i="11"/>
  <c r="H43" i="11"/>
  <c r="I11" i="10" s="1"/>
  <c r="I26" i="10" s="1"/>
  <c r="I38" i="10" s="1"/>
  <c r="I41" i="10" s="1"/>
  <c r="I72" i="10" s="1"/>
  <c r="I74" i="10" s="1"/>
  <c r="D26" i="11"/>
  <c r="D29" i="11" s="1"/>
  <c r="P21" i="16" l="1"/>
  <c r="P23" i="16" s="1"/>
  <c r="P25" i="16" s="1"/>
  <c r="L23" i="16"/>
  <c r="L25" i="16" s="1"/>
</calcChain>
</file>

<file path=xl/sharedStrings.xml><?xml version="1.0" encoding="utf-8"?>
<sst xmlns="http://schemas.openxmlformats.org/spreadsheetml/2006/main" count="382" uniqueCount="202">
  <si>
    <t>Non-controlling interests</t>
  </si>
  <si>
    <t>Other non-current liabilities</t>
  </si>
  <si>
    <t>Retention payables</t>
  </si>
  <si>
    <t>Other current liabilities</t>
  </si>
  <si>
    <t>Accrued expenses</t>
  </si>
  <si>
    <t>Trade and other current payables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</si>
  <si>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</si>
  <si>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</si>
  <si>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</si>
  <si>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</si>
  <si>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</si>
  <si>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</si>
  <si>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</si>
  <si>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</si>
  <si>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</si>
  <si>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</si>
  <si>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</si>
  <si>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</si>
  <si>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</si>
  <si>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</si>
  <si>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</si>
  <si>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</si>
  <si>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</si>
  <si>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</si>
  <si>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</si>
  <si>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</si>
  <si>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</si>
  <si>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</si>
  <si>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</si>
  <si>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</si>
  <si>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</si>
  <si>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Trade and other current receivables</t>
  </si>
  <si>
    <t>Retained earnings</t>
  </si>
  <si>
    <t>Repayment of short-term borrowings from financial institutions</t>
  </si>
  <si>
    <t>Goodwill</t>
  </si>
  <si>
    <t>Deferred tax assets</t>
  </si>
  <si>
    <t>Share premium on ordinary shares</t>
  </si>
  <si>
    <t>Share premium</t>
  </si>
  <si>
    <t>on ordinary shares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</si>
  <si>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</si>
  <si>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</si>
  <si>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</si>
  <si>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</si>
  <si>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</si>
  <si>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</si>
  <si>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</si>
  <si>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</si>
  <si>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</si>
  <si>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</si>
  <si>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</si>
  <si>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</si>
  <si>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</si>
  <si>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</si>
  <si>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</si>
  <si>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</si>
  <si>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</si>
  <si>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</si>
  <si>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</si>
  <si>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</si>
  <si>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</si>
  <si>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</si>
  <si>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</si>
  <si>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</si>
  <si>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</si>
  <si>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</si>
  <si>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</si>
  <si>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</si>
  <si>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</si>
  <si>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</si>
  <si>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</si>
  <si>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</si>
  <si>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 xml:space="preserve">Current portion of lease liabilities 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</si>
  <si>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</si>
  <si>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</si>
  <si>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</si>
  <si>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</si>
  <si>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</si>
  <si>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t>Non-current provisions for employee benefits</t>
  </si>
  <si>
    <t>Non-current provisions for decommissioning costs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</si>
  <si>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</si>
  <si>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</si>
  <si>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</si>
  <si>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</si>
  <si>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</si>
  <si>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</si>
  <si>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</si>
  <si>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</si>
  <si>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</si>
  <si>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</si>
  <si>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</si>
  <si>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</si>
  <si>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</si>
  <si>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Expenses</t>
  </si>
  <si>
    <t>Total expenses</t>
  </si>
  <si>
    <t>Costs of sales of goods and services</t>
  </si>
  <si>
    <t>Selling expenses</t>
  </si>
  <si>
    <t>Statement of comprehensive income (Unaudited)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</si>
  <si>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</si>
  <si>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</si>
  <si>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</si>
  <si>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</si>
  <si>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</si>
  <si>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</si>
  <si>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</si>
  <si>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</si>
  <si>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</si>
  <si>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</si>
  <si>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Total contributions by and distributions to owners of the parent</t>
  </si>
  <si>
    <t xml:space="preserve">    Other comprehensive income</t>
  </si>
  <si>
    <t>Transactions  with owners, recorded directly in equity</t>
  </si>
  <si>
    <t xml:space="preserve">Issued and </t>
  </si>
  <si>
    <t>Statement of cash flows (Unaudited)</t>
  </si>
  <si>
    <t>Cash flows from operating activities</t>
  </si>
  <si>
    <t>Current portion of deferred income</t>
  </si>
  <si>
    <t>Deferred income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</si>
  <si>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</si>
  <si>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</si>
  <si>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</si>
  <si>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</si>
  <si>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</si>
  <si>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</si>
  <si>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Transactions with owners, recorded directly in equity</t>
  </si>
  <si>
    <t xml:space="preserve">   Dividends</t>
  </si>
  <si>
    <t>Depreciation and amortisation</t>
  </si>
  <si>
    <t>Provision for employee benefits</t>
  </si>
  <si>
    <t>Impairment loss on receivables</t>
  </si>
  <si>
    <t>Changes in operating assets and liabilities</t>
  </si>
  <si>
    <t>Provisions for employee benefit paid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</si>
  <si>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</si>
  <si>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</si>
  <si>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</si>
  <si>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Interest received  </t>
  </si>
  <si>
    <t>Cash flows from investing activities</t>
  </si>
  <si>
    <t>Cash flows from financing activities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</si>
  <si>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</si>
  <si>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</si>
  <si>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</si>
  <si>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Interest paid</t>
  </si>
  <si>
    <t>Revenue from sales of goods and services</t>
  </si>
  <si>
    <t>Gain on disposal of right-of-use assets</t>
  </si>
  <si>
    <t>Non-cash transactions</t>
  </si>
  <si>
    <t>Right-of-use assets</t>
  </si>
  <si>
    <t>Lease liabilities</t>
  </si>
  <si>
    <t>Recognition of deferred income</t>
  </si>
  <si>
    <t>Provision for loyalty programmes</t>
  </si>
  <si>
    <t>Payment of lease liabilities</t>
  </si>
  <si>
    <t>Increase in right-of-use assets</t>
  </si>
  <si>
    <t>Decrease in right-of-use assets</t>
  </si>
  <si>
    <t>Surplus on business combination under common control</t>
  </si>
  <si>
    <t>Decommissioning costs paid</t>
  </si>
  <si>
    <t>Cash and cash equivalents at 1 January</t>
  </si>
  <si>
    <t>Comprehensive income for the period</t>
  </si>
  <si>
    <t>4</t>
  </si>
  <si>
    <t>Loss (gain) on disposal of property, plant and equipment and intangible assets</t>
  </si>
  <si>
    <t>Reversal of loss on inventories devaluation and deteriorate</t>
  </si>
  <si>
    <t xml:space="preserve">Net cash used in financing activities  </t>
  </si>
  <si>
    <t>Total transactions with owners, recorded directly in equity</t>
  </si>
  <si>
    <t>Investment properties</t>
  </si>
  <si>
    <t>3</t>
  </si>
  <si>
    <t xml:space="preserve">    Profit</t>
  </si>
  <si>
    <t>Net cash used in investing activities</t>
  </si>
  <si>
    <t>Short-term borrowings from financial institutions</t>
  </si>
  <si>
    <t>Balance at 1 January 2023</t>
  </si>
  <si>
    <t>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</si>
  <si>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</si>
  <si>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</si>
  <si>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</si>
  <si>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 xml:space="preserve">Taxes received (paid) </t>
  </si>
  <si>
    <t>Net cash from operating activities</t>
  </si>
  <si>
    <t>Profit from operating activities</t>
  </si>
  <si>
    <t>Profit before income tax expense</t>
  </si>
  <si>
    <t>Income</t>
  </si>
  <si>
    <t>31 March</t>
  </si>
  <si>
    <t>Deferred tax liabilities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</si>
  <si>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</si>
  <si>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</si>
  <si>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</si>
  <si>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</si>
  <si>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</si>
  <si>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Cash and cash equivalents at 31 March</t>
  </si>
  <si>
    <t>Treasury shares</t>
  </si>
  <si>
    <t>3, 5</t>
  </si>
  <si>
    <t>Total income</t>
  </si>
  <si>
    <t>Treasury</t>
  </si>
  <si>
    <t xml:space="preserve">   Treasury shares purchased</t>
  </si>
  <si>
    <t xml:space="preserve">   Contributions by and distributions to owners</t>
  </si>
  <si>
    <t>Net cash generated from operations</t>
  </si>
  <si>
    <t xml:space="preserve">   Disposal of discount on business combination </t>
  </si>
  <si>
    <t xml:space="preserve">      under common control</t>
  </si>
  <si>
    <t xml:space="preserve"> Treasury</t>
  </si>
  <si>
    <t xml:space="preserve"> reserves</t>
  </si>
  <si>
    <t>Impairment loss on assets</t>
  </si>
  <si>
    <t xml:space="preserve">   Treasury shares reserve</t>
  </si>
  <si>
    <t xml:space="preserve">   Total contributions by and distributions to owners</t>
  </si>
  <si>
    <t>Net decrease in cash and cash equivalents</t>
  </si>
  <si>
    <t>Management fee income</t>
  </si>
  <si>
    <t>Adjustments to reconcile profit to cash receipts (payments)</t>
  </si>
  <si>
    <t>Total comprehensive income for the period</t>
  </si>
  <si>
    <t>Total comprehensive income attributable to:</t>
  </si>
  <si>
    <t>Other comprehensive income for the period</t>
  </si>
  <si>
    <t>Corporate income tax payable</t>
  </si>
  <si>
    <t>Payment of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</si>
</sst>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2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287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165" fontId="15" fillId="0" borderId="0" xfId="0" applyFont="1" applyAlignment="1">
      <alignment horizontal="center"/>
    </xf>
    <xf numFmtId="165" fontId="16" fillId="0" borderId="0" xfId="0" applyFont="1"/>
    <xf numFmtId="165" fontId="12" fillId="0" borderId="0" xfId="0" applyFont="1" applyAlignment="1">
      <alignment wrapText="1"/>
    </xf>
    <xf numFmtId="165" fontId="12" fillId="0" borderId="0" xfId="0" applyFont="1"/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5" fontId="16" fillId="0" borderId="0" xfId="0" applyFont="1" applyAlignment="1">
      <alignment horizontal="left"/>
    </xf>
    <xf numFmtId="37" fontId="8" fillId="0" borderId="0" xfId="24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49" fontId="8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15" fillId="0" borderId="0" xfId="24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9" fillId="0" borderId="0" xfId="5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9" fillId="0" borderId="0" xfId="5" applyNumberFormat="1" applyFont="1" applyFill="1" applyBorder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21" fillId="0" borderId="0" xfId="5" applyNumberFormat="1" applyFont="1" applyFill="1" applyAlignment="1">
      <alignment horizontal="center"/>
    </xf>
    <xf numFmtId="0" fontId="22" fillId="0" borderId="0" xfId="5" applyNumberFormat="1" applyFont="1" applyFill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left"/>
    </xf>
    <xf numFmtId="0" fontId="8" fillId="0" borderId="0" xfId="17" applyNumberFormat="1" applyFont="1" applyFill="1" applyAlignment="1">
      <alignment horizontal="left"/>
    </xf>
    <xf numFmtId="0" fontId="8" fillId="0" borderId="0" xfId="17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8" fillId="0" borderId="0" xfId="20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7" applyNumberFormat="1" applyFont="1" applyFill="1" applyAlignment="1">
      <alignment horizontal="left"/>
    </xf>
    <xf numFmtId="166" fontId="17" fillId="0" borderId="0" xfId="1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0" fontId="15" fillId="0" borderId="0" xfId="17" applyNumberFormat="1" applyFont="1" applyFill="1" applyBorder="1" applyAlignment="1">
      <alignment horizontal="center"/>
    </xf>
    <xf numFmtId="0" fontId="8" fillId="0" borderId="0" xfId="17" applyNumberFormat="1" applyFont="1" applyFill="1" applyBorder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5" fontId="25" fillId="0" borderId="0" xfId="0" applyFont="1"/>
    <xf numFmtId="40" fontId="12" fillId="0" borderId="0" xfId="4" applyNumberFormat="1" applyFont="1" applyFill="1" applyAlignment="1"/>
    <xf numFmtId="0" fontId="8" fillId="0" borderId="0" xfId="21" applyFont="1" applyFill="1" applyAlignment="1"/>
    <xf numFmtId="43" fontId="8" fillId="0" borderId="0" xfId="1" applyFont="1" applyFill="1" applyAlignment="1"/>
    <xf numFmtId="0" fontId="8" fillId="0" borderId="0" xfId="21" applyFont="1" applyFill="1" applyBorder="1" applyAlignment="1"/>
    <xf numFmtId="43" fontId="8" fillId="0" borderId="0" xfId="1" applyFont="1" applyFill="1" applyBorder="1" applyAlignment="1"/>
    <xf numFmtId="0" fontId="12" fillId="0" borderId="0" xfId="21" applyFont="1" applyFill="1" applyBorder="1" applyAlignment="1"/>
    <xf numFmtId="166" fontId="8" fillId="0" borderId="0" xfId="18" applyNumberFormat="1" applyFont="1" applyFill="1" applyBorder="1" applyAlignment="1"/>
    <xf numFmtId="167" fontId="17" fillId="0" borderId="0" xfId="16" applyNumberFormat="1" applyFont="1" applyFill="1" applyBorder="1" applyAlignment="1"/>
    <xf numFmtId="166" fontId="8" fillId="0" borderId="0" xfId="18" applyNumberFormat="1" applyFont="1" applyFill="1" applyBorder="1" applyAlignment="1">
      <alignment horizontal="center"/>
    </xf>
    <xf numFmtId="0" fontId="17" fillId="0" borderId="0" xfId="22" applyFont="1" applyFill="1" applyAlignment="1"/>
    <xf numFmtId="0" fontId="17" fillId="0" borderId="0" xfId="21" applyFont="1" applyFill="1" applyAlignment="1"/>
    <xf numFmtId="166" fontId="17" fillId="0" borderId="0" xfId="18" applyNumberFormat="1" applyFont="1" applyFill="1" applyBorder="1" applyAlignment="1">
      <alignment horizontal="center"/>
    </xf>
    <xf numFmtId="166" fontId="17" fillId="0" borderId="0" xfId="18" applyNumberFormat="1" applyFont="1" applyFill="1" applyBorder="1" applyAlignment="1"/>
    <xf numFmtId="0" fontId="26" fillId="0" borderId="0" xfId="21" applyFont="1" applyFill="1" applyBorder="1" applyAlignment="1">
      <alignment horizontal="center"/>
    </xf>
    <xf numFmtId="0" fontId="28" fillId="0" borderId="0" xfId="22" applyFont="1" applyFill="1" applyBorder="1" applyAlignment="1">
      <alignment horizontal="center"/>
    </xf>
    <xf numFmtId="40" fontId="26" fillId="0" borderId="0" xfId="22" applyNumberFormat="1" applyFont="1" applyFill="1" applyBorder="1" applyAlignment="1">
      <alignment horizontal="center"/>
    </xf>
    <xf numFmtId="17" fontId="26" fillId="0" borderId="0" xfId="21" applyNumberFormat="1" applyFont="1" applyFill="1" applyBorder="1" applyAlignment="1">
      <alignment horizontal="center"/>
    </xf>
    <xf numFmtId="0" fontId="27" fillId="0" borderId="0" xfId="21" applyFont="1" applyFill="1" applyBorder="1" applyAlignment="1">
      <alignment horizontal="center"/>
    </xf>
    <xf numFmtId="0" fontId="15" fillId="0" borderId="0" xfId="21" applyFont="1" applyFill="1" applyAlignment="1"/>
    <xf numFmtId="0" fontId="15" fillId="0" borderId="0" xfId="21" applyFont="1" applyFill="1" applyBorder="1" applyAlignment="1">
      <alignment horizontal="centerContinuous"/>
    </xf>
    <xf numFmtId="0" fontId="23" fillId="0" borderId="0" xfId="21" applyFont="1" applyFill="1" applyBorder="1" applyAlignment="1">
      <alignment horizontal="centerContinuous"/>
    </xf>
    <xf numFmtId="166" fontId="12" fillId="0" borderId="1" xfId="18" applyNumberFormat="1" applyFont="1" applyFill="1" applyBorder="1" applyAlignment="1"/>
    <xf numFmtId="166" fontId="12" fillId="0" borderId="0" xfId="18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1" applyFont="1" applyFill="1" applyAlignment="1"/>
    <xf numFmtId="43" fontId="12" fillId="0" borderId="0" xfId="1" applyFont="1" applyFill="1" applyAlignment="1"/>
    <xf numFmtId="0" fontId="20" fillId="0" borderId="0" xfId="9" applyNumberFormat="1" applyFont="1" applyFill="1" applyBorder="1" applyAlignment="1">
      <alignment horizontal="centerContinuous"/>
    </xf>
    <xf numFmtId="0" fontId="8" fillId="0" borderId="0" xfId="9" applyNumberFormat="1" applyFont="1" applyFill="1" applyAlignment="1"/>
    <xf numFmtId="0" fontId="8" fillId="0" borderId="0" xfId="15" applyNumberFormat="1" applyFont="1" applyFill="1" applyAlignment="1"/>
    <xf numFmtId="0" fontId="8" fillId="0" borderId="0" xfId="9" applyNumberFormat="1" applyFont="1" applyFill="1" applyBorder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9" applyNumberFormat="1" applyFont="1" applyFill="1" applyBorder="1" applyAlignment="1"/>
    <xf numFmtId="0" fontId="10" fillId="0" borderId="0" xfId="9" applyNumberFormat="1" applyFont="1" applyFill="1" applyAlignment="1">
      <alignment horizontal="centerContinuous"/>
    </xf>
    <xf numFmtId="0" fontId="26" fillId="0" borderId="0" xfId="9" applyNumberFormat="1" applyFont="1" applyFill="1" applyBorder="1" applyAlignment="1">
      <alignment horizontal="center"/>
    </xf>
    <xf numFmtId="0" fontId="26" fillId="0" borderId="0" xfId="15" applyNumberFormat="1" applyFont="1" applyFill="1" applyBorder="1" applyAlignment="1">
      <alignment horizontal="center"/>
    </xf>
    <xf numFmtId="0" fontId="26" fillId="0" borderId="0" xfId="9" applyNumberFormat="1" applyFont="1" applyFill="1" applyAlignment="1"/>
    <xf numFmtId="0" fontId="21" fillId="0" borderId="0" xfId="9" applyNumberFormat="1" applyFont="1" applyFill="1" applyAlignment="1">
      <alignment horizontal="centerContinuous"/>
    </xf>
    <xf numFmtId="0" fontId="22" fillId="0" borderId="0" xfId="9" applyNumberFormat="1" applyFont="1" applyFill="1" applyAlignment="1">
      <alignment horizontal="centerContinuous"/>
    </xf>
    <xf numFmtId="0" fontId="15" fillId="0" borderId="0" xfId="15" applyNumberFormat="1" applyFont="1" applyFill="1" applyAlignment="1"/>
    <xf numFmtId="0" fontId="29" fillId="0" borderId="0" xfId="9" applyNumberFormat="1" applyFont="1" applyFill="1" applyBorder="1" applyAlignment="1">
      <alignment horizontal="centerContinuous"/>
    </xf>
    <xf numFmtId="0" fontId="29" fillId="0" borderId="0" xfId="15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9" applyNumberFormat="1" applyFont="1" applyFill="1" applyAlignment="1"/>
    <xf numFmtId="166" fontId="12" fillId="0" borderId="1" xfId="1" applyNumberFormat="1" applyFont="1" applyFill="1" applyBorder="1" applyAlignment="1"/>
    <xf numFmtId="165" fontId="12" fillId="0" borderId="0" xfId="20" applyFont="1" applyFill="1" applyAlignment="1"/>
    <xf numFmtId="38" fontId="17" fillId="0" borderId="0" xfId="20" applyNumberFormat="1" applyFont="1" applyFill="1" applyAlignment="1"/>
    <xf numFmtId="40" fontId="8" fillId="0" borderId="0" xfId="20" applyNumberFormat="1" applyFont="1" applyFill="1" applyBorder="1" applyAlignment="1"/>
    <xf numFmtId="165" fontId="8" fillId="0" borderId="0" xfId="5" applyFont="1" applyFill="1" applyAlignment="1">
      <alignment horizontal="right"/>
    </xf>
    <xf numFmtId="0" fontId="8" fillId="0" borderId="0" xfId="20" applyNumberFormat="1" applyFont="1" applyFill="1" applyAlignment="1"/>
    <xf numFmtId="40" fontId="12" fillId="0" borderId="0" xfId="20" applyNumberFormat="1" applyFont="1" applyFill="1" applyAlignment="1"/>
    <xf numFmtId="0" fontId="12" fillId="0" borderId="0" xfId="15" applyNumberFormat="1" applyFont="1" applyFill="1" applyAlignment="1">
      <alignment horizontal="left"/>
    </xf>
    <xf numFmtId="38" fontId="8" fillId="0" borderId="0" xfId="20" applyNumberFormat="1" applyFont="1" applyFill="1" applyBorder="1" applyAlignment="1"/>
    <xf numFmtId="40" fontId="8" fillId="0" borderId="0" xfId="4" applyNumberFormat="1" applyFont="1" applyFill="1" applyAlignment="1"/>
    <xf numFmtId="40" fontId="8" fillId="0" borderId="0" xfId="4" applyNumberFormat="1" applyFont="1" applyFill="1" applyBorder="1" applyAlignment="1" applyProtection="1">
      <alignment horizontal="center"/>
    </xf>
    <xf numFmtId="165" fontId="8" fillId="0" borderId="0" xfId="17" applyFont="1" applyFill="1" applyBorder="1" applyAlignment="1">
      <alignment horizontal="center"/>
    </xf>
    <xf numFmtId="40" fontId="8" fillId="0" borderId="0" xfId="4" quotePrefix="1" applyNumberFormat="1" applyFont="1" applyFill="1" applyBorder="1" applyAlignment="1" applyProtection="1">
      <alignment horizontal="center"/>
    </xf>
    <xf numFmtId="40" fontId="8" fillId="0" borderId="0" xfId="4" applyNumberFormat="1" applyFont="1" applyFill="1" applyAlignment="1" applyProtection="1">
      <alignment horizontal="left"/>
    </xf>
    <xf numFmtId="37" fontId="8" fillId="0" borderId="0" xfId="4" quotePrefix="1" applyNumberFormat="1" applyFont="1" applyFill="1" applyBorder="1" applyAlignment="1" applyProtection="1"/>
    <xf numFmtId="165" fontId="17" fillId="0" borderId="0" xfId="20" applyFont="1" applyFill="1" applyAlignment="1"/>
    <xf numFmtId="40" fontId="8" fillId="0" borderId="0" xfId="20" applyNumberFormat="1" applyFont="1" applyFill="1" applyAlignment="1"/>
    <xf numFmtId="167" fontId="8" fillId="0" borderId="0" xfId="16" applyNumberFormat="1" applyFont="1" applyFill="1" applyBorder="1" applyAlignment="1"/>
    <xf numFmtId="166" fontId="17" fillId="0" borderId="0" xfId="16" applyNumberFormat="1" applyFont="1" applyFill="1" applyAlignment="1" applyProtection="1"/>
    <xf numFmtId="166" fontId="8" fillId="0" borderId="0" xfId="16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5" fontId="11" fillId="0" borderId="0" xfId="20" applyFont="1" applyFill="1" applyAlignment="1"/>
    <xf numFmtId="38" fontId="30" fillId="0" borderId="0" xfId="20" applyNumberFormat="1" applyFont="1" applyFill="1" applyAlignment="1"/>
    <xf numFmtId="40" fontId="20" fillId="0" borderId="0" xfId="20" applyNumberFormat="1" applyFont="1" applyFill="1" applyBorder="1" applyAlignment="1"/>
    <xf numFmtId="165" fontId="20" fillId="0" borderId="0" xfId="5" applyFont="1" applyFill="1" applyAlignment="1">
      <alignment horizontal="right"/>
    </xf>
    <xf numFmtId="0" fontId="20" fillId="0" borderId="0" xfId="20" applyNumberFormat="1" applyFont="1" applyFill="1" applyAlignment="1"/>
    <xf numFmtId="167" fontId="12" fillId="0" borderId="0" xfId="16" applyNumberFormat="1" applyFont="1" applyFill="1" applyBorder="1" applyAlignment="1"/>
    <xf numFmtId="0" fontId="12" fillId="0" borderId="0" xfId="20" applyNumberFormat="1" applyFont="1" applyFill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4" applyNumberFormat="1" applyFont="1"/>
    <xf numFmtId="49" fontId="8" fillId="0" borderId="0" xfId="24" applyNumberFormat="1"/>
    <xf numFmtId="43" fontId="24" fillId="0" borderId="1" xfId="1" applyFont="1" applyFill="1" applyBorder="1" applyAlignment="1">
      <alignment horizontal="center"/>
    </xf>
    <xf numFmtId="0" fontId="8" fillId="0" borderId="0" xfId="24"/>
    <xf numFmtId="0" fontId="15" fillId="0" borderId="0" xfId="24" applyFont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12" fillId="0" borderId="2" xfId="1" applyNumberFormat="1" applyFont="1" applyFill="1" applyBorder="1" applyAlignment="1"/>
    <xf numFmtId="43" fontId="31" fillId="0" borderId="0" xfId="3" applyFont="1" applyAlignment="1">
      <alignment horizontal="center" vertical="center"/>
    </xf>
    <xf numFmtId="40" fontId="29" fillId="0" borderId="0" xfId="22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8" applyNumberFormat="1" applyFont="1" applyFill="1" applyBorder="1" applyAlignment="1">
      <alignment horizontal="center"/>
    </xf>
    <xf numFmtId="166" fontId="12" fillId="0" borderId="2" xfId="18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Fill="1"/>
    <xf numFmtId="49" fontId="11" fillId="0" borderId="0" xfId="24" applyNumberFormat="1" applyFont="1" applyFill="1"/>
    <xf numFmtId="49" fontId="9" fillId="0" borderId="0" xfId="0" applyNumberFormat="1" applyFont="1" applyFill="1" applyAlignment="1">
      <alignment horizontal="left"/>
    </xf>
    <xf numFmtId="166" fontId="15" fillId="0" borderId="0" xfId="1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7" fillId="0" borderId="0" xfId="3" applyNumberFormat="1" applyFont="1"/>
    <xf numFmtId="0" fontId="8" fillId="0" borderId="0" xfId="5" applyNumberFormat="1" applyFont="1" applyAlignment="1">
      <alignment horizontal="left"/>
    </xf>
    <xf numFmtId="166" fontId="8" fillId="0" borderId="0" xfId="1" applyNumberFormat="1" applyFont="1" applyAlignment="1">
      <alignment horizontal="center"/>
    </xf>
    <xf numFmtId="0" fontId="12" fillId="0" borderId="0" xfId="17" applyNumberFormat="1" applyFont="1" applyAlignment="1">
      <alignment horizontal="left"/>
    </xf>
    <xf numFmtId="0" fontId="8" fillId="0" borderId="0" xfId="17" applyNumberFormat="1" applyFont="1" applyAlignment="1">
      <alignment horizontal="left"/>
    </xf>
    <xf numFmtId="0" fontId="17" fillId="0" borderId="0" xfId="22" applyFont="1"/>
    <xf numFmtId="166" fontId="8" fillId="0" borderId="0" xfId="18" applyNumberFormat="1" applyFont="1"/>
    <xf numFmtId="166" fontId="17" fillId="0" borderId="0" xfId="18" applyNumberFormat="1" applyFont="1"/>
    <xf numFmtId="0" fontId="12" fillId="0" borderId="0" xfId="9" applyNumberFormat="1" applyFont="1"/>
    <xf numFmtId="40" fontId="8" fillId="0" borderId="0" xfId="4" applyNumberFormat="1" applyFont="1" applyAlignment="1">
      <alignment horizontal="left"/>
    </xf>
    <xf numFmtId="165" fontId="17" fillId="0" borderId="0" xfId="20" applyFont="1"/>
    <xf numFmtId="40" fontId="12" fillId="0" borderId="0" xfId="4" applyNumberFormat="1" applyFont="1" applyAlignment="1">
      <alignment horizontal="left"/>
    </xf>
    <xf numFmtId="40" fontId="12" fillId="0" borderId="0" xfId="20" applyNumberFormat="1" applyFont="1"/>
    <xf numFmtId="40" fontId="8" fillId="0" borderId="0" xfId="20" applyNumberFormat="1" applyFont="1"/>
    <xf numFmtId="40" fontId="8" fillId="0" borderId="0" xfId="4" applyNumberFormat="1" applyFont="1"/>
    <xf numFmtId="166" fontId="17" fillId="0" borderId="0" xfId="18" applyNumberFormat="1" applyFont="1" applyBorder="1"/>
    <xf numFmtId="166" fontId="8" fillId="0" borderId="0" xfId="18" applyNumberFormat="1" applyFont="1" applyBorder="1"/>
    <xf numFmtId="166" fontId="24" fillId="0" borderId="0" xfId="18" applyNumberFormat="1" applyFont="1" applyBorder="1"/>
    <xf numFmtId="0" fontId="8" fillId="0" borderId="0" xfId="9" applyNumberFormat="1" applyFont="1"/>
    <xf numFmtId="49" fontId="16" fillId="0" borderId="0" xfId="24" applyNumberFormat="1" applyFont="1"/>
    <xf numFmtId="166" fontId="24" fillId="0" borderId="5" xfId="18" applyNumberFormat="1" applyFont="1" applyBorder="1"/>
    <xf numFmtId="166" fontId="17" fillId="0" borderId="5" xfId="18" applyNumberFormat="1" applyFont="1" applyBorder="1"/>
    <xf numFmtId="43" fontId="20" fillId="0" borderId="0" xfId="1" applyFont="1" applyFill="1" applyAlignment="1"/>
    <xf numFmtId="43" fontId="31" fillId="0" borderId="0" xfId="1" applyFont="1" applyAlignment="1">
      <alignment horizontal="center" vertical="center"/>
    </xf>
    <xf numFmtId="165" fontId="17" fillId="0" borderId="0" xfId="20" applyFont="1" applyFill="1"/>
    <xf numFmtId="40" fontId="8" fillId="0" borderId="0" xfId="4" applyNumberFormat="1" applyFont="1" applyFill="1" applyAlignment="1">
      <alignment horizontal="left"/>
    </xf>
    <xf numFmtId="166" fontId="17" fillId="0" borderId="0" xfId="18" applyNumberFormat="1" applyFont="1" applyFill="1"/>
    <xf numFmtId="166" fontId="8" fillId="0" borderId="0" xfId="18" applyNumberFormat="1" applyFont="1" applyFill="1"/>
    <xf numFmtId="166" fontId="12" fillId="0" borderId="2" xfId="20" applyNumberFormat="1" applyFont="1" applyFill="1" applyBorder="1" applyAlignment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6" applyNumberFormat="1" applyFont="1" applyFill="1" applyAlignment="1"/>
    <xf numFmtId="166" fontId="8" fillId="0" borderId="0" xfId="16" applyNumberFormat="1" applyFont="1" applyFill="1" applyBorder="1" applyAlignment="1"/>
    <xf numFmtId="166" fontId="12" fillId="0" borderId="0" xfId="16" applyNumberFormat="1" applyFont="1" applyFill="1" applyBorder="1" applyAlignment="1"/>
    <xf numFmtId="166" fontId="8" fillId="0" borderId="3" xfId="20" applyNumberFormat="1" applyFont="1" applyFill="1" applyBorder="1" applyAlignment="1"/>
    <xf numFmtId="166" fontId="8" fillId="0" borderId="0" xfId="20" applyNumberFormat="1" applyFont="1" applyFill="1" applyBorder="1" applyAlignment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0" applyNumberFormat="1" applyFont="1" applyFill="1" applyBorder="1" applyAlignment="1"/>
    <xf numFmtId="166" fontId="8" fillId="0" borderId="0" xfId="18" applyNumberFormat="1" applyFont="1" applyFill="1" applyBorder="1"/>
    <xf numFmtId="166" fontId="12" fillId="0" borderId="0" xfId="20" applyNumberFormat="1" applyFont="1" applyFill="1" applyBorder="1" applyAlignment="1"/>
    <xf numFmtId="166" fontId="8" fillId="0" borderId="0" xfId="16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37" fontId="8" fillId="0" borderId="0" xfId="4" quotePrefix="1" applyNumberFormat="1" applyFont="1" applyBorder="1"/>
    <xf numFmtId="37" fontId="8" fillId="0" borderId="0" xfId="4" quotePrefix="1" applyNumberFormat="1" applyFont="1" applyFill="1" applyBorder="1"/>
    <xf numFmtId="167" fontId="8" fillId="0" borderId="0" xfId="16" applyNumberFormat="1" applyFont="1" applyBorder="1"/>
    <xf numFmtId="166" fontId="8" fillId="0" borderId="0" xfId="1" applyNumberFormat="1" applyFont="1" applyFill="1" applyBorder="1" applyAlignment="1" applyProtection="1"/>
    <xf numFmtId="37" fontId="8" fillId="0" borderId="0" xfId="4" quotePrefix="1" applyNumberFormat="1" applyFont="1"/>
    <xf numFmtId="166" fontId="12" fillId="0" borderId="0" xfId="1" applyNumberFormat="1" applyFont="1" applyAlignment="1">
      <alignment horizontal="center" wrapText="1"/>
    </xf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0" fontId="8" fillId="0" borderId="0" xfId="24" applyFill="1" applyAlignment="1">
      <alignment horizontal="left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12" fillId="0" borderId="3" xfId="18" applyNumberFormat="1" applyFont="1" applyFill="1" applyBorder="1" applyAlignment="1">
      <alignment horizontal="center"/>
    </xf>
    <xf numFmtId="166" fontId="8" fillId="0" borderId="5" xfId="18" applyNumberFormat="1" applyFont="1" applyFill="1" applyBorder="1" applyAlignment="1">
      <alignment horizontal="center"/>
    </xf>
    <xf numFmtId="43" fontId="0" fillId="0" borderId="0" xfId="23" applyFont="1" applyFill="1" applyAlignment="1"/>
    <xf numFmtId="0" fontId="8" fillId="0" borderId="0" xfId="1" applyNumberFormat="1" applyFont="1" applyAlignment="1">
      <alignment horizontal="center"/>
    </xf>
    <xf numFmtId="165" fontId="10" fillId="0" borderId="0" xfId="0" applyFont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horizontal="right"/>
    </xf>
    <xf numFmtId="37" fontId="12" fillId="0" borderId="2" xfId="24" applyNumberFormat="1" applyFont="1" applyBorder="1"/>
    <xf numFmtId="37" fontId="12" fillId="0" borderId="0" xfId="24" applyNumberFormat="1" applyFont="1"/>
    <xf numFmtId="37" fontId="8" fillId="0" borderId="0" xfId="1" applyNumberFormat="1" applyFont="1" applyFill="1" applyAlignment="1"/>
    <xf numFmtId="165" fontId="14" fillId="0" borderId="0" xfId="0" applyFont="1" applyAlignment="1">
      <alignment horizontal="left"/>
    </xf>
    <xf numFmtId="37" fontId="12" fillId="0" borderId="1" xfId="24" applyNumberFormat="1" applyFont="1" applyBorder="1"/>
    <xf numFmtId="166" fontId="17" fillId="0" borderId="0" xfId="3" applyNumberFormat="1" applyFont="1" applyFill="1"/>
    <xf numFmtId="37" fontId="12" fillId="0" borderId="3" xfId="24" applyNumberFormat="1" applyFont="1" applyBorder="1"/>
    <xf numFmtId="166" fontId="12" fillId="0" borderId="0" xfId="1" applyNumberFormat="1" applyFont="1" applyFill="1" applyAlignment="1"/>
    <xf numFmtId="0" fontId="15" fillId="0" borderId="0" xfId="24" quotePrefix="1" applyFont="1" applyAlignment="1">
      <alignment horizontal="center"/>
    </xf>
    <xf numFmtId="37" fontId="8" fillId="0" borderId="1" xfId="24" applyNumberFormat="1" applyBorder="1"/>
    <xf numFmtId="37" fontId="8" fillId="0" borderId="3" xfId="24" applyNumberFormat="1" applyBorder="1"/>
    <xf numFmtId="0" fontId="16" fillId="0" borderId="0" xfId="24" applyFont="1" applyAlignment="1">
      <alignment horizontal="center"/>
    </xf>
    <xf numFmtId="43" fontId="8" fillId="0" borderId="3" xfId="1" applyFont="1" applyFill="1" applyBorder="1" applyAlignment="1"/>
    <xf numFmtId="165" fontId="8" fillId="2" borderId="0" xfId="0" applyFont="1" applyFill="1"/>
    <xf numFmtId="40" fontId="15" fillId="0" borderId="0" xfId="22" applyNumberFormat="1" applyFont="1" applyFill="1" applyBorder="1" applyAlignment="1">
      <alignment horizontal="center"/>
    </xf>
    <xf numFmtId="0" fontId="15" fillId="0" borderId="0" xfId="22" applyNumberFormat="1" applyFont="1" applyFill="1" applyBorder="1" applyAlignment="1">
      <alignment horizontal="center"/>
    </xf>
    <xf numFmtId="165" fontId="15" fillId="0" borderId="0" xfId="0" applyFont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0" fontId="8" fillId="0" borderId="0" xfId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wrapText="1"/>
    </xf>
    <xf numFmtId="166" fontId="8" fillId="0" borderId="0" xfId="1" applyNumberFormat="1" applyFont="1" applyFill="1"/>
    <xf numFmtId="166" fontId="24" fillId="0" borderId="1" xfId="1" applyNumberFormat="1" applyFont="1" applyFill="1" applyBorder="1" applyAlignment="1">
      <alignment horizontal="center"/>
    </xf>
    <xf numFmtId="166" fontId="24" fillId="0" borderId="3" xfId="1" applyNumberFormat="1" applyFont="1" applyFill="1" applyBorder="1" applyAlignment="1">
      <alignment horizontal="center"/>
    </xf>
    <xf numFmtId="37" fontId="8" fillId="0" borderId="0" xfId="24" applyNumberFormat="1" applyBorder="1"/>
    <xf numFmtId="166" fontId="24" fillId="0" borderId="5" xfId="1" applyNumberFormat="1" applyFont="1" applyFill="1" applyBorder="1" applyAlignment="1">
      <alignment horizontal="center"/>
    </xf>
    <xf numFmtId="165" fontId="15" fillId="0" borderId="0" xfId="0" applyFont="1" applyAlignment="1">
      <alignment horizontal="center"/>
    </xf>
    <xf numFmtId="0" fontId="27" fillId="0" borderId="0" xfId="21" applyFont="1" applyFill="1" applyBorder="1" applyAlignment="1">
      <alignment horizontal="center"/>
    </xf>
    <xf numFmtId="40" fontId="29" fillId="0" borderId="0" xfId="22" applyNumberFormat="1" applyFont="1" applyFill="1" applyBorder="1" applyAlignment="1">
      <alignment horizontal="center"/>
    </xf>
    <xf numFmtId="0" fontId="29" fillId="0" borderId="0" xfId="15" applyNumberFormat="1" applyFont="1" applyFill="1" applyBorder="1" applyAlignment="1">
      <alignment horizontal="center"/>
    </xf>
    <xf numFmtId="166" fontId="8" fillId="0" borderId="0" xfId="1" applyNumberFormat="1" applyFont="1" applyBorder="1"/>
    <xf numFmtId="166" fontId="8" fillId="0" borderId="3" xfId="1" applyNumberFormat="1" applyFont="1" applyBorder="1"/>
    <xf numFmtId="165" fontId="16" fillId="0" borderId="0" xfId="0" applyFont="1" applyFill="1"/>
    <xf numFmtId="165" fontId="12" fillId="0" borderId="0" xfId="0" applyFont="1" applyFill="1"/>
    <xf numFmtId="0" fontId="27" fillId="0" borderId="0" xfId="21" applyFont="1" applyFill="1" applyBorder="1" applyAlignment="1"/>
    <xf numFmtId="43" fontId="8" fillId="0" borderId="0" xfId="1" applyFont="1"/>
    <xf numFmtId="166" fontId="12" fillId="0" borderId="3" xfId="1" applyNumberFormat="1" applyFont="1" applyFill="1" applyBorder="1" applyAlignment="1"/>
    <xf numFmtId="0" fontId="26" fillId="0" borderId="0" xfId="9" applyNumberFormat="1" applyFont="1" applyFill="1" applyAlignment="1">
      <alignment horizontal="center"/>
    </xf>
    <xf numFmtId="165" fontId="15" fillId="0" borderId="0" xfId="0" applyFont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6" fontId="12" fillId="0" borderId="0" xfId="1" applyNumberFormat="1" applyFont="1" applyFill="1" applyAlignment="1">
      <alignment horizontal="center"/>
    </xf>
    <xf numFmtId="166" fontId="17" fillId="0" borderId="0" xfId="1" quotePrefix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5" fontId="31" fillId="0" borderId="0" xfId="0" quotePrefix="1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0" fontId="27" fillId="0" borderId="0" xfId="21" applyFont="1" applyFill="1" applyBorder="1" applyAlignment="1">
      <alignment horizontal="center"/>
    </xf>
    <xf numFmtId="0" fontId="26" fillId="0" borderId="3" xfId="21" applyFont="1" applyFill="1" applyBorder="1" applyAlignment="1">
      <alignment horizontal="center"/>
    </xf>
    <xf numFmtId="40" fontId="29" fillId="0" borderId="0" xfId="22" applyNumberFormat="1" applyFont="1" applyFill="1" applyBorder="1" applyAlignment="1">
      <alignment horizontal="center"/>
    </xf>
    <xf numFmtId="0" fontId="29" fillId="0" borderId="0" xfId="15" applyNumberFormat="1" applyFont="1" applyFill="1" applyBorder="1" applyAlignment="1">
      <alignment horizontal="center"/>
    </xf>
    <xf numFmtId="0" fontId="27" fillId="0" borderId="0" xfId="9" applyNumberFormat="1" applyFont="1" applyFill="1" applyBorder="1" applyAlignment="1">
      <alignment horizontal="center"/>
    </xf>
    <xf numFmtId="0" fontId="26" fillId="0" borderId="3" xfId="9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166" fontId="17" fillId="0" borderId="0" xfId="1" applyNumberFormat="1" applyFont="1" applyFill="1" applyAlignment="1">
      <alignment horizontal="center" wrapText="1"/>
    </xf>
    <xf numFmtId="166" fontId="17" fillId="0" borderId="0" xfId="1" quotePrefix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</cellXfs>
  <cellStyles count="25">
    <cellStyle name="Comma" xfId="1" builtinId="3"/>
    <cellStyle name="Comma 10 2 4" xfId="16" xr:uid="{00000000-0005-0000-0000-000001000000}"/>
    <cellStyle name="Comma 10 3" xfId="13" xr:uid="{00000000-0005-0000-0000-000002000000}"/>
    <cellStyle name="Comma 10 8" xfId="11" xr:uid="{00000000-0005-0000-0000-000003000000}"/>
    <cellStyle name="Comma 2 10" xfId="19" xr:uid="{00000000-0005-0000-0000-000004000000}"/>
    <cellStyle name="Comma 2 10 7" xfId="23" xr:uid="{00000000-0005-0000-0000-000005000000}"/>
    <cellStyle name="Comma 2 2 2" xfId="3" xr:uid="{00000000-0005-0000-0000-000006000000}"/>
    <cellStyle name="Comma 8 12" xfId="7" xr:uid="{00000000-0005-0000-0000-000007000000}"/>
    <cellStyle name="Comma 8 2 8" xfId="14" xr:uid="{00000000-0005-0000-0000-000008000000}"/>
    <cellStyle name="Comma_T-59-Q1" xfId="18" xr:uid="{00000000-0005-0000-0000-000009000000}"/>
    <cellStyle name="Normal" xfId="0" builtinId="0"/>
    <cellStyle name="Normal 2" xfId="24" xr:uid="{BC5BBD04-D4F9-492C-A6C8-A49A8D588D1B}"/>
    <cellStyle name="Normal 2 23" xfId="20" xr:uid="{00000000-0005-0000-0000-00000B000000}"/>
    <cellStyle name="Normal 3 2 5" xfId="8" xr:uid="{00000000-0005-0000-0000-00000C000000}"/>
    <cellStyle name="Normal 3 2 5 2" xfId="6" xr:uid="{00000000-0005-0000-0000-00000D000000}"/>
    <cellStyle name="Normal 381 2" xfId="12" xr:uid="{00000000-0005-0000-0000-00000E000000}"/>
    <cellStyle name="Normal 381 3" xfId="2" xr:uid="{00000000-0005-0000-0000-00000F000000}"/>
    <cellStyle name="Normal 384 2" xfId="15" xr:uid="{00000000-0005-0000-0000-000010000000}"/>
    <cellStyle name="Normal 384 2 2" xfId="22" xr:uid="{00000000-0005-0000-0000-000011000000}"/>
    <cellStyle name="Normal 9 2 4" xfId="10" xr:uid="{00000000-0005-0000-0000-000012000000}"/>
    <cellStyle name="Normal_T-59-Q1" xfId="9" xr:uid="{00000000-0005-0000-0000-000013000000}"/>
    <cellStyle name="Normal_T-59-Q1 2" xfId="21" xr:uid="{00000000-0005-0000-0000-000014000000}"/>
    <cellStyle name="Normal_T-87-Q1" xfId="17" xr:uid="{00000000-0005-0000-0000-000015000000}"/>
    <cellStyle name="Normal_T-87-Q3" xfId="5" xr:uid="{00000000-0005-0000-0000-000017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9EE342F-688C-4498-B954-6DDD44C5C8C2}"/>
            </a:ext>
          </a:extLst>
        </xdr:cNvPr>
        <xdr:cNvSpPr txBox="1">
          <a:spLocks noChangeArrowheads="1"/>
        </xdr:cNvSpPr>
      </xdr:nvSpPr>
      <xdr:spPr bwMode="auto">
        <a:xfrm>
          <a:off x="5546725" y="6946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785234F0-B9F7-4433-BEE1-2D759521E9AE}"/>
            </a:ext>
          </a:extLst>
        </xdr:cNvPr>
        <xdr:cNvSpPr txBox="1">
          <a:spLocks noChangeArrowheads="1"/>
        </xdr:cNvSpPr>
      </xdr:nvSpPr>
      <xdr:spPr bwMode="auto">
        <a:xfrm>
          <a:off x="5546725" y="6946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5</xdr:row>
      <xdr:rowOff>0</xdr:rowOff>
    </xdr:from>
    <xdr:to>
      <xdr:col>6</xdr:col>
      <xdr:colOff>38100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91F3B099-6F2B-45FE-811A-8A6CC8AA1E31}"/>
            </a:ext>
          </a:extLst>
        </xdr:cNvPr>
        <xdr:cNvSpPr txBox="1">
          <a:spLocks noChangeArrowheads="1"/>
        </xdr:cNvSpPr>
      </xdr:nvSpPr>
      <xdr:spPr bwMode="auto">
        <a:xfrm>
          <a:off x="613727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5</xdr:row>
      <xdr:rowOff>0</xdr:rowOff>
    </xdr:from>
    <xdr:to>
      <xdr:col>6</xdr:col>
      <xdr:colOff>38100</xdr:colOff>
      <xdr:row>5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6F3981F4-84C7-41C9-8589-F0F2FC289E17}"/>
            </a:ext>
          </a:extLst>
        </xdr:cNvPr>
        <xdr:cNvSpPr txBox="1">
          <a:spLocks noChangeArrowheads="1"/>
        </xdr:cNvSpPr>
      </xdr:nvSpPr>
      <xdr:spPr bwMode="auto">
        <a:xfrm>
          <a:off x="613727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5</xdr:row>
      <xdr:rowOff>0</xdr:rowOff>
    </xdr:from>
    <xdr:to>
      <xdr:col>4</xdr:col>
      <xdr:colOff>38100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ADF3176E-966D-4330-AAD2-65008091153D}"/>
            </a:ext>
          </a:extLst>
        </xdr:cNvPr>
        <xdr:cNvSpPr txBox="1">
          <a:spLocks noChangeArrowheads="1"/>
        </xdr:cNvSpPr>
      </xdr:nvSpPr>
      <xdr:spPr bwMode="auto">
        <a:xfrm>
          <a:off x="503872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5</xdr:row>
      <xdr:rowOff>0</xdr:rowOff>
    </xdr:from>
    <xdr:to>
      <xdr:col>4</xdr:col>
      <xdr:colOff>38100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D454038-19CC-4854-BC80-1D03286677A5}"/>
            </a:ext>
          </a:extLst>
        </xdr:cNvPr>
        <xdr:cNvSpPr txBox="1">
          <a:spLocks noChangeArrowheads="1"/>
        </xdr:cNvSpPr>
      </xdr:nvSpPr>
      <xdr:spPr bwMode="auto">
        <a:xfrm>
          <a:off x="5038725" y="5956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  <sheetName val="NOTE_311"/>
      <sheetName val="Related-BS_GM11"/>
      <sheetName val="Related-PL_GM11"/>
      <sheetName val="Related-BS_MD11"/>
      <sheetName val="Related-PL_MD11"/>
      <sheetName val="G-1_11"/>
      <sheetName val="Cal__depre_-vehicle_(Leasing)11"/>
      <sheetName val="NOTE_312"/>
      <sheetName val="Related-BS_GM12"/>
      <sheetName val="Related-PL_GM12"/>
      <sheetName val="Related-BS_MD12"/>
      <sheetName val="Related-PL_MD12"/>
      <sheetName val="G-1_12"/>
      <sheetName val="Cal__depre_-vehicle_(Leasing)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Amortization Table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AFE_Status12"/>
      <sheetName val="B&amp;S_199912"/>
      <sheetName val="10-1_Media12"/>
      <sheetName val="_Bal_Int_Acp12"/>
      <sheetName val="Standing_data4"/>
      <sheetName val="SCB_1_-_Current4"/>
      <sheetName val="SCB_2_-_Current4"/>
      <sheetName val="Revenues_&amp;_Expenses"/>
      <sheetName val="Amortization_Table"/>
      <sheetName val="BALANCE SHEET "/>
      <sheetName val="Insurance&amp;Licence"/>
      <sheetName val="PL_ThisYear"/>
      <sheetName val="PL QP"/>
      <sheetName val="BALANCE_SHEET_"/>
      <sheetName val="PL_QP"/>
      <sheetName val="TB-3Q2016"/>
      <sheetName val="Summary"/>
      <sheetName val="Master"/>
      <sheetName val="Account Code_E"/>
      <sheetName val="FKT_PJK"/>
      <sheetName val="U"/>
      <sheetName val="1"/>
      <sheetName val="2779"/>
      <sheetName val="data"/>
      <sheetName val="Retrieve"/>
      <sheetName val="RATE"/>
      <sheetName val="D"/>
      <sheetName val="AFA"/>
      <sheetName val="Sale0309"/>
      <sheetName val="FF_2 _1_"/>
      <sheetName val="FSA"/>
      <sheetName val="B"/>
      <sheetName val="SAME"/>
      <sheetName val="Vehicle Number"/>
      <sheetName val="gl"/>
      <sheetName val="tax-ss"/>
      <sheetName val="BPR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Account Value"/>
      <sheetName val="Reference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AFE_Status13"/>
      <sheetName val="B&amp;S_199913"/>
      <sheetName val="10-1_Media13"/>
      <sheetName val="_Bal_Int_Acp13"/>
      <sheetName val="Standing_data5"/>
      <sheetName val="SCB_1_-_Current5"/>
      <sheetName val="SCB_2_-_Current5"/>
      <sheetName val="Revenues_&amp;_Expenses1"/>
      <sheetName val="Amortization_Table1"/>
      <sheetName val="BALANCE_SHEET_1"/>
      <sheetName val="PL_QP1"/>
      <sheetName val="Account_Code_E"/>
      <sheetName val="FF_2__1_"/>
      <sheetName val="Vehicle_Number"/>
      <sheetName val="Expect_Depre_"/>
      <sheetName val="FA_Movement_YE09"/>
      <sheetName val="CA_Sheet"/>
      <sheetName val="HP_Leasing"/>
      <sheetName val="B131_"/>
      <sheetName val="Adj&amp;Rje(Z820)_"/>
      <sheetName val="Sale_0407"/>
      <sheetName val="Inventory_Dec"/>
      <sheetName val="CAPEX_and_HO"/>
      <sheetName val="CASH_GRAPHS"/>
      <sheetName val="EBIT_GRAPHS"/>
      <sheetName val="Dollar_DOI"/>
      <sheetName val="NAME_CUSTOMER_"/>
      <sheetName val="FA_31_03_05"/>
      <sheetName val="Accr_Exp"/>
      <sheetName val="Adv_Employee"/>
      <sheetName val="AP_Oth_Oversea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Hidden_Sheet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ata_2"/>
      <sheetName val="61_HR"/>
      <sheetName val="65_FINANCE"/>
      <sheetName val="TB_Worksheet"/>
      <sheetName val="3_P&amp;L_"/>
      <sheetName val="Sale_0404"/>
      <sheetName val="Account_Value"/>
      <sheetName val="CUSTOMER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IV186"/>
      <sheetName val="Control"/>
      <sheetName val="Location Codes"/>
      <sheetName val="Dropdown List"/>
      <sheetName val="wip"/>
      <sheetName val="Drop down"/>
      <sheetName val="เขต8แก้ไขแล้ว"/>
      <sheetName val="gold แลกทอง"/>
      <sheetName val="Lookup"/>
      <sheetName val="DataOld"/>
      <sheetName val="Aging"/>
      <sheetName val="name"/>
      <sheetName val="#REF"/>
      <sheetName val="Tenants"/>
      <sheetName val="JJM0107"/>
      <sheetName val="1602-97"/>
      <sheetName val="Account_Code_E1"/>
      <sheetName val="film สามย่าน"/>
      <sheetName val="XRREPPRN"/>
      <sheetName val="HOME"/>
      <sheetName val="Account_Code_E2"/>
      <sheetName val="Vehicle_Number1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Location_Codes"/>
      <sheetName val="film_สามย่าน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/>
      <sheetData sheetId="167"/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/>
      <sheetData sheetId="206">
        <row r="2">
          <cell r="E2" t="str">
            <v>จำนวน</v>
          </cell>
        </row>
      </sheetData>
      <sheetData sheetId="207"/>
      <sheetData sheetId="208"/>
      <sheetData sheetId="209"/>
      <sheetData sheetId="210">
        <row r="2">
          <cell r="E2" t="str">
            <v>จำนวน</v>
          </cell>
        </row>
      </sheetData>
      <sheetData sheetId="21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/>
      <sheetData sheetId="234"/>
      <sheetData sheetId="235"/>
      <sheetData sheetId="236"/>
      <sheetData sheetId="237">
        <row r="2">
          <cell r="E2" t="str">
            <v>จำนวน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">
          <cell r="A2" t="str">
            <v>LCY:</v>
          </cell>
        </row>
      </sheetData>
      <sheetData sheetId="268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A2">
            <v>1</v>
          </cell>
        </row>
      </sheetData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>LCY:</v>
          </cell>
        </row>
      </sheetData>
      <sheetData sheetId="472"/>
      <sheetData sheetId="473"/>
      <sheetData sheetId="474"/>
      <sheetData sheetId="475"/>
      <sheetData sheetId="476"/>
      <sheetData sheetId="477">
        <row r="2">
          <cell r="E2" t="str">
            <v>จำนวน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E2" t="str">
            <v>จำนวน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2">
          <cell r="A2">
            <v>1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E2" t="str">
            <v>จำนวน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E2" t="str">
            <v>จำนวน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E2" t="str">
            <v>จำนวน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E2" t="str">
            <v>จำนวน</v>
          </cell>
        </row>
      </sheetData>
      <sheetData sheetId="568">
        <row r="2">
          <cell r="E2" t="str">
            <v>จำนวน</v>
          </cell>
        </row>
      </sheetData>
      <sheetData sheetId="569">
        <row r="2">
          <cell r="E2" t="str">
            <v>จำนวน</v>
          </cell>
        </row>
      </sheetData>
      <sheetData sheetId="570">
        <row r="2">
          <cell r="E2" t="str">
            <v>จำนวน</v>
          </cell>
        </row>
      </sheetData>
      <sheetData sheetId="571">
        <row r="2">
          <cell r="E2" t="str">
            <v>จำนวน</v>
          </cell>
        </row>
      </sheetData>
      <sheetData sheetId="572">
        <row r="2">
          <cell r="E2" t="str">
            <v>จำนวน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E2" t="str">
            <v>จำนวน</v>
          </cell>
        </row>
      </sheetData>
      <sheetData sheetId="577"/>
      <sheetData sheetId="578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A2" t="str">
            <v>SUBJECT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>
        <row r="2">
          <cell r="E2" t="str">
            <v>จำนวน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E2" t="str">
            <v>จำนวน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E2" t="str">
            <v>จำนวน</v>
          </cell>
        </row>
      </sheetData>
      <sheetData sheetId="635">
        <row r="2">
          <cell r="E2" t="str">
            <v>จำนวน</v>
          </cell>
        </row>
      </sheetData>
      <sheetData sheetId="636">
        <row r="2">
          <cell r="E2" t="str">
            <v>จำนวน</v>
          </cell>
        </row>
      </sheetData>
      <sheetData sheetId="637">
        <row r="2">
          <cell r="E2" t="str">
            <v>จำนวน</v>
          </cell>
        </row>
      </sheetData>
      <sheetData sheetId="638">
        <row r="2">
          <cell r="E2" t="str">
            <v>จำนวน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E2" t="str">
            <v>จำนวน</v>
          </cell>
        </row>
      </sheetData>
      <sheetData sheetId="643"/>
      <sheetData sheetId="644"/>
      <sheetData sheetId="645"/>
      <sheetData sheetId="646">
        <row r="2">
          <cell r="A2" t="str">
            <v>LCY:</v>
          </cell>
        </row>
      </sheetData>
      <sheetData sheetId="647"/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E2" t="str">
            <v>จำนวน</v>
          </cell>
        </row>
      </sheetData>
      <sheetData sheetId="663"/>
      <sheetData sheetId="664"/>
      <sheetData sheetId="665"/>
      <sheetData sheetId="666">
        <row r="2">
          <cell r="A2" t="str">
            <v>LCY:</v>
          </cell>
        </row>
      </sheetData>
      <sheetData sheetId="667"/>
      <sheetData sheetId="668">
        <row r="2">
          <cell r="A2" t="str">
            <v>LCY:</v>
          </cell>
        </row>
      </sheetData>
      <sheetData sheetId="669"/>
      <sheetData sheetId="6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  <sheetName val="AJE_ที่ถอดออก11"/>
      <sheetName val="reconcile_MI11"/>
      <sheetName val="Dividend_Income_Q41411"/>
      <sheetName val="Equity-ASSO_index11"/>
      <sheetName val="Ast_(2)11"/>
      <sheetName val="Lia_(2)11"/>
      <sheetName val="PL-Nature_11_10_Q11"/>
      <sheetName val="PL-ธุรกิจ_11_10_Q11"/>
      <sheetName val="invest_moving11"/>
      <sheetName val="calculate_sheet11"/>
      <sheetName val="AJE-งบเดี่ยว_delisted_media11"/>
      <sheetName val="detail_adjustment_(conso)11"/>
      <sheetName val="101_M11"/>
      <sheetName val="G_W_11"/>
      <sheetName val="ค่าเสื่อม_mga11"/>
      <sheetName val="AJE_ที่ถอดออก12"/>
      <sheetName val="reconcile_MI12"/>
      <sheetName val="Dividend_Income_Q41412"/>
      <sheetName val="Equity-ASSO_index12"/>
      <sheetName val="Ast_(2)12"/>
      <sheetName val="Lia_(2)12"/>
      <sheetName val="PL-Nature_11_10_Q12"/>
      <sheetName val="PL-ธุรกิจ_11_10_Q12"/>
      <sheetName val="invest_moving12"/>
      <sheetName val="calculate_sheet12"/>
      <sheetName val="AJE-งบเดี่ยว_delisted_media12"/>
      <sheetName val="detail_adjustment_(conso)12"/>
      <sheetName val="101_M12"/>
      <sheetName val="G_W_12"/>
      <sheetName val="ค่าเสื่อม_mga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6D7DE-1584-4697-8BB2-06D23DCC5E4A}">
  <dimension ref="A1:BP157"/>
  <sheetViews>
    <sheetView topLeftCell="C1" zoomScale="85" zoomScaleNormal="85" zoomScaleSheetLayoutView="90" zoomScalePageLayoutView="72" workbookViewId="0">
      <selection activeCell="O62" sqref="O62"/>
    </sheetView>
  </sheetViews>
  <sheetFormatPr defaultColWidth="8.1796875" defaultRowHeight="23" customHeight="1"/>
  <cols>
    <col min="1" max="1" width="16.81640625" style="1" hidden="1" customWidth="1"/>
    <col min="2" max="2" width="9.81640625" style="2" hidden="1" customWidth="1"/>
    <col min="3" max="3" width="48.453125" style="9" customWidth="1"/>
    <col min="4" max="4" width="6.453125" style="2" customWidth="1"/>
    <col min="5" max="5" width="13.1796875" style="218" customWidth="1"/>
    <col min="6" max="6" width="1.1796875" style="218" customWidth="1"/>
    <col min="7" max="7" width="13.1796875" style="218" customWidth="1"/>
    <col min="8" max="8" width="1.1796875" style="218" customWidth="1"/>
    <col min="9" max="9" width="13.1796875" style="218" customWidth="1"/>
    <col min="10" max="10" width="1.1796875" style="218" customWidth="1"/>
    <col min="11" max="11" width="13.1796875" style="218" customWidth="1"/>
    <col min="12" max="16384" width="8.1796875" style="2"/>
  </cols>
  <sheetData>
    <row r="1" spans="1:11" ht="23" customHeight="1">
      <c r="C1" s="3" t="s">
        <v>39</v>
      </c>
      <c r="D1" s="227"/>
      <c r="E1" s="228"/>
      <c r="F1" s="228"/>
      <c r="G1" s="228"/>
      <c r="H1" s="228"/>
      <c r="I1" s="228"/>
      <c r="K1" s="228"/>
    </row>
    <row r="2" spans="1:11" ht="23" customHeight="1">
      <c r="C2" s="5" t="s">
        <v>40</v>
      </c>
    </row>
    <row r="3" spans="1:11" ht="23" customHeight="1">
      <c r="C3" s="6"/>
    </row>
    <row r="4" spans="1:11" ht="23" customHeight="1">
      <c r="A4" s="7" t="s">
        <v>41</v>
      </c>
      <c r="C4" s="6"/>
      <c r="E4" s="270" t="s">
        <v>42</v>
      </c>
      <c r="F4" s="270"/>
      <c r="G4" s="270"/>
      <c r="H4" s="270"/>
      <c r="I4" s="270" t="s">
        <v>43</v>
      </c>
      <c r="J4" s="270"/>
      <c r="K4" s="270"/>
    </row>
    <row r="5" spans="1:11" ht="23" customHeight="1">
      <c r="A5" s="8"/>
      <c r="D5" s="10"/>
      <c r="E5" s="269" t="s">
        <v>44</v>
      </c>
      <c r="F5" s="269"/>
      <c r="G5" s="269"/>
      <c r="H5" s="269"/>
      <c r="I5" s="269" t="s">
        <v>44</v>
      </c>
      <c r="J5" s="269"/>
      <c r="K5" s="269"/>
    </row>
    <row r="6" spans="1:11" ht="23" customHeight="1">
      <c r="A6" s="8"/>
      <c r="D6" s="10"/>
      <c r="E6" s="29" t="s">
        <v>172</v>
      </c>
      <c r="F6" s="11"/>
      <c r="G6" s="249" t="s">
        <v>45</v>
      </c>
      <c r="H6" s="247"/>
      <c r="I6" s="29" t="s">
        <v>172</v>
      </c>
      <c r="J6" s="250"/>
      <c r="K6" s="249" t="s">
        <v>45</v>
      </c>
    </row>
    <row r="7" spans="1:11" ht="23" customHeight="1">
      <c r="A7" s="8"/>
      <c r="C7" s="5" t="s">
        <v>46</v>
      </c>
      <c r="D7" s="246" t="s">
        <v>47</v>
      </c>
      <c r="E7" s="226">
        <v>2024</v>
      </c>
      <c r="F7" s="226"/>
      <c r="G7" s="248">
        <v>2023</v>
      </c>
      <c r="H7" s="248"/>
      <c r="I7" s="248">
        <v>2024</v>
      </c>
      <c r="J7" s="248"/>
      <c r="K7" s="248">
        <v>2023</v>
      </c>
    </row>
    <row r="8" spans="1:11" ht="23" customHeight="1">
      <c r="A8" s="8"/>
      <c r="C8" s="5"/>
      <c r="D8" s="246"/>
      <c r="E8" s="10" t="s">
        <v>48</v>
      </c>
      <c r="F8" s="226"/>
      <c r="G8" s="248"/>
      <c r="H8" s="248"/>
      <c r="I8" s="10" t="s">
        <v>48</v>
      </c>
      <c r="J8" s="248"/>
      <c r="K8" s="248"/>
    </row>
    <row r="9" spans="1:11" ht="23" customHeight="1">
      <c r="A9" s="7" t="s">
        <v>49</v>
      </c>
      <c r="D9" s="10"/>
      <c r="E9" s="268" t="s">
        <v>50</v>
      </c>
      <c r="F9" s="268"/>
      <c r="G9" s="268"/>
      <c r="H9" s="268"/>
      <c r="I9" s="268"/>
      <c r="J9" s="268"/>
      <c r="K9" s="268"/>
    </row>
    <row r="10" spans="1:11" ht="23" customHeight="1">
      <c r="A10" s="7" t="s">
        <v>52</v>
      </c>
      <c r="C10" s="21" t="s">
        <v>53</v>
      </c>
      <c r="D10" s="246"/>
    </row>
    <row r="11" spans="1:11" ht="23" customHeight="1">
      <c r="A11" s="7" t="s">
        <v>54</v>
      </c>
      <c r="C11" s="20" t="s">
        <v>55</v>
      </c>
      <c r="D11" s="150"/>
      <c r="E11" s="218">
        <v>250132</v>
      </c>
      <c r="F11" s="23"/>
      <c r="G11" s="218">
        <v>280080</v>
      </c>
      <c r="H11" s="23"/>
      <c r="I11" s="218">
        <v>182224</v>
      </c>
      <c r="J11" s="23"/>
      <c r="K11" s="218">
        <v>215305</v>
      </c>
    </row>
    <row r="12" spans="1:11" ht="23" customHeight="1">
      <c r="A12" s="7"/>
      <c r="C12" s="2" t="s">
        <v>31</v>
      </c>
      <c r="D12" s="150">
        <v>3</v>
      </c>
      <c r="E12" s="218">
        <v>101749</v>
      </c>
      <c r="F12" s="23"/>
      <c r="G12" s="218">
        <v>115097</v>
      </c>
      <c r="H12" s="23"/>
      <c r="I12" s="218">
        <v>38056</v>
      </c>
      <c r="J12" s="23"/>
      <c r="K12" s="218">
        <v>45621</v>
      </c>
    </row>
    <row r="13" spans="1:11" ht="23" customHeight="1">
      <c r="A13" s="7"/>
      <c r="C13" s="2" t="s">
        <v>56</v>
      </c>
      <c r="D13" s="150">
        <v>3</v>
      </c>
      <c r="E13" s="218">
        <v>0</v>
      </c>
      <c r="F13" s="23"/>
      <c r="G13" s="218">
        <v>0</v>
      </c>
      <c r="H13" s="23"/>
      <c r="I13" s="218">
        <v>386283</v>
      </c>
      <c r="J13" s="23"/>
      <c r="K13" s="218">
        <v>346141</v>
      </c>
    </row>
    <row r="14" spans="1:11" ht="23" customHeight="1">
      <c r="A14" s="7"/>
      <c r="C14" s="2" t="s">
        <v>57</v>
      </c>
      <c r="D14" s="150"/>
      <c r="E14" s="218">
        <v>398343</v>
      </c>
      <c r="F14" s="23"/>
      <c r="G14" s="218">
        <v>376796</v>
      </c>
      <c r="H14" s="23"/>
      <c r="I14" s="218">
        <v>0</v>
      </c>
      <c r="J14" s="23"/>
      <c r="K14" s="218">
        <v>0</v>
      </c>
    </row>
    <row r="15" spans="1:11" ht="23" customHeight="1">
      <c r="A15" s="7"/>
      <c r="C15" s="20" t="s">
        <v>6</v>
      </c>
      <c r="D15" s="150"/>
      <c r="E15" s="218">
        <v>12034</v>
      </c>
      <c r="F15" s="23"/>
      <c r="G15" s="218">
        <v>9502</v>
      </c>
      <c r="H15" s="23"/>
      <c r="I15" s="218">
        <v>8398</v>
      </c>
      <c r="J15" s="23"/>
      <c r="K15" s="218">
        <v>6598</v>
      </c>
    </row>
    <row r="16" spans="1:11" ht="23" customHeight="1">
      <c r="A16" s="7" t="s">
        <v>58</v>
      </c>
      <c r="C16" s="20" t="s">
        <v>27</v>
      </c>
      <c r="D16" s="150">
        <v>3</v>
      </c>
      <c r="E16" s="229">
        <v>55100</v>
      </c>
      <c r="F16" s="23"/>
      <c r="G16" s="229">
        <v>38440</v>
      </c>
      <c r="H16" s="23"/>
      <c r="I16" s="218">
        <v>8273</v>
      </c>
      <c r="J16" s="23"/>
      <c r="K16" s="218">
        <v>6434</v>
      </c>
    </row>
    <row r="17" spans="1:11" ht="23" customHeight="1">
      <c r="A17" s="8"/>
      <c r="C17" s="16" t="s">
        <v>59</v>
      </c>
      <c r="D17" s="150"/>
      <c r="E17" s="67">
        <f>SUM(E11:E16)</f>
        <v>817358</v>
      </c>
      <c r="F17" s="231"/>
      <c r="G17" s="230">
        <f>SUM(G11:G16)</f>
        <v>819915</v>
      </c>
      <c r="H17" s="231"/>
      <c r="I17" s="67">
        <f>SUM(I11:I16)</f>
        <v>623234</v>
      </c>
      <c r="J17" s="231"/>
      <c r="K17" s="230">
        <f>SUM(K11:K16)</f>
        <v>620099</v>
      </c>
    </row>
    <row r="18" spans="1:11" ht="23" customHeight="1">
      <c r="A18" s="8"/>
      <c r="D18" s="246"/>
    </row>
    <row r="19" spans="1:11" ht="23" customHeight="1">
      <c r="A19" s="8"/>
      <c r="C19" s="21" t="s">
        <v>60</v>
      </c>
      <c r="D19" s="246"/>
    </row>
    <row r="20" spans="1:11" ht="23" customHeight="1">
      <c r="A20" s="8"/>
      <c r="C20" s="2" t="s">
        <v>61</v>
      </c>
      <c r="D20" s="30"/>
      <c r="E20" s="218">
        <v>0</v>
      </c>
      <c r="G20" s="218">
        <v>0</v>
      </c>
      <c r="I20" s="251">
        <v>0</v>
      </c>
      <c r="J20" s="232"/>
      <c r="K20" s="251">
        <v>0</v>
      </c>
    </row>
    <row r="21" spans="1:11" ht="23" customHeight="1">
      <c r="A21" s="8"/>
      <c r="C21" s="2" t="s">
        <v>62</v>
      </c>
      <c r="D21" s="30"/>
      <c r="E21" s="218">
        <v>0</v>
      </c>
      <c r="F21" s="232"/>
      <c r="G21" s="218">
        <v>0</v>
      </c>
      <c r="H21" s="232"/>
      <c r="I21" s="251">
        <v>498816</v>
      </c>
      <c r="J21" s="232"/>
      <c r="K21" s="251">
        <v>498816</v>
      </c>
    </row>
    <row r="22" spans="1:11" ht="23" customHeight="1">
      <c r="A22" s="8"/>
      <c r="C22" s="2" t="s">
        <v>157</v>
      </c>
      <c r="D22" s="30"/>
      <c r="E22" s="218">
        <v>326313</v>
      </c>
      <c r="F22" s="232"/>
      <c r="G22" s="218">
        <v>326313</v>
      </c>
      <c r="H22" s="232"/>
      <c r="I22" s="251">
        <v>326313</v>
      </c>
      <c r="J22" s="232"/>
      <c r="K22" s="251">
        <v>326313</v>
      </c>
    </row>
    <row r="23" spans="1:11" ht="23" customHeight="1">
      <c r="A23" s="8"/>
      <c r="C23" s="2" t="s">
        <v>63</v>
      </c>
      <c r="D23" s="30" t="s">
        <v>152</v>
      </c>
      <c r="E23" s="218">
        <v>550856</v>
      </c>
      <c r="F23" s="232"/>
      <c r="G23" s="218">
        <v>552115</v>
      </c>
      <c r="H23" s="232"/>
      <c r="I23" s="251">
        <v>24557</v>
      </c>
      <c r="J23" s="232"/>
      <c r="K23" s="251">
        <v>23656</v>
      </c>
    </row>
    <row r="24" spans="1:11" ht="23" customHeight="1">
      <c r="A24" s="8"/>
      <c r="C24" s="2" t="s">
        <v>141</v>
      </c>
      <c r="D24" s="30" t="s">
        <v>152</v>
      </c>
      <c r="E24" s="218">
        <v>873256</v>
      </c>
      <c r="F24" s="232"/>
      <c r="G24" s="218">
        <v>869961</v>
      </c>
      <c r="H24" s="232"/>
      <c r="I24" s="251">
        <v>69213</v>
      </c>
      <c r="J24" s="232"/>
      <c r="K24" s="251">
        <v>73417</v>
      </c>
    </row>
    <row r="25" spans="1:11" ht="23" customHeight="1">
      <c r="A25" s="8"/>
      <c r="C25" s="20" t="s">
        <v>34</v>
      </c>
      <c r="D25" s="30"/>
      <c r="E25" s="218">
        <v>255366</v>
      </c>
      <c r="F25" s="232"/>
      <c r="G25" s="218">
        <v>255366</v>
      </c>
      <c r="H25" s="232"/>
      <c r="I25" s="251">
        <v>0</v>
      </c>
      <c r="J25" s="232"/>
      <c r="K25" s="251">
        <v>0</v>
      </c>
    </row>
    <row r="26" spans="1:11" ht="23" customHeight="1">
      <c r="A26" s="8"/>
      <c r="C26" s="2" t="s">
        <v>64</v>
      </c>
      <c r="D26" s="30"/>
      <c r="E26" s="218">
        <v>92228</v>
      </c>
      <c r="F26" s="232"/>
      <c r="G26" s="218">
        <v>93902</v>
      </c>
      <c r="H26" s="232"/>
      <c r="I26" s="251">
        <v>6324</v>
      </c>
      <c r="J26" s="232"/>
      <c r="K26" s="251">
        <v>7638</v>
      </c>
    </row>
    <row r="27" spans="1:11" ht="23" customHeight="1">
      <c r="A27" s="8"/>
      <c r="C27" s="20" t="s">
        <v>35</v>
      </c>
      <c r="D27" s="30"/>
      <c r="E27" s="218">
        <v>58612</v>
      </c>
      <c r="F27" s="232"/>
      <c r="G27" s="218">
        <v>54153</v>
      </c>
      <c r="H27" s="232"/>
      <c r="I27" s="251">
        <v>9359</v>
      </c>
      <c r="J27" s="232"/>
      <c r="K27" s="251">
        <v>9232</v>
      </c>
    </row>
    <row r="28" spans="1:11" ht="23" customHeight="1">
      <c r="A28" s="233"/>
      <c r="C28" s="20" t="s">
        <v>26</v>
      </c>
      <c r="D28" s="30" t="s">
        <v>158</v>
      </c>
      <c r="E28" s="218">
        <v>256303</v>
      </c>
      <c r="F28" s="23"/>
      <c r="G28" s="218">
        <v>268124</v>
      </c>
      <c r="H28" s="23"/>
      <c r="I28" s="218">
        <v>6142</v>
      </c>
      <c r="J28" s="23"/>
      <c r="K28" s="218">
        <v>16318</v>
      </c>
    </row>
    <row r="29" spans="1:11" ht="23" customHeight="1">
      <c r="A29" s="8"/>
      <c r="C29" s="16" t="s">
        <v>65</v>
      </c>
      <c r="D29" s="150"/>
      <c r="E29" s="67">
        <f>SUM(E21:E28)</f>
        <v>2412934</v>
      </c>
      <c r="F29" s="231"/>
      <c r="G29" s="230">
        <f>SUM(G20:G28)</f>
        <v>2419934</v>
      </c>
      <c r="H29" s="231"/>
      <c r="I29" s="67">
        <f>SUM(I20:I28)</f>
        <v>940724</v>
      </c>
      <c r="J29" s="231"/>
      <c r="K29" s="230">
        <f>SUM(K20:K28)</f>
        <v>955390</v>
      </c>
    </row>
    <row r="30" spans="1:11" ht="23" customHeight="1">
      <c r="A30" s="8"/>
      <c r="C30" s="16"/>
      <c r="D30" s="150"/>
      <c r="E30" s="231"/>
      <c r="F30" s="231"/>
      <c r="G30" s="231"/>
      <c r="H30" s="231"/>
      <c r="I30" s="231"/>
      <c r="J30" s="231"/>
      <c r="K30" s="231"/>
    </row>
    <row r="31" spans="1:11" ht="23" customHeight="1" thickBot="1">
      <c r="A31" s="8"/>
      <c r="C31" s="17" t="s">
        <v>66</v>
      </c>
      <c r="D31" s="150"/>
      <c r="E31" s="252">
        <f>E17+E29</f>
        <v>3230292</v>
      </c>
      <c r="F31" s="231"/>
      <c r="G31" s="234">
        <f>G17+G29</f>
        <v>3239849</v>
      </c>
      <c r="H31" s="231"/>
      <c r="I31" s="252">
        <f>I17+I29</f>
        <v>1563958</v>
      </c>
      <c r="J31" s="231"/>
      <c r="K31" s="234">
        <f>K17+K29</f>
        <v>1575489</v>
      </c>
    </row>
    <row r="32" spans="1:11" ht="23" customHeight="1" thickTop="1">
      <c r="A32" s="8"/>
    </row>
    <row r="33" spans="1:11" ht="23" customHeight="1">
      <c r="A33" s="8"/>
      <c r="C33" s="3" t="s">
        <v>39</v>
      </c>
      <c r="D33" s="227"/>
      <c r="E33" s="228"/>
      <c r="F33" s="228"/>
      <c r="G33" s="228"/>
      <c r="H33" s="228"/>
      <c r="I33" s="228"/>
      <c r="K33" s="228"/>
    </row>
    <row r="34" spans="1:11" ht="23" customHeight="1">
      <c r="A34" s="8"/>
      <c r="C34" s="5" t="s">
        <v>40</v>
      </c>
    </row>
    <row r="35" spans="1:11" ht="23" customHeight="1">
      <c r="A35" s="8"/>
      <c r="C35" s="5"/>
    </row>
    <row r="36" spans="1:11" ht="23" customHeight="1">
      <c r="A36" s="7" t="s">
        <v>41</v>
      </c>
      <c r="C36" s="6"/>
      <c r="E36" s="270" t="s">
        <v>67</v>
      </c>
      <c r="F36" s="270"/>
      <c r="G36" s="270"/>
      <c r="H36" s="270"/>
      <c r="I36" s="270" t="s">
        <v>51</v>
      </c>
      <c r="J36" s="270"/>
      <c r="K36" s="270"/>
    </row>
    <row r="37" spans="1:11" ht="23" customHeight="1">
      <c r="A37" s="8"/>
      <c r="C37" s="6"/>
      <c r="D37" s="10"/>
      <c r="E37" s="269" t="s">
        <v>44</v>
      </c>
      <c r="F37" s="269"/>
      <c r="G37" s="269"/>
      <c r="H37" s="269"/>
      <c r="I37" s="269" t="s">
        <v>44</v>
      </c>
      <c r="J37" s="269"/>
      <c r="K37" s="269"/>
    </row>
    <row r="38" spans="1:11" ht="23" customHeight="1">
      <c r="A38" s="8"/>
      <c r="D38" s="10"/>
      <c r="E38" s="29" t="s">
        <v>172</v>
      </c>
      <c r="F38" s="11"/>
      <c r="G38" s="249" t="s">
        <v>45</v>
      </c>
      <c r="H38" s="247"/>
      <c r="I38" s="29" t="s">
        <v>172</v>
      </c>
      <c r="J38" s="250"/>
      <c r="K38" s="249" t="s">
        <v>45</v>
      </c>
    </row>
    <row r="39" spans="1:11" ht="23" customHeight="1">
      <c r="A39" s="8"/>
      <c r="C39" s="18" t="s">
        <v>68</v>
      </c>
      <c r="D39" s="246" t="s">
        <v>47</v>
      </c>
      <c r="E39" s="226">
        <v>2024</v>
      </c>
      <c r="F39" s="226"/>
      <c r="G39" s="248">
        <v>2023</v>
      </c>
      <c r="H39" s="248"/>
      <c r="I39" s="248">
        <v>2024</v>
      </c>
      <c r="J39" s="248"/>
      <c r="K39" s="248">
        <v>2023</v>
      </c>
    </row>
    <row r="40" spans="1:11" ht="23" customHeight="1">
      <c r="A40" s="8"/>
      <c r="C40" s="18"/>
      <c r="D40" s="246"/>
      <c r="E40" s="10" t="s">
        <v>48</v>
      </c>
      <c r="F40" s="226"/>
      <c r="G40" s="248"/>
      <c r="H40" s="248"/>
      <c r="I40" s="10" t="s">
        <v>48</v>
      </c>
      <c r="J40" s="248"/>
      <c r="K40" s="248"/>
    </row>
    <row r="41" spans="1:11" ht="23" customHeight="1">
      <c r="A41" s="8"/>
      <c r="E41" s="268" t="s">
        <v>50</v>
      </c>
      <c r="F41" s="268"/>
      <c r="G41" s="268"/>
      <c r="H41" s="268"/>
      <c r="I41" s="268"/>
      <c r="J41" s="268"/>
      <c r="K41" s="268"/>
    </row>
    <row r="42" spans="1:11" ht="23" customHeight="1">
      <c r="A42" s="7" t="s">
        <v>69</v>
      </c>
      <c r="C42" s="15" t="s">
        <v>70</v>
      </c>
      <c r="D42" s="246"/>
      <c r="H42" s="218">
        <v>3386768</v>
      </c>
    </row>
    <row r="43" spans="1:11" ht="23" customHeight="1">
      <c r="A43" s="7"/>
      <c r="C43" s="2" t="s">
        <v>161</v>
      </c>
      <c r="D43" s="30"/>
      <c r="E43" s="218">
        <v>215948</v>
      </c>
      <c r="G43" s="218">
        <v>198690</v>
      </c>
      <c r="I43" s="218">
        <v>0</v>
      </c>
      <c r="K43" s="218">
        <v>0</v>
      </c>
    </row>
    <row r="44" spans="1:11" ht="23" customHeight="1">
      <c r="A44" s="7"/>
      <c r="C44" s="2" t="s">
        <v>5</v>
      </c>
      <c r="D44" s="30" t="s">
        <v>158</v>
      </c>
      <c r="E44" s="218">
        <v>316824</v>
      </c>
      <c r="G44" s="218">
        <v>359263</v>
      </c>
      <c r="I44" s="218">
        <v>14821</v>
      </c>
      <c r="K44" s="218">
        <v>10721</v>
      </c>
    </row>
    <row r="45" spans="1:11" ht="23" customHeight="1">
      <c r="A45" s="7"/>
      <c r="C45" s="2" t="s">
        <v>71</v>
      </c>
      <c r="D45" s="30"/>
      <c r="E45" s="218">
        <v>229272</v>
      </c>
      <c r="G45" s="218">
        <v>242180</v>
      </c>
      <c r="I45" s="218">
        <v>20797</v>
      </c>
      <c r="K45" s="218">
        <v>20517</v>
      </c>
    </row>
    <row r="46" spans="1:11" ht="23" customHeight="1">
      <c r="A46" s="7"/>
      <c r="C46" s="2" t="s">
        <v>200</v>
      </c>
      <c r="D46" s="30"/>
      <c r="E46" s="235">
        <v>10188</v>
      </c>
      <c r="G46" s="218">
        <v>5481</v>
      </c>
      <c r="I46" s="218">
        <v>0</v>
      </c>
      <c r="K46" s="218">
        <v>0</v>
      </c>
    </row>
    <row r="47" spans="1:11" ht="23" customHeight="1">
      <c r="A47" s="7"/>
      <c r="C47" s="2" t="s">
        <v>4</v>
      </c>
      <c r="D47" s="30"/>
      <c r="E47" s="218">
        <v>47940</v>
      </c>
      <c r="G47" s="218">
        <v>60923</v>
      </c>
      <c r="I47" s="218">
        <v>14470</v>
      </c>
      <c r="K47" s="218">
        <v>26804</v>
      </c>
    </row>
    <row r="48" spans="1:11" ht="23" customHeight="1">
      <c r="A48" s="7"/>
      <c r="C48" s="2" t="s">
        <v>113</v>
      </c>
      <c r="D48" s="30"/>
      <c r="E48" s="218">
        <v>17425</v>
      </c>
      <c r="G48" s="218">
        <v>17600</v>
      </c>
      <c r="I48" s="218">
        <v>0</v>
      </c>
      <c r="K48" s="218">
        <v>0</v>
      </c>
    </row>
    <row r="49" spans="1:11" ht="23" customHeight="1">
      <c r="A49" s="7"/>
      <c r="C49" s="2" t="s">
        <v>72</v>
      </c>
      <c r="D49" s="30"/>
      <c r="E49" s="218">
        <v>25748</v>
      </c>
      <c r="G49" s="218">
        <v>22973</v>
      </c>
      <c r="I49" s="218">
        <v>25748</v>
      </c>
      <c r="K49" s="218">
        <v>22973</v>
      </c>
    </row>
    <row r="50" spans="1:11" ht="23" customHeight="1">
      <c r="A50" s="7" t="s">
        <v>73</v>
      </c>
      <c r="C50" s="20" t="s">
        <v>2</v>
      </c>
      <c r="D50" s="31"/>
      <c r="E50" s="218">
        <v>12627</v>
      </c>
      <c r="F50" s="23"/>
      <c r="G50" s="23">
        <v>11856</v>
      </c>
      <c r="H50" s="23"/>
      <c r="I50" s="218">
        <v>46</v>
      </c>
      <c r="J50" s="23"/>
      <c r="K50" s="23">
        <v>4</v>
      </c>
    </row>
    <row r="51" spans="1:11" ht="23" customHeight="1">
      <c r="A51" s="7"/>
      <c r="C51" s="20" t="s">
        <v>3</v>
      </c>
      <c r="D51" s="31"/>
      <c r="E51" s="23">
        <v>27627</v>
      </c>
      <c r="F51" s="23"/>
      <c r="G51" s="23">
        <v>26804</v>
      </c>
      <c r="H51" s="23"/>
      <c r="I51" s="23">
        <v>5041</v>
      </c>
      <c r="J51" s="23"/>
      <c r="K51" s="23">
        <v>5397</v>
      </c>
    </row>
    <row r="52" spans="1:11" ht="23" customHeight="1">
      <c r="A52" s="7" t="s">
        <v>73</v>
      </c>
      <c r="C52" s="16" t="s">
        <v>74</v>
      </c>
      <c r="D52" s="31"/>
      <c r="E52" s="67">
        <f>SUM(E43:E51)</f>
        <v>903599</v>
      </c>
      <c r="F52" s="231"/>
      <c r="G52" s="230">
        <f>SUM(G43:G51)</f>
        <v>945770</v>
      </c>
      <c r="H52" s="231"/>
      <c r="I52" s="67">
        <f>SUM(I43:I51)</f>
        <v>80923</v>
      </c>
      <c r="J52" s="231"/>
      <c r="K52" s="230">
        <f>SUM(K43:K51)</f>
        <v>86416</v>
      </c>
    </row>
    <row r="53" spans="1:11" ht="23" customHeight="1">
      <c r="A53" s="7"/>
      <c r="C53" s="2"/>
      <c r="D53" s="30"/>
    </row>
    <row r="54" spans="1:11" ht="23" customHeight="1">
      <c r="A54" s="7" t="s">
        <v>75</v>
      </c>
      <c r="C54" s="21" t="s">
        <v>76</v>
      </c>
      <c r="D54" s="30"/>
    </row>
    <row r="55" spans="1:11" ht="23" customHeight="1">
      <c r="A55" s="7"/>
      <c r="C55" s="2" t="s">
        <v>142</v>
      </c>
      <c r="D55" s="30"/>
      <c r="E55" s="218">
        <v>687010</v>
      </c>
      <c r="G55" s="218">
        <v>669021</v>
      </c>
      <c r="I55" s="218">
        <v>72822</v>
      </c>
      <c r="K55" s="218">
        <v>78127</v>
      </c>
    </row>
    <row r="56" spans="1:11" ht="23" customHeight="1">
      <c r="A56" s="7"/>
      <c r="C56" s="2" t="s">
        <v>173</v>
      </c>
      <c r="D56" s="30"/>
      <c r="E56" s="218">
        <v>5308</v>
      </c>
      <c r="G56" s="218">
        <v>5314</v>
      </c>
      <c r="I56" s="218">
        <v>0</v>
      </c>
      <c r="K56" s="218">
        <v>0</v>
      </c>
    </row>
    <row r="57" spans="1:11" ht="23" customHeight="1">
      <c r="A57" s="7"/>
      <c r="C57" s="20" t="s">
        <v>77</v>
      </c>
      <c r="D57" s="30"/>
      <c r="E57" s="218">
        <v>32842</v>
      </c>
      <c r="G57" s="218">
        <v>30795</v>
      </c>
      <c r="I57" s="218">
        <v>19749</v>
      </c>
      <c r="K57" s="218">
        <v>18430</v>
      </c>
    </row>
    <row r="58" spans="1:11" ht="23" customHeight="1">
      <c r="A58" s="7"/>
      <c r="C58" s="20" t="s">
        <v>78</v>
      </c>
      <c r="D58" s="30"/>
      <c r="E58" s="218">
        <v>74924</v>
      </c>
      <c r="G58" s="218">
        <v>75606</v>
      </c>
      <c r="I58" s="218">
        <v>5091</v>
      </c>
      <c r="K58" s="218">
        <v>5091</v>
      </c>
    </row>
    <row r="59" spans="1:11" ht="23" customHeight="1">
      <c r="A59" s="7"/>
      <c r="C59" s="20" t="s">
        <v>114</v>
      </c>
      <c r="D59" s="30"/>
      <c r="E59" s="218">
        <v>19768</v>
      </c>
      <c r="G59" s="218">
        <v>20555</v>
      </c>
      <c r="I59" s="218">
        <v>0</v>
      </c>
      <c r="K59" s="218">
        <v>0</v>
      </c>
    </row>
    <row r="60" spans="1:11" ht="23" customHeight="1">
      <c r="A60" s="7"/>
      <c r="C60" s="20" t="s">
        <v>1</v>
      </c>
      <c r="D60" s="246"/>
      <c r="E60" s="218">
        <v>13133</v>
      </c>
      <c r="G60" s="218">
        <v>13922</v>
      </c>
      <c r="I60" s="218">
        <v>0</v>
      </c>
      <c r="K60" s="218">
        <v>0</v>
      </c>
    </row>
    <row r="61" spans="1:11" ht="23" customHeight="1">
      <c r="A61" s="8"/>
      <c r="C61" s="16" t="s">
        <v>79</v>
      </c>
      <c r="D61" s="150"/>
      <c r="E61" s="67">
        <f>SUM(E55:E60)</f>
        <v>832985</v>
      </c>
      <c r="F61" s="231"/>
      <c r="G61" s="230">
        <f>SUM(G55:G60)</f>
        <v>815213</v>
      </c>
      <c r="H61" s="231"/>
      <c r="I61" s="67">
        <f>SUM(I55:I60)</f>
        <v>97662</v>
      </c>
      <c r="J61" s="231"/>
      <c r="K61" s="230">
        <f>SUM(K55:K60)</f>
        <v>101648</v>
      </c>
    </row>
    <row r="62" spans="1:11" ht="23" customHeight="1">
      <c r="A62" s="8"/>
      <c r="C62" s="16"/>
      <c r="D62" s="150"/>
      <c r="E62" s="231"/>
      <c r="F62" s="231"/>
      <c r="G62" s="231"/>
      <c r="H62" s="231"/>
      <c r="I62" s="231"/>
      <c r="J62" s="231"/>
      <c r="K62" s="231"/>
    </row>
    <row r="63" spans="1:11" ht="23" customHeight="1">
      <c r="A63" s="8"/>
      <c r="C63" s="17" t="s">
        <v>80</v>
      </c>
      <c r="D63" s="150"/>
      <c r="E63" s="253">
        <f>E52+E61</f>
        <v>1736584</v>
      </c>
      <c r="F63" s="231"/>
      <c r="G63" s="236">
        <f>G52+G61</f>
        <v>1760983</v>
      </c>
      <c r="H63" s="231"/>
      <c r="I63" s="253">
        <f>I52+I61</f>
        <v>178585</v>
      </c>
      <c r="J63" s="231"/>
      <c r="K63" s="236">
        <f>K52+K61</f>
        <v>188064</v>
      </c>
    </row>
    <row r="64" spans="1:11" ht="23" customHeight="1">
      <c r="A64" s="8"/>
      <c r="C64" s="6"/>
      <c r="D64" s="246"/>
      <c r="E64" s="100"/>
      <c r="F64" s="237"/>
      <c r="G64" s="100"/>
      <c r="H64" s="100"/>
      <c r="I64" s="100"/>
      <c r="J64" s="100"/>
      <c r="K64" s="100"/>
    </row>
    <row r="65" spans="1:11" ht="23" customHeight="1">
      <c r="A65" s="8"/>
      <c r="C65" s="3" t="s">
        <v>39</v>
      </c>
      <c r="D65" s="227"/>
      <c r="E65" s="228"/>
      <c r="F65" s="228"/>
      <c r="G65" s="228"/>
      <c r="H65" s="228"/>
      <c r="I65" s="228"/>
      <c r="K65" s="228"/>
    </row>
    <row r="66" spans="1:11" ht="23" customHeight="1">
      <c r="A66" s="8"/>
      <c r="C66" s="5" t="s">
        <v>40</v>
      </c>
    </row>
    <row r="67" spans="1:11" ht="23" customHeight="1">
      <c r="A67" s="8"/>
      <c r="C67" s="5"/>
    </row>
    <row r="68" spans="1:11" ht="23" customHeight="1">
      <c r="A68" s="8"/>
      <c r="C68" s="6"/>
      <c r="E68" s="270" t="s">
        <v>67</v>
      </c>
      <c r="F68" s="270"/>
      <c r="G68" s="270"/>
      <c r="H68" s="270"/>
      <c r="I68" s="270" t="s">
        <v>51</v>
      </c>
      <c r="J68" s="270"/>
      <c r="K68" s="270"/>
    </row>
    <row r="69" spans="1:11" ht="23" customHeight="1">
      <c r="A69" s="8"/>
      <c r="C69" s="6"/>
      <c r="D69" s="10"/>
      <c r="E69" s="269" t="s">
        <v>44</v>
      </c>
      <c r="F69" s="269"/>
      <c r="G69" s="269"/>
      <c r="H69" s="269"/>
      <c r="I69" s="269" t="s">
        <v>44</v>
      </c>
      <c r="J69" s="269"/>
      <c r="K69" s="269"/>
    </row>
    <row r="70" spans="1:11" ht="23" customHeight="1">
      <c r="A70" s="8"/>
      <c r="D70" s="10"/>
      <c r="E70" s="29" t="s">
        <v>172</v>
      </c>
      <c r="F70" s="11"/>
      <c r="G70" s="249" t="s">
        <v>45</v>
      </c>
      <c r="H70" s="247"/>
      <c r="I70" s="29" t="s">
        <v>172</v>
      </c>
      <c r="J70" s="250"/>
      <c r="K70" s="249" t="s">
        <v>45</v>
      </c>
    </row>
    <row r="71" spans="1:11" ht="23" customHeight="1">
      <c r="A71" s="8"/>
      <c r="C71" s="18" t="s">
        <v>68</v>
      </c>
      <c r="D71" s="256" t="s">
        <v>47</v>
      </c>
      <c r="E71" s="226">
        <v>2024</v>
      </c>
      <c r="F71" s="226"/>
      <c r="G71" s="248">
        <v>2023</v>
      </c>
      <c r="H71" s="248"/>
      <c r="I71" s="248">
        <v>2024</v>
      </c>
      <c r="J71" s="248"/>
      <c r="K71" s="248">
        <v>2023</v>
      </c>
    </row>
    <row r="72" spans="1:11" ht="23" customHeight="1">
      <c r="A72" s="8"/>
      <c r="C72" s="18"/>
      <c r="D72" s="246"/>
      <c r="E72" s="10" t="s">
        <v>48</v>
      </c>
      <c r="F72" s="226"/>
      <c r="G72" s="248"/>
      <c r="H72" s="248"/>
      <c r="I72" s="10" t="s">
        <v>48</v>
      </c>
      <c r="J72" s="248"/>
      <c r="K72" s="248"/>
    </row>
    <row r="73" spans="1:11" ht="23" customHeight="1">
      <c r="A73" s="8"/>
      <c r="E73" s="268" t="s">
        <v>50</v>
      </c>
      <c r="F73" s="268"/>
      <c r="G73" s="268"/>
      <c r="H73" s="268"/>
      <c r="I73" s="268"/>
      <c r="J73" s="268"/>
      <c r="K73" s="268"/>
    </row>
    <row r="74" spans="1:11" ht="23" customHeight="1">
      <c r="A74" s="8"/>
      <c r="C74" s="22" t="s">
        <v>21</v>
      </c>
    </row>
    <row r="75" spans="1:11" ht="23" customHeight="1">
      <c r="A75" s="8"/>
      <c r="C75" s="2" t="s">
        <v>81</v>
      </c>
      <c r="D75" s="238"/>
      <c r="E75" s="23"/>
      <c r="F75" s="23"/>
      <c r="G75" s="23"/>
      <c r="H75" s="23"/>
      <c r="I75" s="23"/>
      <c r="J75" s="23"/>
      <c r="K75" s="23"/>
    </row>
    <row r="76" spans="1:11" ht="23" customHeight="1">
      <c r="A76" s="8"/>
      <c r="C76" s="24" t="s">
        <v>82</v>
      </c>
      <c r="D76" s="150"/>
      <c r="E76" s="2"/>
      <c r="F76" s="2"/>
      <c r="G76" s="2"/>
      <c r="H76" s="2"/>
      <c r="I76" s="2"/>
      <c r="J76" s="2"/>
      <c r="K76" s="2"/>
    </row>
    <row r="77" spans="1:11" ht="23" customHeight="1" thickBot="1">
      <c r="A77" s="8"/>
      <c r="C77" s="25" t="s">
        <v>83</v>
      </c>
      <c r="D77" s="150"/>
      <c r="E77" s="239">
        <v>300000</v>
      </c>
      <c r="F77" s="23"/>
      <c r="G77" s="239">
        <v>300000</v>
      </c>
      <c r="H77" s="23"/>
      <c r="I77" s="239">
        <v>300000</v>
      </c>
      <c r="J77" s="23"/>
      <c r="K77" s="239">
        <v>300000</v>
      </c>
    </row>
    <row r="78" spans="1:11" ht="23" customHeight="1" thickTop="1">
      <c r="A78" s="8"/>
      <c r="C78" s="24" t="s">
        <v>84</v>
      </c>
      <c r="D78" s="150"/>
      <c r="E78" s="23"/>
      <c r="F78" s="23"/>
      <c r="G78" s="23"/>
      <c r="H78" s="23"/>
      <c r="I78" s="23"/>
      <c r="J78" s="23"/>
      <c r="K78" s="23"/>
    </row>
    <row r="79" spans="1:11" ht="23" customHeight="1">
      <c r="A79" s="8"/>
      <c r="C79" s="25" t="s">
        <v>83</v>
      </c>
      <c r="D79" s="150"/>
      <c r="E79" s="23">
        <v>300000</v>
      </c>
      <c r="F79" s="23"/>
      <c r="G79" s="23">
        <v>300000</v>
      </c>
      <c r="H79" s="23"/>
      <c r="I79" s="23">
        <v>300000</v>
      </c>
      <c r="J79" s="23"/>
      <c r="K79" s="23">
        <v>300000</v>
      </c>
    </row>
    <row r="80" spans="1:11" ht="23" customHeight="1">
      <c r="A80" s="7"/>
      <c r="C80" s="26" t="s">
        <v>36</v>
      </c>
      <c r="D80" s="150"/>
      <c r="E80" s="23">
        <v>959977</v>
      </c>
      <c r="F80" s="23"/>
      <c r="G80" s="23">
        <v>959977</v>
      </c>
      <c r="H80" s="23"/>
      <c r="I80" s="218">
        <v>959977</v>
      </c>
      <c r="J80" s="23"/>
      <c r="K80" s="218">
        <v>959977</v>
      </c>
    </row>
    <row r="81" spans="1:11" ht="23" customHeight="1">
      <c r="A81" s="7"/>
      <c r="C81" s="26" t="s">
        <v>148</v>
      </c>
      <c r="D81" s="150"/>
      <c r="E81" s="23">
        <v>154819</v>
      </c>
      <c r="F81" s="23"/>
      <c r="G81" s="23">
        <v>154448</v>
      </c>
      <c r="H81" s="23"/>
      <c r="I81" s="72">
        <v>0</v>
      </c>
      <c r="J81" s="23"/>
      <c r="K81" s="72">
        <v>0</v>
      </c>
    </row>
    <row r="82" spans="1:11" ht="23" customHeight="1">
      <c r="A82" s="7"/>
      <c r="C82" s="26" t="s">
        <v>85</v>
      </c>
      <c r="D82" s="150"/>
      <c r="E82" s="23"/>
      <c r="F82" s="23"/>
      <c r="G82" s="23"/>
      <c r="H82" s="23"/>
      <c r="I82" s="23"/>
      <c r="J82" s="23"/>
      <c r="K82" s="23"/>
    </row>
    <row r="83" spans="1:11" ht="23" customHeight="1">
      <c r="A83" s="7"/>
      <c r="C83" s="26" t="s">
        <v>86</v>
      </c>
      <c r="D83" s="150"/>
      <c r="E83" s="23">
        <v>30000</v>
      </c>
      <c r="F83" s="23"/>
      <c r="G83" s="23">
        <v>30000</v>
      </c>
      <c r="H83" s="23"/>
      <c r="I83" s="23">
        <v>30000</v>
      </c>
      <c r="J83" s="23"/>
      <c r="K83" s="23">
        <v>30000</v>
      </c>
    </row>
    <row r="84" spans="1:11" ht="23" customHeight="1">
      <c r="A84" s="7"/>
      <c r="C84" s="26" t="s">
        <v>192</v>
      </c>
      <c r="D84" s="150">
        <v>6</v>
      </c>
      <c r="E84" s="23">
        <v>7608</v>
      </c>
      <c r="F84" s="23"/>
      <c r="G84" s="265">
        <v>0</v>
      </c>
      <c r="H84" s="23"/>
      <c r="I84" s="23">
        <v>7608</v>
      </c>
      <c r="J84" s="23"/>
      <c r="K84" s="265">
        <v>0</v>
      </c>
    </row>
    <row r="85" spans="1:11" ht="23" customHeight="1">
      <c r="A85" s="7"/>
      <c r="C85" s="26" t="s">
        <v>87</v>
      </c>
      <c r="D85" s="150"/>
      <c r="E85" s="254">
        <v>-42964</v>
      </c>
      <c r="F85" s="254"/>
      <c r="G85" s="254">
        <v>-51002</v>
      </c>
      <c r="H85" s="254"/>
      <c r="I85" s="254">
        <v>95396</v>
      </c>
      <c r="J85" s="254"/>
      <c r="K85" s="254">
        <v>97448</v>
      </c>
    </row>
    <row r="86" spans="1:11" ht="23" customHeight="1">
      <c r="A86" s="7"/>
      <c r="C86" s="26" t="s">
        <v>180</v>
      </c>
      <c r="D86" s="150">
        <v>6</v>
      </c>
      <c r="E86" s="260">
        <v>-7608</v>
      </c>
      <c r="F86" s="4"/>
      <c r="G86" s="261">
        <v>0</v>
      </c>
      <c r="H86" s="4"/>
      <c r="I86" s="260">
        <v>-7608</v>
      </c>
      <c r="J86" s="4"/>
      <c r="K86" s="261">
        <v>0</v>
      </c>
    </row>
    <row r="87" spans="1:11" s="17" customFormat="1" ht="23" customHeight="1">
      <c r="A87" s="7"/>
      <c r="C87" s="27" t="s">
        <v>88</v>
      </c>
      <c r="D87" s="241"/>
      <c r="E87" s="255">
        <f>SUM(E79:E86)</f>
        <v>1401832</v>
      </c>
      <c r="F87" s="231"/>
      <c r="G87" s="231">
        <f>SUM(G79:G86)</f>
        <v>1393423</v>
      </c>
      <c r="H87" s="231"/>
      <c r="I87" s="255">
        <f>SUM(I79:I86)</f>
        <v>1385373</v>
      </c>
      <c r="J87" s="231"/>
      <c r="K87" s="231">
        <f>SUM(K79:K86)</f>
        <v>1387425</v>
      </c>
    </row>
    <row r="88" spans="1:11" ht="23" customHeight="1">
      <c r="A88" s="8"/>
      <c r="C88" s="24" t="s">
        <v>0</v>
      </c>
      <c r="D88" s="246"/>
      <c r="E88" s="240">
        <v>91876</v>
      </c>
      <c r="G88" s="240">
        <v>85443</v>
      </c>
      <c r="I88" s="242">
        <v>0</v>
      </c>
      <c r="K88" s="242">
        <v>0</v>
      </c>
    </row>
    <row r="89" spans="1:11" s="17" customFormat="1" ht="23" customHeight="1">
      <c r="A89" s="7"/>
      <c r="C89" s="28" t="s">
        <v>89</v>
      </c>
      <c r="E89" s="67">
        <f>SUM(E87:E88)</f>
        <v>1493708</v>
      </c>
      <c r="F89" s="237"/>
      <c r="G89" s="236">
        <f>SUM(G87:G88)</f>
        <v>1478866</v>
      </c>
      <c r="H89" s="237"/>
      <c r="I89" s="67">
        <f>SUM(I87:I88)</f>
        <v>1385373</v>
      </c>
      <c r="J89" s="237"/>
      <c r="K89" s="236">
        <f>SUM(K87:K88)</f>
        <v>1387425</v>
      </c>
    </row>
    <row r="90" spans="1:11" ht="23" customHeight="1">
      <c r="A90" s="8"/>
      <c r="C90" s="26"/>
      <c r="E90" s="23"/>
      <c r="G90" s="23"/>
      <c r="I90" s="23"/>
      <c r="K90" s="23"/>
    </row>
    <row r="91" spans="1:11" ht="23" customHeight="1" thickBot="1">
      <c r="B91" s="2">
        <v>-17004239</v>
      </c>
      <c r="C91" s="17" t="s">
        <v>90</v>
      </c>
      <c r="D91" s="246"/>
      <c r="E91" s="252">
        <f>E63+E89</f>
        <v>3230292</v>
      </c>
      <c r="F91" s="231"/>
      <c r="G91" s="234">
        <f>G63+G89</f>
        <v>3239849</v>
      </c>
      <c r="H91" s="231"/>
      <c r="I91" s="252">
        <f>I63+I89</f>
        <v>1563958</v>
      </c>
      <c r="J91" s="231"/>
      <c r="K91" s="234">
        <f>K63+K89</f>
        <v>1575489</v>
      </c>
    </row>
    <row r="92" spans="1:11" ht="23" customHeight="1" thickTop="1">
      <c r="C92" s="17"/>
    </row>
    <row r="157" spans="1:68" s="243" customFormat="1" ht="23" customHeight="1">
      <c r="A157" s="1"/>
      <c r="B157" s="2"/>
      <c r="C157" s="9"/>
      <c r="D157" s="2"/>
      <c r="E157" s="218"/>
      <c r="F157" s="218"/>
      <c r="G157" s="218"/>
      <c r="H157" s="218"/>
      <c r="I157" s="218"/>
      <c r="J157" s="218"/>
      <c r="K157" s="218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</row>
  </sheetData>
  <mergeCells count="15">
    <mergeCell ref="E36:H36"/>
    <mergeCell ref="I36:K36"/>
    <mergeCell ref="E4:H4"/>
    <mergeCell ref="I4:K4"/>
    <mergeCell ref="E5:H5"/>
    <mergeCell ref="I5:K5"/>
    <mergeCell ref="E9:K9"/>
    <mergeCell ref="E73:K73"/>
    <mergeCell ref="E37:H37"/>
    <mergeCell ref="I37:K37"/>
    <mergeCell ref="E41:K41"/>
    <mergeCell ref="E68:H68"/>
    <mergeCell ref="I68:K68"/>
    <mergeCell ref="E69:H69"/>
    <mergeCell ref="I69:K69"/>
  </mergeCells>
  <pageMargins left="0.7" right="0.7" top="0.48" bottom="0.5" header="0.5" footer="0.5"/>
  <pageSetup paperSize="9" scale="77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8"/>
  <sheetViews>
    <sheetView zoomScale="90" zoomScaleNormal="90" zoomScaleSheetLayoutView="90" workbookViewId="0">
      <selection activeCell="B14" sqref="B14"/>
    </sheetView>
  </sheetViews>
  <sheetFormatPr defaultColWidth="9.08984375" defaultRowHeight="18.25" customHeight="1"/>
  <cols>
    <col min="1" max="1" width="2.1796875" style="50" customWidth="1"/>
    <col min="2" max="2" width="49.453125" style="50" customWidth="1"/>
    <col min="3" max="3" width="6.36328125" style="51" customWidth="1"/>
    <col min="4" max="4" width="13.54296875" style="64" customWidth="1"/>
    <col min="5" max="5" width="1.1796875" style="49" customWidth="1"/>
    <col min="6" max="6" width="13.54296875" style="64" customWidth="1"/>
    <col min="7" max="7" width="1.1796875" style="49" customWidth="1"/>
    <col min="8" max="8" width="13.54296875" style="64" customWidth="1"/>
    <col min="9" max="9" width="1.1796875" style="49" customWidth="1"/>
    <col min="10" max="10" width="13.54296875" style="64" customWidth="1"/>
    <col min="11" max="11" width="9.08984375" style="49"/>
    <col min="12" max="12" width="15.08984375" style="49" bestFit="1" customWidth="1"/>
    <col min="13" max="13" width="2.36328125" style="49" customWidth="1"/>
    <col min="14" max="14" width="14.08984375" style="49" bestFit="1" customWidth="1"/>
    <col min="15" max="16384" width="9.08984375" style="49"/>
  </cols>
  <sheetData>
    <row r="1" spans="1:14" s="39" customFormat="1" ht="21" customHeight="1">
      <c r="A1" s="35" t="s">
        <v>39</v>
      </c>
      <c r="B1" s="35"/>
      <c r="C1" s="45"/>
      <c r="D1" s="37"/>
      <c r="E1" s="36"/>
      <c r="F1" s="37"/>
      <c r="G1" s="36"/>
      <c r="H1" s="37"/>
      <c r="I1" s="36"/>
      <c r="J1" s="37"/>
    </row>
    <row r="2" spans="1:14" s="44" customFormat="1" ht="21" customHeight="1">
      <c r="A2" s="40" t="s">
        <v>96</v>
      </c>
      <c r="B2" s="40"/>
      <c r="C2" s="46"/>
      <c r="D2" s="42"/>
      <c r="E2" s="41"/>
      <c r="F2" s="42"/>
      <c r="G2" s="41"/>
      <c r="H2" s="42"/>
      <c r="I2" s="41"/>
      <c r="J2" s="42"/>
    </row>
    <row r="3" spans="1:14" ht="18.5" customHeight="1">
      <c r="A3" s="49"/>
      <c r="D3" s="52"/>
      <c r="F3" s="52"/>
      <c r="H3" s="52"/>
      <c r="J3" s="52"/>
    </row>
    <row r="4" spans="1:14" ht="21" customHeight="1">
      <c r="A4" s="49"/>
      <c r="C4" s="47"/>
      <c r="D4" s="275" t="s">
        <v>67</v>
      </c>
      <c r="E4" s="275"/>
      <c r="F4" s="275"/>
      <c r="G4" s="221"/>
      <c r="H4" s="275" t="s">
        <v>43</v>
      </c>
      <c r="I4" s="275"/>
      <c r="J4" s="275"/>
    </row>
    <row r="5" spans="1:14" ht="21" customHeight="1">
      <c r="C5" s="13"/>
      <c r="D5" s="276" t="s">
        <v>91</v>
      </c>
      <c r="E5" s="276"/>
      <c r="F5" s="276"/>
      <c r="G5" s="222"/>
      <c r="H5" s="276" t="s">
        <v>44</v>
      </c>
      <c r="I5" s="276"/>
      <c r="J5" s="276"/>
      <c r="L5" s="154"/>
      <c r="M5" s="154"/>
      <c r="N5" s="154"/>
    </row>
    <row r="6" spans="1:14" ht="21" customHeight="1">
      <c r="B6" s="54"/>
      <c r="C6" s="13"/>
      <c r="D6" s="272" t="s">
        <v>120</v>
      </c>
      <c r="E6" s="272"/>
      <c r="F6" s="272"/>
      <c r="G6" s="222"/>
      <c r="H6" s="272" t="s">
        <v>120</v>
      </c>
      <c r="I6" s="272"/>
      <c r="J6" s="272"/>
      <c r="K6" s="53"/>
      <c r="L6" s="273"/>
      <c r="M6" s="273"/>
      <c r="N6" s="274"/>
    </row>
    <row r="7" spans="1:14" ht="21" customHeight="1">
      <c r="B7" s="54"/>
      <c r="C7" s="13"/>
      <c r="D7" s="271" t="s">
        <v>172</v>
      </c>
      <c r="E7" s="272"/>
      <c r="F7" s="272"/>
      <c r="G7" s="222"/>
      <c r="H7" s="271" t="s">
        <v>172</v>
      </c>
      <c r="I7" s="272"/>
      <c r="J7" s="272"/>
      <c r="K7" s="53"/>
    </row>
    <row r="8" spans="1:14" ht="21" customHeight="1">
      <c r="A8" s="55"/>
      <c r="B8" s="56"/>
      <c r="C8" s="34" t="s">
        <v>47</v>
      </c>
      <c r="D8" s="226">
        <v>2024</v>
      </c>
      <c r="E8" s="226"/>
      <c r="F8" s="226">
        <v>2023</v>
      </c>
      <c r="G8" s="226"/>
      <c r="H8" s="226">
        <v>2024</v>
      </c>
      <c r="I8" s="226"/>
      <c r="J8" s="226">
        <v>2023</v>
      </c>
      <c r="K8" s="53"/>
    </row>
    <row r="9" spans="1:14" ht="21" customHeight="1">
      <c r="A9" s="55"/>
      <c r="B9" s="56"/>
      <c r="C9" s="34"/>
      <c r="D9" s="268" t="s">
        <v>50</v>
      </c>
      <c r="E9" s="268"/>
      <c r="F9" s="268"/>
      <c r="G9" s="268"/>
      <c r="H9" s="268"/>
      <c r="I9" s="268"/>
      <c r="J9" s="268"/>
      <c r="K9" s="53"/>
    </row>
    <row r="10" spans="1:14" ht="21" customHeight="1">
      <c r="A10" s="57" t="s">
        <v>171</v>
      </c>
      <c r="B10" s="54"/>
      <c r="C10" s="65"/>
      <c r="D10" s="52"/>
      <c r="E10" s="66"/>
      <c r="F10" s="52"/>
      <c r="G10" s="66"/>
      <c r="H10" s="52"/>
      <c r="I10" s="66"/>
      <c r="J10" s="52"/>
      <c r="K10" s="53"/>
    </row>
    <row r="11" spans="1:14" ht="21" customHeight="1">
      <c r="A11" s="50" t="s">
        <v>138</v>
      </c>
      <c r="C11" s="51" t="s">
        <v>181</v>
      </c>
      <c r="D11" s="165">
        <v>1014357</v>
      </c>
      <c r="E11" s="4"/>
      <c r="F11" s="165">
        <v>906665</v>
      </c>
      <c r="G11" s="163"/>
      <c r="H11" s="165">
        <v>0</v>
      </c>
      <c r="I11" s="4"/>
      <c r="J11" s="165">
        <v>0</v>
      </c>
      <c r="L11" s="219"/>
      <c r="M11" s="219"/>
      <c r="N11" s="219"/>
    </row>
    <row r="12" spans="1:14" ht="21" customHeight="1">
      <c r="A12" s="50" t="s">
        <v>195</v>
      </c>
      <c r="C12" s="51" t="s">
        <v>181</v>
      </c>
      <c r="D12" s="165">
        <v>0</v>
      </c>
      <c r="E12" s="4"/>
      <c r="F12" s="165">
        <v>0</v>
      </c>
      <c r="G12" s="163"/>
      <c r="H12" s="165">
        <v>94667</v>
      </c>
      <c r="I12" s="4"/>
      <c r="J12" s="165">
        <v>99540</v>
      </c>
      <c r="L12" s="219"/>
      <c r="M12" s="219"/>
      <c r="N12" s="219"/>
    </row>
    <row r="13" spans="1:14" ht="21" customHeight="1">
      <c r="A13" s="58" t="s">
        <v>9</v>
      </c>
      <c r="D13" s="165">
        <f>4539+1</f>
        <v>4540</v>
      </c>
      <c r="E13" s="4"/>
      <c r="F13" s="165">
        <v>6520</v>
      </c>
      <c r="G13" s="163"/>
      <c r="H13" s="165">
        <v>2012</v>
      </c>
      <c r="I13" s="4"/>
      <c r="J13" s="165">
        <v>1265</v>
      </c>
      <c r="L13" s="219"/>
      <c r="M13" s="219"/>
      <c r="N13" s="219"/>
    </row>
    <row r="14" spans="1:14" ht="21" customHeight="1">
      <c r="A14" s="48" t="s">
        <v>182</v>
      </c>
      <c r="D14" s="67">
        <f>SUM(D11:D13)</f>
        <v>1018897</v>
      </c>
      <c r="E14" s="68"/>
      <c r="F14" s="67">
        <f>SUM(F11:F13)</f>
        <v>913185</v>
      </c>
      <c r="G14" s="68"/>
      <c r="H14" s="67">
        <f>SUM(H11:H13)</f>
        <v>96679</v>
      </c>
      <c r="I14" s="68"/>
      <c r="J14" s="67">
        <f>SUM(J11:J13)</f>
        <v>100805</v>
      </c>
    </row>
    <row r="15" spans="1:14" ht="21" customHeight="1">
      <c r="D15" s="59"/>
      <c r="E15" s="61"/>
      <c r="F15" s="59"/>
      <c r="G15" s="60"/>
      <c r="H15" s="59"/>
      <c r="I15" s="61"/>
      <c r="J15" s="59"/>
    </row>
    <row r="16" spans="1:14" ht="21" customHeight="1">
      <c r="A16" s="57" t="s">
        <v>92</v>
      </c>
      <c r="D16" s="59"/>
      <c r="E16" s="61"/>
      <c r="F16" s="59"/>
      <c r="G16" s="60"/>
      <c r="H16" s="59"/>
      <c r="I16" s="61"/>
      <c r="J16" s="59"/>
    </row>
    <row r="17" spans="1:10" ht="21" customHeight="1">
      <c r="A17" s="58" t="s">
        <v>94</v>
      </c>
      <c r="D17" s="165">
        <v>584663</v>
      </c>
      <c r="E17" s="60"/>
      <c r="F17" s="165">
        <v>509288</v>
      </c>
      <c r="G17" s="60"/>
      <c r="H17" s="165">
        <v>0</v>
      </c>
      <c r="I17" s="60"/>
      <c r="J17" s="165">
        <v>0</v>
      </c>
    </row>
    <row r="18" spans="1:10" ht="21" customHeight="1">
      <c r="A18" s="58" t="s">
        <v>95</v>
      </c>
      <c r="C18" s="14"/>
      <c r="D18" s="165">
        <v>267589</v>
      </c>
      <c r="E18" s="167"/>
      <c r="F18" s="165">
        <v>231098</v>
      </c>
      <c r="G18" s="167"/>
      <c r="H18" s="165">
        <v>0</v>
      </c>
      <c r="I18" s="167"/>
      <c r="J18" s="165">
        <v>0</v>
      </c>
    </row>
    <row r="19" spans="1:10" ht="21" customHeight="1">
      <c r="A19" s="58" t="s">
        <v>8</v>
      </c>
      <c r="B19" s="54"/>
      <c r="C19" s="51">
        <v>3</v>
      </c>
      <c r="D19" s="165">
        <v>127944</v>
      </c>
      <c r="E19" s="167"/>
      <c r="F19" s="165">
        <v>116264</v>
      </c>
      <c r="G19" s="167"/>
      <c r="H19" s="165">
        <v>88634</v>
      </c>
      <c r="I19" s="167"/>
      <c r="J19" s="165">
        <v>93255</v>
      </c>
    </row>
    <row r="20" spans="1:10" ht="21" customHeight="1">
      <c r="A20" s="48" t="s">
        <v>93</v>
      </c>
      <c r="D20" s="67">
        <f>SUM(D17:D19)</f>
        <v>980196</v>
      </c>
      <c r="E20" s="68"/>
      <c r="F20" s="67">
        <f>SUM(F17:F19)</f>
        <v>856650</v>
      </c>
      <c r="G20" s="68"/>
      <c r="H20" s="67">
        <f>SUM(H17:H19)</f>
        <v>88634</v>
      </c>
      <c r="I20" s="68"/>
      <c r="J20" s="67">
        <f>SUM(J17:J19)</f>
        <v>93255</v>
      </c>
    </row>
    <row r="21" spans="1:10" ht="21" customHeight="1">
      <c r="A21" s="62"/>
      <c r="D21" s="59"/>
      <c r="E21" s="60"/>
      <c r="F21" s="59"/>
      <c r="G21" s="60"/>
      <c r="H21" s="59"/>
      <c r="I21" s="60"/>
      <c r="J21" s="59"/>
    </row>
    <row r="22" spans="1:10" ht="21" customHeight="1">
      <c r="A22" s="168" t="s">
        <v>169</v>
      </c>
      <c r="D22" s="144">
        <f>D14-D20</f>
        <v>38701</v>
      </c>
      <c r="E22" s="60"/>
      <c r="F22" s="144">
        <f>F14-F20</f>
        <v>56535</v>
      </c>
      <c r="G22" s="60"/>
      <c r="H22" s="144">
        <f>H14-H20</f>
        <v>8045</v>
      </c>
      <c r="I22" s="60"/>
      <c r="J22" s="144">
        <f>J14-J20</f>
        <v>7550</v>
      </c>
    </row>
    <row r="23" spans="1:10" ht="21" customHeight="1">
      <c r="A23" s="55" t="s">
        <v>7</v>
      </c>
      <c r="D23" s="165">
        <v>-15010</v>
      </c>
      <c r="E23" s="167"/>
      <c r="F23" s="165">
        <v>-9786</v>
      </c>
      <c r="G23" s="167"/>
      <c r="H23" s="165">
        <v>-1339</v>
      </c>
      <c r="I23" s="167"/>
      <c r="J23" s="165">
        <v>-1593</v>
      </c>
    </row>
    <row r="24" spans="1:10" ht="21" customHeight="1">
      <c r="A24" s="168" t="s">
        <v>170</v>
      </c>
      <c r="D24" s="255">
        <f>SUM(D22:D23)</f>
        <v>23691</v>
      </c>
      <c r="E24" s="164"/>
      <c r="F24" s="255">
        <f>SUM(F22:F23)</f>
        <v>46749</v>
      </c>
      <c r="G24" s="164"/>
      <c r="H24" s="255">
        <f>SUM(H22:H23)</f>
        <v>6706</v>
      </c>
      <c r="I24" s="164"/>
      <c r="J24" s="255">
        <f>SUM(J22:J23)</f>
        <v>5957</v>
      </c>
    </row>
    <row r="25" spans="1:10" ht="21" customHeight="1">
      <c r="A25" s="169" t="s">
        <v>163</v>
      </c>
      <c r="D25" s="165">
        <v>1612</v>
      </c>
      <c r="E25" s="164"/>
      <c r="F25" s="165">
        <v>8260</v>
      </c>
      <c r="G25" s="164"/>
      <c r="H25" s="165">
        <v>1150</v>
      </c>
      <c r="I25" s="164"/>
      <c r="J25" s="165">
        <v>949</v>
      </c>
    </row>
    <row r="26" spans="1:10" ht="21" customHeight="1" thickBot="1">
      <c r="A26" s="168" t="s">
        <v>166</v>
      </c>
      <c r="D26" s="145">
        <f>D24-D25</f>
        <v>22079</v>
      </c>
      <c r="E26" s="60"/>
      <c r="F26" s="145">
        <f>F24-F25</f>
        <v>38489</v>
      </c>
      <c r="G26" s="60"/>
      <c r="H26" s="145">
        <f>H24-H25</f>
        <v>5556</v>
      </c>
      <c r="I26" s="60"/>
      <c r="J26" s="145">
        <f>J24-J25</f>
        <v>5008</v>
      </c>
    </row>
    <row r="27" spans="1:10" ht="21" customHeight="1" thickTop="1">
      <c r="A27" s="62"/>
      <c r="D27" s="59"/>
      <c r="E27" s="60"/>
      <c r="F27" s="59"/>
      <c r="G27" s="61"/>
      <c r="H27" s="59"/>
      <c r="I27" s="61"/>
      <c r="J27" s="59"/>
    </row>
    <row r="28" spans="1:10" ht="21" customHeight="1">
      <c r="A28" s="168" t="s">
        <v>199</v>
      </c>
      <c r="B28" s="166"/>
      <c r="D28" s="144">
        <v>0</v>
      </c>
      <c r="E28" s="60"/>
      <c r="F28" s="144">
        <v>0</v>
      </c>
      <c r="G28" s="61"/>
      <c r="H28" s="144">
        <v>0</v>
      </c>
      <c r="I28" s="61"/>
      <c r="J28" s="144">
        <v>0</v>
      </c>
    </row>
    <row r="29" spans="1:10" ht="21" customHeight="1" thickBot="1">
      <c r="A29" s="168" t="s">
        <v>197</v>
      </c>
      <c r="B29" s="166"/>
      <c r="D29" s="145">
        <f>SUM(D26)</f>
        <v>22079</v>
      </c>
      <c r="E29" s="68"/>
      <c r="F29" s="145">
        <f>SUM(F26)</f>
        <v>38489</v>
      </c>
      <c r="G29" s="68"/>
      <c r="H29" s="145">
        <f>SUM(H26)</f>
        <v>5556</v>
      </c>
      <c r="I29" s="68"/>
      <c r="J29" s="145">
        <f>SUM(J26)</f>
        <v>5008</v>
      </c>
    </row>
    <row r="30" spans="1:10" ht="21" customHeight="1" thickTop="1">
      <c r="A30" s="62"/>
      <c r="D30" s="59"/>
      <c r="E30" s="60"/>
      <c r="F30" s="59"/>
      <c r="G30" s="60"/>
      <c r="H30" s="59"/>
      <c r="I30" s="60"/>
      <c r="J30" s="59"/>
    </row>
    <row r="31" spans="1:10" ht="21" customHeight="1">
      <c r="A31" s="3" t="s">
        <v>39</v>
      </c>
      <c r="D31" s="59"/>
      <c r="E31" s="60"/>
      <c r="F31" s="59"/>
      <c r="G31" s="60"/>
      <c r="H31" s="59"/>
      <c r="I31" s="60"/>
      <c r="J31" s="59"/>
    </row>
    <row r="32" spans="1:10" ht="21" customHeight="1">
      <c r="A32" s="146" t="s">
        <v>96</v>
      </c>
      <c r="B32" s="55"/>
      <c r="D32" s="59"/>
      <c r="E32" s="60"/>
      <c r="F32" s="59"/>
      <c r="G32" s="60"/>
      <c r="H32" s="59"/>
      <c r="I32" s="60"/>
      <c r="J32" s="59"/>
    </row>
    <row r="33" spans="1:10" ht="21" customHeight="1">
      <c r="A33" s="55"/>
      <c r="B33" s="55"/>
      <c r="D33" s="59"/>
      <c r="E33" s="60"/>
      <c r="F33" s="59"/>
      <c r="G33" s="60"/>
      <c r="H33" s="59"/>
      <c r="I33" s="60"/>
      <c r="J33" s="59"/>
    </row>
    <row r="34" spans="1:10" ht="21" customHeight="1">
      <c r="A34" s="62"/>
      <c r="B34" s="55"/>
      <c r="D34" s="275" t="s">
        <v>67</v>
      </c>
      <c r="E34" s="275"/>
      <c r="F34" s="275"/>
      <c r="G34" s="33"/>
      <c r="H34" s="275" t="s">
        <v>43</v>
      </c>
      <c r="I34" s="275"/>
      <c r="J34" s="275"/>
    </row>
    <row r="35" spans="1:10" ht="21" customHeight="1">
      <c r="A35" s="62"/>
      <c r="B35" s="55"/>
      <c r="D35" s="276" t="s">
        <v>91</v>
      </c>
      <c r="E35" s="276"/>
      <c r="F35" s="276"/>
      <c r="G35" s="12"/>
      <c r="H35" s="276" t="s">
        <v>44</v>
      </c>
      <c r="I35" s="276"/>
      <c r="J35" s="276"/>
    </row>
    <row r="36" spans="1:10" ht="21" customHeight="1">
      <c r="A36" s="62"/>
      <c r="B36" s="55"/>
      <c r="D36" s="272" t="s">
        <v>120</v>
      </c>
      <c r="E36" s="272"/>
      <c r="F36" s="272"/>
      <c r="G36" s="12"/>
      <c r="H36" s="272" t="s">
        <v>120</v>
      </c>
      <c r="I36" s="272"/>
      <c r="J36" s="272"/>
    </row>
    <row r="37" spans="1:10" ht="21" customHeight="1">
      <c r="A37" s="62"/>
      <c r="B37" s="55"/>
      <c r="D37" s="271" t="s">
        <v>172</v>
      </c>
      <c r="E37" s="272"/>
      <c r="F37" s="272"/>
      <c r="G37" s="216"/>
      <c r="H37" s="271" t="s">
        <v>172</v>
      </c>
      <c r="I37" s="272"/>
      <c r="J37" s="272"/>
    </row>
    <row r="38" spans="1:10" ht="21" customHeight="1">
      <c r="A38" s="62"/>
      <c r="B38" s="55"/>
      <c r="D38" s="226">
        <v>2024</v>
      </c>
      <c r="E38" s="226"/>
      <c r="F38" s="226">
        <v>2023</v>
      </c>
      <c r="G38" s="226"/>
      <c r="H38" s="226">
        <v>2024</v>
      </c>
      <c r="I38" s="226"/>
      <c r="J38" s="226">
        <v>2023</v>
      </c>
    </row>
    <row r="39" spans="1:10" ht="21" customHeight="1">
      <c r="A39" s="55"/>
      <c r="B39" s="55"/>
      <c r="D39" s="268" t="s">
        <v>50</v>
      </c>
      <c r="E39" s="268"/>
      <c r="F39" s="268"/>
      <c r="G39" s="268"/>
      <c r="H39" s="268"/>
      <c r="I39" s="268"/>
      <c r="J39" s="268"/>
    </row>
    <row r="40" spans="1:10" ht="21" customHeight="1">
      <c r="A40" s="32" t="s">
        <v>164</v>
      </c>
      <c r="D40" s="59"/>
      <c r="E40" s="60"/>
      <c r="F40" s="59"/>
      <c r="G40" s="60"/>
      <c r="H40" s="59"/>
      <c r="I40" s="60"/>
      <c r="J40" s="59"/>
    </row>
    <row r="41" spans="1:10" ht="21" customHeight="1">
      <c r="A41" s="147" t="s">
        <v>97</v>
      </c>
      <c r="B41" s="49"/>
      <c r="D41" s="59">
        <v>15646</v>
      </c>
      <c r="E41" s="59"/>
      <c r="F41" s="59">
        <v>34104</v>
      </c>
      <c r="G41" s="59">
        <v>0</v>
      </c>
      <c r="H41" s="59">
        <f>H29</f>
        <v>5556</v>
      </c>
      <c r="I41" s="59">
        <v>0</v>
      </c>
      <c r="J41" s="59">
        <v>5008</v>
      </c>
    </row>
    <row r="42" spans="1:10" ht="21" customHeight="1">
      <c r="A42" s="147" t="s">
        <v>98</v>
      </c>
      <c r="B42" s="49"/>
      <c r="D42" s="59">
        <v>6433</v>
      </c>
      <c r="E42" s="60"/>
      <c r="F42" s="59">
        <v>4385</v>
      </c>
      <c r="G42" s="60"/>
      <c r="H42" s="59">
        <v>0</v>
      </c>
      <c r="I42" s="60"/>
      <c r="J42" s="59">
        <v>0</v>
      </c>
    </row>
    <row r="43" spans="1:10" ht="21" customHeight="1" thickBot="1">
      <c r="A43" s="62"/>
      <c r="D43" s="145">
        <f>SUM(D41:D42)</f>
        <v>22079</v>
      </c>
      <c r="E43" s="60"/>
      <c r="F43" s="145">
        <f>SUM(F41:F42)</f>
        <v>38489</v>
      </c>
      <c r="G43" s="60"/>
      <c r="H43" s="145">
        <f>SUM(H41:H42)</f>
        <v>5556</v>
      </c>
      <c r="I43" s="60"/>
      <c r="J43" s="145">
        <f>SUM(J41:J42)</f>
        <v>5008</v>
      </c>
    </row>
    <row r="44" spans="1:10" ht="21" customHeight="1" thickTop="1">
      <c r="A44" s="62"/>
      <c r="D44" s="59"/>
      <c r="E44" s="60"/>
      <c r="F44" s="59"/>
      <c r="G44" s="60"/>
      <c r="H44" s="59"/>
      <c r="I44" s="60"/>
      <c r="J44" s="59"/>
    </row>
    <row r="45" spans="1:10" ht="21" customHeight="1">
      <c r="A45" s="62" t="s">
        <v>198</v>
      </c>
      <c r="D45" s="59"/>
      <c r="E45" s="60"/>
      <c r="F45" s="59"/>
      <c r="G45" s="60"/>
      <c r="H45" s="59"/>
      <c r="I45" s="60"/>
      <c r="J45" s="59"/>
    </row>
    <row r="46" spans="1:10" ht="21" customHeight="1">
      <c r="A46" s="147" t="s">
        <v>97</v>
      </c>
      <c r="B46" s="49"/>
      <c r="D46" s="59">
        <v>15646</v>
      </c>
      <c r="E46" s="60"/>
      <c r="F46" s="59">
        <v>34104</v>
      </c>
      <c r="G46" s="60"/>
      <c r="H46" s="59">
        <f>H29</f>
        <v>5556</v>
      </c>
      <c r="I46" s="60"/>
      <c r="J46" s="59">
        <v>5008</v>
      </c>
    </row>
    <row r="47" spans="1:10" ht="21" customHeight="1">
      <c r="A47" s="147" t="s">
        <v>98</v>
      </c>
      <c r="B47" s="49"/>
      <c r="D47" s="59">
        <v>6433</v>
      </c>
      <c r="E47" s="60"/>
      <c r="F47" s="59">
        <v>4385</v>
      </c>
      <c r="G47" s="60"/>
      <c r="H47" s="59">
        <v>0</v>
      </c>
      <c r="I47" s="60"/>
      <c r="J47" s="59">
        <v>0</v>
      </c>
    </row>
    <row r="48" spans="1:10" ht="21" customHeight="1" thickBot="1">
      <c r="A48" s="62"/>
      <c r="D48" s="145">
        <f>SUM(D46:D47)</f>
        <v>22079</v>
      </c>
      <c r="E48" s="60"/>
      <c r="F48" s="145">
        <f>SUM(F46:F47)</f>
        <v>38489</v>
      </c>
      <c r="G48" s="60"/>
      <c r="H48" s="145">
        <f>SUM(H46:H47)</f>
        <v>5556</v>
      </c>
      <c r="I48" s="60"/>
      <c r="J48" s="145">
        <f>SUM(J46:J47)</f>
        <v>5008</v>
      </c>
    </row>
    <row r="49" spans="1:10" ht="21" customHeight="1" thickTop="1">
      <c r="A49" s="62"/>
      <c r="D49" s="63"/>
      <c r="E49" s="60"/>
      <c r="F49" s="63"/>
      <c r="G49" s="60"/>
      <c r="H49" s="63"/>
      <c r="I49" s="60"/>
      <c r="J49" s="63"/>
    </row>
    <row r="50" spans="1:10" ht="21" customHeight="1" thickBot="1">
      <c r="A50" s="17" t="s">
        <v>165</v>
      </c>
      <c r="B50" s="168"/>
      <c r="D50" s="148">
        <f>D41/300000</f>
        <v>5.2153333333333336E-2</v>
      </c>
      <c r="E50" s="60"/>
      <c r="F50" s="148">
        <f>F41/300000</f>
        <v>0.11368</v>
      </c>
      <c r="G50" s="60"/>
      <c r="H50" s="148">
        <f>H41/300000</f>
        <v>1.8519999999999998E-2</v>
      </c>
      <c r="I50" s="60"/>
      <c r="J50" s="148">
        <f>J41/300000</f>
        <v>1.6693333333333334E-2</v>
      </c>
    </row>
    <row r="51" spans="1:10" ht="18.25" customHeight="1" thickTop="1">
      <c r="D51" s="59"/>
      <c r="E51" s="60"/>
      <c r="F51" s="59"/>
      <c r="G51" s="60"/>
      <c r="H51" s="59"/>
      <c r="I51" s="60"/>
      <c r="J51" s="59"/>
    </row>
    <row r="52" spans="1:10" ht="18.25" customHeight="1">
      <c r="D52" s="225"/>
      <c r="E52" s="60"/>
      <c r="F52" s="225"/>
      <c r="G52" s="60"/>
      <c r="H52" s="225"/>
      <c r="I52" s="225"/>
      <c r="J52" s="225"/>
    </row>
    <row r="53" spans="1:10" ht="18.25" customHeight="1">
      <c r="D53" s="63"/>
      <c r="E53" s="60"/>
      <c r="F53" s="63"/>
      <c r="G53" s="60"/>
      <c r="H53" s="63"/>
      <c r="I53" s="60"/>
      <c r="J53" s="63"/>
    </row>
    <row r="54" spans="1:10" ht="18.25" customHeight="1">
      <c r="D54" s="63"/>
      <c r="E54" s="60"/>
      <c r="F54" s="63"/>
      <c r="G54" s="60"/>
      <c r="H54" s="63"/>
      <c r="I54" s="60"/>
      <c r="J54" s="63"/>
    </row>
    <row r="55" spans="1:10" ht="18.25" customHeight="1">
      <c r="D55" s="63"/>
      <c r="E55" s="60"/>
      <c r="F55" s="63"/>
      <c r="G55" s="60"/>
      <c r="H55" s="63"/>
      <c r="I55" s="60"/>
      <c r="J55" s="63"/>
    </row>
    <row r="56" spans="1:10" ht="18.25" customHeight="1">
      <c r="D56" s="63"/>
      <c r="E56" s="60"/>
      <c r="F56" s="63"/>
      <c r="G56" s="60"/>
      <c r="H56" s="63"/>
      <c r="I56" s="60"/>
      <c r="J56" s="63"/>
    </row>
    <row r="57" spans="1:10" ht="18.25" customHeight="1">
      <c r="D57" s="63"/>
      <c r="E57" s="60"/>
      <c r="F57" s="63"/>
      <c r="G57" s="60"/>
      <c r="H57" s="63"/>
      <c r="I57" s="60"/>
      <c r="J57" s="63"/>
    </row>
    <row r="58" spans="1:10" ht="18.25" customHeight="1">
      <c r="D58" s="63"/>
      <c r="E58" s="60"/>
      <c r="F58" s="63"/>
      <c r="G58" s="60"/>
      <c r="H58" s="63"/>
      <c r="I58" s="60"/>
      <c r="J58" s="63"/>
    </row>
  </sheetData>
  <mergeCells count="19">
    <mergeCell ref="D4:F4"/>
    <mergeCell ref="H4:J4"/>
    <mergeCell ref="D5:F5"/>
    <mergeCell ref="H5:J5"/>
    <mergeCell ref="D6:F6"/>
    <mergeCell ref="H6:J6"/>
    <mergeCell ref="D37:F37"/>
    <mergeCell ref="H37:J37"/>
    <mergeCell ref="D39:J39"/>
    <mergeCell ref="L6:N6"/>
    <mergeCell ref="D34:F34"/>
    <mergeCell ref="H34:J34"/>
    <mergeCell ref="D35:F35"/>
    <mergeCell ref="H35:J35"/>
    <mergeCell ref="D36:F36"/>
    <mergeCell ref="H36:J36"/>
    <mergeCell ref="D7:F7"/>
    <mergeCell ref="H7:J7"/>
    <mergeCell ref="D9:J9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27"/>
  <sheetViews>
    <sheetView topLeftCell="A4" zoomScale="80" zoomScaleNormal="80" zoomScaleSheetLayoutView="80" workbookViewId="0"/>
  </sheetViews>
  <sheetFormatPr defaultColWidth="9.08984375" defaultRowHeight="18.25" customHeight="1"/>
  <cols>
    <col min="1" max="1" width="59" style="71" customWidth="1"/>
    <col min="2" max="2" width="6.08984375" style="88" customWidth="1"/>
    <col min="3" max="3" width="1.08984375" style="71" customWidth="1"/>
    <col min="4" max="4" width="12.08984375" style="71" customWidth="1"/>
    <col min="5" max="5" width="1.1796875" style="71" customWidth="1"/>
    <col min="6" max="6" width="12.08984375" style="71" customWidth="1"/>
    <col min="7" max="7" width="1.1796875" style="71" customWidth="1"/>
    <col min="8" max="8" width="12.90625" style="71" customWidth="1"/>
    <col min="9" max="9" width="1.1796875" style="71" customWidth="1"/>
    <col min="10" max="10" width="12.08984375" style="71" customWidth="1"/>
    <col min="11" max="11" width="1.1796875" style="71" customWidth="1"/>
    <col min="12" max="12" width="13" style="71" customWidth="1"/>
    <col min="13" max="13" width="1.1796875" style="71" customWidth="1"/>
    <col min="14" max="14" width="12.08984375" style="71" customWidth="1"/>
    <col min="15" max="15" width="1.1796875" style="71" customWidth="1"/>
    <col min="16" max="16" width="13" style="71" customWidth="1"/>
    <col min="17" max="17" width="1.1796875" style="71" customWidth="1"/>
    <col min="18" max="18" width="12.08984375" style="71" customWidth="1"/>
    <col min="19" max="19" width="14.1796875" style="72" bestFit="1" customWidth="1"/>
    <col min="20" max="20" width="9.08984375" style="72"/>
    <col min="21" max="21" width="13.1796875" style="72" bestFit="1" customWidth="1"/>
    <col min="22" max="22" width="9.08984375" style="72"/>
    <col min="23" max="23" width="14.1796875" style="72" bestFit="1" customWidth="1"/>
    <col min="24" max="24" width="9.08984375" style="72"/>
    <col min="25" max="25" width="13.1796875" style="72" bestFit="1" customWidth="1"/>
    <col min="26" max="26" width="9.08984375" style="72"/>
    <col min="27" max="27" width="14" style="72" bestFit="1" customWidth="1"/>
    <col min="28" max="28" width="9.08984375" style="72"/>
    <col min="29" max="29" width="14.1796875" style="72" bestFit="1" customWidth="1"/>
    <col min="30" max="30" width="9.08984375" style="72"/>
    <col min="31" max="31" width="9.81640625" style="72" bestFit="1" customWidth="1"/>
    <col min="32" max="32" width="9.08984375" style="72"/>
    <col min="33" max="33" width="14.1796875" style="72" bestFit="1" customWidth="1"/>
    <col min="34" max="16384" width="9.08984375" style="71"/>
  </cols>
  <sheetData>
    <row r="1" spans="1:46" ht="18.25" customHeight="1">
      <c r="A1" s="3" t="s">
        <v>39</v>
      </c>
      <c r="B1" s="89"/>
      <c r="C1" s="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3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</row>
    <row r="2" spans="1:46" ht="18.25" customHeight="1">
      <c r="A2" s="146" t="s">
        <v>99</v>
      </c>
      <c r="B2" s="89"/>
      <c r="C2" s="146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3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</row>
    <row r="3" spans="1:46" ht="18.25" customHeight="1">
      <c r="A3" s="75"/>
      <c r="B3" s="89"/>
      <c r="C3" s="75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3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</row>
    <row r="4" spans="1:46" ht="18.25" customHeight="1">
      <c r="A4" s="75"/>
      <c r="B4" s="89"/>
      <c r="C4" s="75"/>
      <c r="D4" s="277" t="s">
        <v>115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64"/>
      <c r="R4" s="264"/>
      <c r="S4" s="93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</row>
    <row r="5" spans="1:46" ht="18.25" customHeight="1">
      <c r="A5" s="75"/>
      <c r="B5" s="89"/>
      <c r="C5" s="75"/>
      <c r="D5" s="87"/>
      <c r="E5" s="87"/>
      <c r="F5" s="87"/>
      <c r="G5" s="87"/>
      <c r="H5" s="87"/>
      <c r="I5" s="87"/>
      <c r="J5" s="278" t="s">
        <v>116</v>
      </c>
      <c r="K5" s="278"/>
      <c r="L5" s="278"/>
      <c r="M5" s="87"/>
      <c r="N5" s="87"/>
      <c r="O5" s="87"/>
      <c r="P5" s="87"/>
      <c r="Q5" s="87"/>
      <c r="R5" s="87"/>
      <c r="S5" s="93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</row>
    <row r="6" spans="1:46" ht="18.25" customHeight="1">
      <c r="A6" s="75"/>
      <c r="B6" s="89"/>
      <c r="C6" s="75"/>
      <c r="D6" s="83"/>
      <c r="E6" s="83"/>
      <c r="F6" s="84"/>
      <c r="G6" s="83"/>
      <c r="H6" s="84" t="s">
        <v>22</v>
      </c>
      <c r="I6" s="83"/>
      <c r="J6" s="83"/>
      <c r="K6" s="83"/>
      <c r="L6" s="83"/>
      <c r="M6" s="83"/>
      <c r="N6" s="84" t="s">
        <v>21</v>
      </c>
      <c r="O6" s="83"/>
      <c r="P6" s="83"/>
      <c r="Q6" s="83"/>
      <c r="R6" s="83"/>
      <c r="S6" s="93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</row>
    <row r="7" spans="1:46" ht="18.25" customHeight="1">
      <c r="A7" s="75"/>
      <c r="B7" s="89"/>
      <c r="C7" s="75"/>
      <c r="D7" s="85" t="s">
        <v>100</v>
      </c>
      <c r="E7" s="83"/>
      <c r="F7" s="84" t="s">
        <v>37</v>
      </c>
      <c r="G7" s="83"/>
      <c r="H7" s="84" t="s">
        <v>20</v>
      </c>
      <c r="I7" s="83"/>
      <c r="M7" s="83"/>
      <c r="N7" s="84" t="s">
        <v>19</v>
      </c>
      <c r="O7" s="83"/>
      <c r="P7" s="85"/>
      <c r="Q7" s="83"/>
      <c r="R7" s="83"/>
      <c r="S7" s="93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</row>
    <row r="8" spans="1:46" ht="18.25" customHeight="1">
      <c r="A8" s="75"/>
      <c r="B8" s="89"/>
      <c r="C8" s="75"/>
      <c r="D8" s="85" t="s">
        <v>101</v>
      </c>
      <c r="E8" s="83"/>
      <c r="F8" s="84" t="s">
        <v>102</v>
      </c>
      <c r="G8" s="83"/>
      <c r="H8" s="84" t="s">
        <v>18</v>
      </c>
      <c r="I8" s="83"/>
      <c r="J8" s="84" t="s">
        <v>104</v>
      </c>
      <c r="K8" s="83"/>
      <c r="L8" s="84" t="s">
        <v>17</v>
      </c>
      <c r="M8" s="83"/>
      <c r="N8" s="84" t="s">
        <v>16</v>
      </c>
      <c r="O8" s="83"/>
      <c r="P8" s="84" t="s">
        <v>15</v>
      </c>
      <c r="Q8" s="83"/>
      <c r="R8" s="83" t="s">
        <v>24</v>
      </c>
      <c r="S8" s="93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</row>
    <row r="9" spans="1:46" ht="18.25" customHeight="1">
      <c r="A9" s="75"/>
      <c r="B9" s="155"/>
      <c r="C9" s="75"/>
      <c r="D9" s="85" t="s">
        <v>14</v>
      </c>
      <c r="E9" s="83"/>
      <c r="F9" s="84" t="s">
        <v>103</v>
      </c>
      <c r="G9" s="83"/>
      <c r="H9" s="84" t="s">
        <v>13</v>
      </c>
      <c r="I9" s="83"/>
      <c r="J9" s="83" t="s">
        <v>105</v>
      </c>
      <c r="K9" s="83"/>
      <c r="L9" s="83" t="s">
        <v>117</v>
      </c>
      <c r="M9" s="83"/>
      <c r="N9" s="84" t="s">
        <v>12</v>
      </c>
      <c r="O9" s="83"/>
      <c r="P9" s="84" t="s">
        <v>11</v>
      </c>
      <c r="Q9" s="86"/>
      <c r="R9" s="86" t="s">
        <v>10</v>
      </c>
      <c r="S9" s="93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</row>
    <row r="10" spans="1:46" ht="18.25" customHeight="1">
      <c r="A10" s="75"/>
      <c r="B10" s="89"/>
      <c r="C10" s="75"/>
      <c r="D10" s="279" t="s">
        <v>50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93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</row>
    <row r="11" spans="1:46" ht="18.25" customHeight="1">
      <c r="A11" s="69" t="s">
        <v>174</v>
      </c>
      <c r="C11" s="69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</row>
    <row r="12" spans="1:46" ht="18.25" customHeight="1">
      <c r="A12" s="75" t="s">
        <v>162</v>
      </c>
      <c r="B12" s="89"/>
      <c r="C12" s="75"/>
      <c r="D12" s="157">
        <v>300000</v>
      </c>
      <c r="E12" s="92"/>
      <c r="F12" s="157">
        <v>959977</v>
      </c>
      <c r="G12" s="92"/>
      <c r="H12" s="157">
        <v>152460</v>
      </c>
      <c r="I12" s="92"/>
      <c r="J12" s="157">
        <v>30000</v>
      </c>
      <c r="K12" s="92"/>
      <c r="L12" s="157">
        <v>-161679</v>
      </c>
      <c r="M12" s="92"/>
      <c r="N12" s="157">
        <f>SUM(D12:M12)</f>
        <v>1280758</v>
      </c>
      <c r="O12" s="92"/>
      <c r="P12" s="157">
        <v>65504</v>
      </c>
      <c r="Q12" s="157"/>
      <c r="R12" s="157">
        <f>SUM(N12:P12)</f>
        <v>1346262</v>
      </c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</row>
    <row r="13" spans="1:46" ht="18.25" customHeight="1">
      <c r="A13" s="17" t="s">
        <v>109</v>
      </c>
      <c r="B13" s="89"/>
      <c r="C13" s="17"/>
      <c r="D13" s="78"/>
      <c r="E13" s="76"/>
      <c r="F13" s="78"/>
      <c r="G13" s="76"/>
      <c r="H13" s="78"/>
      <c r="I13" s="76"/>
      <c r="J13" s="78"/>
      <c r="K13" s="76"/>
      <c r="L13" s="78"/>
      <c r="M13" s="76"/>
      <c r="N13" s="78"/>
      <c r="O13" s="76"/>
      <c r="P13" s="78"/>
      <c r="Q13" s="78"/>
      <c r="R13" s="78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</row>
    <row r="14" spans="1:46" ht="18.25" customHeight="1">
      <c r="A14" s="15" t="s">
        <v>106</v>
      </c>
      <c r="B14" s="89"/>
      <c r="C14" s="15"/>
      <c r="D14" s="78"/>
      <c r="E14" s="76"/>
      <c r="F14" s="78"/>
      <c r="G14" s="76"/>
      <c r="H14" s="78"/>
      <c r="I14" s="76"/>
      <c r="J14" s="78"/>
      <c r="K14" s="76"/>
      <c r="L14" s="78"/>
      <c r="M14" s="76"/>
      <c r="N14" s="78"/>
      <c r="O14" s="76"/>
      <c r="P14" s="78"/>
      <c r="Q14" s="78"/>
      <c r="R14" s="78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</row>
    <row r="15" spans="1:46" ht="18.25" customHeight="1">
      <c r="A15" s="149" t="s">
        <v>187</v>
      </c>
      <c r="B15" s="89"/>
      <c r="C15" s="149"/>
      <c r="D15" s="78"/>
      <c r="E15" s="76"/>
      <c r="F15" s="78"/>
      <c r="G15" s="76"/>
      <c r="H15" s="78"/>
      <c r="I15" s="76"/>
      <c r="J15" s="78"/>
      <c r="K15" s="76"/>
      <c r="L15" s="78"/>
      <c r="M15" s="76"/>
      <c r="N15" s="78"/>
      <c r="O15" s="76"/>
      <c r="P15" s="78"/>
      <c r="Q15" s="78"/>
      <c r="R15" s="78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</row>
    <row r="16" spans="1:46" ht="18.25" customHeight="1">
      <c r="A16" s="149" t="s">
        <v>188</v>
      </c>
      <c r="B16" s="89"/>
      <c r="C16" s="149"/>
      <c r="D16" s="81">
        <v>0</v>
      </c>
      <c r="E16" s="76"/>
      <c r="F16" s="81">
        <v>0</v>
      </c>
      <c r="G16" s="76"/>
      <c r="H16" s="78">
        <v>1</v>
      </c>
      <c r="I16" s="76"/>
      <c r="J16" s="81">
        <v>0</v>
      </c>
      <c r="K16" s="76"/>
      <c r="L16" s="78">
        <v>0</v>
      </c>
      <c r="M16" s="76"/>
      <c r="N16" s="78">
        <f>SUM(D16:L16)</f>
        <v>1</v>
      </c>
      <c r="O16" s="76"/>
      <c r="P16" s="78">
        <v>0</v>
      </c>
      <c r="Q16" s="78"/>
      <c r="R16" s="78">
        <f>SUM(N16:P16)</f>
        <v>1</v>
      </c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</row>
    <row r="17" spans="1:46" ht="18.25" customHeight="1">
      <c r="A17" s="22" t="s">
        <v>107</v>
      </c>
      <c r="B17" s="89"/>
      <c r="C17" s="22"/>
      <c r="D17" s="158">
        <v>0</v>
      </c>
      <c r="E17" s="92"/>
      <c r="F17" s="158">
        <v>0</v>
      </c>
      <c r="G17" s="92"/>
      <c r="H17" s="158">
        <f>SUM(H16:H16)</f>
        <v>1</v>
      </c>
      <c r="I17" s="92"/>
      <c r="J17" s="158">
        <v>0</v>
      </c>
      <c r="K17" s="92"/>
      <c r="L17" s="158">
        <v>0</v>
      </c>
      <c r="M17" s="92"/>
      <c r="N17" s="158">
        <f>SUM(N16:N16)</f>
        <v>1</v>
      </c>
      <c r="O17" s="92"/>
      <c r="P17" s="158">
        <v>0</v>
      </c>
      <c r="Q17" s="157"/>
      <c r="R17" s="158">
        <f>SUM(R16:R16)</f>
        <v>1</v>
      </c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</row>
    <row r="18" spans="1:46" ht="12.5" customHeight="1">
      <c r="A18" s="262"/>
      <c r="B18" s="89"/>
      <c r="C18" s="262"/>
      <c r="D18" s="78"/>
      <c r="E18" s="76"/>
      <c r="F18" s="78"/>
      <c r="G18" s="76"/>
      <c r="H18" s="78"/>
      <c r="I18" s="76"/>
      <c r="J18" s="78"/>
      <c r="K18" s="76"/>
      <c r="L18" s="78"/>
      <c r="M18" s="76"/>
      <c r="N18" s="78"/>
      <c r="O18" s="76"/>
      <c r="P18" s="224"/>
      <c r="Q18" s="78"/>
      <c r="R18" s="78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</row>
    <row r="19" spans="1:46" ht="17.399999999999999" customHeight="1">
      <c r="A19" s="263" t="s">
        <v>156</v>
      </c>
      <c r="B19" s="89"/>
      <c r="C19" s="263"/>
      <c r="D19" s="223">
        <f>SUM(D17)</f>
        <v>0</v>
      </c>
      <c r="E19" s="92"/>
      <c r="F19" s="223">
        <f>SUM(F17)</f>
        <v>0</v>
      </c>
      <c r="G19" s="92"/>
      <c r="H19" s="223">
        <f>SUM(H17)</f>
        <v>1</v>
      </c>
      <c r="I19" s="92"/>
      <c r="J19" s="223">
        <f>SUM(J17)</f>
        <v>0</v>
      </c>
      <c r="K19" s="92"/>
      <c r="L19" s="223">
        <f>SUM(L17)</f>
        <v>0</v>
      </c>
      <c r="M19" s="92"/>
      <c r="N19" s="223">
        <f>SUM(N17)</f>
        <v>1</v>
      </c>
      <c r="O19" s="92"/>
      <c r="P19" s="223">
        <f>SUM(P17)</f>
        <v>0</v>
      </c>
      <c r="Q19" s="157"/>
      <c r="R19" s="223">
        <f>SUM(R17)</f>
        <v>1</v>
      </c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</row>
    <row r="20" spans="1:46" ht="12.5" customHeight="1">
      <c r="A20" s="15"/>
      <c r="B20" s="89"/>
      <c r="C20" s="15"/>
      <c r="D20" s="78"/>
      <c r="E20" s="76"/>
      <c r="F20" s="78"/>
      <c r="G20" s="76"/>
      <c r="H20" s="78"/>
      <c r="I20" s="76"/>
      <c r="J20" s="78"/>
      <c r="K20" s="76"/>
      <c r="L20" s="78"/>
      <c r="M20" s="76"/>
      <c r="N20" s="78"/>
      <c r="O20" s="76"/>
      <c r="P20" s="78"/>
      <c r="Q20" s="78"/>
      <c r="R20" s="78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</row>
    <row r="21" spans="1:46" ht="18.25" customHeight="1">
      <c r="A21" s="6" t="s">
        <v>151</v>
      </c>
      <c r="B21" s="89"/>
      <c r="C21" s="6"/>
      <c r="D21" s="157"/>
      <c r="E21" s="92"/>
      <c r="F21" s="157"/>
      <c r="G21" s="92"/>
      <c r="H21" s="157"/>
      <c r="I21" s="92"/>
      <c r="J21" s="157"/>
      <c r="K21" s="92"/>
      <c r="L21" s="157"/>
      <c r="M21" s="92"/>
      <c r="N21" s="157"/>
      <c r="O21" s="92"/>
      <c r="P21" s="157"/>
      <c r="Q21" s="157"/>
      <c r="R21" s="157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</row>
    <row r="22" spans="1:46" ht="18.25" customHeight="1">
      <c r="A22" s="9" t="s">
        <v>159</v>
      </c>
      <c r="B22" s="89"/>
      <c r="C22" s="9"/>
      <c r="D22" s="81">
        <v>0</v>
      </c>
      <c r="E22" s="82"/>
      <c r="F22" s="82">
        <v>0</v>
      </c>
      <c r="G22" s="82"/>
      <c r="H22" s="82">
        <v>0</v>
      </c>
      <c r="I22" s="82"/>
      <c r="J22" s="82">
        <v>0</v>
      </c>
      <c r="K22" s="76"/>
      <c r="L22" s="76">
        <f>'PL 5-6'!F41</f>
        <v>34104</v>
      </c>
      <c r="M22" s="76"/>
      <c r="N22" s="76">
        <f>SUM(D22:L22)</f>
        <v>34104</v>
      </c>
      <c r="O22" s="76"/>
      <c r="P22" s="78">
        <f>'PL 5-6'!F42</f>
        <v>4385</v>
      </c>
      <c r="Q22" s="78"/>
      <c r="R22" s="78">
        <f>SUM(N22:P22)</f>
        <v>38489</v>
      </c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</row>
    <row r="23" spans="1:46" ht="18.25" customHeight="1">
      <c r="A23" s="9" t="s">
        <v>108</v>
      </c>
      <c r="B23" s="89"/>
      <c r="C23" s="9"/>
      <c r="D23" s="81">
        <v>0</v>
      </c>
      <c r="E23" s="80"/>
      <c r="F23" s="81">
        <v>0</v>
      </c>
      <c r="G23" s="80"/>
      <c r="H23" s="81">
        <v>0</v>
      </c>
      <c r="I23" s="80"/>
      <c r="J23" s="81">
        <v>0</v>
      </c>
      <c r="K23" s="76"/>
      <c r="L23" s="76">
        <v>0</v>
      </c>
      <c r="M23" s="76"/>
      <c r="N23" s="76">
        <f>SUM(D23:L23)</f>
        <v>0</v>
      </c>
      <c r="O23" s="76"/>
      <c r="P23" s="78">
        <v>0</v>
      </c>
      <c r="Q23" s="78"/>
      <c r="R23" s="78">
        <f>SUM(N23:P23)</f>
        <v>0</v>
      </c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</row>
    <row r="24" spans="1:46" ht="18.25" customHeight="1">
      <c r="A24" s="6" t="s">
        <v>197</v>
      </c>
      <c r="B24" s="89"/>
      <c r="C24" s="6"/>
      <c r="D24" s="158">
        <f>SUM(D22:D23)</f>
        <v>0</v>
      </c>
      <c r="E24" s="92"/>
      <c r="F24" s="158">
        <f>SUM(F22:F23)</f>
        <v>0</v>
      </c>
      <c r="G24" s="92"/>
      <c r="H24" s="158">
        <f>SUM(H22:H23)</f>
        <v>0</v>
      </c>
      <c r="I24" s="92"/>
      <c r="J24" s="158">
        <f>SUM(J22:J23)</f>
        <v>0</v>
      </c>
      <c r="K24" s="92"/>
      <c r="L24" s="158">
        <f>SUM(L22:L23)</f>
        <v>34104</v>
      </c>
      <c r="M24" s="92"/>
      <c r="N24" s="158">
        <f>SUM(N22:N23)</f>
        <v>34104</v>
      </c>
      <c r="O24" s="92"/>
      <c r="P24" s="158">
        <f>SUM(P22:P23)</f>
        <v>4385</v>
      </c>
      <c r="Q24" s="157"/>
      <c r="R24" s="158">
        <f>SUM(R22:R23)</f>
        <v>38489</v>
      </c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</row>
    <row r="25" spans="1:46" ht="12.5" customHeight="1">
      <c r="A25" s="75"/>
      <c r="B25" s="89"/>
      <c r="C25" s="75"/>
      <c r="D25" s="78"/>
      <c r="E25" s="76"/>
      <c r="F25" s="77"/>
      <c r="G25" s="76"/>
      <c r="H25" s="76"/>
      <c r="I25" s="76"/>
      <c r="J25" s="76"/>
      <c r="K25" s="76"/>
      <c r="L25" s="76"/>
      <c r="M25" s="76"/>
      <c r="N25" s="76"/>
      <c r="O25" s="76"/>
      <c r="P25" s="78"/>
      <c r="Q25" s="78"/>
      <c r="R25" s="76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</row>
    <row r="26" spans="1:46" ht="18.25" customHeight="1" thickBot="1">
      <c r="A26" s="75" t="s">
        <v>175</v>
      </c>
      <c r="B26" s="89"/>
      <c r="C26" s="75"/>
      <c r="D26" s="91">
        <f>D12+D19+D24</f>
        <v>300000</v>
      </c>
      <c r="E26" s="92"/>
      <c r="F26" s="91">
        <f>F12+F19+F24</f>
        <v>959977</v>
      </c>
      <c r="G26" s="92"/>
      <c r="H26" s="91">
        <f>H12+H19+H24</f>
        <v>152461</v>
      </c>
      <c r="I26" s="92"/>
      <c r="J26" s="91">
        <f>J12+J19+J24</f>
        <v>30000</v>
      </c>
      <c r="K26" s="92"/>
      <c r="L26" s="91">
        <f>L12+L19+L24</f>
        <v>-127575</v>
      </c>
      <c r="M26" s="92"/>
      <c r="N26" s="91">
        <f>N12+N19+N24</f>
        <v>1314863</v>
      </c>
      <c r="O26" s="92"/>
      <c r="P26" s="91">
        <f>P12+P19+P24</f>
        <v>69889</v>
      </c>
      <c r="Q26" s="92"/>
      <c r="R26" s="91">
        <f>R12+R19+R24</f>
        <v>1384752</v>
      </c>
      <c r="S26" s="93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</row>
    <row r="27" spans="1:46" ht="18.25" customHeight="1" thickTop="1"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5"/>
    </row>
  </sheetData>
  <mergeCells count="3">
    <mergeCell ref="D4:P4"/>
    <mergeCell ref="J5:L5"/>
    <mergeCell ref="D10:R10"/>
  </mergeCells>
  <pageMargins left="0.7" right="0.7" top="0.48" bottom="0.5" header="0.5" footer="0.5"/>
  <pageSetup paperSize="9" scale="75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025D-E30B-4F05-873D-5AB0DAD6A091}">
  <dimension ref="A1:AX28"/>
  <sheetViews>
    <sheetView topLeftCell="A5" zoomScale="80" zoomScaleNormal="80" zoomScaleSheetLayoutView="75" workbookViewId="0">
      <selection activeCell="A21" sqref="A21"/>
    </sheetView>
  </sheetViews>
  <sheetFormatPr defaultColWidth="9.08984375" defaultRowHeight="18.25" customHeight="1"/>
  <cols>
    <col min="1" max="1" width="57.54296875" style="71" customWidth="1"/>
    <col min="2" max="2" width="4.1796875" style="88" customWidth="1"/>
    <col min="3" max="3" width="1" style="71" customWidth="1"/>
    <col min="4" max="4" width="9.6328125" style="71" customWidth="1"/>
    <col min="5" max="5" width="1" style="71" customWidth="1"/>
    <col min="6" max="6" width="10.81640625" style="71" customWidth="1"/>
    <col min="7" max="7" width="1" style="71" customWidth="1"/>
    <col min="8" max="8" width="12.90625" style="71" customWidth="1"/>
    <col min="9" max="9" width="1" style="71" customWidth="1"/>
    <col min="10" max="10" width="11" style="71" customWidth="1"/>
    <col min="11" max="11" width="1" style="71" customWidth="1"/>
    <col min="12" max="12" width="7.08984375" style="71" customWidth="1"/>
    <col min="13" max="13" width="1" style="71" customWidth="1"/>
    <col min="14" max="14" width="11.6328125" style="71" customWidth="1"/>
    <col min="15" max="15" width="1" style="71" customWidth="1"/>
    <col min="16" max="16" width="8" style="71" customWidth="1"/>
    <col min="17" max="17" width="1" style="71" customWidth="1"/>
    <col min="18" max="18" width="11.08984375" style="71" customWidth="1"/>
    <col min="19" max="19" width="1" style="71" customWidth="1"/>
    <col min="20" max="20" width="11.6328125" style="71" customWidth="1"/>
    <col min="21" max="21" width="1" style="71" customWidth="1"/>
    <col min="22" max="22" width="10.90625" style="71" customWidth="1"/>
    <col min="23" max="23" width="14.1796875" style="72" bestFit="1" customWidth="1"/>
    <col min="24" max="24" width="9.08984375" style="72"/>
    <col min="25" max="25" width="13.1796875" style="72" bestFit="1" customWidth="1"/>
    <col min="26" max="26" width="9.08984375" style="72"/>
    <col min="27" max="27" width="14.1796875" style="72" bestFit="1" customWidth="1"/>
    <col min="28" max="28" width="9.08984375" style="72"/>
    <col min="29" max="29" width="13.1796875" style="72" bestFit="1" customWidth="1"/>
    <col min="30" max="30" width="9.08984375" style="72"/>
    <col min="31" max="31" width="14" style="72" bestFit="1" customWidth="1"/>
    <col min="32" max="32" width="9.08984375" style="72"/>
    <col min="33" max="33" width="14.1796875" style="72" bestFit="1" customWidth="1"/>
    <col min="34" max="34" width="9.08984375" style="72"/>
    <col min="35" max="35" width="9.81640625" style="72" bestFit="1" customWidth="1"/>
    <col min="36" max="36" width="9.08984375" style="72"/>
    <col min="37" max="37" width="14.1796875" style="72" bestFit="1" customWidth="1"/>
    <col min="38" max="16384" width="9.08984375" style="71"/>
  </cols>
  <sheetData>
    <row r="1" spans="1:50" ht="18.25" customHeight="1">
      <c r="A1" s="3" t="s">
        <v>39</v>
      </c>
      <c r="B1" s="89"/>
      <c r="C1" s="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3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</row>
    <row r="2" spans="1:50" ht="18.25" customHeight="1">
      <c r="A2" s="146" t="s">
        <v>99</v>
      </c>
      <c r="B2" s="89"/>
      <c r="C2" s="146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3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</row>
    <row r="3" spans="1:50" ht="18.25" customHeight="1">
      <c r="A3" s="75"/>
      <c r="B3" s="89"/>
      <c r="C3" s="75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3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</row>
    <row r="4" spans="1:50" ht="18.25" customHeight="1">
      <c r="A4" s="75"/>
      <c r="B4" s="89"/>
      <c r="C4" s="75"/>
      <c r="D4" s="277" t="s">
        <v>115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93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</row>
    <row r="5" spans="1:50" ht="18.25" customHeight="1">
      <c r="A5" s="75"/>
      <c r="B5" s="89"/>
      <c r="C5" s="75"/>
      <c r="D5" s="257"/>
      <c r="E5" s="257"/>
      <c r="F5" s="257"/>
      <c r="G5" s="257"/>
      <c r="H5" s="257"/>
      <c r="I5" s="257"/>
      <c r="J5" s="278" t="s">
        <v>116</v>
      </c>
      <c r="K5" s="278"/>
      <c r="L5" s="278"/>
      <c r="M5" s="278"/>
      <c r="N5" s="278"/>
      <c r="O5" s="257"/>
      <c r="P5" s="257"/>
      <c r="Q5" s="257"/>
      <c r="R5" s="257"/>
      <c r="S5" s="257"/>
      <c r="T5" s="257"/>
      <c r="U5" s="257"/>
      <c r="V5" s="257"/>
      <c r="W5" s="93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</row>
    <row r="6" spans="1:50" ht="18.25" customHeight="1">
      <c r="A6" s="75"/>
      <c r="B6" s="89"/>
      <c r="C6" s="75"/>
      <c r="D6" s="83"/>
      <c r="E6" s="83"/>
      <c r="F6" s="84"/>
      <c r="G6" s="83"/>
      <c r="H6" s="84" t="s">
        <v>22</v>
      </c>
      <c r="I6" s="83"/>
      <c r="J6" s="83"/>
      <c r="K6" s="83"/>
      <c r="L6" s="83"/>
      <c r="M6" s="83"/>
      <c r="N6" s="83"/>
      <c r="O6" s="83"/>
      <c r="P6" s="84"/>
      <c r="Q6" s="83"/>
      <c r="R6" s="84" t="s">
        <v>21</v>
      </c>
      <c r="S6" s="83"/>
      <c r="T6" s="83"/>
      <c r="U6" s="83"/>
      <c r="V6" s="83"/>
      <c r="W6" s="93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</row>
    <row r="7" spans="1:50" ht="18.25" customHeight="1">
      <c r="A7" s="75"/>
      <c r="B7" s="89"/>
      <c r="C7" s="75"/>
      <c r="D7" s="85" t="s">
        <v>100</v>
      </c>
      <c r="E7" s="83"/>
      <c r="F7" s="84" t="s">
        <v>37</v>
      </c>
      <c r="G7" s="83"/>
      <c r="H7" s="84" t="s">
        <v>20</v>
      </c>
      <c r="I7" s="83"/>
      <c r="L7" s="84" t="s">
        <v>189</v>
      </c>
      <c r="O7" s="83"/>
      <c r="P7" s="84"/>
      <c r="Q7" s="83"/>
      <c r="R7" s="84" t="s">
        <v>19</v>
      </c>
      <c r="S7" s="83"/>
      <c r="T7" s="85"/>
      <c r="U7" s="83"/>
      <c r="V7" s="83"/>
      <c r="W7" s="93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</row>
    <row r="8" spans="1:50" ht="18.25" customHeight="1">
      <c r="A8" s="75"/>
      <c r="B8" s="89"/>
      <c r="C8" s="75"/>
      <c r="D8" s="85" t="s">
        <v>101</v>
      </c>
      <c r="E8" s="83"/>
      <c r="F8" s="84" t="s">
        <v>102</v>
      </c>
      <c r="G8" s="83"/>
      <c r="H8" s="84" t="s">
        <v>18</v>
      </c>
      <c r="I8" s="83"/>
      <c r="J8" s="84" t="s">
        <v>104</v>
      </c>
      <c r="K8" s="84"/>
      <c r="L8" s="84" t="s">
        <v>103</v>
      </c>
      <c r="M8" s="83"/>
      <c r="N8" s="84" t="s">
        <v>17</v>
      </c>
      <c r="O8" s="83"/>
      <c r="P8" s="84" t="s">
        <v>183</v>
      </c>
      <c r="Q8" s="83"/>
      <c r="R8" s="84" t="s">
        <v>16</v>
      </c>
      <c r="S8" s="83"/>
      <c r="T8" s="84" t="s">
        <v>15</v>
      </c>
      <c r="U8" s="83"/>
      <c r="V8" s="83" t="s">
        <v>24</v>
      </c>
      <c r="W8" s="93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</row>
    <row r="9" spans="1:50" ht="18.25" customHeight="1">
      <c r="A9" s="75"/>
      <c r="B9" s="258" t="s">
        <v>47</v>
      </c>
      <c r="C9" s="75"/>
      <c r="D9" s="85" t="s">
        <v>14</v>
      </c>
      <c r="E9" s="83"/>
      <c r="F9" s="84" t="s">
        <v>103</v>
      </c>
      <c r="G9" s="83"/>
      <c r="H9" s="84" t="s">
        <v>13</v>
      </c>
      <c r="I9" s="83"/>
      <c r="J9" s="83" t="s">
        <v>105</v>
      </c>
      <c r="K9" s="83"/>
      <c r="L9" s="83" t="s">
        <v>190</v>
      </c>
      <c r="M9" s="83"/>
      <c r="N9" s="83" t="s">
        <v>117</v>
      </c>
      <c r="O9" s="83"/>
      <c r="P9" s="84" t="s">
        <v>103</v>
      </c>
      <c r="Q9" s="83"/>
      <c r="R9" s="84" t="s">
        <v>12</v>
      </c>
      <c r="S9" s="83"/>
      <c r="T9" s="84" t="s">
        <v>11</v>
      </c>
      <c r="U9" s="86"/>
      <c r="V9" s="86" t="s">
        <v>10</v>
      </c>
      <c r="W9" s="93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</row>
    <row r="10" spans="1:50" ht="18.25" customHeight="1">
      <c r="A10" s="75"/>
      <c r="B10" s="89"/>
      <c r="C10" s="75"/>
      <c r="D10" s="279" t="s">
        <v>50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93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</row>
    <row r="11" spans="1:50" ht="18.25" customHeight="1">
      <c r="A11" s="69" t="s">
        <v>176</v>
      </c>
      <c r="C11" s="69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</row>
    <row r="12" spans="1:50" ht="18.25" customHeight="1">
      <c r="A12" s="75" t="s">
        <v>177</v>
      </c>
      <c r="B12" s="89"/>
      <c r="C12" s="75"/>
      <c r="D12" s="157">
        <v>300000</v>
      </c>
      <c r="E12" s="92"/>
      <c r="F12" s="157">
        <v>959977</v>
      </c>
      <c r="G12" s="92"/>
      <c r="H12" s="157">
        <v>154448</v>
      </c>
      <c r="I12" s="92"/>
      <c r="J12" s="157">
        <v>30000</v>
      </c>
      <c r="K12" s="157"/>
      <c r="L12" s="157">
        <v>0</v>
      </c>
      <c r="M12" s="92"/>
      <c r="N12" s="157">
        <v>-51002</v>
      </c>
      <c r="O12" s="92"/>
      <c r="P12" s="157">
        <v>0</v>
      </c>
      <c r="Q12" s="92"/>
      <c r="R12" s="157">
        <f>SUM(D12:N12)</f>
        <v>1393423</v>
      </c>
      <c r="S12" s="92"/>
      <c r="T12" s="157">
        <v>85443</v>
      </c>
      <c r="U12" s="157"/>
      <c r="V12" s="157">
        <f>SUM(R12:T12)</f>
        <v>1478866</v>
      </c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</row>
    <row r="13" spans="1:50" ht="18.25" customHeight="1">
      <c r="A13" s="17" t="s">
        <v>121</v>
      </c>
      <c r="B13" s="89"/>
      <c r="C13" s="17"/>
      <c r="D13" s="78"/>
      <c r="E13" s="76"/>
      <c r="F13" s="78"/>
      <c r="G13" s="76"/>
      <c r="H13" s="78"/>
      <c r="I13" s="76"/>
      <c r="J13" s="78"/>
      <c r="K13" s="78"/>
      <c r="L13" s="78"/>
      <c r="M13" s="76"/>
      <c r="N13" s="78"/>
      <c r="O13" s="76"/>
      <c r="P13" s="78"/>
      <c r="Q13" s="76"/>
      <c r="R13" s="78"/>
      <c r="S13" s="76"/>
      <c r="T13" s="78"/>
      <c r="U13" s="78"/>
      <c r="V13" s="78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</row>
    <row r="14" spans="1:50" ht="18.25" customHeight="1">
      <c r="A14" s="15" t="s">
        <v>106</v>
      </c>
      <c r="B14" s="89"/>
      <c r="C14" s="15"/>
      <c r="D14" s="78"/>
      <c r="E14" s="76"/>
      <c r="F14" s="78"/>
      <c r="G14" s="76"/>
      <c r="H14" s="78"/>
      <c r="I14" s="76"/>
      <c r="J14" s="78"/>
      <c r="K14" s="78"/>
      <c r="L14" s="78"/>
      <c r="M14" s="76"/>
      <c r="N14" s="78"/>
      <c r="O14" s="76"/>
      <c r="P14" s="78"/>
      <c r="Q14" s="76"/>
      <c r="R14" s="78"/>
      <c r="S14" s="76"/>
      <c r="T14" s="78"/>
      <c r="U14" s="78"/>
      <c r="V14" s="78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</row>
    <row r="15" spans="1:50" ht="18.25" customHeight="1">
      <c r="A15" s="149" t="s">
        <v>187</v>
      </c>
      <c r="B15" s="89"/>
      <c r="C15" s="149"/>
      <c r="D15" s="78"/>
      <c r="E15" s="76"/>
      <c r="F15" s="78"/>
      <c r="G15" s="76"/>
      <c r="H15" s="78"/>
      <c r="I15" s="76"/>
      <c r="J15" s="78"/>
      <c r="K15" s="78"/>
      <c r="L15" s="78"/>
      <c r="M15" s="76"/>
      <c r="N15" s="78"/>
      <c r="O15" s="76"/>
      <c r="P15" s="78"/>
      <c r="Q15" s="76"/>
      <c r="R15" s="78"/>
      <c r="S15" s="76"/>
      <c r="T15" s="78"/>
      <c r="U15" s="78"/>
      <c r="V15" s="78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</row>
    <row r="16" spans="1:50" ht="18.25" customHeight="1">
      <c r="A16" s="149" t="s">
        <v>188</v>
      </c>
      <c r="B16" s="89"/>
      <c r="C16" s="149"/>
      <c r="D16" s="81">
        <v>0</v>
      </c>
      <c r="E16" s="76"/>
      <c r="F16" s="81">
        <v>0</v>
      </c>
      <c r="G16" s="76"/>
      <c r="H16" s="78">
        <v>371</v>
      </c>
      <c r="I16" s="76"/>
      <c r="J16" s="81">
        <v>0</v>
      </c>
      <c r="K16" s="81"/>
      <c r="L16" s="81">
        <v>0</v>
      </c>
      <c r="M16" s="76"/>
      <c r="N16" s="78">
        <v>0</v>
      </c>
      <c r="O16" s="76"/>
      <c r="P16" s="78">
        <v>0</v>
      </c>
      <c r="Q16" s="76"/>
      <c r="R16" s="78">
        <f>SUM(D16:P16)</f>
        <v>371</v>
      </c>
      <c r="S16" s="76"/>
      <c r="T16" s="78">
        <v>0</v>
      </c>
      <c r="U16" s="78"/>
      <c r="V16" s="78">
        <f>SUM(R16:T16)</f>
        <v>371</v>
      </c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</row>
    <row r="17" spans="1:50" ht="18.25" customHeight="1">
      <c r="A17" s="170" t="s">
        <v>184</v>
      </c>
      <c r="B17" s="89">
        <v>6</v>
      </c>
      <c r="C17" s="170"/>
      <c r="D17" s="159">
        <v>0</v>
      </c>
      <c r="E17" s="74"/>
      <c r="F17" s="159">
        <v>0</v>
      </c>
      <c r="G17" s="74"/>
      <c r="H17" s="61">
        <v>0</v>
      </c>
      <c r="I17" s="74"/>
      <c r="J17" s="159">
        <v>0</v>
      </c>
      <c r="K17" s="159"/>
      <c r="L17" s="61">
        <v>7607.5663399999994</v>
      </c>
      <c r="M17" s="74"/>
      <c r="N17" s="61">
        <v>-7607.5663399999994</v>
      </c>
      <c r="O17" s="76"/>
      <c r="P17" s="78">
        <v>-7608</v>
      </c>
      <c r="Q17" s="76"/>
      <c r="R17" s="78">
        <f>SUM(D17:P17)</f>
        <v>-7608</v>
      </c>
      <c r="S17" s="76"/>
      <c r="T17" s="78">
        <v>0</v>
      </c>
      <c r="U17" s="78"/>
      <c r="V17" s="78">
        <f>SUM(R17:T17)</f>
        <v>-7608</v>
      </c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</row>
    <row r="18" spans="1:50" ht="18.25" customHeight="1">
      <c r="A18" s="22" t="s">
        <v>107</v>
      </c>
      <c r="B18" s="89"/>
      <c r="C18" s="22"/>
      <c r="D18" s="158">
        <f>SUM(D15:D17)</f>
        <v>0</v>
      </c>
      <c r="E18" s="92"/>
      <c r="F18" s="158">
        <f>SUM(F15:F17)</f>
        <v>0</v>
      </c>
      <c r="G18" s="92"/>
      <c r="H18" s="158">
        <f>SUM(H15:H17)</f>
        <v>371</v>
      </c>
      <c r="I18" s="92"/>
      <c r="J18" s="158">
        <f>SUM(J15:J17)</f>
        <v>0</v>
      </c>
      <c r="K18" s="157"/>
      <c r="L18" s="158">
        <f>SUM(L15:L17)</f>
        <v>7607.5663399999994</v>
      </c>
      <c r="M18" s="92"/>
      <c r="N18" s="158">
        <f>SUM(N15:N17)</f>
        <v>-7607.5663399999994</v>
      </c>
      <c r="O18" s="92"/>
      <c r="P18" s="158">
        <f>SUM(P15:P17)</f>
        <v>-7608</v>
      </c>
      <c r="Q18" s="92"/>
      <c r="R18" s="158">
        <f>SUM(R15:R17)</f>
        <v>-7237</v>
      </c>
      <c r="S18" s="92"/>
      <c r="T18" s="158">
        <f>SUM(T15:T17)</f>
        <v>0</v>
      </c>
      <c r="U18" s="157"/>
      <c r="V18" s="158">
        <f>SUM(V15:V17)</f>
        <v>-7237</v>
      </c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</row>
    <row r="19" spans="1:50" ht="12.5" customHeight="1">
      <c r="A19" s="15"/>
      <c r="B19" s="89"/>
      <c r="C19" s="15"/>
      <c r="D19" s="78"/>
      <c r="E19" s="76"/>
      <c r="F19" s="78"/>
      <c r="G19" s="76"/>
      <c r="H19" s="78"/>
      <c r="I19" s="76"/>
      <c r="J19" s="78"/>
      <c r="K19" s="78"/>
      <c r="L19" s="78"/>
      <c r="M19" s="76"/>
      <c r="N19" s="78"/>
      <c r="O19" s="76"/>
      <c r="P19" s="78"/>
      <c r="Q19" s="76"/>
      <c r="R19" s="78"/>
      <c r="S19" s="76"/>
      <c r="T19" s="224"/>
      <c r="U19" s="78"/>
      <c r="V19" s="78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</row>
    <row r="20" spans="1:50" ht="17.399999999999999" customHeight="1">
      <c r="A20" s="17" t="s">
        <v>156</v>
      </c>
      <c r="B20" s="89"/>
      <c r="C20" s="17"/>
      <c r="D20" s="223">
        <f>SUM(D18)</f>
        <v>0</v>
      </c>
      <c r="E20" s="92"/>
      <c r="F20" s="223">
        <f>SUM(F18)</f>
        <v>0</v>
      </c>
      <c r="G20" s="92"/>
      <c r="H20" s="223">
        <f>SUM(H18)</f>
        <v>371</v>
      </c>
      <c r="I20" s="92"/>
      <c r="J20" s="223">
        <f>SUM(J18)</f>
        <v>0</v>
      </c>
      <c r="K20" s="157"/>
      <c r="L20" s="223">
        <f>SUM(L18)</f>
        <v>7607.5663399999994</v>
      </c>
      <c r="M20" s="92"/>
      <c r="N20" s="223">
        <f>SUM(N18)</f>
        <v>-7607.5663399999994</v>
      </c>
      <c r="O20" s="92"/>
      <c r="P20" s="223">
        <f>SUM(P18)</f>
        <v>-7608</v>
      </c>
      <c r="Q20" s="92"/>
      <c r="R20" s="223">
        <f>SUM(R18)</f>
        <v>-7237</v>
      </c>
      <c r="S20" s="92"/>
      <c r="T20" s="223">
        <f>SUM(T18)</f>
        <v>0</v>
      </c>
      <c r="U20" s="157"/>
      <c r="V20" s="223">
        <f>SUM(V18)</f>
        <v>-7237</v>
      </c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</row>
    <row r="21" spans="1:50" ht="12.5" customHeight="1">
      <c r="A21" s="15"/>
      <c r="B21" s="89"/>
      <c r="C21" s="15"/>
      <c r="D21" s="78"/>
      <c r="E21" s="76"/>
      <c r="F21" s="78"/>
      <c r="G21" s="76"/>
      <c r="H21" s="78"/>
      <c r="I21" s="76"/>
      <c r="J21" s="78"/>
      <c r="K21" s="78"/>
      <c r="L21" s="78"/>
      <c r="M21" s="76"/>
      <c r="N21" s="78"/>
      <c r="O21" s="76"/>
      <c r="P21" s="78"/>
      <c r="Q21" s="76"/>
      <c r="R21" s="78"/>
      <c r="S21" s="76"/>
      <c r="T21" s="78"/>
      <c r="U21" s="78"/>
      <c r="V21" s="78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</row>
    <row r="22" spans="1:50" ht="18.25" customHeight="1">
      <c r="A22" s="6" t="s">
        <v>151</v>
      </c>
      <c r="B22" s="89"/>
      <c r="C22" s="6"/>
      <c r="D22" s="157"/>
      <c r="E22" s="92"/>
      <c r="F22" s="157"/>
      <c r="G22" s="92"/>
      <c r="H22" s="157"/>
      <c r="I22" s="92"/>
      <c r="J22" s="157"/>
      <c r="K22" s="157"/>
      <c r="L22" s="157"/>
      <c r="M22" s="92"/>
      <c r="N22" s="157"/>
      <c r="O22" s="92"/>
      <c r="P22" s="157"/>
      <c r="Q22" s="92"/>
      <c r="R22" s="157"/>
      <c r="S22" s="92"/>
      <c r="T22" s="157"/>
      <c r="U22" s="157"/>
      <c r="V22" s="157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</row>
    <row r="23" spans="1:50" ht="18.25" customHeight="1">
      <c r="A23" s="9" t="s">
        <v>159</v>
      </c>
      <c r="B23" s="89"/>
      <c r="C23" s="9"/>
      <c r="D23" s="81">
        <v>0</v>
      </c>
      <c r="E23" s="82"/>
      <c r="F23" s="82">
        <v>0</v>
      </c>
      <c r="G23" s="82"/>
      <c r="H23" s="82">
        <v>0</v>
      </c>
      <c r="I23" s="82"/>
      <c r="J23" s="82">
        <v>0</v>
      </c>
      <c r="K23" s="82"/>
      <c r="L23" s="82">
        <v>0</v>
      </c>
      <c r="M23" s="76"/>
      <c r="N23" s="76">
        <f>'PL 5-6'!D41</f>
        <v>15646</v>
      </c>
      <c r="O23" s="76"/>
      <c r="P23" s="76">
        <v>0</v>
      </c>
      <c r="Q23" s="76"/>
      <c r="R23" s="76">
        <f t="shared" ref="R23:R24" si="0">SUM(D23:N23)</f>
        <v>15646</v>
      </c>
      <c r="S23" s="76"/>
      <c r="T23" s="78">
        <f>'PL 5-6'!D42</f>
        <v>6433</v>
      </c>
      <c r="U23" s="78"/>
      <c r="V23" s="78">
        <f>SUM(R23:T23)</f>
        <v>22079</v>
      </c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</row>
    <row r="24" spans="1:50" ht="18.25" customHeight="1">
      <c r="A24" s="9" t="s">
        <v>108</v>
      </c>
      <c r="B24" s="89"/>
      <c r="C24" s="9"/>
      <c r="D24" s="81">
        <v>0</v>
      </c>
      <c r="E24" s="80"/>
      <c r="F24" s="81">
        <v>0</v>
      </c>
      <c r="G24" s="80"/>
      <c r="H24" s="81">
        <v>0</v>
      </c>
      <c r="I24" s="80"/>
      <c r="J24" s="81">
        <v>0</v>
      </c>
      <c r="K24" s="81"/>
      <c r="L24" s="81">
        <v>0</v>
      </c>
      <c r="M24" s="76"/>
      <c r="N24" s="76">
        <v>0</v>
      </c>
      <c r="O24" s="76"/>
      <c r="P24" s="76">
        <v>0</v>
      </c>
      <c r="Q24" s="76"/>
      <c r="R24" s="76">
        <f t="shared" si="0"/>
        <v>0</v>
      </c>
      <c r="S24" s="76"/>
      <c r="T24" s="78">
        <v>0</v>
      </c>
      <c r="U24" s="78"/>
      <c r="V24" s="78">
        <f>SUM(R24:T24)</f>
        <v>0</v>
      </c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</row>
    <row r="25" spans="1:50" ht="18.25" customHeight="1">
      <c r="A25" s="6" t="s">
        <v>197</v>
      </c>
      <c r="B25" s="89"/>
      <c r="C25" s="6"/>
      <c r="D25" s="158">
        <f>SUM(D23:D24)</f>
        <v>0</v>
      </c>
      <c r="E25" s="92"/>
      <c r="F25" s="158">
        <f>SUM(F23:F24)</f>
        <v>0</v>
      </c>
      <c r="G25" s="92"/>
      <c r="H25" s="158">
        <f>SUM(H23:H24)</f>
        <v>0</v>
      </c>
      <c r="I25" s="92"/>
      <c r="J25" s="158">
        <f>SUM(J23:J24)</f>
        <v>0</v>
      </c>
      <c r="K25" s="157"/>
      <c r="L25" s="158">
        <f>SUM(L23:L24)</f>
        <v>0</v>
      </c>
      <c r="M25" s="92"/>
      <c r="N25" s="158">
        <f>SUM(N23:N24)</f>
        <v>15646</v>
      </c>
      <c r="O25" s="92"/>
      <c r="P25" s="158">
        <f>SUM(P23:P24)</f>
        <v>0</v>
      </c>
      <c r="Q25" s="92"/>
      <c r="R25" s="158">
        <f>SUM(R23:R24)</f>
        <v>15646</v>
      </c>
      <c r="S25" s="92"/>
      <c r="T25" s="158">
        <f>SUM(T23:T24)</f>
        <v>6433</v>
      </c>
      <c r="U25" s="157"/>
      <c r="V25" s="158">
        <f>SUM(V23:V24)</f>
        <v>22079</v>
      </c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</row>
    <row r="26" spans="1:50" ht="12.5" customHeight="1">
      <c r="A26" s="75"/>
      <c r="B26" s="89"/>
      <c r="C26" s="75"/>
      <c r="D26" s="78"/>
      <c r="E26" s="76"/>
      <c r="F26" s="77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8"/>
      <c r="U26" s="78"/>
      <c r="V26" s="76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</row>
    <row r="27" spans="1:50" ht="18.25" customHeight="1" thickBot="1">
      <c r="A27" s="75" t="s">
        <v>178</v>
      </c>
      <c r="B27" s="89"/>
      <c r="C27" s="75"/>
      <c r="D27" s="91">
        <f>D12+D18+D25</f>
        <v>300000</v>
      </c>
      <c r="E27" s="92"/>
      <c r="F27" s="91">
        <f>F12+F18+F25</f>
        <v>959977</v>
      </c>
      <c r="G27" s="92"/>
      <c r="H27" s="91">
        <f>H12+H18+H25</f>
        <v>154819</v>
      </c>
      <c r="I27" s="92"/>
      <c r="J27" s="91">
        <f>J12+J18+J25</f>
        <v>30000</v>
      </c>
      <c r="K27" s="92"/>
      <c r="L27" s="91">
        <f>L12+L18+L25</f>
        <v>7607.5663399999994</v>
      </c>
      <c r="M27" s="92"/>
      <c r="N27" s="91">
        <f>N12+N18+N25</f>
        <v>-42963.566339999998</v>
      </c>
      <c r="O27" s="92"/>
      <c r="P27" s="91">
        <f>P12+P18+P25</f>
        <v>-7608</v>
      </c>
      <c r="Q27" s="92"/>
      <c r="R27" s="91">
        <f>R12+R18+R25</f>
        <v>1401832</v>
      </c>
      <c r="S27" s="92"/>
      <c r="T27" s="91">
        <f>T12+T18+T25</f>
        <v>91876</v>
      </c>
      <c r="U27" s="92"/>
      <c r="V27" s="91">
        <f>V12+V18+V25</f>
        <v>1493708</v>
      </c>
      <c r="W27" s="93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</row>
    <row r="28" spans="1:50" ht="18.25" customHeight="1" thickTop="1"/>
  </sheetData>
  <mergeCells count="3">
    <mergeCell ref="D10:V10"/>
    <mergeCell ref="D4:V4"/>
    <mergeCell ref="J5:N5"/>
  </mergeCells>
  <pageMargins left="0.7" right="0.7" top="0.48" bottom="0.5" header="0.5" footer="0.5"/>
  <pageSetup paperSize="9" scale="74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9"/>
  <sheetViews>
    <sheetView zoomScale="71" zoomScaleNormal="71" zoomScaleSheetLayoutView="85" workbookViewId="0">
      <selection activeCell="A16" sqref="A16"/>
    </sheetView>
  </sheetViews>
  <sheetFormatPr defaultColWidth="9.08984375" defaultRowHeight="18.25" customHeight="1"/>
  <cols>
    <col min="1" max="1" width="49.36328125" style="97" customWidth="1"/>
    <col min="2" max="2" width="4.08984375" style="114" customWidth="1"/>
    <col min="3" max="3" width="14.453125" style="97" customWidth="1"/>
    <col min="4" max="4" width="1" style="97" customWidth="1"/>
    <col min="5" max="5" width="14.453125" style="97" customWidth="1"/>
    <col min="6" max="6" width="1" style="97" customWidth="1"/>
    <col min="7" max="7" width="14.453125" style="97" customWidth="1"/>
    <col min="8" max="8" width="1" style="97" customWidth="1"/>
    <col min="9" max="9" width="14.453125" style="97" customWidth="1"/>
    <col min="10" max="10" width="1" style="97" customWidth="1"/>
    <col min="11" max="11" width="14.453125" style="97" customWidth="1"/>
    <col min="12" max="16384" width="9.08984375" style="97"/>
  </cols>
  <sheetData>
    <row r="1" spans="1:11" ht="20" customHeight="1">
      <c r="A1" s="3" t="s">
        <v>39</v>
      </c>
      <c r="B1" s="107"/>
      <c r="C1" s="103"/>
      <c r="D1" s="103"/>
      <c r="E1" s="103"/>
      <c r="F1" s="103"/>
      <c r="G1" s="103"/>
      <c r="H1" s="103"/>
      <c r="I1" s="103"/>
      <c r="J1" s="103"/>
      <c r="K1" s="38"/>
    </row>
    <row r="2" spans="1:11" ht="20" customHeight="1">
      <c r="A2" s="146" t="s">
        <v>99</v>
      </c>
      <c r="B2" s="108"/>
      <c r="C2" s="96"/>
      <c r="D2" s="96"/>
      <c r="E2" s="96"/>
      <c r="F2" s="96"/>
      <c r="G2" s="96"/>
      <c r="H2" s="96"/>
      <c r="I2" s="96"/>
      <c r="J2" s="96"/>
      <c r="K2" s="43"/>
    </row>
    <row r="3" spans="1:11" ht="20" customHeight="1">
      <c r="A3" s="98"/>
      <c r="B3" s="109"/>
      <c r="C3" s="98"/>
      <c r="D3" s="98"/>
      <c r="E3" s="98"/>
      <c r="F3" s="98"/>
      <c r="G3" s="98"/>
      <c r="H3" s="98"/>
      <c r="I3" s="98"/>
      <c r="J3" s="98"/>
      <c r="K3" s="98"/>
    </row>
    <row r="4" spans="1:11" ht="20" customHeight="1">
      <c r="A4" s="99"/>
      <c r="B4" s="110"/>
      <c r="C4" s="281" t="s">
        <v>118</v>
      </c>
      <c r="D4" s="281"/>
      <c r="E4" s="281"/>
      <c r="F4" s="281"/>
      <c r="G4" s="281"/>
      <c r="H4" s="281"/>
      <c r="I4" s="281"/>
      <c r="J4" s="281"/>
      <c r="K4" s="281"/>
    </row>
    <row r="5" spans="1:11" ht="20" customHeight="1">
      <c r="A5" s="99"/>
      <c r="B5" s="110"/>
      <c r="C5" s="104"/>
      <c r="D5" s="104"/>
      <c r="E5" s="104"/>
      <c r="F5" s="104"/>
      <c r="G5" s="282" t="s">
        <v>32</v>
      </c>
      <c r="H5" s="282"/>
      <c r="I5" s="282"/>
      <c r="J5" s="104"/>
      <c r="K5" s="104"/>
    </row>
    <row r="6" spans="1:11" ht="20" customHeight="1">
      <c r="A6" s="99"/>
      <c r="B6" s="110"/>
      <c r="C6" s="105" t="s">
        <v>110</v>
      </c>
      <c r="D6" s="104"/>
      <c r="E6" s="105"/>
      <c r="F6" s="104"/>
      <c r="G6" s="106"/>
      <c r="H6" s="106"/>
      <c r="I6" s="106"/>
      <c r="J6" s="104"/>
      <c r="K6" s="104"/>
    </row>
    <row r="7" spans="1:11" ht="20" customHeight="1">
      <c r="A7" s="99"/>
      <c r="B7" s="110"/>
      <c r="C7" s="105" t="s">
        <v>101</v>
      </c>
      <c r="D7" s="104"/>
      <c r="E7" s="104" t="s">
        <v>37</v>
      </c>
      <c r="F7" s="104"/>
      <c r="G7" s="104" t="s">
        <v>119</v>
      </c>
      <c r="H7" s="104"/>
      <c r="I7" s="104"/>
      <c r="J7" s="104"/>
      <c r="K7" s="104"/>
    </row>
    <row r="8" spans="1:11" ht="20" customHeight="1">
      <c r="A8" s="99"/>
      <c r="B8" s="111"/>
      <c r="C8" s="105" t="s">
        <v>14</v>
      </c>
      <c r="D8" s="104"/>
      <c r="E8" s="104" t="s">
        <v>38</v>
      </c>
      <c r="F8" s="104"/>
      <c r="G8" s="104" t="s">
        <v>23</v>
      </c>
      <c r="H8" s="104"/>
      <c r="I8" s="104" t="s">
        <v>17</v>
      </c>
      <c r="J8" s="104"/>
      <c r="K8" s="104" t="s">
        <v>89</v>
      </c>
    </row>
    <row r="9" spans="1:11" ht="20" customHeight="1">
      <c r="A9" s="99"/>
      <c r="B9" s="110"/>
      <c r="C9" s="280" t="s">
        <v>50</v>
      </c>
      <c r="D9" s="280"/>
      <c r="E9" s="280"/>
      <c r="F9" s="280"/>
      <c r="G9" s="280"/>
      <c r="H9" s="280"/>
      <c r="I9" s="280"/>
      <c r="J9" s="280"/>
      <c r="K9" s="280"/>
    </row>
    <row r="10" spans="1:11" ht="20" customHeight="1">
      <c r="A10" s="69" t="s">
        <v>174</v>
      </c>
      <c r="B10" s="112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1" ht="20" customHeight="1">
      <c r="A11" s="17" t="s">
        <v>162</v>
      </c>
      <c r="B11" s="113"/>
      <c r="C11" s="217">
        <v>300000</v>
      </c>
      <c r="D11" s="217"/>
      <c r="E11" s="217">
        <v>959977</v>
      </c>
      <c r="F11" s="217"/>
      <c r="G11" s="217">
        <v>30000</v>
      </c>
      <c r="H11" s="217"/>
      <c r="I11" s="217">
        <v>50374</v>
      </c>
      <c r="J11" s="217"/>
      <c r="K11" s="217">
        <f>SUM(C11:I11)</f>
        <v>1340351</v>
      </c>
    </row>
    <row r="12" spans="1:11" ht="16.5" customHeight="1">
      <c r="A12" s="102"/>
      <c r="B12" s="113"/>
      <c r="C12" s="101"/>
      <c r="D12" s="101"/>
      <c r="E12" s="77"/>
      <c r="F12" s="101"/>
      <c r="G12" s="101"/>
      <c r="H12" s="101"/>
      <c r="I12" s="101"/>
      <c r="J12" s="101"/>
      <c r="K12" s="101"/>
    </row>
    <row r="13" spans="1:11" ht="20" customHeight="1">
      <c r="A13" s="6" t="s">
        <v>151</v>
      </c>
      <c r="B13" s="113"/>
      <c r="C13" s="101"/>
      <c r="D13" s="101"/>
      <c r="E13" s="77"/>
      <c r="F13" s="101"/>
      <c r="G13" s="101"/>
      <c r="H13" s="101"/>
      <c r="I13" s="101"/>
      <c r="J13" s="101"/>
      <c r="K13" s="101"/>
    </row>
    <row r="14" spans="1:11" ht="20" customHeight="1">
      <c r="A14" s="9" t="s">
        <v>159</v>
      </c>
      <c r="B14" s="113"/>
      <c r="C14" s="101">
        <v>0</v>
      </c>
      <c r="D14" s="101"/>
      <c r="E14" s="77">
        <v>0</v>
      </c>
      <c r="F14" s="101"/>
      <c r="G14" s="101">
        <v>0</v>
      </c>
      <c r="H14" s="101"/>
      <c r="I14" s="101">
        <f>'PL 5-6'!J41</f>
        <v>5008</v>
      </c>
      <c r="J14" s="101"/>
      <c r="K14" s="101">
        <f>SUM(C14:I14)</f>
        <v>5008</v>
      </c>
    </row>
    <row r="15" spans="1:11" ht="20" customHeight="1">
      <c r="A15" s="9" t="s">
        <v>108</v>
      </c>
      <c r="B15" s="113"/>
      <c r="C15" s="101">
        <v>0</v>
      </c>
      <c r="D15" s="101"/>
      <c r="E15" s="77">
        <v>0</v>
      </c>
      <c r="F15" s="101"/>
      <c r="G15" s="101">
        <v>0</v>
      </c>
      <c r="H15" s="101"/>
      <c r="I15" s="101">
        <v>0</v>
      </c>
      <c r="J15" s="101"/>
      <c r="K15" s="101">
        <f>SUM(C15:I15)</f>
        <v>0</v>
      </c>
    </row>
    <row r="16" spans="1:11" ht="20" customHeight="1">
      <c r="A16" s="6" t="s">
        <v>197</v>
      </c>
      <c r="B16" s="113"/>
      <c r="C16" s="153">
        <f>SUM(C14:C15)</f>
        <v>0</v>
      </c>
      <c r="D16" s="101"/>
      <c r="E16" s="153">
        <f>SUM(E14:E15)</f>
        <v>0</v>
      </c>
      <c r="F16" s="101"/>
      <c r="G16" s="153">
        <f>SUM(G14:G15)</f>
        <v>0</v>
      </c>
      <c r="H16" s="101"/>
      <c r="I16" s="153">
        <f>SUM(I14:I15)</f>
        <v>5008</v>
      </c>
      <c r="J16" s="101"/>
      <c r="K16" s="153">
        <f>SUM(K14:K15)</f>
        <v>5008</v>
      </c>
    </row>
    <row r="17" spans="1:11" ht="16.5" customHeight="1">
      <c r="A17" s="79"/>
      <c r="B17" s="90"/>
      <c r="C17" s="151"/>
      <c r="D17" s="101"/>
      <c r="E17" s="152"/>
      <c r="F17" s="101"/>
      <c r="G17" s="152"/>
      <c r="H17" s="101"/>
      <c r="I17" s="152"/>
      <c r="J17" s="101"/>
      <c r="K17" s="152"/>
    </row>
    <row r="18" spans="1:11" ht="20" customHeight="1" thickBot="1">
      <c r="A18" s="173" t="s">
        <v>175</v>
      </c>
      <c r="B18" s="112"/>
      <c r="C18" s="115">
        <f>C11+C16</f>
        <v>300000</v>
      </c>
      <c r="D18" s="100"/>
      <c r="E18" s="115">
        <f>E11+E16</f>
        <v>959977</v>
      </c>
      <c r="F18" s="100"/>
      <c r="G18" s="115">
        <f>G11+G16</f>
        <v>30000</v>
      </c>
      <c r="H18" s="100"/>
      <c r="I18" s="115">
        <f>I11+I16</f>
        <v>55382</v>
      </c>
      <c r="J18" s="100"/>
      <c r="K18" s="115">
        <f>K11+K16</f>
        <v>1345359</v>
      </c>
    </row>
    <row r="19" spans="1:11" ht="18.25" customHeight="1" thickTop="1"/>
  </sheetData>
  <mergeCells count="3">
    <mergeCell ref="C9:K9"/>
    <mergeCell ref="C4:K4"/>
    <mergeCell ref="G5:I5"/>
  </mergeCells>
  <pageMargins left="0.7" right="0.7" top="0.48" bottom="0.5" header="0.5" footer="0.5"/>
  <pageSetup paperSize="9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D652-4C96-4228-921B-B352331A2D3C}">
  <dimension ref="A1:P26"/>
  <sheetViews>
    <sheetView topLeftCell="A9" zoomScale="71" zoomScaleNormal="71" zoomScaleSheetLayoutView="90" workbookViewId="0">
      <selection activeCell="A20" sqref="A20"/>
    </sheetView>
  </sheetViews>
  <sheetFormatPr defaultColWidth="9.08984375" defaultRowHeight="18.25" customHeight="1"/>
  <cols>
    <col min="1" max="1" width="52.1796875" style="97" customWidth="1"/>
    <col min="2" max="2" width="5" style="114" customWidth="1"/>
    <col min="3" max="3" width="0.81640625" style="114" customWidth="1"/>
    <col min="4" max="4" width="11.36328125" style="97" customWidth="1"/>
    <col min="5" max="5" width="0.81640625" style="97" customWidth="1"/>
    <col min="6" max="6" width="14" style="97" customWidth="1"/>
    <col min="7" max="7" width="0.81640625" style="97" customWidth="1"/>
    <col min="8" max="8" width="11.36328125" style="97" customWidth="1"/>
    <col min="9" max="9" width="0.81640625" style="97" customWidth="1"/>
    <col min="10" max="10" width="11.36328125" style="97" customWidth="1"/>
    <col min="11" max="11" width="0.81640625" style="97" customWidth="1"/>
    <col min="12" max="12" width="11.36328125" style="97" customWidth="1"/>
    <col min="13" max="13" width="0.81640625" style="97" customWidth="1"/>
    <col min="14" max="14" width="11.36328125" style="97" customWidth="1"/>
    <col min="15" max="15" width="0.81640625" style="97" customWidth="1"/>
    <col min="16" max="16" width="11.36328125" style="97" customWidth="1"/>
    <col min="17" max="16384" width="9.08984375" style="97"/>
  </cols>
  <sheetData>
    <row r="1" spans="1:16" ht="20" customHeight="1">
      <c r="A1" s="3" t="s">
        <v>39</v>
      </c>
      <c r="B1" s="107"/>
      <c r="C1" s="107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38"/>
      <c r="O1" s="103"/>
      <c r="P1" s="38"/>
    </row>
    <row r="2" spans="1:16" ht="20" customHeight="1">
      <c r="A2" s="146" t="s">
        <v>99</v>
      </c>
      <c r="B2" s="108"/>
      <c r="C2" s="108"/>
      <c r="D2" s="96"/>
      <c r="E2" s="96"/>
      <c r="F2" s="96"/>
      <c r="G2" s="96"/>
      <c r="H2" s="96"/>
      <c r="I2" s="96"/>
      <c r="J2" s="96"/>
      <c r="K2" s="96"/>
      <c r="L2" s="96"/>
      <c r="M2" s="96"/>
      <c r="N2" s="43"/>
      <c r="O2" s="96"/>
      <c r="P2" s="43"/>
    </row>
    <row r="3" spans="1:16" ht="18.25" customHeight="1">
      <c r="A3" s="98"/>
      <c r="B3" s="109"/>
      <c r="C3" s="109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20" customHeight="1">
      <c r="A4" s="99"/>
      <c r="B4" s="110"/>
      <c r="C4" s="110"/>
      <c r="D4" s="281" t="s">
        <v>118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20" customHeight="1">
      <c r="A5" s="99"/>
      <c r="B5" s="110"/>
      <c r="C5" s="110"/>
      <c r="D5" s="104"/>
      <c r="E5" s="104"/>
      <c r="F5" s="104"/>
      <c r="G5" s="104"/>
      <c r="H5" s="282" t="s">
        <v>32</v>
      </c>
      <c r="I5" s="282"/>
      <c r="J5" s="282"/>
      <c r="K5" s="282"/>
      <c r="L5" s="282"/>
      <c r="M5" s="104"/>
      <c r="N5" s="104"/>
      <c r="O5" s="104"/>
      <c r="P5" s="104"/>
    </row>
    <row r="6" spans="1:16" ht="20" customHeight="1">
      <c r="A6" s="99"/>
      <c r="B6" s="110"/>
      <c r="C6" s="110"/>
      <c r="D6" s="105" t="s">
        <v>110</v>
      </c>
      <c r="E6" s="104"/>
      <c r="F6" s="105"/>
      <c r="G6" s="104"/>
      <c r="H6" s="106"/>
      <c r="I6" s="106"/>
      <c r="J6" s="267" t="s">
        <v>189</v>
      </c>
      <c r="K6" s="106"/>
      <c r="L6" s="106"/>
      <c r="M6" s="104"/>
      <c r="N6" s="104"/>
      <c r="O6" s="104"/>
      <c r="P6" s="104"/>
    </row>
    <row r="7" spans="1:16" ht="20" customHeight="1">
      <c r="A7" s="99"/>
      <c r="B7" s="110"/>
      <c r="C7" s="110"/>
      <c r="D7" s="105" t="s">
        <v>101</v>
      </c>
      <c r="E7" s="104"/>
      <c r="F7" s="104" t="s">
        <v>37</v>
      </c>
      <c r="G7" s="104"/>
      <c r="H7" s="104" t="s">
        <v>119</v>
      </c>
      <c r="I7" s="104"/>
      <c r="J7" s="104" t="s">
        <v>103</v>
      </c>
      <c r="K7" s="104"/>
      <c r="L7" s="104"/>
      <c r="M7" s="104"/>
      <c r="N7" s="104" t="s">
        <v>183</v>
      </c>
      <c r="O7" s="104"/>
      <c r="P7" s="104"/>
    </row>
    <row r="8" spans="1:16" ht="20" customHeight="1">
      <c r="A8" s="99"/>
      <c r="B8" s="259" t="s">
        <v>47</v>
      </c>
      <c r="C8" s="259"/>
      <c r="D8" s="105" t="s">
        <v>14</v>
      </c>
      <c r="E8" s="104"/>
      <c r="F8" s="104" t="s">
        <v>38</v>
      </c>
      <c r="G8" s="104"/>
      <c r="H8" s="104" t="s">
        <v>23</v>
      </c>
      <c r="I8" s="104"/>
      <c r="J8" s="104" t="s">
        <v>190</v>
      </c>
      <c r="K8" s="104"/>
      <c r="L8" s="104" t="s">
        <v>17</v>
      </c>
      <c r="M8" s="104"/>
      <c r="N8" s="104" t="s">
        <v>103</v>
      </c>
      <c r="O8" s="104"/>
      <c r="P8" s="104" t="s">
        <v>89</v>
      </c>
    </row>
    <row r="9" spans="1:16" ht="20" customHeight="1">
      <c r="A9" s="99"/>
      <c r="B9" s="110"/>
      <c r="C9" s="110"/>
      <c r="D9" s="280" t="s">
        <v>50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</row>
    <row r="10" spans="1:16" ht="20" customHeight="1">
      <c r="A10" s="69" t="s">
        <v>176</v>
      </c>
      <c r="B10" s="112"/>
      <c r="C10" s="112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</row>
    <row r="11" spans="1:16" ht="20" customHeight="1">
      <c r="A11" s="17" t="s">
        <v>177</v>
      </c>
      <c r="B11" s="113"/>
      <c r="C11" s="113"/>
      <c r="D11" s="217">
        <v>300000</v>
      </c>
      <c r="E11" s="217"/>
      <c r="F11" s="217">
        <v>959977</v>
      </c>
      <c r="G11" s="217"/>
      <c r="H11" s="217">
        <v>30000</v>
      </c>
      <c r="I11" s="217"/>
      <c r="J11" s="217">
        <v>0</v>
      </c>
      <c r="K11" s="217"/>
      <c r="L11" s="217">
        <v>97448</v>
      </c>
      <c r="M11" s="217"/>
      <c r="N11" s="217">
        <v>0</v>
      </c>
      <c r="O11" s="217"/>
      <c r="P11" s="217">
        <f>SUM(D11:N11)</f>
        <v>1387425</v>
      </c>
    </row>
    <row r="12" spans="1:16" ht="16.5" customHeight="1">
      <c r="A12" s="102"/>
      <c r="B12" s="113"/>
      <c r="C12" s="113"/>
      <c r="D12" s="101"/>
      <c r="E12" s="101"/>
      <c r="F12" s="77"/>
      <c r="G12" s="101"/>
      <c r="H12" s="101"/>
      <c r="I12" s="101"/>
      <c r="J12" s="101"/>
      <c r="K12" s="101"/>
      <c r="L12" s="101"/>
      <c r="M12" s="101"/>
      <c r="N12" s="101"/>
      <c r="O12" s="101"/>
      <c r="P12" s="101"/>
    </row>
    <row r="13" spans="1:16" ht="18.25" customHeight="1">
      <c r="A13" s="17" t="s">
        <v>121</v>
      </c>
      <c r="B13" s="113"/>
      <c r="C13" s="113"/>
      <c r="D13" s="101"/>
      <c r="E13" s="101"/>
      <c r="F13" s="77"/>
      <c r="G13" s="101"/>
      <c r="H13" s="101"/>
      <c r="I13" s="101"/>
      <c r="J13" s="101"/>
      <c r="K13" s="101"/>
      <c r="L13" s="101"/>
      <c r="M13" s="101"/>
      <c r="N13" s="101"/>
      <c r="O13" s="101"/>
      <c r="P13" s="101"/>
    </row>
    <row r="14" spans="1:16" ht="18.25" customHeight="1">
      <c r="A14" s="15" t="s">
        <v>185</v>
      </c>
      <c r="B14" s="113"/>
      <c r="C14" s="113"/>
      <c r="D14" s="101"/>
      <c r="E14" s="101"/>
      <c r="F14" s="77"/>
      <c r="G14" s="101"/>
      <c r="H14" s="101"/>
      <c r="I14" s="101"/>
      <c r="J14" s="101"/>
      <c r="K14" s="101"/>
      <c r="L14" s="101"/>
      <c r="M14" s="101"/>
      <c r="N14" s="101"/>
      <c r="O14" s="101"/>
      <c r="P14" s="101"/>
    </row>
    <row r="15" spans="1:16" ht="18.25" customHeight="1">
      <c r="A15" s="183" t="s">
        <v>184</v>
      </c>
      <c r="B15" s="90">
        <v>6</v>
      </c>
      <c r="C15" s="90"/>
      <c r="D15" s="101">
        <v>0</v>
      </c>
      <c r="E15" s="101"/>
      <c r="F15" s="77">
        <v>0</v>
      </c>
      <c r="G15" s="101"/>
      <c r="H15" s="101">
        <v>0</v>
      </c>
      <c r="I15" s="101"/>
      <c r="J15" s="101">
        <v>7607.5663400000003</v>
      </c>
      <c r="K15" s="101"/>
      <c r="L15" s="101">
        <v>-7607.5663400000003</v>
      </c>
      <c r="M15" s="101"/>
      <c r="N15" s="101">
        <v>-7607.5663400000003</v>
      </c>
      <c r="O15" s="101"/>
      <c r="P15" s="101">
        <f>SUM(D15:N15)</f>
        <v>-7607.5663400000003</v>
      </c>
    </row>
    <row r="16" spans="1:16" ht="18.25" hidden="1" customHeight="1">
      <c r="A16" s="183" t="s">
        <v>122</v>
      </c>
      <c r="B16" s="90"/>
      <c r="C16" s="90"/>
      <c r="D16" s="101"/>
      <c r="E16" s="101"/>
      <c r="F16" s="77"/>
      <c r="G16" s="101"/>
      <c r="H16" s="101"/>
      <c r="I16" s="101"/>
      <c r="J16" s="101"/>
      <c r="K16" s="101"/>
      <c r="L16" s="101"/>
      <c r="M16" s="101"/>
      <c r="N16" s="101"/>
      <c r="O16" s="101"/>
      <c r="P16" s="101">
        <f>SUM(D16:N16)</f>
        <v>0</v>
      </c>
    </row>
    <row r="17" spans="1:16" ht="18.25" customHeight="1">
      <c r="A17" s="22" t="s">
        <v>193</v>
      </c>
      <c r="B17" s="113"/>
      <c r="C17" s="113"/>
      <c r="D17" s="153">
        <f>SUM(D15:D16)</f>
        <v>0</v>
      </c>
      <c r="E17" s="100"/>
      <c r="F17" s="153">
        <f>SUM(F15:F16)</f>
        <v>0</v>
      </c>
      <c r="G17" s="100"/>
      <c r="H17" s="153">
        <f>SUM(H15:H16)</f>
        <v>0</v>
      </c>
      <c r="I17" s="100"/>
      <c r="J17" s="153">
        <f>SUM(J15:J16)</f>
        <v>7607.5663400000003</v>
      </c>
      <c r="K17" s="100"/>
      <c r="L17" s="153">
        <f>SUM(L15:L16)</f>
        <v>-7607.5663400000003</v>
      </c>
      <c r="M17" s="100"/>
      <c r="N17" s="153">
        <f>SUM(N15:N16)</f>
        <v>-7607.5663400000003</v>
      </c>
      <c r="O17" s="100"/>
      <c r="P17" s="153">
        <f>SUM(D17:N17)</f>
        <v>-7607.5663400000003</v>
      </c>
    </row>
    <row r="18" spans="1:16" ht="18.25" customHeight="1">
      <c r="A18" s="17" t="s">
        <v>156</v>
      </c>
      <c r="B18" s="113"/>
      <c r="C18" s="113"/>
      <c r="D18" s="266">
        <f>D17</f>
        <v>0</v>
      </c>
      <c r="E18" s="100"/>
      <c r="F18" s="266">
        <f>F17</f>
        <v>0</v>
      </c>
      <c r="G18" s="100"/>
      <c r="H18" s="266">
        <f>H17</f>
        <v>0</v>
      </c>
      <c r="I18" s="100"/>
      <c r="J18" s="266">
        <f>J17</f>
        <v>7607.5663400000003</v>
      </c>
      <c r="K18" s="100"/>
      <c r="L18" s="266">
        <f>L17</f>
        <v>-7607.5663400000003</v>
      </c>
      <c r="M18" s="100"/>
      <c r="N18" s="266">
        <f>N17</f>
        <v>-7607.5663400000003</v>
      </c>
      <c r="O18" s="100"/>
      <c r="P18" s="266">
        <f>SUM(D18:N18)</f>
        <v>-7607.5663400000003</v>
      </c>
    </row>
    <row r="19" spans="1:16" ht="18.25" customHeight="1">
      <c r="A19" s="102"/>
      <c r="B19" s="113"/>
      <c r="C19" s="113"/>
      <c r="D19" s="101"/>
      <c r="E19" s="101"/>
      <c r="F19" s="77"/>
      <c r="G19" s="101"/>
      <c r="H19" s="101"/>
      <c r="I19" s="101"/>
      <c r="J19" s="101"/>
      <c r="K19" s="101"/>
      <c r="L19" s="101"/>
      <c r="M19" s="101"/>
      <c r="N19" s="101"/>
      <c r="O19" s="101"/>
      <c r="P19" s="101"/>
    </row>
    <row r="20" spans="1:16" ht="20" customHeight="1">
      <c r="A20" s="6" t="s">
        <v>151</v>
      </c>
      <c r="B20" s="113"/>
      <c r="C20" s="113"/>
      <c r="D20" s="101"/>
      <c r="E20" s="101"/>
      <c r="F20" s="77"/>
      <c r="G20" s="101"/>
      <c r="H20" s="101"/>
      <c r="I20" s="101"/>
      <c r="J20" s="101"/>
      <c r="K20" s="101"/>
      <c r="L20" s="101"/>
      <c r="M20" s="101"/>
      <c r="N20" s="101"/>
      <c r="O20" s="101"/>
      <c r="P20" s="101"/>
    </row>
    <row r="21" spans="1:16" ht="20" customHeight="1">
      <c r="A21" s="9" t="s">
        <v>159</v>
      </c>
      <c r="B21" s="113"/>
      <c r="C21" s="113"/>
      <c r="D21" s="101">
        <v>0</v>
      </c>
      <c r="E21" s="101"/>
      <c r="F21" s="77">
        <v>0</v>
      </c>
      <c r="G21" s="101"/>
      <c r="H21" s="101">
        <v>0</v>
      </c>
      <c r="I21" s="101"/>
      <c r="J21" s="101">
        <v>0</v>
      </c>
      <c r="K21" s="101"/>
      <c r="L21" s="101">
        <f>'PL 5-6'!H41</f>
        <v>5556</v>
      </c>
      <c r="M21" s="101"/>
      <c r="N21" s="101">
        <v>0</v>
      </c>
      <c r="O21" s="101"/>
      <c r="P21" s="101">
        <f>SUM(D21:N21)</f>
        <v>5556</v>
      </c>
    </row>
    <row r="22" spans="1:16" ht="20" customHeight="1">
      <c r="A22" s="9" t="s">
        <v>108</v>
      </c>
      <c r="B22" s="113"/>
      <c r="C22" s="113"/>
      <c r="D22" s="101">
        <v>0</v>
      </c>
      <c r="E22" s="101"/>
      <c r="F22" s="77">
        <v>0</v>
      </c>
      <c r="G22" s="101"/>
      <c r="H22" s="101">
        <v>0</v>
      </c>
      <c r="I22" s="101"/>
      <c r="J22" s="101">
        <v>0</v>
      </c>
      <c r="K22" s="101"/>
      <c r="L22" s="101">
        <v>0</v>
      </c>
      <c r="M22" s="101"/>
      <c r="N22" s="101">
        <v>0</v>
      </c>
      <c r="O22" s="101"/>
      <c r="P22" s="101">
        <f>SUM(D22:N22)</f>
        <v>0</v>
      </c>
    </row>
    <row r="23" spans="1:16" ht="20" customHeight="1">
      <c r="A23" s="6" t="s">
        <v>197</v>
      </c>
      <c r="B23" s="113"/>
      <c r="C23" s="113"/>
      <c r="D23" s="153">
        <f>SUM(D21:D22)</f>
        <v>0</v>
      </c>
      <c r="E23" s="101"/>
      <c r="F23" s="153">
        <f>SUM(F21:F22)</f>
        <v>0</v>
      </c>
      <c r="G23" s="101"/>
      <c r="H23" s="153">
        <f>SUM(H21:H22)</f>
        <v>0</v>
      </c>
      <c r="I23" s="101"/>
      <c r="J23" s="153">
        <f>SUM(J21:J22)</f>
        <v>0</v>
      </c>
      <c r="K23" s="101"/>
      <c r="L23" s="153">
        <f>SUM(L21:L22)</f>
        <v>5556</v>
      </c>
      <c r="M23" s="101"/>
      <c r="N23" s="153">
        <f>SUM(N21:N22)</f>
        <v>0</v>
      </c>
      <c r="O23" s="101"/>
      <c r="P23" s="153">
        <f>SUM(P21:P22)</f>
        <v>5556</v>
      </c>
    </row>
    <row r="24" spans="1:16" ht="16.5" customHeight="1">
      <c r="A24" s="79"/>
      <c r="B24" s="90"/>
      <c r="C24" s="90"/>
      <c r="D24" s="151"/>
      <c r="E24" s="101"/>
      <c r="F24" s="152"/>
      <c r="G24" s="101"/>
      <c r="H24" s="152"/>
      <c r="I24" s="101"/>
      <c r="J24" s="152"/>
      <c r="K24" s="101"/>
      <c r="L24" s="152"/>
      <c r="M24" s="101"/>
      <c r="N24" s="152"/>
      <c r="O24" s="101"/>
      <c r="P24" s="152"/>
    </row>
    <row r="25" spans="1:16" ht="20" customHeight="1" thickBot="1">
      <c r="A25" s="173" t="s">
        <v>178</v>
      </c>
      <c r="B25" s="112"/>
      <c r="C25" s="112"/>
      <c r="D25" s="115">
        <f>D11+D17+D23</f>
        <v>300000</v>
      </c>
      <c r="E25" s="100"/>
      <c r="F25" s="115">
        <f>F11+F17+F23</f>
        <v>959977</v>
      </c>
      <c r="G25" s="100"/>
      <c r="H25" s="115">
        <f>H11+H17+H23</f>
        <v>30000</v>
      </c>
      <c r="I25" s="100"/>
      <c r="J25" s="115">
        <f>J11+J17+J23</f>
        <v>7607.5663400000003</v>
      </c>
      <c r="K25" s="100"/>
      <c r="L25" s="115">
        <f>L11+L17+L23</f>
        <v>95396.433659999995</v>
      </c>
      <c r="M25" s="100"/>
      <c r="N25" s="115">
        <f>N11+N17+N23</f>
        <v>-7607.5663400000003</v>
      </c>
      <c r="O25" s="100"/>
      <c r="P25" s="115">
        <f>P11+P17+P23</f>
        <v>1385373.4336600001</v>
      </c>
    </row>
    <row r="26" spans="1:16" ht="18.25" customHeight="1" thickTop="1"/>
  </sheetData>
  <mergeCells count="3">
    <mergeCell ref="D4:P4"/>
    <mergeCell ref="H5:L5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1"/>
  <sheetViews>
    <sheetView tabSelected="1" zoomScaleNormal="100" zoomScaleSheetLayoutView="90" workbookViewId="0">
      <selection activeCell="M7" sqref="M7"/>
    </sheetView>
  </sheetViews>
  <sheetFormatPr defaultColWidth="9.08984375" defaultRowHeight="19" customHeight="1"/>
  <cols>
    <col min="1" max="1" width="2.81640625" style="131" customWidth="1"/>
    <col min="2" max="2" width="55.90625" style="131" customWidth="1"/>
    <col min="3" max="3" width="4.6328125" style="131" customWidth="1"/>
    <col min="4" max="4" width="1.54296875" style="131" customWidth="1"/>
    <col min="5" max="5" width="11.81640625" style="117" customWidth="1"/>
    <col min="6" max="6" width="1.1796875" style="123" customWidth="1"/>
    <col min="7" max="7" width="11.81640625" style="117" customWidth="1"/>
    <col min="8" max="8" width="1.1796875" style="123" customWidth="1"/>
    <col min="9" max="9" width="11.81640625" style="117" customWidth="1"/>
    <col min="10" max="10" width="1.1796875" style="118" customWidth="1"/>
    <col min="11" max="11" width="11.81640625" style="117" customWidth="1"/>
    <col min="12" max="12" width="5.36328125" style="123" customWidth="1"/>
    <col min="13" max="13" width="9.08984375" style="120"/>
    <col min="14" max="14" width="14.81640625" style="72" customWidth="1"/>
    <col min="15" max="15" width="17.6328125" style="72" bestFit="1" customWidth="1"/>
    <col min="16" max="16384" width="9.08984375" style="120"/>
  </cols>
  <sheetData>
    <row r="1" spans="1:15" ht="19" customHeight="1">
      <c r="A1" s="162" t="s">
        <v>39</v>
      </c>
      <c r="B1" s="116"/>
      <c r="C1" s="116"/>
      <c r="D1" s="116"/>
      <c r="L1" s="119"/>
    </row>
    <row r="2" spans="1:15" s="141" customFormat="1" ht="19" customHeight="1">
      <c r="A2" s="161" t="s">
        <v>111</v>
      </c>
      <c r="B2" s="137"/>
      <c r="C2" s="137"/>
      <c r="D2" s="137"/>
      <c r="E2" s="138"/>
      <c r="F2" s="206"/>
      <c r="G2" s="138"/>
      <c r="H2" s="206"/>
      <c r="I2" s="138"/>
      <c r="J2" s="139"/>
      <c r="K2" s="138"/>
      <c r="L2" s="140"/>
      <c r="N2" s="187"/>
      <c r="O2" s="187"/>
    </row>
    <row r="3" spans="1:15" ht="19" customHeight="1">
      <c r="A3" s="122"/>
      <c r="B3" s="70"/>
      <c r="C3" s="70"/>
      <c r="D3" s="70"/>
    </row>
    <row r="4" spans="1:15" ht="19" customHeight="1">
      <c r="A4" s="121"/>
      <c r="B4" s="70"/>
      <c r="C4" s="70"/>
      <c r="D4" s="70"/>
      <c r="E4" s="270" t="s">
        <v>67</v>
      </c>
      <c r="F4" s="270"/>
      <c r="G4" s="270"/>
      <c r="H4" s="156"/>
      <c r="I4" s="270" t="s">
        <v>43</v>
      </c>
      <c r="J4" s="270"/>
      <c r="K4" s="270"/>
    </row>
    <row r="5" spans="1:15" ht="19" customHeight="1">
      <c r="A5" s="121"/>
      <c r="B5" s="70"/>
      <c r="C5" s="70"/>
      <c r="D5" s="70"/>
      <c r="E5" s="269" t="s">
        <v>91</v>
      </c>
      <c r="F5" s="269"/>
      <c r="G5" s="269"/>
      <c r="H5" s="210"/>
      <c r="I5" s="269" t="s">
        <v>44</v>
      </c>
      <c r="J5" s="269"/>
      <c r="K5" s="269"/>
    </row>
    <row r="6" spans="1:15" ht="19" customHeight="1">
      <c r="A6" s="124"/>
      <c r="B6" s="118"/>
      <c r="C6" s="118"/>
      <c r="D6" s="118"/>
      <c r="E6" s="284" t="s">
        <v>120</v>
      </c>
      <c r="F6" s="284"/>
      <c r="G6" s="284"/>
      <c r="H6" s="210"/>
      <c r="I6" s="284" t="s">
        <v>120</v>
      </c>
      <c r="J6" s="284"/>
      <c r="K6" s="284"/>
      <c r="L6" s="125"/>
    </row>
    <row r="7" spans="1:15" ht="19" customHeight="1">
      <c r="A7" s="124"/>
      <c r="B7" s="118"/>
      <c r="C7" s="118"/>
      <c r="D7" s="118"/>
      <c r="E7" s="285" t="s">
        <v>172</v>
      </c>
      <c r="F7" s="284"/>
      <c r="G7" s="284"/>
      <c r="H7" s="210"/>
      <c r="I7" s="285" t="s">
        <v>172</v>
      </c>
      <c r="J7" s="284"/>
      <c r="K7" s="284"/>
      <c r="L7" s="126"/>
    </row>
    <row r="8" spans="1:15" ht="19" customHeight="1">
      <c r="A8" s="124"/>
      <c r="B8" s="118"/>
      <c r="C8" s="118"/>
      <c r="D8" s="118"/>
      <c r="E8" s="226">
        <v>2024</v>
      </c>
      <c r="F8" s="226"/>
      <c r="G8" s="226">
        <v>2023</v>
      </c>
      <c r="H8" s="226"/>
      <c r="I8" s="226">
        <v>2024</v>
      </c>
      <c r="J8" s="226"/>
      <c r="K8" s="226">
        <v>2023</v>
      </c>
      <c r="L8" s="66"/>
      <c r="N8" s="188"/>
      <c r="O8" s="188"/>
    </row>
    <row r="9" spans="1:15" ht="19" customHeight="1">
      <c r="A9" s="120"/>
      <c r="B9" s="118"/>
      <c r="C9" s="118"/>
      <c r="D9" s="118"/>
      <c r="E9" s="286" t="s">
        <v>50</v>
      </c>
      <c r="F9" s="286"/>
      <c r="G9" s="286"/>
      <c r="H9" s="286"/>
      <c r="I9" s="286"/>
      <c r="J9" s="286"/>
      <c r="K9" s="286"/>
      <c r="L9" s="127"/>
      <c r="N9" s="283"/>
      <c r="O9" s="283"/>
    </row>
    <row r="10" spans="1:15" ht="19" customHeight="1">
      <c r="A10" s="184" t="s">
        <v>112</v>
      </c>
      <c r="B10" s="174"/>
      <c r="C10" s="174"/>
      <c r="D10" s="174"/>
    </row>
    <row r="11" spans="1:15" ht="19" customHeight="1">
      <c r="A11" s="174" t="s">
        <v>166</v>
      </c>
      <c r="B11" s="174"/>
      <c r="C11" s="174"/>
      <c r="D11" s="174"/>
      <c r="E11" s="172">
        <f>'PL 5-6'!D43</f>
        <v>22079</v>
      </c>
      <c r="F11" s="172"/>
      <c r="G11" s="172">
        <f>'PL 5-6'!F43</f>
        <v>38489</v>
      </c>
      <c r="H11" s="172"/>
      <c r="I11" s="172">
        <f>'PL 5-6'!H43</f>
        <v>5556</v>
      </c>
      <c r="J11" s="172"/>
      <c r="K11" s="172">
        <f>'PL 5-6'!J43</f>
        <v>5008</v>
      </c>
      <c r="L11" s="82"/>
    </row>
    <row r="12" spans="1:15" ht="19" customHeight="1">
      <c r="A12" s="19" t="s">
        <v>196</v>
      </c>
      <c r="B12" s="174"/>
      <c r="C12" s="174"/>
      <c r="D12" s="174"/>
      <c r="E12" s="172"/>
      <c r="F12" s="181"/>
      <c r="G12" s="172"/>
      <c r="H12" s="211"/>
      <c r="I12" s="172"/>
      <c r="J12" s="181"/>
      <c r="K12" s="172"/>
      <c r="L12" s="76"/>
    </row>
    <row r="13" spans="1:15" ht="19" customHeight="1">
      <c r="A13" s="2" t="s">
        <v>163</v>
      </c>
      <c r="B13" s="174"/>
      <c r="C13" s="174"/>
      <c r="D13" s="174"/>
      <c r="E13" s="172">
        <f>'PL 5-6'!D25</f>
        <v>1612</v>
      </c>
      <c r="F13" s="172"/>
      <c r="G13" s="172">
        <f>'PL 5-6'!F25</f>
        <v>8260</v>
      </c>
      <c r="H13" s="172"/>
      <c r="I13" s="172">
        <f>'PL 5-6'!H25</f>
        <v>1150</v>
      </c>
      <c r="J13" s="172"/>
      <c r="K13" s="172">
        <f>'PL 5-6'!J25</f>
        <v>949</v>
      </c>
      <c r="L13" s="76"/>
    </row>
    <row r="14" spans="1:15" ht="19" customHeight="1">
      <c r="A14" s="2" t="s">
        <v>7</v>
      </c>
      <c r="B14" s="174"/>
      <c r="C14" s="174"/>
      <c r="D14" s="174"/>
      <c r="E14" s="172">
        <f>-'PL 5-6'!D23</f>
        <v>15010</v>
      </c>
      <c r="F14" s="172"/>
      <c r="G14" s="172">
        <f>-'PL 5-6'!F23</f>
        <v>9786</v>
      </c>
      <c r="H14" s="172"/>
      <c r="I14" s="172">
        <f>-'PL 5-6'!H23</f>
        <v>1339</v>
      </c>
      <c r="J14" s="172"/>
      <c r="K14" s="172">
        <f>-'PL 5-6'!J23</f>
        <v>1593</v>
      </c>
      <c r="L14" s="76"/>
    </row>
    <row r="15" spans="1:15" ht="19" customHeight="1">
      <c r="A15" s="2" t="s">
        <v>123</v>
      </c>
      <c r="B15" s="174"/>
      <c r="C15" s="174"/>
      <c r="D15" s="174"/>
      <c r="E15" s="172">
        <v>112754</v>
      </c>
      <c r="F15" s="181"/>
      <c r="G15" s="172">
        <v>90433</v>
      </c>
      <c r="H15" s="211"/>
      <c r="I15" s="172">
        <v>7294</v>
      </c>
      <c r="J15" s="181"/>
      <c r="K15" s="172">
        <v>7281</v>
      </c>
      <c r="L15" s="76"/>
    </row>
    <row r="16" spans="1:15" ht="19" customHeight="1">
      <c r="A16" s="2" t="s">
        <v>30</v>
      </c>
      <c r="B16" s="174"/>
      <c r="C16" s="174"/>
      <c r="D16" s="174"/>
      <c r="E16" s="172">
        <v>-1966</v>
      </c>
      <c r="F16" s="181"/>
      <c r="G16" s="172">
        <v>-138</v>
      </c>
      <c r="H16" s="211"/>
      <c r="I16" s="172">
        <v>0</v>
      </c>
      <c r="J16" s="181"/>
      <c r="K16" s="172">
        <v>0</v>
      </c>
      <c r="L16" s="76"/>
    </row>
    <row r="17" spans="1:12" ht="19" customHeight="1">
      <c r="A17" s="2" t="s">
        <v>124</v>
      </c>
      <c r="B17" s="174"/>
      <c r="C17" s="174"/>
      <c r="D17" s="174"/>
      <c r="E17" s="172">
        <v>4775</v>
      </c>
      <c r="F17" s="181"/>
      <c r="G17" s="172">
        <v>1828</v>
      </c>
      <c r="H17" s="211"/>
      <c r="I17" s="172">
        <v>1319</v>
      </c>
      <c r="J17" s="181"/>
      <c r="K17" s="172">
        <v>940</v>
      </c>
      <c r="L17" s="76"/>
    </row>
    <row r="18" spans="1:12" ht="19" customHeight="1">
      <c r="A18" s="2" t="s">
        <v>144</v>
      </c>
      <c r="B18" s="174"/>
      <c r="C18" s="174"/>
      <c r="D18" s="174"/>
      <c r="E18" s="172">
        <v>2776</v>
      </c>
      <c r="F18" s="181"/>
      <c r="G18" s="172">
        <v>1693</v>
      </c>
      <c r="H18" s="211"/>
      <c r="I18" s="172">
        <v>2775</v>
      </c>
      <c r="J18" s="181"/>
      <c r="K18" s="172">
        <v>1693</v>
      </c>
      <c r="L18" s="76"/>
    </row>
    <row r="19" spans="1:12" ht="19" customHeight="1">
      <c r="A19" s="2" t="s">
        <v>191</v>
      </c>
      <c r="B19" s="174"/>
      <c r="C19" s="174"/>
      <c r="D19" s="174"/>
      <c r="E19" s="136">
        <v>0</v>
      </c>
      <c r="F19" s="181"/>
      <c r="G19" s="172">
        <v>666</v>
      </c>
      <c r="H19" s="211"/>
      <c r="I19" s="172">
        <v>0</v>
      </c>
      <c r="J19" s="181"/>
      <c r="K19" s="172">
        <v>0</v>
      </c>
      <c r="L19" s="76"/>
    </row>
    <row r="20" spans="1:12" ht="19" customHeight="1">
      <c r="A20" s="2" t="s">
        <v>125</v>
      </c>
      <c r="B20" s="174"/>
      <c r="C20" s="174"/>
      <c r="D20" s="174"/>
      <c r="E20" s="172">
        <v>691</v>
      </c>
      <c r="F20" s="181"/>
      <c r="G20" s="172">
        <v>0</v>
      </c>
      <c r="H20" s="211"/>
      <c r="I20" s="172">
        <v>0</v>
      </c>
      <c r="J20" s="181"/>
      <c r="K20" s="172">
        <v>0</v>
      </c>
      <c r="L20" s="76"/>
    </row>
    <row r="21" spans="1:12" ht="19" customHeight="1">
      <c r="A21" s="2" t="s">
        <v>154</v>
      </c>
      <c r="B21" s="174"/>
      <c r="C21" s="174"/>
      <c r="D21" s="174"/>
      <c r="E21" s="172">
        <v>-168</v>
      </c>
      <c r="F21" s="181"/>
      <c r="G21" s="172">
        <v>-10</v>
      </c>
      <c r="H21" s="211"/>
      <c r="I21" s="172">
        <v>0</v>
      </c>
      <c r="J21" s="181"/>
      <c r="K21" s="172">
        <v>0</v>
      </c>
      <c r="L21" s="76"/>
    </row>
    <row r="22" spans="1:12" ht="19" customHeight="1">
      <c r="A22" s="149" t="s">
        <v>153</v>
      </c>
      <c r="B22" s="174"/>
      <c r="C22" s="174"/>
      <c r="D22" s="174"/>
      <c r="E22" s="191">
        <v>2235</v>
      </c>
      <c r="F22" s="181"/>
      <c r="G22" s="172">
        <v>532</v>
      </c>
      <c r="H22" s="215"/>
      <c r="I22" s="191">
        <v>-47</v>
      </c>
      <c r="J22" s="171"/>
      <c r="K22" s="172">
        <v>2</v>
      </c>
      <c r="L22" s="76"/>
    </row>
    <row r="23" spans="1:12" ht="19" customHeight="1">
      <c r="A23" s="220" t="s">
        <v>139</v>
      </c>
      <c r="B23" s="190"/>
      <c r="C23" s="190"/>
      <c r="D23" s="190"/>
      <c r="E23" s="191">
        <v>-379</v>
      </c>
      <c r="F23" s="192"/>
      <c r="G23" s="191">
        <v>-1939</v>
      </c>
      <c r="I23" s="191">
        <v>0</v>
      </c>
      <c r="K23" s="191">
        <v>0</v>
      </c>
      <c r="L23" s="76"/>
    </row>
    <row r="24" spans="1:12" ht="19" customHeight="1">
      <c r="A24" s="175" t="s">
        <v>143</v>
      </c>
      <c r="B24" s="174"/>
      <c r="C24" s="174"/>
      <c r="D24" s="174"/>
      <c r="E24" s="172">
        <v>-7651</v>
      </c>
      <c r="F24" s="181"/>
      <c r="G24" s="172">
        <v>-6901</v>
      </c>
      <c r="H24" s="211"/>
      <c r="I24" s="172">
        <v>0</v>
      </c>
      <c r="J24" s="181"/>
      <c r="K24" s="172">
        <v>-330</v>
      </c>
      <c r="L24" s="76"/>
    </row>
    <row r="25" spans="1:12" ht="19" customHeight="1">
      <c r="A25" s="2" t="s">
        <v>29</v>
      </c>
      <c r="B25" s="174"/>
      <c r="C25" s="174"/>
      <c r="D25" s="174"/>
      <c r="E25" s="172">
        <v>-242</v>
      </c>
      <c r="F25" s="181"/>
      <c r="G25" s="172">
        <v>-243</v>
      </c>
      <c r="H25" s="211"/>
      <c r="I25" s="172">
        <v>-1654</v>
      </c>
      <c r="J25" s="181"/>
      <c r="K25" s="172">
        <v>-1014</v>
      </c>
      <c r="L25" s="76"/>
    </row>
    <row r="26" spans="1:12" ht="19" customHeight="1">
      <c r="A26" s="2"/>
      <c r="B26" s="174"/>
      <c r="C26" s="174"/>
      <c r="D26" s="174"/>
      <c r="E26" s="186">
        <f>SUM(E11:E25)</f>
        <v>151526</v>
      </c>
      <c r="F26" s="180"/>
      <c r="G26" s="186">
        <f>SUM(G11:G25)</f>
        <v>142456</v>
      </c>
      <c r="H26" s="180"/>
      <c r="I26" s="186">
        <f>SUM(I11:I25)</f>
        <v>17732</v>
      </c>
      <c r="J26" s="180"/>
      <c r="K26" s="186">
        <f>SUM(K11:K25)</f>
        <v>16122</v>
      </c>
      <c r="L26" s="76"/>
    </row>
    <row r="27" spans="1:12" ht="19" customHeight="1">
      <c r="A27" s="19" t="s">
        <v>126</v>
      </c>
      <c r="B27" s="174"/>
      <c r="C27" s="174"/>
      <c r="D27" s="174"/>
      <c r="E27" s="172"/>
      <c r="F27" s="181"/>
      <c r="G27" s="172"/>
      <c r="H27" s="211"/>
      <c r="I27" s="172"/>
      <c r="J27" s="181"/>
      <c r="K27" s="172"/>
      <c r="L27" s="76"/>
    </row>
    <row r="28" spans="1:12" ht="19" customHeight="1">
      <c r="A28" s="189" t="s">
        <v>31</v>
      </c>
      <c r="B28" s="190"/>
      <c r="C28" s="190"/>
      <c r="D28" s="190"/>
      <c r="E28" s="172">
        <v>12656</v>
      </c>
      <c r="F28" s="207"/>
      <c r="G28" s="172">
        <v>3586</v>
      </c>
      <c r="H28" s="212"/>
      <c r="I28" s="172">
        <v>7565</v>
      </c>
      <c r="J28" s="207"/>
      <c r="K28" s="172">
        <v>389</v>
      </c>
      <c r="L28" s="76"/>
    </row>
    <row r="29" spans="1:12" ht="19" customHeight="1">
      <c r="A29" s="189" t="s">
        <v>28</v>
      </c>
      <c r="B29" s="190"/>
      <c r="C29" s="190"/>
      <c r="D29" s="190"/>
      <c r="E29" s="172">
        <v>-21379</v>
      </c>
      <c r="F29" s="207"/>
      <c r="G29" s="172">
        <v>-3727</v>
      </c>
      <c r="H29" s="212"/>
      <c r="I29" s="172">
        <v>0</v>
      </c>
      <c r="J29" s="207"/>
      <c r="K29" s="172">
        <v>0</v>
      </c>
      <c r="L29" s="76"/>
    </row>
    <row r="30" spans="1:12" ht="19" customHeight="1">
      <c r="A30" s="190" t="s">
        <v>27</v>
      </c>
      <c r="B30" s="190"/>
      <c r="C30" s="190"/>
      <c r="D30" s="190"/>
      <c r="E30" s="172">
        <v>-16424</v>
      </c>
      <c r="F30" s="207"/>
      <c r="G30" s="172">
        <v>-20187</v>
      </c>
      <c r="H30" s="212"/>
      <c r="I30" s="172">
        <v>-1563</v>
      </c>
      <c r="J30" s="207"/>
      <c r="K30" s="172">
        <v>-2266</v>
      </c>
      <c r="L30" s="76"/>
    </row>
    <row r="31" spans="1:12" ht="19" customHeight="1">
      <c r="A31" s="190" t="s">
        <v>26</v>
      </c>
      <c r="B31" s="190"/>
      <c r="C31" s="190"/>
      <c r="D31" s="190"/>
      <c r="E31" s="172">
        <v>-603</v>
      </c>
      <c r="F31" s="207"/>
      <c r="G31" s="172">
        <v>-175</v>
      </c>
      <c r="H31" s="212"/>
      <c r="I31" s="172">
        <v>0</v>
      </c>
      <c r="J31" s="207"/>
      <c r="K31" s="172">
        <v>7854</v>
      </c>
      <c r="L31" s="76"/>
    </row>
    <row r="32" spans="1:12" ht="19" customHeight="1">
      <c r="A32" s="190" t="s">
        <v>5</v>
      </c>
      <c r="B32" s="190"/>
      <c r="C32" s="190"/>
      <c r="D32" s="190"/>
      <c r="E32" s="172">
        <v>-42441</v>
      </c>
      <c r="F32" s="207"/>
      <c r="G32" s="172">
        <v>-78378</v>
      </c>
      <c r="H32" s="212"/>
      <c r="I32" s="172">
        <v>4100</v>
      </c>
      <c r="J32" s="207"/>
      <c r="K32" s="172">
        <v>2915</v>
      </c>
      <c r="L32" s="76"/>
    </row>
    <row r="33" spans="1:15" ht="19" customHeight="1">
      <c r="A33" s="189" t="s">
        <v>2</v>
      </c>
      <c r="B33" s="190"/>
      <c r="C33" s="190"/>
      <c r="D33" s="190"/>
      <c r="E33" s="172">
        <v>771</v>
      </c>
      <c r="F33" s="207"/>
      <c r="G33" s="172">
        <v>1112</v>
      </c>
      <c r="H33" s="212"/>
      <c r="I33" s="172">
        <v>42</v>
      </c>
      <c r="J33" s="207"/>
      <c r="K33" s="172">
        <v>0</v>
      </c>
      <c r="L33" s="76"/>
    </row>
    <row r="34" spans="1:15" ht="19" customHeight="1">
      <c r="A34" s="190" t="s">
        <v>25</v>
      </c>
      <c r="B34" s="190"/>
      <c r="C34" s="190"/>
      <c r="D34" s="190"/>
      <c r="E34" s="172">
        <v>-12983</v>
      </c>
      <c r="F34" s="207"/>
      <c r="G34" s="172">
        <v>-25271</v>
      </c>
      <c r="H34" s="212"/>
      <c r="I34" s="172">
        <v>-12334</v>
      </c>
      <c r="J34" s="207"/>
      <c r="K34" s="172">
        <v>-19027</v>
      </c>
      <c r="L34" s="76"/>
    </row>
    <row r="35" spans="1:15" ht="19" customHeight="1">
      <c r="A35" s="189" t="s">
        <v>3</v>
      </c>
      <c r="B35" s="190"/>
      <c r="C35" s="190"/>
      <c r="D35" s="190"/>
      <c r="E35" s="172">
        <v>822</v>
      </c>
      <c r="F35" s="207"/>
      <c r="G35" s="172">
        <v>3815</v>
      </c>
      <c r="H35" s="212"/>
      <c r="I35" s="172">
        <v>-356</v>
      </c>
      <c r="J35" s="207"/>
      <c r="K35" s="172">
        <v>3095</v>
      </c>
      <c r="L35" s="76"/>
    </row>
    <row r="36" spans="1:15" ht="19" customHeight="1">
      <c r="A36" s="189" t="s">
        <v>114</v>
      </c>
      <c r="B36" s="190"/>
      <c r="C36" s="190"/>
      <c r="D36" s="190"/>
      <c r="E36" s="172">
        <v>6689</v>
      </c>
      <c r="F36" s="207"/>
      <c r="G36" s="172">
        <v>7470</v>
      </c>
      <c r="H36" s="212"/>
      <c r="I36" s="172">
        <v>0</v>
      </c>
      <c r="J36" s="207"/>
      <c r="K36" s="172">
        <v>330</v>
      </c>
      <c r="L36" s="76"/>
    </row>
    <row r="37" spans="1:15" ht="19" customHeight="1">
      <c r="A37" s="189" t="s">
        <v>1</v>
      </c>
      <c r="B37" s="190"/>
      <c r="C37" s="190"/>
      <c r="D37" s="190"/>
      <c r="E37" s="172">
        <v>674</v>
      </c>
      <c r="F37" s="207"/>
      <c r="G37" s="172">
        <v>-2450</v>
      </c>
      <c r="H37" s="212"/>
      <c r="I37" s="172">
        <v>0</v>
      </c>
      <c r="J37" s="207"/>
      <c r="K37" s="172">
        <v>0</v>
      </c>
      <c r="L37" s="76"/>
    </row>
    <row r="38" spans="1:15" ht="19" customHeight="1">
      <c r="A38" s="17" t="s">
        <v>186</v>
      </c>
      <c r="B38" s="174"/>
      <c r="C38" s="174"/>
      <c r="D38" s="174"/>
      <c r="E38" s="185">
        <f>SUM(E26:E37)</f>
        <v>79308</v>
      </c>
      <c r="F38" s="182"/>
      <c r="G38" s="185">
        <f>SUM(G26:G37)</f>
        <v>28251</v>
      </c>
      <c r="H38" s="182"/>
      <c r="I38" s="185">
        <f>SUM(I26:I37)</f>
        <v>15186</v>
      </c>
      <c r="J38" s="182"/>
      <c r="K38" s="185">
        <f>SUM(K26:K37)</f>
        <v>9412</v>
      </c>
      <c r="L38" s="76"/>
    </row>
    <row r="39" spans="1:15" ht="19" customHeight="1">
      <c r="A39" s="2" t="s">
        <v>127</v>
      </c>
      <c r="B39" s="174"/>
      <c r="C39" s="174"/>
      <c r="D39" s="174"/>
      <c r="E39" s="172">
        <v>-2728</v>
      </c>
      <c r="F39" s="181"/>
      <c r="G39" s="172">
        <v>-604</v>
      </c>
      <c r="H39" s="211"/>
      <c r="I39" s="172">
        <v>0</v>
      </c>
      <c r="J39" s="181"/>
      <c r="K39" s="172">
        <v>-494</v>
      </c>
      <c r="L39" s="76"/>
    </row>
    <row r="40" spans="1:15" ht="19" customHeight="1">
      <c r="A40" s="175" t="s">
        <v>167</v>
      </c>
      <c r="B40" s="174"/>
      <c r="C40" s="174"/>
      <c r="D40" s="174"/>
      <c r="E40" s="172">
        <v>8521</v>
      </c>
      <c r="F40" s="181"/>
      <c r="G40" s="172">
        <v>-3787</v>
      </c>
      <c r="H40" s="213"/>
      <c r="I40" s="172">
        <v>7099</v>
      </c>
      <c r="J40" s="181"/>
      <c r="K40" s="172">
        <v>-3046</v>
      </c>
      <c r="L40" s="76"/>
    </row>
    <row r="41" spans="1:15" ht="19" customHeight="1">
      <c r="A41" s="177" t="s">
        <v>168</v>
      </c>
      <c r="B41" s="178"/>
      <c r="C41" s="178"/>
      <c r="D41" s="178"/>
      <c r="E41" s="193">
        <f>SUM(E38:E40)</f>
        <v>85101</v>
      </c>
      <c r="F41" s="208"/>
      <c r="G41" s="193">
        <f>SUM(G38:G40)</f>
        <v>23860</v>
      </c>
      <c r="H41" s="208"/>
      <c r="I41" s="193">
        <f>SUM(I38:I40)</f>
        <v>22285</v>
      </c>
      <c r="J41" s="208"/>
      <c r="K41" s="193">
        <f>SUM(K38:K40)</f>
        <v>5872</v>
      </c>
      <c r="L41" s="76"/>
    </row>
    <row r="42" spans="1:15" ht="19" customHeight="1">
      <c r="A42" s="130"/>
      <c r="B42" s="128"/>
      <c r="C42" s="128"/>
      <c r="D42" s="128"/>
      <c r="E42" s="82"/>
      <c r="F42" s="76"/>
      <c r="G42" s="82"/>
      <c r="H42" s="129"/>
      <c r="I42" s="82"/>
      <c r="J42" s="76"/>
      <c r="K42" s="82"/>
      <c r="L42" s="76"/>
    </row>
    <row r="43" spans="1:15" ht="19" customHeight="1">
      <c r="A43" s="130"/>
      <c r="B43" s="128"/>
      <c r="C43" s="128"/>
      <c r="D43" s="128"/>
      <c r="E43" s="82"/>
      <c r="F43" s="76"/>
      <c r="G43" s="82"/>
      <c r="H43" s="129"/>
      <c r="I43" s="82"/>
      <c r="J43" s="76"/>
      <c r="K43" s="82"/>
      <c r="L43" s="76"/>
    </row>
    <row r="44" spans="1:15" ht="19" customHeight="1">
      <c r="A44" s="160" t="s">
        <v>39</v>
      </c>
      <c r="B44" s="116"/>
      <c r="C44" s="116"/>
      <c r="D44" s="116"/>
      <c r="L44" s="119"/>
    </row>
    <row r="45" spans="1:15" s="141" customFormat="1" ht="19" customHeight="1">
      <c r="A45" s="161" t="s">
        <v>111</v>
      </c>
      <c r="B45" s="137"/>
      <c r="C45" s="137"/>
      <c r="D45" s="137"/>
      <c r="E45" s="138"/>
      <c r="F45" s="206"/>
      <c r="G45" s="138"/>
      <c r="H45" s="206"/>
      <c r="I45" s="138"/>
      <c r="J45" s="139"/>
      <c r="K45" s="138"/>
      <c r="L45" s="140"/>
      <c r="N45" s="187"/>
      <c r="O45" s="187"/>
    </row>
    <row r="46" spans="1:15" ht="19" customHeight="1">
      <c r="A46" s="122"/>
      <c r="B46" s="70"/>
      <c r="C46" s="70"/>
      <c r="D46" s="70"/>
    </row>
    <row r="47" spans="1:15" ht="19" customHeight="1">
      <c r="A47" s="122"/>
      <c r="B47" s="70"/>
      <c r="C47" s="70"/>
      <c r="D47" s="70"/>
      <c r="E47" s="270" t="s">
        <v>67</v>
      </c>
      <c r="F47" s="270"/>
      <c r="G47" s="270"/>
      <c r="H47" s="156"/>
      <c r="I47" s="270" t="s">
        <v>43</v>
      </c>
      <c r="J47" s="270"/>
      <c r="K47" s="270"/>
    </row>
    <row r="48" spans="1:15" ht="19" customHeight="1">
      <c r="A48" s="122"/>
      <c r="B48" s="70"/>
      <c r="C48" s="70"/>
      <c r="D48" s="70"/>
      <c r="E48" s="269" t="s">
        <v>91</v>
      </c>
      <c r="F48" s="269"/>
      <c r="G48" s="269"/>
      <c r="H48" s="210"/>
      <c r="I48" s="269" t="s">
        <v>44</v>
      </c>
      <c r="J48" s="269"/>
      <c r="K48" s="269"/>
    </row>
    <row r="49" spans="1:13" ht="19" customHeight="1">
      <c r="A49" s="122"/>
      <c r="B49" s="70"/>
      <c r="C49" s="70"/>
      <c r="D49" s="70"/>
      <c r="E49" s="284" t="s">
        <v>120</v>
      </c>
      <c r="F49" s="284"/>
      <c r="G49" s="284"/>
      <c r="H49" s="210"/>
      <c r="I49" s="284" t="s">
        <v>120</v>
      </c>
      <c r="J49" s="284"/>
      <c r="K49" s="284"/>
    </row>
    <row r="50" spans="1:13" ht="19" customHeight="1">
      <c r="A50" s="121"/>
      <c r="B50" s="70"/>
      <c r="C50" s="70"/>
      <c r="D50" s="70"/>
      <c r="E50" s="285" t="s">
        <v>172</v>
      </c>
      <c r="F50" s="284"/>
      <c r="G50" s="284"/>
      <c r="H50" s="210"/>
      <c r="I50" s="285" t="s">
        <v>172</v>
      </c>
      <c r="J50" s="284"/>
      <c r="K50" s="284"/>
      <c r="L50" s="125"/>
    </row>
    <row r="51" spans="1:13" ht="19" customHeight="1">
      <c r="A51" s="124"/>
      <c r="C51" s="244"/>
      <c r="E51" s="226">
        <v>2024</v>
      </c>
      <c r="F51" s="226"/>
      <c r="G51" s="226">
        <v>2023</v>
      </c>
      <c r="H51" s="226"/>
      <c r="I51" s="226">
        <v>2024</v>
      </c>
      <c r="J51" s="226"/>
      <c r="K51" s="226">
        <v>2023</v>
      </c>
      <c r="L51" s="126"/>
    </row>
    <row r="52" spans="1:13" ht="19" customHeight="1">
      <c r="A52" s="120"/>
      <c r="E52" s="286" t="s">
        <v>50</v>
      </c>
      <c r="F52" s="286"/>
      <c r="G52" s="286"/>
      <c r="H52" s="286"/>
      <c r="I52" s="286"/>
      <c r="J52" s="286"/>
      <c r="K52" s="286"/>
      <c r="L52" s="66"/>
    </row>
    <row r="53" spans="1:13" ht="19" customHeight="1">
      <c r="A53" s="194" t="s">
        <v>132</v>
      </c>
      <c r="B53" s="178"/>
      <c r="C53" s="178"/>
      <c r="D53" s="178"/>
      <c r="E53" s="136"/>
      <c r="G53" s="136"/>
    </row>
    <row r="54" spans="1:13" ht="19" customHeight="1">
      <c r="A54" s="175" t="s">
        <v>128</v>
      </c>
      <c r="B54" s="178"/>
      <c r="C54" s="178"/>
      <c r="D54" s="178"/>
      <c r="E54" s="172">
        <v>3608</v>
      </c>
      <c r="F54" s="101"/>
      <c r="G54" s="172">
        <v>285</v>
      </c>
      <c r="H54" s="101"/>
      <c r="I54" s="172">
        <v>47</v>
      </c>
      <c r="J54" s="101"/>
      <c r="K54" s="172">
        <v>11</v>
      </c>
    </row>
    <row r="55" spans="1:13" ht="19" customHeight="1">
      <c r="A55" s="175" t="s">
        <v>129</v>
      </c>
      <c r="B55" s="178"/>
      <c r="C55" s="178"/>
      <c r="D55" s="178"/>
      <c r="E55" s="172">
        <v>-45962</v>
      </c>
      <c r="F55" s="101"/>
      <c r="G55" s="172">
        <v>-33289</v>
      </c>
      <c r="H55" s="101"/>
      <c r="I55" s="172">
        <v>-2677</v>
      </c>
      <c r="J55" s="101"/>
      <c r="K55" s="172">
        <v>-3280</v>
      </c>
    </row>
    <row r="56" spans="1:13" ht="19" customHeight="1">
      <c r="A56" s="175" t="s">
        <v>56</v>
      </c>
      <c r="B56" s="178"/>
      <c r="C56" s="178"/>
      <c r="D56" s="178"/>
      <c r="E56" s="172">
        <v>0</v>
      </c>
      <c r="F56" s="101"/>
      <c r="G56" s="172">
        <v>0</v>
      </c>
      <c r="H56" s="101"/>
      <c r="I56" s="172">
        <v>-760814</v>
      </c>
      <c r="J56" s="101"/>
      <c r="K56" s="172">
        <v>-771012</v>
      </c>
    </row>
    <row r="57" spans="1:13" ht="19" customHeight="1">
      <c r="A57" s="175" t="s">
        <v>130</v>
      </c>
      <c r="B57" s="178"/>
      <c r="C57" s="178"/>
      <c r="D57" s="178"/>
      <c r="E57" s="172">
        <v>0</v>
      </c>
      <c r="F57" s="101"/>
      <c r="G57" s="172">
        <v>0</v>
      </c>
      <c r="H57" s="197"/>
      <c r="I57" s="172">
        <v>720672</v>
      </c>
      <c r="J57" s="101"/>
      <c r="K57" s="172">
        <v>702993</v>
      </c>
    </row>
    <row r="58" spans="1:13" ht="19" customHeight="1">
      <c r="A58" s="174" t="s">
        <v>149</v>
      </c>
      <c r="B58" s="178"/>
      <c r="C58" s="178"/>
      <c r="D58" s="178"/>
      <c r="E58" s="172">
        <v>-180</v>
      </c>
      <c r="F58" s="101"/>
      <c r="G58" s="172">
        <v>0</v>
      </c>
      <c r="H58" s="197"/>
      <c r="I58" s="172">
        <v>0</v>
      </c>
      <c r="J58" s="101"/>
      <c r="K58" s="172">
        <v>0</v>
      </c>
    </row>
    <row r="59" spans="1:13" ht="19" customHeight="1">
      <c r="A59" s="175" t="s">
        <v>131</v>
      </c>
      <c r="B59" s="174"/>
      <c r="C59" s="174"/>
      <c r="D59" s="174"/>
      <c r="E59" s="172">
        <v>8</v>
      </c>
      <c r="F59" s="101"/>
      <c r="G59" s="172">
        <v>9</v>
      </c>
      <c r="H59" s="197"/>
      <c r="I59" s="172">
        <v>1378</v>
      </c>
      <c r="J59" s="101"/>
      <c r="K59" s="172">
        <v>715</v>
      </c>
    </row>
    <row r="60" spans="1:13" ht="19" customHeight="1">
      <c r="A60" s="177" t="s">
        <v>160</v>
      </c>
      <c r="B60" s="174"/>
      <c r="C60" s="174"/>
      <c r="D60" s="174"/>
      <c r="E60" s="198">
        <f>SUM(E54:E59)</f>
        <v>-42526</v>
      </c>
      <c r="F60" s="100"/>
      <c r="G60" s="198">
        <f>SUM(G54:G59)</f>
        <v>-32995</v>
      </c>
      <c r="H60" s="100"/>
      <c r="I60" s="198">
        <f>SUM(I54:I59)</f>
        <v>-41394</v>
      </c>
      <c r="J60" s="100"/>
      <c r="K60" s="198">
        <f>SUM(K54:K59)</f>
        <v>-70573</v>
      </c>
      <c r="L60" s="142"/>
      <c r="M60" s="143"/>
    </row>
    <row r="61" spans="1:13" ht="19" customHeight="1">
      <c r="A61" s="179"/>
      <c r="B61" s="179"/>
      <c r="C61" s="179"/>
      <c r="D61" s="179"/>
      <c r="E61" s="199"/>
      <c r="F61" s="200"/>
      <c r="G61" s="199"/>
      <c r="H61" s="200"/>
      <c r="I61" s="199"/>
      <c r="J61" s="200"/>
      <c r="K61" s="199"/>
      <c r="L61" s="132"/>
    </row>
    <row r="62" spans="1:13" ht="19" customHeight="1">
      <c r="A62" s="195" t="s">
        <v>133</v>
      </c>
      <c r="B62" s="174"/>
      <c r="C62" s="174"/>
      <c r="D62" s="174"/>
      <c r="E62" s="199"/>
      <c r="F62" s="200"/>
      <c r="G62" s="199"/>
      <c r="H62" s="209"/>
      <c r="I62" s="133"/>
      <c r="J62" s="209"/>
      <c r="K62" s="133"/>
      <c r="L62" s="132"/>
    </row>
    <row r="63" spans="1:13" ht="19" customHeight="1">
      <c r="A63" s="174" t="s">
        <v>134</v>
      </c>
      <c r="B63" s="174"/>
      <c r="C63" s="174"/>
      <c r="D63" s="174"/>
      <c r="E63" s="172">
        <v>134316</v>
      </c>
      <c r="F63" s="200"/>
      <c r="G63" s="172">
        <v>102288</v>
      </c>
      <c r="H63" s="214"/>
      <c r="I63" s="172">
        <v>0</v>
      </c>
      <c r="J63" s="214"/>
      <c r="K63" s="172">
        <v>0</v>
      </c>
      <c r="L63" s="132"/>
    </row>
    <row r="64" spans="1:13" ht="19" customHeight="1">
      <c r="A64" s="174" t="s">
        <v>135</v>
      </c>
      <c r="B64" s="174"/>
      <c r="C64" s="174"/>
      <c r="D64" s="174"/>
      <c r="E64" s="172">
        <v>0</v>
      </c>
      <c r="F64" s="200"/>
      <c r="G64" s="172">
        <v>0</v>
      </c>
      <c r="H64" s="214"/>
      <c r="I64" s="172">
        <v>95502</v>
      </c>
      <c r="J64" s="214"/>
      <c r="K64" s="172">
        <v>152592</v>
      </c>
      <c r="L64" s="132"/>
    </row>
    <row r="65" spans="1:12" ht="19" customHeight="1">
      <c r="A65" s="174" t="s">
        <v>33</v>
      </c>
      <c r="B65" s="174"/>
      <c r="C65" s="174"/>
      <c r="D65" s="174"/>
      <c r="E65" s="172">
        <v>-117059</v>
      </c>
      <c r="F65" s="200"/>
      <c r="G65" s="172">
        <v>-72450</v>
      </c>
      <c r="H65" s="214"/>
      <c r="I65" s="172">
        <v>0</v>
      </c>
      <c r="J65" s="214"/>
      <c r="K65" s="172">
        <v>0</v>
      </c>
      <c r="L65" s="132"/>
    </row>
    <row r="66" spans="1:12" ht="19" customHeight="1">
      <c r="A66" s="147" t="s">
        <v>136</v>
      </c>
      <c r="B66" s="174"/>
      <c r="C66" s="174"/>
      <c r="D66" s="174"/>
      <c r="E66" s="172">
        <v>0</v>
      </c>
      <c r="F66" s="200"/>
      <c r="G66" s="172">
        <v>0</v>
      </c>
      <c r="H66" s="214"/>
      <c r="I66" s="172">
        <v>-95502</v>
      </c>
      <c r="J66" s="214"/>
      <c r="K66" s="172">
        <v>-152592</v>
      </c>
      <c r="L66" s="132"/>
    </row>
    <row r="67" spans="1:12" ht="19" customHeight="1">
      <c r="A67" s="2" t="s">
        <v>145</v>
      </c>
      <c r="B67" s="174"/>
      <c r="C67" s="174"/>
      <c r="D67" s="174"/>
      <c r="E67" s="172">
        <v>-79675</v>
      </c>
      <c r="F67" s="200"/>
      <c r="G67" s="172">
        <v>-54974</v>
      </c>
      <c r="H67" s="214"/>
      <c r="I67" s="172">
        <v>-6349</v>
      </c>
      <c r="J67" s="214"/>
      <c r="K67" s="172">
        <v>-4200</v>
      </c>
      <c r="L67" s="132"/>
    </row>
    <row r="68" spans="1:12" ht="19" customHeight="1">
      <c r="A68" s="175" t="s">
        <v>201</v>
      </c>
      <c r="B68" s="178"/>
      <c r="C68" s="245"/>
      <c r="D68" s="178"/>
      <c r="E68" s="172">
        <v>-7608</v>
      </c>
      <c r="F68" s="101"/>
      <c r="G68" s="172">
        <v>0</v>
      </c>
      <c r="H68" s="197"/>
      <c r="I68" s="172">
        <v>-7608</v>
      </c>
      <c r="J68" s="101"/>
      <c r="K68" s="172">
        <v>0</v>
      </c>
    </row>
    <row r="69" spans="1:12" ht="19" customHeight="1">
      <c r="A69" s="178" t="s">
        <v>137</v>
      </c>
      <c r="B69" s="174"/>
      <c r="C69" s="174"/>
      <c r="D69" s="174"/>
      <c r="E69" s="172">
        <f>-2498+1</f>
        <v>-2497</v>
      </c>
      <c r="F69" s="209"/>
      <c r="G69" s="172">
        <v>-9786</v>
      </c>
      <c r="H69" s="214"/>
      <c r="I69" s="172">
        <v>-15</v>
      </c>
      <c r="J69" s="214"/>
      <c r="K69" s="172">
        <v>-1593</v>
      </c>
      <c r="L69" s="134"/>
    </row>
    <row r="70" spans="1:12" ht="19" customHeight="1">
      <c r="A70" s="17" t="s">
        <v>155</v>
      </c>
      <c r="B70" s="174"/>
      <c r="C70" s="174"/>
      <c r="D70" s="174"/>
      <c r="E70" s="198">
        <f>SUM(E63:E69)</f>
        <v>-72523</v>
      </c>
      <c r="F70" s="92"/>
      <c r="G70" s="198">
        <f>SUM(G63:G69)</f>
        <v>-34922</v>
      </c>
      <c r="H70" s="201"/>
      <c r="I70" s="198">
        <f>SUM(I63:I69)</f>
        <v>-13972</v>
      </c>
      <c r="J70" s="92"/>
      <c r="K70" s="198">
        <f>SUM(K63:K69)</f>
        <v>-5793</v>
      </c>
      <c r="L70" s="76"/>
    </row>
    <row r="71" spans="1:12" ht="19" customHeight="1">
      <c r="A71" s="177"/>
      <c r="B71" s="174"/>
      <c r="C71" s="174"/>
      <c r="D71" s="174"/>
      <c r="E71" s="135"/>
      <c r="F71" s="200"/>
      <c r="G71" s="135"/>
      <c r="H71" s="200"/>
      <c r="I71" s="199"/>
      <c r="J71" s="200"/>
      <c r="K71" s="199"/>
      <c r="L71" s="132"/>
    </row>
    <row r="72" spans="1:12" ht="19" customHeight="1">
      <c r="A72" s="17" t="s">
        <v>194</v>
      </c>
      <c r="B72" s="174"/>
      <c r="C72" s="174"/>
      <c r="D72" s="174"/>
      <c r="E72" s="100">
        <f>E41+E60+E70</f>
        <v>-29948</v>
      </c>
      <c r="F72" s="100"/>
      <c r="G72" s="100">
        <f>G41+G60+G70</f>
        <v>-44057</v>
      </c>
      <c r="H72" s="100"/>
      <c r="I72" s="100">
        <f>I41+I60+I70</f>
        <v>-33081</v>
      </c>
      <c r="J72" s="100"/>
      <c r="K72" s="100">
        <f>K41+K60+K70</f>
        <v>-70494</v>
      </c>
      <c r="L72" s="132"/>
    </row>
    <row r="73" spans="1:12" ht="19" customHeight="1">
      <c r="A73" s="2" t="s">
        <v>150</v>
      </c>
      <c r="B73" s="174"/>
      <c r="C73" s="174"/>
      <c r="D73" s="174"/>
      <c r="E73" s="202">
        <f>'BS 2-4'!G11</f>
        <v>280080</v>
      </c>
      <c r="F73" s="203"/>
      <c r="G73" s="202">
        <v>327417</v>
      </c>
      <c r="H73" s="203"/>
      <c r="I73" s="202">
        <f>'BS 2-4'!K11</f>
        <v>215305</v>
      </c>
      <c r="J73" s="203"/>
      <c r="K73" s="202">
        <v>219603</v>
      </c>
      <c r="L73" s="119"/>
    </row>
    <row r="74" spans="1:12" ht="19" customHeight="1" thickBot="1">
      <c r="A74" s="17" t="s">
        <v>179</v>
      </c>
      <c r="B74" s="174"/>
      <c r="C74" s="174"/>
      <c r="D74" s="174"/>
      <c r="E74" s="204">
        <f>SUM(E72:E73)</f>
        <v>250132</v>
      </c>
      <c r="F74" s="205"/>
      <c r="G74" s="204">
        <f>SUM(G72:G73)</f>
        <v>283360</v>
      </c>
      <c r="H74" s="205"/>
      <c r="I74" s="204">
        <f>SUM(I72:I73)</f>
        <v>182224</v>
      </c>
      <c r="J74" s="205"/>
      <c r="K74" s="204">
        <f>SUM(K72:K73)</f>
        <v>149109</v>
      </c>
      <c r="L74" s="119"/>
    </row>
    <row r="75" spans="1:12" ht="19" customHeight="1" thickTop="1">
      <c r="A75" s="17"/>
      <c r="B75" s="174"/>
      <c r="C75" s="174"/>
      <c r="D75" s="174"/>
      <c r="E75" s="205"/>
      <c r="F75" s="205"/>
      <c r="G75" s="205"/>
      <c r="H75" s="205"/>
      <c r="I75" s="205"/>
      <c r="J75" s="205"/>
      <c r="K75" s="205"/>
      <c r="L75" s="119"/>
    </row>
    <row r="76" spans="1:12" ht="19" customHeight="1">
      <c r="A76" s="184" t="s">
        <v>140</v>
      </c>
      <c r="B76" s="174"/>
      <c r="C76" s="174"/>
      <c r="D76" s="174"/>
      <c r="E76" s="205"/>
      <c r="F76" s="205"/>
      <c r="G76" s="205"/>
      <c r="H76" s="205"/>
      <c r="I76" s="205"/>
      <c r="J76" s="205"/>
      <c r="K76" s="205"/>
      <c r="L76" s="119"/>
    </row>
    <row r="77" spans="1:12" ht="19" customHeight="1">
      <c r="A77" s="147" t="s">
        <v>146</v>
      </c>
      <c r="B77" s="174"/>
      <c r="C77" s="174"/>
      <c r="D77" s="174"/>
      <c r="E77" s="196">
        <v>76067</v>
      </c>
      <c r="F77" s="196"/>
      <c r="G77" s="196">
        <v>100727</v>
      </c>
      <c r="H77" s="196"/>
      <c r="I77" s="196">
        <v>0</v>
      </c>
      <c r="J77" s="196"/>
      <c r="K77" s="196">
        <v>0</v>
      </c>
      <c r="L77" s="119"/>
    </row>
    <row r="78" spans="1:12" ht="19" customHeight="1">
      <c r="A78" s="147" t="s">
        <v>147</v>
      </c>
      <c r="B78" s="174"/>
      <c r="C78" s="174"/>
      <c r="D78" s="174"/>
      <c r="E78" s="196">
        <v>-3445</v>
      </c>
      <c r="F78" s="196"/>
      <c r="G78" s="196">
        <v>-19064</v>
      </c>
      <c r="H78" s="196"/>
      <c r="I78" s="196">
        <v>0</v>
      </c>
      <c r="J78" s="196"/>
      <c r="K78" s="196">
        <v>0</v>
      </c>
      <c r="L78" s="119"/>
    </row>
    <row r="79" spans="1:12" ht="19" customHeight="1">
      <c r="A79" s="176"/>
      <c r="B79" s="174"/>
      <c r="C79" s="174"/>
      <c r="D79" s="174"/>
      <c r="L79" s="119"/>
    </row>
    <row r="81" spans="5:11" ht="19" customHeight="1">
      <c r="E81" s="196"/>
      <c r="F81" s="196"/>
      <c r="G81" s="196"/>
      <c r="H81" s="196"/>
      <c r="I81" s="196"/>
      <c r="K81" s="196"/>
    </row>
  </sheetData>
  <mergeCells count="19">
    <mergeCell ref="E50:G50"/>
    <mergeCell ref="I50:K50"/>
    <mergeCell ref="E52:K5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7:G47"/>
    <mergeCell ref="I47:K47"/>
    <mergeCell ref="N9:O9"/>
    <mergeCell ref="E48:G48"/>
    <mergeCell ref="I48:K48"/>
    <mergeCell ref="E49:G49"/>
    <mergeCell ref="I49:K49"/>
  </mergeCells>
  <pageMargins left="0.7" right="0.7" top="0.48" bottom="0.5" header="0.5" footer="0.5"/>
  <pageSetup paperSize="9" scale="75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614CFD-5E15-4707-B335-1D89B58208E3}">
  <ds:schemaRefs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F30A41B5-F40D-4061-B716-A9A58AB7A6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63E9B-6B5C-4098-9421-35B9CC06E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5-6</vt:lpstr>
      <vt:lpstr>EQ-Conso 7</vt:lpstr>
      <vt:lpstr>EQ-Conso 8</vt:lpstr>
      <vt:lpstr>EQ-Separate 9</vt:lpstr>
      <vt:lpstr>EQ-Separate 10</vt:lpstr>
      <vt:lpstr>CF 11-12</vt:lpstr>
      <vt:lpstr>'BS 2-4'!Print_Area</vt:lpstr>
      <vt:lpstr>'CF 11-12'!Print_Area</vt:lpstr>
      <vt:lpstr>'EQ-Conso 7'!Print_Area</vt:lpstr>
      <vt:lpstr>'EQ-Conso 8'!Print_Area</vt:lpstr>
      <vt:lpstr>'EQ-Separate 10'!Print_Area</vt:lpstr>
      <vt:lpstr>'EQ-Separate 9'!Print_Area</vt:lpstr>
      <vt:lpstr>'PL 5-6'!Print_Area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Monsicha, Thammanokachit</cp:lastModifiedBy>
  <cp:lastPrinted>2024-05-09T10:29:46Z</cp:lastPrinted>
  <dcterms:created xsi:type="dcterms:W3CDTF">2018-05-05T17:51:41Z</dcterms:created>
  <dcterms:modified xsi:type="dcterms:W3CDTF">2024-05-10T04:26:19Z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