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4\Audit\EA\2024.Q1\FS\งบส่งกลต\"/>
    </mc:Choice>
  </mc:AlternateContent>
  <xr:revisionPtr revIDLastSave="0" documentId="13_ncr:1_{4DE1E9DE-4171-4811-895D-6D3F6A3DB76F}" xr6:coauthVersionLast="47" xr6:coauthVersionMax="47" xr10:uidLastSave="{00000000-0000-0000-0000-000000000000}"/>
  <bookViews>
    <workbookView xWindow="-120" yWindow="-120" windowWidth="20730" windowHeight="11160" tabRatio="862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งบกระแสเงินสด!$A$1:$J$68</definedName>
    <definedName name="_xlnm.Print_Area" localSheetId="1">งบกำไรขาดทุน!$A$1:$J$32</definedName>
    <definedName name="_xlnm.Print_Area" localSheetId="0">งบฐานะการเงิน!$A$1:$J$97</definedName>
    <definedName name="_xlnm.Print_Area" localSheetId="2">งบเปลี่ยนแปลงส่วนของผู้ถือหุ้น!$A$1:$P$19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59" l="1"/>
  <c r="L36" i="59"/>
  <c r="N53" i="59"/>
  <c r="R21" i="57"/>
  <c r="O21" i="57"/>
  <c r="N21" i="57"/>
  <c r="N15" i="57"/>
  <c r="L21" i="57"/>
  <c r="P21" i="57"/>
  <c r="M62" i="59"/>
  <c r="N62" i="59"/>
  <c r="L62" i="59"/>
  <c r="M59" i="59"/>
  <c r="N59" i="59"/>
  <c r="L59" i="59"/>
  <c r="M58" i="59"/>
  <c r="N58" i="59"/>
  <c r="L58" i="59"/>
  <c r="L53" i="59"/>
  <c r="N38" i="59"/>
  <c r="M53" i="59"/>
  <c r="M38" i="59"/>
  <c r="M36" i="59"/>
  <c r="M27" i="59"/>
  <c r="N27" i="59"/>
  <c r="L27" i="59"/>
  <c r="M28" i="57"/>
  <c r="N28" i="57"/>
  <c r="O28" i="57"/>
  <c r="P28" i="57"/>
  <c r="Q28" i="57"/>
  <c r="R28" i="57"/>
  <c r="L28" i="57"/>
  <c r="M26" i="57"/>
  <c r="N26" i="57"/>
  <c r="O26" i="57"/>
  <c r="P26" i="57"/>
  <c r="Q26" i="57"/>
  <c r="R26" i="57"/>
  <c r="L26" i="57"/>
  <c r="M24" i="57"/>
  <c r="N24" i="57"/>
  <c r="O24" i="57"/>
  <c r="P24" i="57"/>
  <c r="Q24" i="57"/>
  <c r="R24" i="57"/>
  <c r="L24" i="57"/>
  <c r="M22" i="57"/>
  <c r="N22" i="57"/>
  <c r="O22" i="57"/>
  <c r="P22" i="57"/>
  <c r="Q22" i="57"/>
  <c r="R22" i="57"/>
  <c r="L22" i="57"/>
  <c r="M21" i="57"/>
  <c r="Q21" i="57"/>
  <c r="R15" i="57"/>
  <c r="P15" i="57"/>
  <c r="Q15" i="57"/>
  <c r="M15" i="57"/>
  <c r="O15" i="57"/>
  <c r="L15" i="57"/>
  <c r="L51" i="50"/>
  <c r="N36" i="59" l="1"/>
  <c r="S15" i="58"/>
  <c r="S14" i="58"/>
  <c r="S13" i="58"/>
  <c r="S18" i="58"/>
  <c r="S17" i="58"/>
  <c r="S19" i="58" l="1"/>
  <c r="M89" i="50" l="1"/>
  <c r="N89" i="50"/>
  <c r="M90" i="50"/>
  <c r="N90" i="50"/>
  <c r="M58" i="50"/>
  <c r="N58" i="50"/>
  <c r="M57" i="50"/>
  <c r="N57" i="50"/>
  <c r="M51" i="50"/>
  <c r="N51" i="50"/>
  <c r="M24" i="50"/>
  <c r="N24" i="50"/>
  <c r="M25" i="50"/>
  <c r="N25" i="50"/>
  <c r="M18" i="50"/>
  <c r="N18" i="50"/>
  <c r="L24" i="50" l="1"/>
  <c r="L18" i="50" l="1"/>
  <c r="L25" i="50"/>
  <c r="L58" i="50" l="1"/>
  <c r="L57" i="50"/>
  <c r="L90" i="50" l="1"/>
  <c r="L89" i="50"/>
</calcChain>
</file>

<file path=xl/sharedStrings.xml><?xml version="1.0" encoding="utf-8"?>
<sst xmlns="http://schemas.openxmlformats.org/spreadsheetml/2006/main" count="209" uniqueCount="152">
  <si>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</si>
  <si>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</si>
  <si>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</si>
  <si>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</si>
  <si>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</si>
  <si>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</si>
  <si>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</si>
  <si>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</si>
  <si>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</si>
  <si>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</si>
  <si>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</si>
  <si>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</si>
  <si>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</si>
  <si>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</si>
  <si>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</si>
  <si>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</si>
  <si>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</si>
  <si>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</si>
  <si>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</si>
  <si>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</si>
  <si>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</si>
  <si>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</si>
  <si>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</si>
  <si>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</si>
  <si>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</si>
  <si>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</si>
  <si>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</si>
  <si>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</si>
  <si>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</si>
  <si>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</si>
  <si>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</si>
  <si>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</si>
  <si>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</si>
  <si>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</si>
  <si>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</si>
  <si>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</si>
  <si>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</si>
  <si>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</si>
  <si>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</si>
  <si>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</si>
  <si>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</si>
  <si>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</si>
  <si>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</si>
  <si>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</si>
  <si>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</si>
  <si>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</si>
  <si>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</si>
  <si>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</si>
  <si>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</si>
  <si>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</si>
  <si>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</si>
  <si>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</si>
  <si>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</si>
  <si>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</si>
  <si>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</si>
  <si>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</si>
  <si>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</si>
  <si>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</si>
  <si>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</si>
  <si>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</si>
  <si>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</si>
  <si>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</si>
  <si>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</si>
  <si>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</si>
  <si>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</si>
  <si>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</si>
  <si>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</si>
  <si>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</si>
  <si>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</si>
  <si>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</si>
  <si>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</si>
  <si>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</si>
  <si>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</si>
  <si>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</si>
  <si>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</si>
  <si>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</si>
  <si>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</si>
  <si>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</si>
  <si>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</si>
  <si>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</si>
  <si>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</si>
  <si>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</si>
  <si>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</si>
  <si>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</si>
  <si>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</si>
  <si>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</si>
  <si>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</si>
  <si>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</si>
  <si>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</si>
  <si>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</si>
  <si>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</si>
  <si>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</si>
  <si>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</si>
  <si>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</si>
  <si>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</si>
  <si>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</si>
  <si>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</si>
  <si>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</si>
  <si>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</si>
  <si>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</si>
  <si>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</si>
  <si>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</si>
  <si>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</si>
  <si>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- 2 -</t>
  </si>
  <si>
    <t xml:space="preserve"> - 6 -</t>
  </si>
  <si>
    <t>- 7 -</t>
  </si>
  <si>
    <t>- 8 -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</si>
  <si>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</si>
  <si>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</si>
  <si>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</si>
  <si>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</si>
  <si>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</si>
  <si>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</si>
  <si>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</si>
  <si>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</si>
  <si>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</si>
  <si>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</si>
  <si>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</si>
  <si>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</si>
  <si>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</si>
  <si>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</si>
  <si>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ยอดยกมา ณ วันที่ 1 มกราคม 2566</t>
  </si>
  <si>
    <t>3 , 7</t>
  </si>
  <si>
    <t>ขาดทุนจากการทำสัญญาซื้อขายเงินตราต่างประเทศล่วงหน้า</t>
  </si>
  <si>
    <t xml:space="preserve">ค่าใช้จ่ายในการบริหาร                                 </t>
  </si>
  <si>
    <t>เงินสดจ่ายลงทุนในสินทรัพย์ทางการเงินหมุนเวียนอื่น</t>
  </si>
  <si>
    <t xml:space="preserve">หุ้นสามัญ 1,183,626,515 หุ้น มูลค่าหุ้นละ 0.50 บาท                  </t>
  </si>
  <si>
    <t>ที่ยังไม่เกิดขึ้นจริง</t>
  </si>
  <si>
    <t>กำไรที่เกิดขึ้นจริงจากการขายสินทรัพย์ทางการเงินหมุนเวียนอื่น</t>
  </si>
  <si>
    <t>ณ วันที่ 31 มีนาคม 2567</t>
  </si>
  <si>
    <t>มีนาคม 2567</t>
  </si>
  <si>
    <t>ธันวาคม 2566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</si>
  <si>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</si>
  <si>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</si>
  <si>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</si>
  <si>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</si>
  <si>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จ่ายภาระผูกพันผลประโยชน์พนักงาน</t>
  </si>
  <si>
    <t>5, 13</t>
  </si>
  <si>
    <t>10, 12</t>
  </si>
  <si>
    <t>กำไรก่อนค่าใช้จ่ายภาษีเงินได้</t>
  </si>
  <si>
    <t>กำไรสำหรับงวด</t>
  </si>
  <si>
    <t>กำไรเบ็ดเสร็จอื่นสำหรับงวด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</si>
  <si>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</si>
  <si>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</si>
  <si>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</si>
  <si>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ขาดทุนที่ยังไม่เกิดขึ้นจริงจากการวัดมูลค่ายุติธรรมของ</t>
  </si>
  <si>
    <t>ขาดทุนจากการขายและตัดจำหน่ายเรือขนส่งและอุปกรณ์</t>
  </si>
  <si>
    <t>(กำไร) ขาดทุนจากสัญญาซื้อเงินตราต่างประเทศล่วงหน้า</t>
  </si>
  <si>
    <t>เงินสดสุทธิได้มาจาก (ใช้ไปใน) กิจกรรมดำเนินงาน</t>
  </si>
  <si>
    <t>งบฐานะการเงิน</t>
  </si>
  <si>
    <t>งบฐานะการเงิน (ต่อ)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</si>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</sst>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#,##0.000;\-#,##0.000"/>
    <numFmt numFmtId="199" formatCode="_(* #,##0.0000_);_(* \(#,##0.0000\);_(* &quot;-&quot;??_);_(@_)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3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2" fillId="0" borderId="0" xfId="6" applyNumberFormat="1" applyFont="1" applyBorder="1" applyAlignment="1">
      <alignment horizontal="right" vertical="top"/>
    </xf>
    <xf numFmtId="43" fontId="12" fillId="0" borderId="0" xfId="6" applyFont="1" applyBorder="1" applyAlignment="1">
      <alignment horizontal="right" vertical="center"/>
    </xf>
    <xf numFmtId="189" fontId="12" fillId="0" borderId="0" xfId="6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88" fontId="1" fillId="0" borderId="0" xfId="0" applyNumberFormat="1" applyFont="1" applyAlignment="1">
      <alignment vertical="top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" fillId="0" borderId="0" xfId="9" applyFont="1" applyAlignment="1">
      <alignment horizontal="center" vertical="center"/>
    </xf>
    <xf numFmtId="193" fontId="1" fillId="0" borderId="0" xfId="13" applyNumberFormat="1" applyFont="1" applyBorder="1" applyAlignment="1">
      <alignment vertical="center"/>
    </xf>
    <xf numFmtId="193" fontId="1" fillId="0" borderId="0" xfId="13" applyNumberFormat="1" applyFont="1" applyFill="1" applyBorder="1" applyAlignment="1">
      <alignment vertical="center"/>
    </xf>
    <xf numFmtId="0" fontId="1" fillId="0" borderId="2" xfId="9" applyFont="1" applyBorder="1" applyAlignment="1">
      <alignment horizontal="center" vertical="center"/>
    </xf>
    <xf numFmtId="0" fontId="1" fillId="0" borderId="4" xfId="9" applyFont="1" applyBorder="1" applyAlignment="1">
      <alignment horizontal="center" vertical="center"/>
    </xf>
    <xf numFmtId="189" fontId="1" fillId="0" borderId="0" xfId="4" applyNumberFormat="1" applyFont="1" applyBorder="1" applyAlignment="1">
      <alignment vertical="center"/>
    </xf>
    <xf numFmtId="43" fontId="1" fillId="0" borderId="0" xfId="2" applyFont="1" applyFill="1" applyBorder="1" applyAlignment="1"/>
    <xf numFmtId="39" fontId="1" fillId="0" borderId="0" xfId="4" applyNumberFormat="1" applyFont="1" applyBorder="1" applyAlignment="1"/>
    <xf numFmtId="197" fontId="1" fillId="0" borderId="0" xfId="4" applyNumberFormat="1" applyFont="1" applyFill="1" applyBorder="1" applyAlignment="1">
      <alignment horizontal="center"/>
    </xf>
    <xf numFmtId="43" fontId="1" fillId="0" borderId="2" xfId="2" applyFont="1" applyFill="1" applyBorder="1" applyAlignment="1"/>
    <xf numFmtId="193" fontId="1" fillId="0" borderId="2" xfId="4" applyNumberFormat="1" applyFont="1" applyFill="1" applyBorder="1" applyAlignment="1">
      <alignment horizontal="center"/>
    </xf>
    <xf numFmtId="187" fontId="1" fillId="0" borderId="0" xfId="4" applyNumberFormat="1" applyFont="1" applyBorder="1" applyAlignment="1"/>
    <xf numFmtId="187" fontId="1" fillId="0" borderId="2" xfId="4" applyNumberFormat="1" applyFont="1" applyBorder="1" applyAlignment="1"/>
    <xf numFmtId="187" fontId="1" fillId="0" borderId="3" xfId="4" applyNumberFormat="1" applyFont="1" applyBorder="1" applyAlignment="1"/>
    <xf numFmtId="187" fontId="1" fillId="0" borderId="5" xfId="4" applyNumberFormat="1" applyFont="1" applyBorder="1" applyAlignment="1"/>
    <xf numFmtId="0" fontId="1" fillId="0" borderId="0" xfId="9" applyFont="1" applyAlignment="1">
      <alignment horizontal="center" vertical="center" wrapText="1"/>
    </xf>
    <xf numFmtId="192" fontId="1" fillId="0" borderId="0" xfId="4" applyNumberFormat="1" applyFont="1" applyBorder="1" applyAlignment="1">
      <alignment vertical="center"/>
    </xf>
    <xf numFmtId="199" fontId="1" fillId="0" borderId="3" xfId="4" applyNumberFormat="1" applyFont="1" applyBorder="1" applyAlignment="1"/>
    <xf numFmtId="198" fontId="1" fillId="0" borderId="0" xfId="4" applyNumberFormat="1" applyFont="1" applyBorder="1" applyAlignment="1"/>
    <xf numFmtId="199" fontId="1" fillId="0" borderId="6" xfId="4" applyNumberFormat="1" applyFont="1" applyBorder="1" applyAlignment="1"/>
    <xf numFmtId="43" fontId="1" fillId="0" borderId="0" xfId="4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0" fontId="15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43" fontId="1" fillId="0" borderId="2" xfId="2" applyFont="1" applyFill="1" applyBorder="1" applyAlignment="1">
      <alignment vertical="center"/>
    </xf>
    <xf numFmtId="0" fontId="1" fillId="0" borderId="0" xfId="9" quotePrefix="1" applyFont="1" applyAlignment="1">
      <alignment vertical="center"/>
    </xf>
    <xf numFmtId="194" fontId="1" fillId="0" borderId="2" xfId="10" applyNumberFormat="1" applyFont="1" applyFill="1" applyBorder="1" applyAlignment="1">
      <alignment vertical="center"/>
    </xf>
    <xf numFmtId="43" fontId="1" fillId="0" borderId="4" xfId="2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4" fontId="1" fillId="0" borderId="4" xfId="10" applyNumberFormat="1" applyFont="1" applyFill="1" applyBorder="1" applyAlignment="1">
      <alignment vertical="center"/>
    </xf>
    <xf numFmtId="43" fontId="1" fillId="0" borderId="5" xfId="2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193" fontId="1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left" vertical="center"/>
    </xf>
    <xf numFmtId="0" fontId="16" fillId="0" borderId="0" xfId="9" applyFont="1" applyAlignment="1">
      <alignment vertical="center"/>
    </xf>
    <xf numFmtId="0" fontId="16" fillId="0" borderId="2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0" fontId="16" fillId="0" borderId="0" xfId="9" quotePrefix="1" applyFont="1" applyAlignment="1">
      <alignment horizontal="center" vertical="center"/>
    </xf>
    <xf numFmtId="0" fontId="16" fillId="0" borderId="2" xfId="9" applyFont="1" applyBorder="1" applyAlignment="1">
      <alignment vertical="center"/>
    </xf>
    <xf numFmtId="0" fontId="16" fillId="0" borderId="0" xfId="9" applyFont="1" applyAlignment="1">
      <alignment horizontal="left" vertical="center"/>
    </xf>
    <xf numFmtId="0" fontId="16" fillId="0" borderId="0" xfId="9" quotePrefix="1" applyFont="1" applyAlignment="1">
      <alignment horizontal="left" vertical="center"/>
    </xf>
    <xf numFmtId="0" fontId="16" fillId="0" borderId="0" xfId="9" applyFont="1" applyAlignment="1">
      <alignment horizontal="right" vertical="center"/>
    </xf>
    <xf numFmtId="43" fontId="16" fillId="0" borderId="0" xfId="2" applyFont="1" applyFill="1" applyBorder="1" applyAlignment="1"/>
    <xf numFmtId="195" fontId="16" fillId="0" borderId="0" xfId="2" applyNumberFormat="1" applyFont="1" applyFill="1" applyBorder="1" applyAlignment="1"/>
    <xf numFmtId="43" fontId="16" fillId="0" borderId="0" xfId="9" applyNumberFormat="1" applyFont="1" applyAlignment="1">
      <alignment vertical="center"/>
    </xf>
    <xf numFmtId="193" fontId="16" fillId="0" borderId="0" xfId="2" applyNumberFormat="1" applyFont="1" applyFill="1" applyBorder="1" applyAlignment="1"/>
    <xf numFmtId="43" fontId="16" fillId="0" borderId="2" xfId="2" applyFont="1" applyFill="1" applyBorder="1" applyAlignment="1"/>
    <xf numFmtId="43" fontId="16" fillId="0" borderId="5" xfId="2" applyFont="1" applyFill="1" applyBorder="1" applyAlignment="1"/>
    <xf numFmtId="0" fontId="15" fillId="0" borderId="0" xfId="0" applyFont="1" applyAlignment="1">
      <alignment vertical="top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43" fontId="1" fillId="0" borderId="0" xfId="2" applyFont="1" applyFill="1" applyBorder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center"/>
    </xf>
    <xf numFmtId="0" fontId="16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0" xfId="9" applyFont="1" applyAlignment="1">
      <alignment horizontal="left" vertical="center"/>
    </xf>
    <xf numFmtId="0" fontId="16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2 2 2" xfId="13" xr:uid="{490042F3-0122-4090-B93D-85175EF1B66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3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4.5703125" style="1" customWidth="1"/>
    <col min="6" max="6" width="3.42578125" style="13" customWidth="1"/>
    <col min="7" max="7" width="0.7109375" style="1" customWidth="1"/>
    <col min="8" max="8" width="16.85546875" style="1" customWidth="1"/>
    <col min="9" max="9" width="1" style="1" customWidth="1"/>
    <col min="10" max="10" width="16.85546875" style="1" customWidth="1"/>
    <col min="11" max="11" width="12.85546875" style="1" bestFit="1" customWidth="1"/>
    <col min="12" max="12" width="16" style="1" bestFit="1" customWidth="1"/>
    <col min="13" max="13" width="1.42578125" style="1" customWidth="1"/>
    <col min="14" max="16384" width="9.140625" style="1"/>
  </cols>
  <sheetData>
    <row r="1" spans="1:10" ht="24" customHeight="1" x14ac:dyDescent="0.5">
      <c r="J1" s="53" t="s">
        <v>85</v>
      </c>
    </row>
    <row r="2" spans="1:10" ht="24" customHeight="1" x14ac:dyDescent="0.5">
      <c r="J2" s="54" t="s">
        <v>86</v>
      </c>
    </row>
    <row r="3" spans="1:10" ht="24" customHeight="1" x14ac:dyDescent="0.5">
      <c r="A3" s="145" t="s">
        <v>103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4" customHeight="1" x14ac:dyDescent="0.5">
      <c r="A4" s="146" t="s">
        <v>77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4" customHeight="1" x14ac:dyDescent="0.5">
      <c r="A5" s="146" t="s">
        <v>149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s="2" customFormat="1" ht="24" customHeight="1" x14ac:dyDescent="0.5">
      <c r="A6" s="146" t="s">
        <v>129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10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47" t="s">
        <v>0</v>
      </c>
      <c r="B8" s="147"/>
      <c r="C8" s="147"/>
      <c r="D8" s="147"/>
      <c r="E8" s="147"/>
      <c r="F8" s="147"/>
      <c r="G8" s="147"/>
      <c r="H8" s="147"/>
      <c r="I8" s="147"/>
      <c r="J8" s="147"/>
    </row>
    <row r="9" spans="1:10" ht="24" customHeight="1" x14ac:dyDescent="0.5">
      <c r="H9" s="148" t="s">
        <v>29</v>
      </c>
      <c r="I9" s="148"/>
      <c r="J9" s="148"/>
    </row>
    <row r="10" spans="1:10" ht="24" customHeight="1" x14ac:dyDescent="0.5">
      <c r="H10" s="13" t="s">
        <v>82</v>
      </c>
      <c r="I10" s="13"/>
      <c r="J10" s="13" t="s">
        <v>82</v>
      </c>
    </row>
    <row r="11" spans="1:10" ht="24" customHeight="1" x14ac:dyDescent="0.5">
      <c r="E11" s="143" t="s">
        <v>7</v>
      </c>
      <c r="F11" s="143"/>
      <c r="G11" s="13"/>
      <c r="H11" s="51" t="s">
        <v>130</v>
      </c>
      <c r="I11" s="13"/>
      <c r="J11" s="51" t="s">
        <v>131</v>
      </c>
    </row>
    <row r="12" spans="1:10" ht="24" customHeight="1" x14ac:dyDescent="0.5">
      <c r="A12" s="1" t="s">
        <v>1</v>
      </c>
      <c r="G12" s="15"/>
      <c r="H12" s="16"/>
      <c r="I12" s="15"/>
      <c r="J12" s="16"/>
    </row>
    <row r="13" spans="1:10" ht="24" customHeight="1" x14ac:dyDescent="0.5">
      <c r="B13" s="1" t="s">
        <v>2</v>
      </c>
      <c r="E13" s="68"/>
      <c r="G13" s="15"/>
      <c r="H13" s="17">
        <v>191042714.63</v>
      </c>
      <c r="I13" s="18"/>
      <c r="J13" s="17">
        <v>122968713.75999999</v>
      </c>
    </row>
    <row r="14" spans="1:10" ht="24" customHeight="1" x14ac:dyDescent="0.5">
      <c r="B14" s="1" t="s">
        <v>110</v>
      </c>
      <c r="E14" s="69">
        <v>4</v>
      </c>
      <c r="G14" s="15"/>
      <c r="H14" s="17">
        <v>99501792.619999975</v>
      </c>
      <c r="I14" s="18"/>
      <c r="J14" s="17">
        <v>100076821.72999999</v>
      </c>
    </row>
    <row r="15" spans="1:10" ht="24" customHeight="1" x14ac:dyDescent="0.5">
      <c r="B15" s="1" t="s">
        <v>56</v>
      </c>
      <c r="E15" s="68"/>
      <c r="G15" s="15"/>
      <c r="H15" s="19">
        <v>24270363.09</v>
      </c>
      <c r="I15" s="20"/>
      <c r="J15" s="19">
        <v>24665533.640000001</v>
      </c>
    </row>
    <row r="16" spans="1:10" ht="24" customHeight="1" x14ac:dyDescent="0.5">
      <c r="B16" s="67" t="s">
        <v>101</v>
      </c>
      <c r="E16" s="70" t="s">
        <v>137</v>
      </c>
      <c r="G16" s="15"/>
      <c r="H16" s="61">
        <v>0</v>
      </c>
      <c r="I16" s="20"/>
      <c r="J16" s="19">
        <v>80621600</v>
      </c>
    </row>
    <row r="17" spans="1:14" ht="24" customHeight="1" x14ac:dyDescent="0.5">
      <c r="B17" s="1" t="s">
        <v>23</v>
      </c>
      <c r="E17" s="70"/>
      <c r="G17" s="15"/>
      <c r="H17" s="21">
        <v>1091176.99</v>
      </c>
      <c r="I17" s="18"/>
      <c r="J17" s="21">
        <v>1069240.78</v>
      </c>
    </row>
    <row r="18" spans="1:14" ht="24" customHeight="1" x14ac:dyDescent="0.5">
      <c r="D18" s="1" t="s">
        <v>3</v>
      </c>
      <c r="E18" s="70"/>
      <c r="G18" s="15"/>
      <c r="H18" s="22">
        <v>315906047.32999998</v>
      </c>
      <c r="I18" s="18"/>
      <c r="J18" s="22">
        <v>329401909.90999997</v>
      </c>
      <c r="K18" s="72"/>
      <c r="L18" s="72">
        <f>SUM(H13:H17)-H18</f>
        <v>0</v>
      </c>
      <c r="M18" s="72">
        <f t="shared" ref="M18:N18" si="0">SUM(I13:I17)-I18</f>
        <v>0</v>
      </c>
      <c r="N18" s="72">
        <f t="shared" si="0"/>
        <v>0</v>
      </c>
    </row>
    <row r="19" spans="1:14" ht="24" customHeight="1" x14ac:dyDescent="0.5">
      <c r="A19" s="1" t="s">
        <v>4</v>
      </c>
      <c r="E19" s="70"/>
      <c r="G19" s="15"/>
      <c r="H19" s="17"/>
      <c r="I19" s="18"/>
      <c r="J19" s="17"/>
    </row>
    <row r="20" spans="1:14" ht="24" customHeight="1" x14ac:dyDescent="0.5">
      <c r="B20" s="1" t="s">
        <v>57</v>
      </c>
      <c r="E20" s="70">
        <v>6</v>
      </c>
      <c r="G20" s="15"/>
      <c r="H20" s="17">
        <v>1531161576.8099999</v>
      </c>
      <c r="I20" s="18"/>
      <c r="J20" s="17">
        <v>1556283172.9700005</v>
      </c>
    </row>
    <row r="21" spans="1:14" ht="24" customHeight="1" x14ac:dyDescent="0.5">
      <c r="B21" s="1" t="s">
        <v>96</v>
      </c>
      <c r="E21" s="70">
        <v>7</v>
      </c>
      <c r="G21" s="15"/>
      <c r="H21" s="17">
        <v>10724827.75</v>
      </c>
      <c r="I21" s="18"/>
      <c r="J21" s="17">
        <v>11191124.619999999</v>
      </c>
    </row>
    <row r="22" spans="1:14" ht="24" customHeight="1" x14ac:dyDescent="0.5">
      <c r="B22" s="1" t="s">
        <v>65</v>
      </c>
      <c r="E22" s="70"/>
      <c r="G22" s="15">
        <v>2442338.16</v>
      </c>
      <c r="H22" s="17">
        <v>3119076.5300000003</v>
      </c>
      <c r="I22" s="18"/>
      <c r="J22" s="17">
        <v>3244305.08</v>
      </c>
    </row>
    <row r="23" spans="1:14" ht="24" customHeight="1" x14ac:dyDescent="0.5">
      <c r="B23" s="1" t="s">
        <v>5</v>
      </c>
      <c r="E23" s="62"/>
      <c r="H23" s="17">
        <v>65000</v>
      </c>
      <c r="I23" s="18"/>
      <c r="J23" s="17">
        <v>65000</v>
      </c>
      <c r="K23" s="60"/>
    </row>
    <row r="24" spans="1:14" ht="24" customHeight="1" x14ac:dyDescent="0.5">
      <c r="D24" s="1" t="s">
        <v>8</v>
      </c>
      <c r="H24" s="22">
        <v>1545070481.0899999</v>
      </c>
      <c r="I24" s="18"/>
      <c r="J24" s="22">
        <v>1570783602.6700003</v>
      </c>
      <c r="K24" s="72"/>
      <c r="L24" s="72">
        <f>SUM(H20:H23)-H24</f>
        <v>0</v>
      </c>
      <c r="M24" s="72">
        <f t="shared" ref="M24:N24" si="1">SUM(I20:I23)-I24</f>
        <v>0</v>
      </c>
      <c r="N24" s="72">
        <f t="shared" si="1"/>
        <v>0</v>
      </c>
    </row>
    <row r="25" spans="1:14" ht="24" customHeight="1" thickBot="1" x14ac:dyDescent="0.55000000000000004">
      <c r="A25" s="1" t="s">
        <v>6</v>
      </c>
      <c r="H25" s="23">
        <v>1860976528.4199998</v>
      </c>
      <c r="I25" s="18"/>
      <c r="J25" s="23">
        <v>1900185512.5799999</v>
      </c>
      <c r="K25" s="72"/>
      <c r="L25" s="72">
        <f>H18+H24-H25</f>
        <v>0</v>
      </c>
      <c r="M25" s="72">
        <f t="shared" ref="M25:N25" si="2">I18+I24-I25</f>
        <v>0</v>
      </c>
      <c r="N25" s="72">
        <f t="shared" si="2"/>
        <v>0</v>
      </c>
    </row>
    <row r="26" spans="1:14" ht="24" customHeight="1" thickTop="1" x14ac:dyDescent="0.5">
      <c r="I26" s="18"/>
      <c r="J26" s="19"/>
    </row>
    <row r="27" spans="1:14" ht="24" customHeight="1" x14ac:dyDescent="0.5">
      <c r="I27" s="18"/>
      <c r="J27" s="19"/>
    </row>
    <row r="28" spans="1:14" ht="24" customHeight="1" x14ac:dyDescent="0.5">
      <c r="I28" s="18"/>
      <c r="J28" s="19"/>
    </row>
    <row r="29" spans="1:14" ht="24" customHeight="1" x14ac:dyDescent="0.5">
      <c r="I29" s="18"/>
      <c r="J29" s="19"/>
    </row>
    <row r="30" spans="1:14" ht="18" customHeight="1" x14ac:dyDescent="0.5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8"/>
    </row>
    <row r="31" spans="1:14" ht="25.35" customHeight="1" x14ac:dyDescent="0.5">
      <c r="A31" s="50"/>
    </row>
    <row r="32" spans="1:14" ht="25.35" customHeight="1" x14ac:dyDescent="0.5">
      <c r="A32" s="50"/>
      <c r="J32" s="53" t="s">
        <v>85</v>
      </c>
    </row>
    <row r="33" spans="1:14" ht="25.35" customHeight="1" x14ac:dyDescent="0.5">
      <c r="A33" s="50"/>
      <c r="J33" s="54" t="s">
        <v>86</v>
      </c>
    </row>
    <row r="34" spans="1:14" ht="24" customHeight="1" x14ac:dyDescent="0.5">
      <c r="A34" s="145" t="s">
        <v>83</v>
      </c>
      <c r="B34" s="145"/>
      <c r="C34" s="145"/>
      <c r="D34" s="145"/>
      <c r="E34" s="145"/>
      <c r="F34" s="145"/>
      <c r="G34" s="145"/>
      <c r="H34" s="145"/>
      <c r="I34" s="145"/>
      <c r="J34" s="145"/>
    </row>
    <row r="35" spans="1:14" ht="24" customHeight="1" x14ac:dyDescent="0.5">
      <c r="A35" s="146" t="s">
        <v>77</v>
      </c>
      <c r="B35" s="146"/>
      <c r="C35" s="146"/>
      <c r="D35" s="146"/>
      <c r="E35" s="146"/>
      <c r="F35" s="146"/>
      <c r="G35" s="146"/>
      <c r="H35" s="146"/>
      <c r="I35" s="146"/>
      <c r="J35" s="146"/>
    </row>
    <row r="36" spans="1:14" ht="24" customHeight="1" x14ac:dyDescent="0.5">
      <c r="A36" s="146" t="s">
        <v>150</v>
      </c>
      <c r="B36" s="146"/>
      <c r="C36" s="146"/>
      <c r="D36" s="146"/>
      <c r="E36" s="146"/>
      <c r="F36" s="146"/>
      <c r="G36" s="146"/>
      <c r="H36" s="146"/>
      <c r="I36" s="146"/>
      <c r="J36" s="146"/>
    </row>
    <row r="37" spans="1:14" s="2" customFormat="1" ht="24" customHeight="1" x14ac:dyDescent="0.5">
      <c r="A37" s="146" t="s">
        <v>129</v>
      </c>
      <c r="B37" s="146"/>
      <c r="C37" s="146"/>
      <c r="D37" s="146"/>
      <c r="E37" s="146"/>
      <c r="F37" s="146"/>
      <c r="G37" s="146"/>
      <c r="H37" s="146"/>
      <c r="I37" s="146"/>
      <c r="J37" s="146"/>
    </row>
    <row r="38" spans="1:14" ht="24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4" ht="22.5" customHeight="1" x14ac:dyDescent="0.5">
      <c r="A39" s="147" t="s">
        <v>9</v>
      </c>
      <c r="B39" s="147"/>
      <c r="C39" s="147"/>
      <c r="D39" s="147"/>
      <c r="E39" s="147"/>
      <c r="F39" s="147"/>
      <c r="G39" s="147"/>
      <c r="H39" s="147"/>
      <c r="I39" s="147"/>
      <c r="J39" s="147"/>
    </row>
    <row r="40" spans="1:14" ht="22.5" customHeight="1" x14ac:dyDescent="0.5">
      <c r="H40" s="148" t="s">
        <v>29</v>
      </c>
      <c r="I40" s="148"/>
      <c r="J40" s="148"/>
    </row>
    <row r="41" spans="1:14" ht="22.5" customHeight="1" x14ac:dyDescent="0.5">
      <c r="H41" s="13" t="s">
        <v>82</v>
      </c>
      <c r="I41" s="13"/>
      <c r="J41" s="13" t="s">
        <v>82</v>
      </c>
    </row>
    <row r="42" spans="1:14" ht="22.5" customHeight="1" x14ac:dyDescent="0.5">
      <c r="E42" s="143" t="s">
        <v>7</v>
      </c>
      <c r="F42" s="143"/>
      <c r="G42" s="13"/>
      <c r="H42" s="51" t="s">
        <v>130</v>
      </c>
      <c r="I42" s="13"/>
      <c r="J42" s="51" t="s">
        <v>131</v>
      </c>
    </row>
    <row r="43" spans="1:14" s="8" customFormat="1" ht="22.5" customHeight="1" x14ac:dyDescent="0.5">
      <c r="A43" s="8" t="s">
        <v>10</v>
      </c>
      <c r="F43" s="47"/>
      <c r="G43" s="48"/>
      <c r="H43" s="49"/>
      <c r="I43" s="48"/>
      <c r="J43" s="49"/>
    </row>
    <row r="44" spans="1:14" s="8" customFormat="1" ht="22.5" customHeight="1" x14ac:dyDescent="0.5">
      <c r="B44" s="8" t="s">
        <v>111</v>
      </c>
      <c r="E44" s="63"/>
      <c r="F44" s="24"/>
      <c r="G44" s="25"/>
      <c r="H44" s="27">
        <v>59936268.989999995</v>
      </c>
      <c r="I44" s="25"/>
      <c r="J44" s="27">
        <v>59121515.919999994</v>
      </c>
    </row>
    <row r="45" spans="1:14" s="8" customFormat="1" ht="22.5" customHeight="1" x14ac:dyDescent="0.5">
      <c r="B45" s="8" t="s">
        <v>81</v>
      </c>
      <c r="E45" s="63"/>
      <c r="F45" s="24"/>
      <c r="G45" s="25"/>
      <c r="H45" s="61">
        <v>5976558.46</v>
      </c>
      <c r="I45" s="25"/>
      <c r="J45" s="27">
        <v>3238104.3</v>
      </c>
    </row>
    <row r="46" spans="1:14" s="8" customFormat="1" ht="22.5" customHeight="1" x14ac:dyDescent="0.5">
      <c r="B46" s="8" t="s">
        <v>118</v>
      </c>
      <c r="E46" s="28" t="s">
        <v>122</v>
      </c>
      <c r="F46" s="14"/>
      <c r="G46" s="25"/>
      <c r="H46" s="61">
        <v>1659740.49</v>
      </c>
      <c r="I46" s="25"/>
      <c r="J46" s="27">
        <v>1641010.59</v>
      </c>
      <c r="M46" s="27"/>
    </row>
    <row r="47" spans="1:14" s="8" customFormat="1" ht="22.5" customHeight="1" x14ac:dyDescent="0.5">
      <c r="B47" s="8" t="s">
        <v>58</v>
      </c>
      <c r="E47" s="28"/>
      <c r="F47" s="14"/>
      <c r="G47" s="25"/>
      <c r="H47" s="27"/>
      <c r="I47" s="29"/>
      <c r="J47" s="27"/>
    </row>
    <row r="48" spans="1:14" s="8" customFormat="1" ht="22.5" customHeight="1" x14ac:dyDescent="0.4">
      <c r="C48" s="8" t="s">
        <v>119</v>
      </c>
      <c r="E48" s="28">
        <v>8</v>
      </c>
      <c r="F48" s="14"/>
      <c r="G48" s="25"/>
      <c r="H48" s="27">
        <v>189286800</v>
      </c>
      <c r="I48" s="29"/>
      <c r="J48" s="27">
        <v>189286800</v>
      </c>
      <c r="N48" s="12"/>
    </row>
    <row r="49" spans="1:14" s="8" customFormat="1" ht="22.5" customHeight="1" x14ac:dyDescent="0.5">
      <c r="B49" s="8" t="s">
        <v>120</v>
      </c>
      <c r="E49" s="71"/>
      <c r="F49" s="14"/>
      <c r="G49" s="25"/>
      <c r="H49" s="61">
        <v>2688149.94</v>
      </c>
      <c r="I49" s="29"/>
      <c r="J49" s="27">
        <v>1812670.99</v>
      </c>
    </row>
    <row r="50" spans="1:14" s="8" customFormat="1" ht="22.5" customHeight="1" x14ac:dyDescent="0.5">
      <c r="B50" s="8" t="s">
        <v>11</v>
      </c>
      <c r="E50" s="71"/>
      <c r="F50" s="14"/>
      <c r="G50" s="25"/>
      <c r="H50" s="30">
        <v>6616908.1299999999</v>
      </c>
      <c r="I50" s="29"/>
      <c r="J50" s="30">
        <v>6525858.1500000004</v>
      </c>
      <c r="K50" s="59"/>
    </row>
    <row r="51" spans="1:14" s="8" customFormat="1" ht="22.5" customHeight="1" x14ac:dyDescent="0.5">
      <c r="D51" s="8" t="s">
        <v>27</v>
      </c>
      <c r="E51" s="28"/>
      <c r="F51" s="14"/>
      <c r="G51" s="25"/>
      <c r="H51" s="31">
        <v>266164426.00999999</v>
      </c>
      <c r="I51" s="29"/>
      <c r="J51" s="31">
        <v>261625959.94999999</v>
      </c>
      <c r="K51" s="73"/>
      <c r="L51" s="83">
        <f>SUM(H44:H50)-H51</f>
        <v>0</v>
      </c>
      <c r="M51" s="83">
        <f>SUM(I44:I50)-I51</f>
        <v>0</v>
      </c>
      <c r="N51" s="83">
        <f>SUM(J44:J50)-J51</f>
        <v>0</v>
      </c>
    </row>
    <row r="52" spans="1:14" s="8" customFormat="1" ht="22.5" customHeight="1" x14ac:dyDescent="0.5">
      <c r="A52" s="8" t="s">
        <v>26</v>
      </c>
      <c r="E52" s="28"/>
      <c r="F52" s="14"/>
      <c r="G52" s="25"/>
      <c r="H52" s="27"/>
      <c r="I52" s="29"/>
      <c r="J52" s="27"/>
    </row>
    <row r="53" spans="1:14" s="8" customFormat="1" ht="22.5" customHeight="1" x14ac:dyDescent="0.5">
      <c r="B53" s="8" t="s">
        <v>98</v>
      </c>
      <c r="E53" s="28" t="s">
        <v>122</v>
      </c>
      <c r="F53" s="14"/>
      <c r="G53" s="25"/>
      <c r="H53" s="30">
        <v>11491333.460000001</v>
      </c>
      <c r="I53" s="29"/>
      <c r="J53" s="30">
        <v>11913358.73</v>
      </c>
    </row>
    <row r="54" spans="1:14" s="8" customFormat="1" ht="22.5" customHeight="1" x14ac:dyDescent="0.5">
      <c r="B54" s="8" t="s">
        <v>59</v>
      </c>
      <c r="E54" s="71">
        <v>8</v>
      </c>
      <c r="F54" s="14"/>
      <c r="G54" s="25"/>
      <c r="H54" s="27">
        <v>540050826.61000001</v>
      </c>
      <c r="I54" s="29"/>
      <c r="J54" s="27">
        <v>587372526.61000001</v>
      </c>
    </row>
    <row r="55" spans="1:14" s="8" customFormat="1" ht="22.5" customHeight="1" x14ac:dyDescent="0.5">
      <c r="B55" s="8" t="s">
        <v>70</v>
      </c>
      <c r="E55" s="71"/>
      <c r="F55" s="14"/>
      <c r="G55" s="25"/>
      <c r="H55" s="27">
        <v>12719036.609999999</v>
      </c>
      <c r="I55" s="29"/>
      <c r="J55" s="27">
        <v>12722313.869999999</v>
      </c>
    </row>
    <row r="56" spans="1:14" s="8" customFormat="1" ht="22.5" customHeight="1" x14ac:dyDescent="0.5">
      <c r="B56" s="8" t="s">
        <v>39</v>
      </c>
      <c r="E56" s="71"/>
      <c r="F56" s="14"/>
      <c r="G56" s="25"/>
      <c r="H56" s="27">
        <v>4591369.08</v>
      </c>
      <c r="I56" s="29"/>
      <c r="J56" s="27">
        <v>4917716.09</v>
      </c>
    </row>
    <row r="57" spans="1:14" s="8" customFormat="1" ht="22.5" customHeight="1" x14ac:dyDescent="0.5">
      <c r="D57" s="8" t="s">
        <v>12</v>
      </c>
      <c r="F57" s="32"/>
      <c r="G57" s="25"/>
      <c r="H57" s="31">
        <v>568852565.76000011</v>
      </c>
      <c r="I57" s="29"/>
      <c r="J57" s="31">
        <v>616925915.29999995</v>
      </c>
      <c r="K57" s="74"/>
      <c r="L57" s="74">
        <f>SUM(H53:H56)-H57</f>
        <v>0</v>
      </c>
      <c r="M57" s="74">
        <f t="shared" ref="M57:N57" si="3">SUM(I53:I56)-I57</f>
        <v>0</v>
      </c>
      <c r="N57" s="74">
        <f t="shared" si="3"/>
        <v>0</v>
      </c>
    </row>
    <row r="58" spans="1:14" s="8" customFormat="1" ht="22.5" customHeight="1" x14ac:dyDescent="0.5">
      <c r="A58" s="8" t="s">
        <v>13</v>
      </c>
      <c r="F58" s="32"/>
      <c r="G58" s="25"/>
      <c r="H58" s="31">
        <v>835016991.7700001</v>
      </c>
      <c r="I58" s="29"/>
      <c r="J58" s="31">
        <v>878551875.25</v>
      </c>
      <c r="K58" s="73"/>
      <c r="L58" s="83">
        <f>H57+H51-H58</f>
        <v>0</v>
      </c>
      <c r="M58" s="83">
        <f t="shared" ref="M58:N58" si="4">I57+I51-I58</f>
        <v>0</v>
      </c>
      <c r="N58" s="83">
        <f t="shared" si="4"/>
        <v>0</v>
      </c>
    </row>
    <row r="59" spans="1:14" s="8" customFormat="1" ht="4.9000000000000004" customHeight="1" x14ac:dyDescent="0.5">
      <c r="F59" s="32"/>
      <c r="G59" s="25"/>
      <c r="H59" s="26"/>
      <c r="I59" s="29"/>
      <c r="J59" s="26"/>
    </row>
    <row r="60" spans="1:14" ht="21" customHeight="1" x14ac:dyDescent="0.5">
      <c r="A60" s="143"/>
      <c r="B60" s="143"/>
      <c r="C60" s="143"/>
      <c r="D60" s="143"/>
      <c r="E60" s="143"/>
      <c r="F60" s="143"/>
      <c r="G60" s="143"/>
      <c r="H60" s="143"/>
      <c r="I60" s="143"/>
      <c r="J60" s="143"/>
    </row>
    <row r="61" spans="1:14" ht="21" customHeight="1" x14ac:dyDescent="0.5">
      <c r="A61" s="13"/>
      <c r="B61" s="13"/>
      <c r="C61" s="13"/>
      <c r="D61" s="13"/>
      <c r="E61" s="13"/>
      <c r="G61" s="13"/>
      <c r="H61" s="13"/>
      <c r="I61" s="13"/>
      <c r="J61" s="13"/>
    </row>
    <row r="62" spans="1:14" ht="21" customHeight="1" x14ac:dyDescent="0.5">
      <c r="A62" s="13"/>
      <c r="B62" s="13"/>
      <c r="C62" s="13"/>
      <c r="D62" s="13"/>
      <c r="E62" s="13"/>
      <c r="G62" s="13"/>
      <c r="H62" s="13"/>
      <c r="I62" s="13"/>
      <c r="J62" s="13"/>
    </row>
    <row r="63" spans="1:14" ht="22.5" customHeight="1" x14ac:dyDescent="0.5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8"/>
    </row>
    <row r="64" spans="1:14" ht="14.25" customHeight="1" x14ac:dyDescent="0.5">
      <c r="F64" s="1"/>
      <c r="K64" s="13"/>
    </row>
    <row r="65" spans="1:11" ht="14.25" customHeight="1" x14ac:dyDescent="0.5">
      <c r="F65" s="1"/>
      <c r="K65" s="13"/>
    </row>
    <row r="66" spans="1:11" ht="14.25" customHeight="1" x14ac:dyDescent="0.5">
      <c r="F66" s="1"/>
      <c r="K66" s="13"/>
    </row>
    <row r="67" spans="1:11" ht="25.35" customHeight="1" x14ac:dyDescent="0.5">
      <c r="A67" s="50"/>
      <c r="J67" s="53" t="s">
        <v>85</v>
      </c>
    </row>
    <row r="68" spans="1:11" ht="25.35" customHeight="1" x14ac:dyDescent="0.5">
      <c r="A68" s="50"/>
      <c r="J68" s="54" t="s">
        <v>86</v>
      </c>
    </row>
    <row r="69" spans="1:11" ht="24" customHeight="1" x14ac:dyDescent="0.5">
      <c r="A69" s="145" t="s">
        <v>84</v>
      </c>
      <c r="B69" s="145"/>
      <c r="C69" s="145"/>
      <c r="D69" s="145"/>
      <c r="E69" s="145"/>
      <c r="F69" s="145"/>
      <c r="G69" s="145"/>
      <c r="H69" s="145"/>
      <c r="I69" s="145"/>
      <c r="J69" s="145"/>
    </row>
    <row r="70" spans="1:11" ht="24" customHeight="1" x14ac:dyDescent="0.5">
      <c r="A70" s="146" t="s">
        <v>77</v>
      </c>
      <c r="B70" s="146"/>
      <c r="C70" s="146"/>
      <c r="D70" s="146"/>
      <c r="E70" s="146"/>
      <c r="F70" s="146"/>
      <c r="G70" s="146"/>
      <c r="H70" s="146"/>
      <c r="I70" s="146"/>
      <c r="J70" s="146"/>
    </row>
    <row r="71" spans="1:11" ht="24" customHeight="1" x14ac:dyDescent="0.5">
      <c r="A71" s="146" t="s">
        <v>150</v>
      </c>
      <c r="B71" s="146"/>
      <c r="C71" s="146"/>
      <c r="D71" s="146"/>
      <c r="E71" s="146"/>
      <c r="F71" s="146"/>
      <c r="G71" s="146"/>
      <c r="H71" s="146"/>
      <c r="I71" s="146"/>
      <c r="J71" s="146"/>
    </row>
    <row r="72" spans="1:11" s="2" customFormat="1" ht="24" customHeight="1" x14ac:dyDescent="0.5">
      <c r="A72" s="146" t="s">
        <v>129</v>
      </c>
      <c r="B72" s="146"/>
      <c r="C72" s="146"/>
      <c r="D72" s="146"/>
      <c r="E72" s="146"/>
      <c r="F72" s="146"/>
      <c r="G72" s="146"/>
      <c r="H72" s="146"/>
      <c r="I72" s="146"/>
      <c r="J72" s="146"/>
    </row>
    <row r="73" spans="1:11" ht="24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1" ht="23.1" customHeight="1" x14ac:dyDescent="0.5">
      <c r="A74" s="147" t="s">
        <v>14</v>
      </c>
      <c r="B74" s="147"/>
      <c r="C74" s="147"/>
      <c r="D74" s="147"/>
      <c r="E74" s="147"/>
      <c r="F74" s="147"/>
      <c r="G74" s="147"/>
      <c r="H74" s="147"/>
      <c r="I74" s="147"/>
      <c r="J74" s="147"/>
    </row>
    <row r="75" spans="1:11" ht="23.1" customHeight="1" x14ac:dyDescent="0.5">
      <c r="H75" s="148" t="s">
        <v>29</v>
      </c>
      <c r="I75" s="148"/>
      <c r="J75" s="148"/>
    </row>
    <row r="76" spans="1:11" ht="23.1" customHeight="1" x14ac:dyDescent="0.5">
      <c r="H76" s="13" t="s">
        <v>82</v>
      </c>
      <c r="I76" s="13"/>
      <c r="J76" s="13" t="s">
        <v>82</v>
      </c>
    </row>
    <row r="77" spans="1:11" ht="24" customHeight="1" x14ac:dyDescent="0.5">
      <c r="E77" s="143" t="s">
        <v>7</v>
      </c>
      <c r="F77" s="143"/>
      <c r="G77" s="13"/>
      <c r="H77" s="51" t="s">
        <v>130</v>
      </c>
      <c r="I77" s="13"/>
      <c r="J77" s="51" t="s">
        <v>131</v>
      </c>
    </row>
    <row r="78" spans="1:11" ht="23.1" customHeight="1" x14ac:dyDescent="0.5">
      <c r="A78" s="1" t="s">
        <v>15</v>
      </c>
      <c r="F78" s="33"/>
      <c r="G78" s="15"/>
      <c r="H78" s="34"/>
      <c r="I78" s="15"/>
      <c r="J78" s="34"/>
    </row>
    <row r="79" spans="1:11" ht="23.1" customHeight="1" x14ac:dyDescent="0.5">
      <c r="B79" s="1" t="s">
        <v>16</v>
      </c>
      <c r="E79" s="71"/>
      <c r="G79" s="15"/>
      <c r="H79" s="35"/>
      <c r="I79" s="15"/>
      <c r="J79" s="35"/>
    </row>
    <row r="80" spans="1:11" ht="23.1" customHeight="1" x14ac:dyDescent="0.5">
      <c r="C80" s="1" t="s">
        <v>17</v>
      </c>
      <c r="E80" s="62"/>
      <c r="G80" s="15"/>
      <c r="H80" s="35"/>
      <c r="I80" s="15"/>
      <c r="J80" s="35"/>
    </row>
    <row r="81" spans="1:14" ht="23.1" customHeight="1" thickBot="1" x14ac:dyDescent="0.55000000000000004">
      <c r="D81" s="36" t="s">
        <v>112</v>
      </c>
      <c r="E81" s="62"/>
      <c r="F81" s="37"/>
      <c r="G81" s="15"/>
      <c r="H81" s="38">
        <v>600000000</v>
      </c>
      <c r="I81" s="39"/>
      <c r="J81" s="38">
        <v>600000000</v>
      </c>
    </row>
    <row r="82" spans="1:14" ht="23.1" customHeight="1" thickTop="1" x14ac:dyDescent="0.5">
      <c r="C82" s="1" t="s">
        <v>63</v>
      </c>
      <c r="E82" s="71"/>
      <c r="F82" s="37"/>
      <c r="G82" s="15"/>
      <c r="H82" s="40"/>
      <c r="I82" s="15"/>
      <c r="J82" s="40"/>
    </row>
    <row r="83" spans="1:14" ht="23.1" customHeight="1" x14ac:dyDescent="0.5">
      <c r="D83" s="36" t="s">
        <v>126</v>
      </c>
      <c r="E83" s="71"/>
      <c r="F83" s="37"/>
      <c r="G83" s="15"/>
      <c r="H83" s="40">
        <v>591813257.5</v>
      </c>
      <c r="I83" s="15"/>
      <c r="J83" s="61">
        <v>591813257.5</v>
      </c>
    </row>
    <row r="84" spans="1:14" ht="23.1" customHeight="1" x14ac:dyDescent="0.5">
      <c r="B84" s="1" t="s">
        <v>79</v>
      </c>
      <c r="D84" s="41"/>
      <c r="E84" s="64"/>
      <c r="F84" s="37"/>
      <c r="G84" s="15"/>
      <c r="H84" s="40">
        <v>231587782.52000001</v>
      </c>
      <c r="I84" s="15"/>
      <c r="J84" s="40">
        <v>231587782.52000001</v>
      </c>
    </row>
    <row r="85" spans="1:14" ht="23.1" customHeight="1" x14ac:dyDescent="0.5">
      <c r="B85" s="1" t="s">
        <v>71</v>
      </c>
      <c r="D85" s="41"/>
      <c r="E85" s="62"/>
      <c r="F85" s="37"/>
      <c r="G85" s="15"/>
      <c r="H85" s="40">
        <v>13524246.75</v>
      </c>
      <c r="I85" s="15"/>
      <c r="J85" s="40">
        <v>13524246.75</v>
      </c>
    </row>
    <row r="86" spans="1:14" ht="23.1" customHeight="1" x14ac:dyDescent="0.5">
      <c r="B86" s="1" t="s">
        <v>30</v>
      </c>
      <c r="E86" s="65"/>
      <c r="G86" s="15"/>
      <c r="H86" s="40"/>
      <c r="I86" s="15"/>
      <c r="J86" s="40"/>
    </row>
    <row r="87" spans="1:14" ht="23.1" customHeight="1" x14ac:dyDescent="0.5">
      <c r="C87" s="1" t="s">
        <v>60</v>
      </c>
      <c r="E87" s="71"/>
      <c r="G87" s="15"/>
      <c r="H87" s="42">
        <v>25195000</v>
      </c>
      <c r="I87" s="39"/>
      <c r="J87" s="42">
        <v>25195000</v>
      </c>
    </row>
    <row r="88" spans="1:14" ht="23.1" customHeight="1" x14ac:dyDescent="0.5">
      <c r="C88" s="1" t="s">
        <v>31</v>
      </c>
      <c r="E88" s="66"/>
      <c r="G88" s="15"/>
      <c r="H88" s="43">
        <v>163839249.88</v>
      </c>
      <c r="I88" s="15"/>
      <c r="J88" s="43">
        <v>159513350.56</v>
      </c>
    </row>
    <row r="89" spans="1:14" ht="23.1" customHeight="1" x14ac:dyDescent="0.5">
      <c r="A89" s="1" t="s">
        <v>44</v>
      </c>
      <c r="E89" s="62"/>
      <c r="F89" s="37"/>
      <c r="G89" s="15"/>
      <c r="H89" s="43">
        <v>1025959536.6500007</v>
      </c>
      <c r="I89" s="15"/>
      <c r="J89" s="43">
        <v>1021633637.33</v>
      </c>
      <c r="K89" s="72"/>
      <c r="L89" s="72">
        <f>SUM(H83:H88)-H89</f>
        <v>0</v>
      </c>
      <c r="M89" s="72">
        <f>SUM(I83:I88)-I89</f>
        <v>0</v>
      </c>
      <c r="N89" s="72">
        <f>SUM(J83:J88)-J89</f>
        <v>0</v>
      </c>
    </row>
    <row r="90" spans="1:14" ht="23.1" customHeight="1" thickBot="1" x14ac:dyDescent="0.55000000000000004">
      <c r="A90" s="1" t="s">
        <v>18</v>
      </c>
      <c r="E90" s="62"/>
      <c r="F90" s="37"/>
      <c r="G90" s="15"/>
      <c r="H90" s="44">
        <v>1860976528.4200008</v>
      </c>
      <c r="I90" s="15"/>
      <c r="J90" s="44">
        <v>1900185512.5800009</v>
      </c>
      <c r="K90" s="72"/>
      <c r="L90" s="72">
        <f>H89+H58-H90</f>
        <v>0</v>
      </c>
      <c r="M90" s="72">
        <f>I89+I58-I90</f>
        <v>0</v>
      </c>
      <c r="N90" s="72">
        <f>J89+J58-J90</f>
        <v>0</v>
      </c>
    </row>
    <row r="91" spans="1:14" ht="23.1" customHeight="1" thickTop="1" x14ac:dyDescent="0.5">
      <c r="F91" s="37"/>
      <c r="G91" s="15"/>
      <c r="H91" s="42"/>
      <c r="I91" s="15"/>
      <c r="J91" s="42"/>
      <c r="K91" s="72"/>
      <c r="M91" s="72"/>
    </row>
    <row r="92" spans="1:14" ht="23.1" customHeight="1" x14ac:dyDescent="0.5">
      <c r="A92" s="143"/>
      <c r="B92" s="143"/>
      <c r="C92" s="143"/>
      <c r="D92" s="143"/>
      <c r="E92" s="143"/>
      <c r="F92" s="143"/>
      <c r="G92" s="143"/>
      <c r="H92" s="143"/>
      <c r="I92" s="143"/>
      <c r="J92" s="143"/>
    </row>
    <row r="93" spans="1:14" ht="23.1" customHeight="1" x14ac:dyDescent="0.5">
      <c r="A93" s="144"/>
      <c r="B93" s="144"/>
      <c r="C93" s="144"/>
      <c r="D93" s="144"/>
      <c r="E93" s="144"/>
      <c r="F93" s="144"/>
      <c r="G93" s="144"/>
      <c r="H93" s="144"/>
      <c r="I93" s="144"/>
      <c r="J93" s="144"/>
    </row>
    <row r="94" spans="1:14" ht="23.1" customHeight="1" x14ac:dyDescent="0.5">
      <c r="A94" s="143"/>
      <c r="B94" s="143"/>
      <c r="C94" s="143"/>
      <c r="D94" s="143"/>
      <c r="E94" s="143"/>
      <c r="F94" s="143"/>
      <c r="G94" s="143"/>
      <c r="H94" s="143"/>
      <c r="I94" s="143"/>
      <c r="J94" s="143"/>
    </row>
    <row r="95" spans="1:14" ht="23.1" customHeight="1" x14ac:dyDescent="0.5">
      <c r="A95" s="13"/>
      <c r="B95" s="13"/>
      <c r="C95" s="13"/>
      <c r="D95" s="13"/>
      <c r="E95" s="13"/>
      <c r="G95" s="13"/>
      <c r="H95" s="13"/>
      <c r="I95" s="13"/>
      <c r="J95" s="13"/>
    </row>
    <row r="96" spans="1:14" ht="8.25" customHeight="1" x14ac:dyDescent="0.5">
      <c r="A96" s="143"/>
      <c r="B96" s="143"/>
      <c r="C96" s="143"/>
      <c r="D96" s="143"/>
      <c r="E96" s="143"/>
      <c r="F96" s="143"/>
      <c r="G96" s="143"/>
      <c r="H96" s="143"/>
      <c r="I96" s="143"/>
      <c r="J96" s="143"/>
    </row>
    <row r="97" spans="1:10" ht="26.25" customHeight="1" x14ac:dyDescent="0.5">
      <c r="A97" s="50"/>
    </row>
    <row r="103" spans="1:10" ht="24" customHeight="1" x14ac:dyDescent="0.5">
      <c r="B103" s="36"/>
      <c r="C103" s="36"/>
      <c r="D103" s="36"/>
      <c r="E103" s="36"/>
      <c r="F103" s="36"/>
      <c r="G103" s="36"/>
      <c r="H103" s="36"/>
      <c r="I103" s="36"/>
      <c r="J103" s="36"/>
    </row>
  </sheetData>
  <mergeCells count="28">
    <mergeCell ref="A71:J71"/>
    <mergeCell ref="A72:J72"/>
    <mergeCell ref="A60:J60"/>
    <mergeCell ref="A63:J63"/>
    <mergeCell ref="H9:J9"/>
    <mergeCell ref="A30:J30"/>
    <mergeCell ref="E11:F11"/>
    <mergeCell ref="A3:J3"/>
    <mergeCell ref="A4:J4"/>
    <mergeCell ref="A5:J5"/>
    <mergeCell ref="A6:J6"/>
    <mergeCell ref="A8:J8"/>
    <mergeCell ref="A92:J92"/>
    <mergeCell ref="A93:J93"/>
    <mergeCell ref="A94:J94"/>
    <mergeCell ref="A96:J96"/>
    <mergeCell ref="A34:J34"/>
    <mergeCell ref="A35:J35"/>
    <mergeCell ref="A36:J36"/>
    <mergeCell ref="A37:J37"/>
    <mergeCell ref="A39:J39"/>
    <mergeCell ref="A74:J74"/>
    <mergeCell ref="H75:J75"/>
    <mergeCell ref="E77:F77"/>
    <mergeCell ref="H40:J40"/>
    <mergeCell ref="E42:F42"/>
    <mergeCell ref="A69:J69"/>
    <mergeCell ref="A70:J70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66CC"/>
  </sheetPr>
  <dimension ref="A1:R69"/>
  <sheetViews>
    <sheetView view="pageBreakPreview" zoomScaleNormal="100" zoomScaleSheetLayoutView="100" workbookViewId="0"/>
  </sheetViews>
  <sheetFormatPr defaultRowHeight="24" customHeight="1" x14ac:dyDescent="0.5"/>
  <cols>
    <col min="1" max="4" width="1.5703125" style="55" customWidth="1"/>
    <col min="5" max="5" width="44.85546875" style="55" customWidth="1"/>
    <col min="6" max="6" width="7.140625" style="55" customWidth="1"/>
    <col min="7" max="7" width="0.42578125" style="55" customWidth="1"/>
    <col min="8" max="8" width="15.5703125" style="55" customWidth="1"/>
    <col min="9" max="9" width="0.42578125" style="55" customWidth="1"/>
    <col min="10" max="10" width="15.5703125" style="55" customWidth="1"/>
    <col min="11" max="11" width="9" style="55"/>
    <col min="12" max="12" width="12.28515625" style="55" bestFit="1" customWidth="1"/>
    <col min="13" max="13" width="9" style="55"/>
    <col min="14" max="14" width="12.5703125" style="55" bestFit="1" customWidth="1"/>
    <col min="15" max="15" width="9" style="55"/>
    <col min="16" max="16" width="12.5703125" style="55" bestFit="1" customWidth="1"/>
    <col min="17" max="252" width="9" style="55"/>
    <col min="253" max="253" width="2.140625" style="55" customWidth="1"/>
    <col min="254" max="254" width="2.28515625" style="55" customWidth="1"/>
    <col min="255" max="255" width="2.42578125" style="55" customWidth="1"/>
    <col min="256" max="256" width="40" style="55" customWidth="1"/>
    <col min="257" max="257" width="6.28515625" style="55" customWidth="1"/>
    <col min="258" max="258" width="2.7109375" style="55" customWidth="1"/>
    <col min="259" max="259" width="1" style="55" customWidth="1"/>
    <col min="260" max="260" width="15.7109375" style="55" customWidth="1"/>
    <col min="261" max="261" width="1.7109375" style="55" customWidth="1"/>
    <col min="262" max="262" width="15.7109375" style="55" customWidth="1"/>
    <col min="263" max="508" width="9" style="55"/>
    <col min="509" max="509" width="2.140625" style="55" customWidth="1"/>
    <col min="510" max="510" width="2.28515625" style="55" customWidth="1"/>
    <col min="511" max="511" width="2.42578125" style="55" customWidth="1"/>
    <col min="512" max="512" width="40" style="55" customWidth="1"/>
    <col min="513" max="513" width="6.28515625" style="55" customWidth="1"/>
    <col min="514" max="514" width="2.7109375" style="55" customWidth="1"/>
    <col min="515" max="515" width="1" style="55" customWidth="1"/>
    <col min="516" max="516" width="15.7109375" style="55" customWidth="1"/>
    <col min="517" max="517" width="1.7109375" style="55" customWidth="1"/>
    <col min="518" max="518" width="15.7109375" style="55" customWidth="1"/>
    <col min="519" max="764" width="9" style="55"/>
    <col min="765" max="765" width="2.140625" style="55" customWidth="1"/>
    <col min="766" max="766" width="2.28515625" style="55" customWidth="1"/>
    <col min="767" max="767" width="2.42578125" style="55" customWidth="1"/>
    <col min="768" max="768" width="40" style="55" customWidth="1"/>
    <col min="769" max="769" width="6.28515625" style="55" customWidth="1"/>
    <col min="770" max="770" width="2.7109375" style="55" customWidth="1"/>
    <col min="771" max="771" width="1" style="55" customWidth="1"/>
    <col min="772" max="772" width="15.7109375" style="55" customWidth="1"/>
    <col min="773" max="773" width="1.7109375" style="55" customWidth="1"/>
    <col min="774" max="774" width="15.7109375" style="55" customWidth="1"/>
    <col min="775" max="1020" width="9" style="55"/>
    <col min="1021" max="1021" width="2.140625" style="55" customWidth="1"/>
    <col min="1022" max="1022" width="2.28515625" style="55" customWidth="1"/>
    <col min="1023" max="1023" width="2.42578125" style="55" customWidth="1"/>
    <col min="1024" max="1024" width="40" style="55" customWidth="1"/>
    <col min="1025" max="1025" width="6.28515625" style="55" customWidth="1"/>
    <col min="1026" max="1026" width="2.7109375" style="55" customWidth="1"/>
    <col min="1027" max="1027" width="1" style="55" customWidth="1"/>
    <col min="1028" max="1028" width="15.7109375" style="55" customWidth="1"/>
    <col min="1029" max="1029" width="1.7109375" style="55" customWidth="1"/>
    <col min="1030" max="1030" width="15.7109375" style="55" customWidth="1"/>
    <col min="1031" max="1276" width="9" style="55"/>
    <col min="1277" max="1277" width="2.140625" style="55" customWidth="1"/>
    <col min="1278" max="1278" width="2.28515625" style="55" customWidth="1"/>
    <col min="1279" max="1279" width="2.42578125" style="55" customWidth="1"/>
    <col min="1280" max="1280" width="40" style="55" customWidth="1"/>
    <col min="1281" max="1281" width="6.28515625" style="55" customWidth="1"/>
    <col min="1282" max="1282" width="2.7109375" style="55" customWidth="1"/>
    <col min="1283" max="1283" width="1" style="55" customWidth="1"/>
    <col min="1284" max="1284" width="15.7109375" style="55" customWidth="1"/>
    <col min="1285" max="1285" width="1.7109375" style="55" customWidth="1"/>
    <col min="1286" max="1286" width="15.7109375" style="55" customWidth="1"/>
    <col min="1287" max="1532" width="9" style="55"/>
    <col min="1533" max="1533" width="2.140625" style="55" customWidth="1"/>
    <col min="1534" max="1534" width="2.28515625" style="55" customWidth="1"/>
    <col min="1535" max="1535" width="2.42578125" style="55" customWidth="1"/>
    <col min="1536" max="1536" width="40" style="55" customWidth="1"/>
    <col min="1537" max="1537" width="6.28515625" style="55" customWidth="1"/>
    <col min="1538" max="1538" width="2.7109375" style="55" customWidth="1"/>
    <col min="1539" max="1539" width="1" style="55" customWidth="1"/>
    <col min="1540" max="1540" width="15.7109375" style="55" customWidth="1"/>
    <col min="1541" max="1541" width="1.7109375" style="55" customWidth="1"/>
    <col min="1542" max="1542" width="15.7109375" style="55" customWidth="1"/>
    <col min="1543" max="1788" width="9" style="55"/>
    <col min="1789" max="1789" width="2.140625" style="55" customWidth="1"/>
    <col min="1790" max="1790" width="2.28515625" style="55" customWidth="1"/>
    <col min="1791" max="1791" width="2.42578125" style="55" customWidth="1"/>
    <col min="1792" max="1792" width="40" style="55" customWidth="1"/>
    <col min="1793" max="1793" width="6.28515625" style="55" customWidth="1"/>
    <col min="1794" max="1794" width="2.7109375" style="55" customWidth="1"/>
    <col min="1795" max="1795" width="1" style="55" customWidth="1"/>
    <col min="1796" max="1796" width="15.7109375" style="55" customWidth="1"/>
    <col min="1797" max="1797" width="1.7109375" style="55" customWidth="1"/>
    <col min="1798" max="1798" width="15.7109375" style="55" customWidth="1"/>
    <col min="1799" max="2044" width="9" style="55"/>
    <col min="2045" max="2045" width="2.140625" style="55" customWidth="1"/>
    <col min="2046" max="2046" width="2.28515625" style="55" customWidth="1"/>
    <col min="2047" max="2047" width="2.42578125" style="55" customWidth="1"/>
    <col min="2048" max="2048" width="40" style="55" customWidth="1"/>
    <col min="2049" max="2049" width="6.28515625" style="55" customWidth="1"/>
    <col min="2050" max="2050" width="2.7109375" style="55" customWidth="1"/>
    <col min="2051" max="2051" width="1" style="55" customWidth="1"/>
    <col min="2052" max="2052" width="15.7109375" style="55" customWidth="1"/>
    <col min="2053" max="2053" width="1.7109375" style="55" customWidth="1"/>
    <col min="2054" max="2054" width="15.7109375" style="55" customWidth="1"/>
    <col min="2055" max="2300" width="9" style="55"/>
    <col min="2301" max="2301" width="2.140625" style="55" customWidth="1"/>
    <col min="2302" max="2302" width="2.28515625" style="55" customWidth="1"/>
    <col min="2303" max="2303" width="2.42578125" style="55" customWidth="1"/>
    <col min="2304" max="2304" width="40" style="55" customWidth="1"/>
    <col min="2305" max="2305" width="6.28515625" style="55" customWidth="1"/>
    <col min="2306" max="2306" width="2.7109375" style="55" customWidth="1"/>
    <col min="2307" max="2307" width="1" style="55" customWidth="1"/>
    <col min="2308" max="2308" width="15.7109375" style="55" customWidth="1"/>
    <col min="2309" max="2309" width="1.7109375" style="55" customWidth="1"/>
    <col min="2310" max="2310" width="15.7109375" style="55" customWidth="1"/>
    <col min="2311" max="2556" width="9" style="55"/>
    <col min="2557" max="2557" width="2.140625" style="55" customWidth="1"/>
    <col min="2558" max="2558" width="2.28515625" style="55" customWidth="1"/>
    <col min="2559" max="2559" width="2.42578125" style="55" customWidth="1"/>
    <col min="2560" max="2560" width="40" style="55" customWidth="1"/>
    <col min="2561" max="2561" width="6.28515625" style="55" customWidth="1"/>
    <col min="2562" max="2562" width="2.7109375" style="55" customWidth="1"/>
    <col min="2563" max="2563" width="1" style="55" customWidth="1"/>
    <col min="2564" max="2564" width="15.7109375" style="55" customWidth="1"/>
    <col min="2565" max="2565" width="1.7109375" style="55" customWidth="1"/>
    <col min="2566" max="2566" width="15.7109375" style="55" customWidth="1"/>
    <col min="2567" max="2812" width="9" style="55"/>
    <col min="2813" max="2813" width="2.140625" style="55" customWidth="1"/>
    <col min="2814" max="2814" width="2.28515625" style="55" customWidth="1"/>
    <col min="2815" max="2815" width="2.42578125" style="55" customWidth="1"/>
    <col min="2816" max="2816" width="40" style="55" customWidth="1"/>
    <col min="2817" max="2817" width="6.28515625" style="55" customWidth="1"/>
    <col min="2818" max="2818" width="2.7109375" style="55" customWidth="1"/>
    <col min="2819" max="2819" width="1" style="55" customWidth="1"/>
    <col min="2820" max="2820" width="15.7109375" style="55" customWidth="1"/>
    <col min="2821" max="2821" width="1.7109375" style="55" customWidth="1"/>
    <col min="2822" max="2822" width="15.7109375" style="55" customWidth="1"/>
    <col min="2823" max="3068" width="9" style="55"/>
    <col min="3069" max="3069" width="2.140625" style="55" customWidth="1"/>
    <col min="3070" max="3070" width="2.28515625" style="55" customWidth="1"/>
    <col min="3071" max="3071" width="2.42578125" style="55" customWidth="1"/>
    <col min="3072" max="3072" width="40" style="55" customWidth="1"/>
    <col min="3073" max="3073" width="6.28515625" style="55" customWidth="1"/>
    <col min="3074" max="3074" width="2.7109375" style="55" customWidth="1"/>
    <col min="3075" max="3075" width="1" style="55" customWidth="1"/>
    <col min="3076" max="3076" width="15.7109375" style="55" customWidth="1"/>
    <col min="3077" max="3077" width="1.7109375" style="55" customWidth="1"/>
    <col min="3078" max="3078" width="15.7109375" style="55" customWidth="1"/>
    <col min="3079" max="3324" width="9" style="55"/>
    <col min="3325" max="3325" width="2.140625" style="55" customWidth="1"/>
    <col min="3326" max="3326" width="2.28515625" style="55" customWidth="1"/>
    <col min="3327" max="3327" width="2.42578125" style="55" customWidth="1"/>
    <col min="3328" max="3328" width="40" style="55" customWidth="1"/>
    <col min="3329" max="3329" width="6.28515625" style="55" customWidth="1"/>
    <col min="3330" max="3330" width="2.7109375" style="55" customWidth="1"/>
    <col min="3331" max="3331" width="1" style="55" customWidth="1"/>
    <col min="3332" max="3332" width="15.7109375" style="55" customWidth="1"/>
    <col min="3333" max="3333" width="1.7109375" style="55" customWidth="1"/>
    <col min="3334" max="3334" width="15.7109375" style="55" customWidth="1"/>
    <col min="3335" max="3580" width="9" style="55"/>
    <col min="3581" max="3581" width="2.140625" style="55" customWidth="1"/>
    <col min="3582" max="3582" width="2.28515625" style="55" customWidth="1"/>
    <col min="3583" max="3583" width="2.42578125" style="55" customWidth="1"/>
    <col min="3584" max="3584" width="40" style="55" customWidth="1"/>
    <col min="3585" max="3585" width="6.28515625" style="55" customWidth="1"/>
    <col min="3586" max="3586" width="2.7109375" style="55" customWidth="1"/>
    <col min="3587" max="3587" width="1" style="55" customWidth="1"/>
    <col min="3588" max="3588" width="15.7109375" style="55" customWidth="1"/>
    <col min="3589" max="3589" width="1.7109375" style="55" customWidth="1"/>
    <col min="3590" max="3590" width="15.7109375" style="55" customWidth="1"/>
    <col min="3591" max="3836" width="9" style="55"/>
    <col min="3837" max="3837" width="2.140625" style="55" customWidth="1"/>
    <col min="3838" max="3838" width="2.28515625" style="55" customWidth="1"/>
    <col min="3839" max="3839" width="2.42578125" style="55" customWidth="1"/>
    <col min="3840" max="3840" width="40" style="55" customWidth="1"/>
    <col min="3841" max="3841" width="6.28515625" style="55" customWidth="1"/>
    <col min="3842" max="3842" width="2.7109375" style="55" customWidth="1"/>
    <col min="3843" max="3843" width="1" style="55" customWidth="1"/>
    <col min="3844" max="3844" width="15.7109375" style="55" customWidth="1"/>
    <col min="3845" max="3845" width="1.7109375" style="55" customWidth="1"/>
    <col min="3846" max="3846" width="15.7109375" style="55" customWidth="1"/>
    <col min="3847" max="4092" width="9" style="55"/>
    <col min="4093" max="4093" width="2.140625" style="55" customWidth="1"/>
    <col min="4094" max="4094" width="2.28515625" style="55" customWidth="1"/>
    <col min="4095" max="4095" width="2.42578125" style="55" customWidth="1"/>
    <col min="4096" max="4096" width="40" style="55" customWidth="1"/>
    <col min="4097" max="4097" width="6.28515625" style="55" customWidth="1"/>
    <col min="4098" max="4098" width="2.7109375" style="55" customWidth="1"/>
    <col min="4099" max="4099" width="1" style="55" customWidth="1"/>
    <col min="4100" max="4100" width="15.7109375" style="55" customWidth="1"/>
    <col min="4101" max="4101" width="1.7109375" style="55" customWidth="1"/>
    <col min="4102" max="4102" width="15.7109375" style="55" customWidth="1"/>
    <col min="4103" max="4348" width="9" style="55"/>
    <col min="4349" max="4349" width="2.140625" style="55" customWidth="1"/>
    <col min="4350" max="4350" width="2.28515625" style="55" customWidth="1"/>
    <col min="4351" max="4351" width="2.42578125" style="55" customWidth="1"/>
    <col min="4352" max="4352" width="40" style="55" customWidth="1"/>
    <col min="4353" max="4353" width="6.28515625" style="55" customWidth="1"/>
    <col min="4354" max="4354" width="2.7109375" style="55" customWidth="1"/>
    <col min="4355" max="4355" width="1" style="55" customWidth="1"/>
    <col min="4356" max="4356" width="15.7109375" style="55" customWidth="1"/>
    <col min="4357" max="4357" width="1.7109375" style="55" customWidth="1"/>
    <col min="4358" max="4358" width="15.7109375" style="55" customWidth="1"/>
    <col min="4359" max="4604" width="9" style="55"/>
    <col min="4605" max="4605" width="2.140625" style="55" customWidth="1"/>
    <col min="4606" max="4606" width="2.28515625" style="55" customWidth="1"/>
    <col min="4607" max="4607" width="2.42578125" style="55" customWidth="1"/>
    <col min="4608" max="4608" width="40" style="55" customWidth="1"/>
    <col min="4609" max="4609" width="6.28515625" style="55" customWidth="1"/>
    <col min="4610" max="4610" width="2.7109375" style="55" customWidth="1"/>
    <col min="4611" max="4611" width="1" style="55" customWidth="1"/>
    <col min="4612" max="4612" width="15.7109375" style="55" customWidth="1"/>
    <col min="4613" max="4613" width="1.7109375" style="55" customWidth="1"/>
    <col min="4614" max="4614" width="15.7109375" style="55" customWidth="1"/>
    <col min="4615" max="4860" width="9" style="55"/>
    <col min="4861" max="4861" width="2.140625" style="55" customWidth="1"/>
    <col min="4862" max="4862" width="2.28515625" style="55" customWidth="1"/>
    <col min="4863" max="4863" width="2.42578125" style="55" customWidth="1"/>
    <col min="4864" max="4864" width="40" style="55" customWidth="1"/>
    <col min="4865" max="4865" width="6.28515625" style="55" customWidth="1"/>
    <col min="4866" max="4866" width="2.7109375" style="55" customWidth="1"/>
    <col min="4867" max="4867" width="1" style="55" customWidth="1"/>
    <col min="4868" max="4868" width="15.7109375" style="55" customWidth="1"/>
    <col min="4869" max="4869" width="1.7109375" style="55" customWidth="1"/>
    <col min="4870" max="4870" width="15.7109375" style="55" customWidth="1"/>
    <col min="4871" max="5116" width="9" style="55"/>
    <col min="5117" max="5117" width="2.140625" style="55" customWidth="1"/>
    <col min="5118" max="5118" width="2.28515625" style="55" customWidth="1"/>
    <col min="5119" max="5119" width="2.42578125" style="55" customWidth="1"/>
    <col min="5120" max="5120" width="40" style="55" customWidth="1"/>
    <col min="5121" max="5121" width="6.28515625" style="55" customWidth="1"/>
    <col min="5122" max="5122" width="2.7109375" style="55" customWidth="1"/>
    <col min="5123" max="5123" width="1" style="55" customWidth="1"/>
    <col min="5124" max="5124" width="15.7109375" style="55" customWidth="1"/>
    <col min="5125" max="5125" width="1.7109375" style="55" customWidth="1"/>
    <col min="5126" max="5126" width="15.7109375" style="55" customWidth="1"/>
    <col min="5127" max="5372" width="9" style="55"/>
    <col min="5373" max="5373" width="2.140625" style="55" customWidth="1"/>
    <col min="5374" max="5374" width="2.28515625" style="55" customWidth="1"/>
    <col min="5375" max="5375" width="2.42578125" style="55" customWidth="1"/>
    <col min="5376" max="5376" width="40" style="55" customWidth="1"/>
    <col min="5377" max="5377" width="6.28515625" style="55" customWidth="1"/>
    <col min="5378" max="5378" width="2.7109375" style="55" customWidth="1"/>
    <col min="5379" max="5379" width="1" style="55" customWidth="1"/>
    <col min="5380" max="5380" width="15.7109375" style="55" customWidth="1"/>
    <col min="5381" max="5381" width="1.7109375" style="55" customWidth="1"/>
    <col min="5382" max="5382" width="15.7109375" style="55" customWidth="1"/>
    <col min="5383" max="5628" width="9" style="55"/>
    <col min="5629" max="5629" width="2.140625" style="55" customWidth="1"/>
    <col min="5630" max="5630" width="2.28515625" style="55" customWidth="1"/>
    <col min="5631" max="5631" width="2.42578125" style="55" customWidth="1"/>
    <col min="5632" max="5632" width="40" style="55" customWidth="1"/>
    <col min="5633" max="5633" width="6.28515625" style="55" customWidth="1"/>
    <col min="5634" max="5634" width="2.7109375" style="55" customWidth="1"/>
    <col min="5635" max="5635" width="1" style="55" customWidth="1"/>
    <col min="5636" max="5636" width="15.7109375" style="55" customWidth="1"/>
    <col min="5637" max="5637" width="1.7109375" style="55" customWidth="1"/>
    <col min="5638" max="5638" width="15.7109375" style="55" customWidth="1"/>
    <col min="5639" max="5884" width="9" style="55"/>
    <col min="5885" max="5885" width="2.140625" style="55" customWidth="1"/>
    <col min="5886" max="5886" width="2.28515625" style="55" customWidth="1"/>
    <col min="5887" max="5887" width="2.42578125" style="55" customWidth="1"/>
    <col min="5888" max="5888" width="40" style="55" customWidth="1"/>
    <col min="5889" max="5889" width="6.28515625" style="55" customWidth="1"/>
    <col min="5890" max="5890" width="2.7109375" style="55" customWidth="1"/>
    <col min="5891" max="5891" width="1" style="55" customWidth="1"/>
    <col min="5892" max="5892" width="15.7109375" style="55" customWidth="1"/>
    <col min="5893" max="5893" width="1.7109375" style="55" customWidth="1"/>
    <col min="5894" max="5894" width="15.7109375" style="55" customWidth="1"/>
    <col min="5895" max="6140" width="9" style="55"/>
    <col min="6141" max="6141" width="2.140625" style="55" customWidth="1"/>
    <col min="6142" max="6142" width="2.28515625" style="55" customWidth="1"/>
    <col min="6143" max="6143" width="2.42578125" style="55" customWidth="1"/>
    <col min="6144" max="6144" width="40" style="55" customWidth="1"/>
    <col min="6145" max="6145" width="6.28515625" style="55" customWidth="1"/>
    <col min="6146" max="6146" width="2.7109375" style="55" customWidth="1"/>
    <col min="6147" max="6147" width="1" style="55" customWidth="1"/>
    <col min="6148" max="6148" width="15.7109375" style="55" customWidth="1"/>
    <col min="6149" max="6149" width="1.7109375" style="55" customWidth="1"/>
    <col min="6150" max="6150" width="15.7109375" style="55" customWidth="1"/>
    <col min="6151" max="6396" width="9" style="55"/>
    <col min="6397" max="6397" width="2.140625" style="55" customWidth="1"/>
    <col min="6398" max="6398" width="2.28515625" style="55" customWidth="1"/>
    <col min="6399" max="6399" width="2.42578125" style="55" customWidth="1"/>
    <col min="6400" max="6400" width="40" style="55" customWidth="1"/>
    <col min="6401" max="6401" width="6.28515625" style="55" customWidth="1"/>
    <col min="6402" max="6402" width="2.7109375" style="55" customWidth="1"/>
    <col min="6403" max="6403" width="1" style="55" customWidth="1"/>
    <col min="6404" max="6404" width="15.7109375" style="55" customWidth="1"/>
    <col min="6405" max="6405" width="1.7109375" style="55" customWidth="1"/>
    <col min="6406" max="6406" width="15.7109375" style="55" customWidth="1"/>
    <col min="6407" max="6652" width="9" style="55"/>
    <col min="6653" max="6653" width="2.140625" style="55" customWidth="1"/>
    <col min="6654" max="6654" width="2.28515625" style="55" customWidth="1"/>
    <col min="6655" max="6655" width="2.42578125" style="55" customWidth="1"/>
    <col min="6656" max="6656" width="40" style="55" customWidth="1"/>
    <col min="6657" max="6657" width="6.28515625" style="55" customWidth="1"/>
    <col min="6658" max="6658" width="2.7109375" style="55" customWidth="1"/>
    <col min="6659" max="6659" width="1" style="55" customWidth="1"/>
    <col min="6660" max="6660" width="15.7109375" style="55" customWidth="1"/>
    <col min="6661" max="6661" width="1.7109375" style="55" customWidth="1"/>
    <col min="6662" max="6662" width="15.7109375" style="55" customWidth="1"/>
    <col min="6663" max="6908" width="9" style="55"/>
    <col min="6909" max="6909" width="2.140625" style="55" customWidth="1"/>
    <col min="6910" max="6910" width="2.28515625" style="55" customWidth="1"/>
    <col min="6911" max="6911" width="2.42578125" style="55" customWidth="1"/>
    <col min="6912" max="6912" width="40" style="55" customWidth="1"/>
    <col min="6913" max="6913" width="6.28515625" style="55" customWidth="1"/>
    <col min="6914" max="6914" width="2.7109375" style="55" customWidth="1"/>
    <col min="6915" max="6915" width="1" style="55" customWidth="1"/>
    <col min="6916" max="6916" width="15.7109375" style="55" customWidth="1"/>
    <col min="6917" max="6917" width="1.7109375" style="55" customWidth="1"/>
    <col min="6918" max="6918" width="15.7109375" style="55" customWidth="1"/>
    <col min="6919" max="7164" width="9" style="55"/>
    <col min="7165" max="7165" width="2.140625" style="55" customWidth="1"/>
    <col min="7166" max="7166" width="2.28515625" style="55" customWidth="1"/>
    <col min="7167" max="7167" width="2.42578125" style="55" customWidth="1"/>
    <col min="7168" max="7168" width="40" style="55" customWidth="1"/>
    <col min="7169" max="7169" width="6.28515625" style="55" customWidth="1"/>
    <col min="7170" max="7170" width="2.7109375" style="55" customWidth="1"/>
    <col min="7171" max="7171" width="1" style="55" customWidth="1"/>
    <col min="7172" max="7172" width="15.7109375" style="55" customWidth="1"/>
    <col min="7173" max="7173" width="1.7109375" style="55" customWidth="1"/>
    <col min="7174" max="7174" width="15.7109375" style="55" customWidth="1"/>
    <col min="7175" max="7420" width="9" style="55"/>
    <col min="7421" max="7421" width="2.140625" style="55" customWidth="1"/>
    <col min="7422" max="7422" width="2.28515625" style="55" customWidth="1"/>
    <col min="7423" max="7423" width="2.42578125" style="55" customWidth="1"/>
    <col min="7424" max="7424" width="40" style="55" customWidth="1"/>
    <col min="7425" max="7425" width="6.28515625" style="55" customWidth="1"/>
    <col min="7426" max="7426" width="2.7109375" style="55" customWidth="1"/>
    <col min="7427" max="7427" width="1" style="55" customWidth="1"/>
    <col min="7428" max="7428" width="15.7109375" style="55" customWidth="1"/>
    <col min="7429" max="7429" width="1.7109375" style="55" customWidth="1"/>
    <col min="7430" max="7430" width="15.7109375" style="55" customWidth="1"/>
    <col min="7431" max="7676" width="9" style="55"/>
    <col min="7677" max="7677" width="2.140625" style="55" customWidth="1"/>
    <col min="7678" max="7678" width="2.28515625" style="55" customWidth="1"/>
    <col min="7679" max="7679" width="2.42578125" style="55" customWidth="1"/>
    <col min="7680" max="7680" width="40" style="55" customWidth="1"/>
    <col min="7681" max="7681" width="6.28515625" style="55" customWidth="1"/>
    <col min="7682" max="7682" width="2.7109375" style="55" customWidth="1"/>
    <col min="7683" max="7683" width="1" style="55" customWidth="1"/>
    <col min="7684" max="7684" width="15.7109375" style="55" customWidth="1"/>
    <col min="7685" max="7685" width="1.7109375" style="55" customWidth="1"/>
    <col min="7686" max="7686" width="15.7109375" style="55" customWidth="1"/>
    <col min="7687" max="7932" width="9" style="55"/>
    <col min="7933" max="7933" width="2.140625" style="55" customWidth="1"/>
    <col min="7934" max="7934" width="2.28515625" style="55" customWidth="1"/>
    <col min="7935" max="7935" width="2.42578125" style="55" customWidth="1"/>
    <col min="7936" max="7936" width="40" style="55" customWidth="1"/>
    <col min="7937" max="7937" width="6.28515625" style="55" customWidth="1"/>
    <col min="7938" max="7938" width="2.7109375" style="55" customWidth="1"/>
    <col min="7939" max="7939" width="1" style="55" customWidth="1"/>
    <col min="7940" max="7940" width="15.7109375" style="55" customWidth="1"/>
    <col min="7941" max="7941" width="1.7109375" style="55" customWidth="1"/>
    <col min="7942" max="7942" width="15.7109375" style="55" customWidth="1"/>
    <col min="7943" max="8188" width="9" style="55"/>
    <col min="8189" max="8189" width="2.140625" style="55" customWidth="1"/>
    <col min="8190" max="8190" width="2.28515625" style="55" customWidth="1"/>
    <col min="8191" max="8191" width="2.42578125" style="55" customWidth="1"/>
    <col min="8192" max="8192" width="40" style="55" customWidth="1"/>
    <col min="8193" max="8193" width="6.28515625" style="55" customWidth="1"/>
    <col min="8194" max="8194" width="2.7109375" style="55" customWidth="1"/>
    <col min="8195" max="8195" width="1" style="55" customWidth="1"/>
    <col min="8196" max="8196" width="15.7109375" style="55" customWidth="1"/>
    <col min="8197" max="8197" width="1.7109375" style="55" customWidth="1"/>
    <col min="8198" max="8198" width="15.7109375" style="55" customWidth="1"/>
    <col min="8199" max="8444" width="9" style="55"/>
    <col min="8445" max="8445" width="2.140625" style="55" customWidth="1"/>
    <col min="8446" max="8446" width="2.28515625" style="55" customWidth="1"/>
    <col min="8447" max="8447" width="2.42578125" style="55" customWidth="1"/>
    <col min="8448" max="8448" width="40" style="55" customWidth="1"/>
    <col min="8449" max="8449" width="6.28515625" style="55" customWidth="1"/>
    <col min="8450" max="8450" width="2.7109375" style="55" customWidth="1"/>
    <col min="8451" max="8451" width="1" style="55" customWidth="1"/>
    <col min="8452" max="8452" width="15.7109375" style="55" customWidth="1"/>
    <col min="8453" max="8453" width="1.7109375" style="55" customWidth="1"/>
    <col min="8454" max="8454" width="15.7109375" style="55" customWidth="1"/>
    <col min="8455" max="8700" width="9" style="55"/>
    <col min="8701" max="8701" width="2.140625" style="55" customWidth="1"/>
    <col min="8702" max="8702" width="2.28515625" style="55" customWidth="1"/>
    <col min="8703" max="8703" width="2.42578125" style="55" customWidth="1"/>
    <col min="8704" max="8704" width="40" style="55" customWidth="1"/>
    <col min="8705" max="8705" width="6.28515625" style="55" customWidth="1"/>
    <col min="8706" max="8706" width="2.7109375" style="55" customWidth="1"/>
    <col min="8707" max="8707" width="1" style="55" customWidth="1"/>
    <col min="8708" max="8708" width="15.7109375" style="55" customWidth="1"/>
    <col min="8709" max="8709" width="1.7109375" style="55" customWidth="1"/>
    <col min="8710" max="8710" width="15.7109375" style="55" customWidth="1"/>
    <col min="8711" max="8956" width="9" style="55"/>
    <col min="8957" max="8957" width="2.140625" style="55" customWidth="1"/>
    <col min="8958" max="8958" width="2.28515625" style="55" customWidth="1"/>
    <col min="8959" max="8959" width="2.42578125" style="55" customWidth="1"/>
    <col min="8960" max="8960" width="40" style="55" customWidth="1"/>
    <col min="8961" max="8961" width="6.28515625" style="55" customWidth="1"/>
    <col min="8962" max="8962" width="2.7109375" style="55" customWidth="1"/>
    <col min="8963" max="8963" width="1" style="55" customWidth="1"/>
    <col min="8964" max="8964" width="15.7109375" style="55" customWidth="1"/>
    <col min="8965" max="8965" width="1.7109375" style="55" customWidth="1"/>
    <col min="8966" max="8966" width="15.7109375" style="55" customWidth="1"/>
    <col min="8967" max="9212" width="9" style="55"/>
    <col min="9213" max="9213" width="2.140625" style="55" customWidth="1"/>
    <col min="9214" max="9214" width="2.28515625" style="55" customWidth="1"/>
    <col min="9215" max="9215" width="2.42578125" style="55" customWidth="1"/>
    <col min="9216" max="9216" width="40" style="55" customWidth="1"/>
    <col min="9217" max="9217" width="6.28515625" style="55" customWidth="1"/>
    <col min="9218" max="9218" width="2.7109375" style="55" customWidth="1"/>
    <col min="9219" max="9219" width="1" style="55" customWidth="1"/>
    <col min="9220" max="9220" width="15.7109375" style="55" customWidth="1"/>
    <col min="9221" max="9221" width="1.7109375" style="55" customWidth="1"/>
    <col min="9222" max="9222" width="15.7109375" style="55" customWidth="1"/>
    <col min="9223" max="9468" width="9" style="55"/>
    <col min="9469" max="9469" width="2.140625" style="55" customWidth="1"/>
    <col min="9470" max="9470" width="2.28515625" style="55" customWidth="1"/>
    <col min="9471" max="9471" width="2.42578125" style="55" customWidth="1"/>
    <col min="9472" max="9472" width="40" style="55" customWidth="1"/>
    <col min="9473" max="9473" width="6.28515625" style="55" customWidth="1"/>
    <col min="9474" max="9474" width="2.7109375" style="55" customWidth="1"/>
    <col min="9475" max="9475" width="1" style="55" customWidth="1"/>
    <col min="9476" max="9476" width="15.7109375" style="55" customWidth="1"/>
    <col min="9477" max="9477" width="1.7109375" style="55" customWidth="1"/>
    <col min="9478" max="9478" width="15.7109375" style="55" customWidth="1"/>
    <col min="9479" max="9724" width="9" style="55"/>
    <col min="9725" max="9725" width="2.140625" style="55" customWidth="1"/>
    <col min="9726" max="9726" width="2.28515625" style="55" customWidth="1"/>
    <col min="9727" max="9727" width="2.42578125" style="55" customWidth="1"/>
    <col min="9728" max="9728" width="40" style="55" customWidth="1"/>
    <col min="9729" max="9729" width="6.28515625" style="55" customWidth="1"/>
    <col min="9730" max="9730" width="2.7109375" style="55" customWidth="1"/>
    <col min="9731" max="9731" width="1" style="55" customWidth="1"/>
    <col min="9732" max="9732" width="15.7109375" style="55" customWidth="1"/>
    <col min="9733" max="9733" width="1.7109375" style="55" customWidth="1"/>
    <col min="9734" max="9734" width="15.7109375" style="55" customWidth="1"/>
    <col min="9735" max="9980" width="9" style="55"/>
    <col min="9981" max="9981" width="2.140625" style="55" customWidth="1"/>
    <col min="9982" max="9982" width="2.28515625" style="55" customWidth="1"/>
    <col min="9983" max="9983" width="2.42578125" style="55" customWidth="1"/>
    <col min="9984" max="9984" width="40" style="55" customWidth="1"/>
    <col min="9985" max="9985" width="6.28515625" style="55" customWidth="1"/>
    <col min="9986" max="9986" width="2.7109375" style="55" customWidth="1"/>
    <col min="9987" max="9987" width="1" style="55" customWidth="1"/>
    <col min="9988" max="9988" width="15.7109375" style="55" customWidth="1"/>
    <col min="9989" max="9989" width="1.7109375" style="55" customWidth="1"/>
    <col min="9990" max="9990" width="15.7109375" style="55" customWidth="1"/>
    <col min="9991" max="10236" width="9" style="55"/>
    <col min="10237" max="10237" width="2.140625" style="55" customWidth="1"/>
    <col min="10238" max="10238" width="2.28515625" style="55" customWidth="1"/>
    <col min="10239" max="10239" width="2.42578125" style="55" customWidth="1"/>
    <col min="10240" max="10240" width="40" style="55" customWidth="1"/>
    <col min="10241" max="10241" width="6.28515625" style="55" customWidth="1"/>
    <col min="10242" max="10242" width="2.7109375" style="55" customWidth="1"/>
    <col min="10243" max="10243" width="1" style="55" customWidth="1"/>
    <col min="10244" max="10244" width="15.7109375" style="55" customWidth="1"/>
    <col min="10245" max="10245" width="1.7109375" style="55" customWidth="1"/>
    <col min="10246" max="10246" width="15.7109375" style="55" customWidth="1"/>
    <col min="10247" max="10492" width="9" style="55"/>
    <col min="10493" max="10493" width="2.140625" style="55" customWidth="1"/>
    <col min="10494" max="10494" width="2.28515625" style="55" customWidth="1"/>
    <col min="10495" max="10495" width="2.42578125" style="55" customWidth="1"/>
    <col min="10496" max="10496" width="40" style="55" customWidth="1"/>
    <col min="10497" max="10497" width="6.28515625" style="55" customWidth="1"/>
    <col min="10498" max="10498" width="2.7109375" style="55" customWidth="1"/>
    <col min="10499" max="10499" width="1" style="55" customWidth="1"/>
    <col min="10500" max="10500" width="15.7109375" style="55" customWidth="1"/>
    <col min="10501" max="10501" width="1.7109375" style="55" customWidth="1"/>
    <col min="10502" max="10502" width="15.7109375" style="55" customWidth="1"/>
    <col min="10503" max="10748" width="9" style="55"/>
    <col min="10749" max="10749" width="2.140625" style="55" customWidth="1"/>
    <col min="10750" max="10750" width="2.28515625" style="55" customWidth="1"/>
    <col min="10751" max="10751" width="2.42578125" style="55" customWidth="1"/>
    <col min="10752" max="10752" width="40" style="55" customWidth="1"/>
    <col min="10753" max="10753" width="6.28515625" style="55" customWidth="1"/>
    <col min="10754" max="10754" width="2.7109375" style="55" customWidth="1"/>
    <col min="10755" max="10755" width="1" style="55" customWidth="1"/>
    <col min="10756" max="10756" width="15.7109375" style="55" customWidth="1"/>
    <col min="10757" max="10757" width="1.7109375" style="55" customWidth="1"/>
    <col min="10758" max="10758" width="15.7109375" style="55" customWidth="1"/>
    <col min="10759" max="11004" width="9" style="55"/>
    <col min="11005" max="11005" width="2.140625" style="55" customWidth="1"/>
    <col min="11006" max="11006" width="2.28515625" style="55" customWidth="1"/>
    <col min="11007" max="11007" width="2.42578125" style="55" customWidth="1"/>
    <col min="11008" max="11008" width="40" style="55" customWidth="1"/>
    <col min="11009" max="11009" width="6.28515625" style="55" customWidth="1"/>
    <col min="11010" max="11010" width="2.7109375" style="55" customWidth="1"/>
    <col min="11011" max="11011" width="1" style="55" customWidth="1"/>
    <col min="11012" max="11012" width="15.7109375" style="55" customWidth="1"/>
    <col min="11013" max="11013" width="1.7109375" style="55" customWidth="1"/>
    <col min="11014" max="11014" width="15.7109375" style="55" customWidth="1"/>
    <col min="11015" max="11260" width="9" style="55"/>
    <col min="11261" max="11261" width="2.140625" style="55" customWidth="1"/>
    <col min="11262" max="11262" width="2.28515625" style="55" customWidth="1"/>
    <col min="11263" max="11263" width="2.42578125" style="55" customWidth="1"/>
    <col min="11264" max="11264" width="40" style="55" customWidth="1"/>
    <col min="11265" max="11265" width="6.28515625" style="55" customWidth="1"/>
    <col min="11266" max="11266" width="2.7109375" style="55" customWidth="1"/>
    <col min="11267" max="11267" width="1" style="55" customWidth="1"/>
    <col min="11268" max="11268" width="15.7109375" style="55" customWidth="1"/>
    <col min="11269" max="11269" width="1.7109375" style="55" customWidth="1"/>
    <col min="11270" max="11270" width="15.7109375" style="55" customWidth="1"/>
    <col min="11271" max="11516" width="9" style="55"/>
    <col min="11517" max="11517" width="2.140625" style="55" customWidth="1"/>
    <col min="11518" max="11518" width="2.28515625" style="55" customWidth="1"/>
    <col min="11519" max="11519" width="2.42578125" style="55" customWidth="1"/>
    <col min="11520" max="11520" width="40" style="55" customWidth="1"/>
    <col min="11521" max="11521" width="6.28515625" style="55" customWidth="1"/>
    <col min="11522" max="11522" width="2.7109375" style="55" customWidth="1"/>
    <col min="11523" max="11523" width="1" style="55" customWidth="1"/>
    <col min="11524" max="11524" width="15.7109375" style="55" customWidth="1"/>
    <col min="11525" max="11525" width="1.7109375" style="55" customWidth="1"/>
    <col min="11526" max="11526" width="15.7109375" style="55" customWidth="1"/>
    <col min="11527" max="11772" width="9" style="55"/>
    <col min="11773" max="11773" width="2.140625" style="55" customWidth="1"/>
    <col min="11774" max="11774" width="2.28515625" style="55" customWidth="1"/>
    <col min="11775" max="11775" width="2.42578125" style="55" customWidth="1"/>
    <col min="11776" max="11776" width="40" style="55" customWidth="1"/>
    <col min="11777" max="11777" width="6.28515625" style="55" customWidth="1"/>
    <col min="11778" max="11778" width="2.7109375" style="55" customWidth="1"/>
    <col min="11779" max="11779" width="1" style="55" customWidth="1"/>
    <col min="11780" max="11780" width="15.7109375" style="55" customWidth="1"/>
    <col min="11781" max="11781" width="1.7109375" style="55" customWidth="1"/>
    <col min="11782" max="11782" width="15.7109375" style="55" customWidth="1"/>
    <col min="11783" max="12028" width="9" style="55"/>
    <col min="12029" max="12029" width="2.140625" style="55" customWidth="1"/>
    <col min="12030" max="12030" width="2.28515625" style="55" customWidth="1"/>
    <col min="12031" max="12031" width="2.42578125" style="55" customWidth="1"/>
    <col min="12032" max="12032" width="40" style="55" customWidth="1"/>
    <col min="12033" max="12033" width="6.28515625" style="55" customWidth="1"/>
    <col min="12034" max="12034" width="2.7109375" style="55" customWidth="1"/>
    <col min="12035" max="12035" width="1" style="55" customWidth="1"/>
    <col min="12036" max="12036" width="15.7109375" style="55" customWidth="1"/>
    <col min="12037" max="12037" width="1.7109375" style="55" customWidth="1"/>
    <col min="12038" max="12038" width="15.7109375" style="55" customWidth="1"/>
    <col min="12039" max="12284" width="9" style="55"/>
    <col min="12285" max="12285" width="2.140625" style="55" customWidth="1"/>
    <col min="12286" max="12286" width="2.28515625" style="55" customWidth="1"/>
    <col min="12287" max="12287" width="2.42578125" style="55" customWidth="1"/>
    <col min="12288" max="12288" width="40" style="55" customWidth="1"/>
    <col min="12289" max="12289" width="6.28515625" style="55" customWidth="1"/>
    <col min="12290" max="12290" width="2.7109375" style="55" customWidth="1"/>
    <col min="12291" max="12291" width="1" style="55" customWidth="1"/>
    <col min="12292" max="12292" width="15.7109375" style="55" customWidth="1"/>
    <col min="12293" max="12293" width="1.7109375" style="55" customWidth="1"/>
    <col min="12294" max="12294" width="15.7109375" style="55" customWidth="1"/>
    <col min="12295" max="12540" width="9" style="55"/>
    <col min="12541" max="12541" width="2.140625" style="55" customWidth="1"/>
    <col min="12542" max="12542" width="2.28515625" style="55" customWidth="1"/>
    <col min="12543" max="12543" width="2.42578125" style="55" customWidth="1"/>
    <col min="12544" max="12544" width="40" style="55" customWidth="1"/>
    <col min="12545" max="12545" width="6.28515625" style="55" customWidth="1"/>
    <col min="12546" max="12546" width="2.7109375" style="55" customWidth="1"/>
    <col min="12547" max="12547" width="1" style="55" customWidth="1"/>
    <col min="12548" max="12548" width="15.7109375" style="55" customWidth="1"/>
    <col min="12549" max="12549" width="1.7109375" style="55" customWidth="1"/>
    <col min="12550" max="12550" width="15.7109375" style="55" customWidth="1"/>
    <col min="12551" max="12796" width="9" style="55"/>
    <col min="12797" max="12797" width="2.140625" style="55" customWidth="1"/>
    <col min="12798" max="12798" width="2.28515625" style="55" customWidth="1"/>
    <col min="12799" max="12799" width="2.42578125" style="55" customWidth="1"/>
    <col min="12800" max="12800" width="40" style="55" customWidth="1"/>
    <col min="12801" max="12801" width="6.28515625" style="55" customWidth="1"/>
    <col min="12802" max="12802" width="2.7109375" style="55" customWidth="1"/>
    <col min="12803" max="12803" width="1" style="55" customWidth="1"/>
    <col min="12804" max="12804" width="15.7109375" style="55" customWidth="1"/>
    <col min="12805" max="12805" width="1.7109375" style="55" customWidth="1"/>
    <col min="12806" max="12806" width="15.7109375" style="55" customWidth="1"/>
    <col min="12807" max="13052" width="9" style="55"/>
    <col min="13053" max="13053" width="2.140625" style="55" customWidth="1"/>
    <col min="13054" max="13054" width="2.28515625" style="55" customWidth="1"/>
    <col min="13055" max="13055" width="2.42578125" style="55" customWidth="1"/>
    <col min="13056" max="13056" width="40" style="55" customWidth="1"/>
    <col min="13057" max="13057" width="6.28515625" style="55" customWidth="1"/>
    <col min="13058" max="13058" width="2.7109375" style="55" customWidth="1"/>
    <col min="13059" max="13059" width="1" style="55" customWidth="1"/>
    <col min="13060" max="13060" width="15.7109375" style="55" customWidth="1"/>
    <col min="13061" max="13061" width="1.7109375" style="55" customWidth="1"/>
    <col min="13062" max="13062" width="15.7109375" style="55" customWidth="1"/>
    <col min="13063" max="13308" width="9" style="55"/>
    <col min="13309" max="13309" width="2.140625" style="55" customWidth="1"/>
    <col min="13310" max="13310" width="2.28515625" style="55" customWidth="1"/>
    <col min="13311" max="13311" width="2.42578125" style="55" customWidth="1"/>
    <col min="13312" max="13312" width="40" style="55" customWidth="1"/>
    <col min="13313" max="13313" width="6.28515625" style="55" customWidth="1"/>
    <col min="13314" max="13314" width="2.7109375" style="55" customWidth="1"/>
    <col min="13315" max="13315" width="1" style="55" customWidth="1"/>
    <col min="13316" max="13316" width="15.7109375" style="55" customWidth="1"/>
    <col min="13317" max="13317" width="1.7109375" style="55" customWidth="1"/>
    <col min="13318" max="13318" width="15.7109375" style="55" customWidth="1"/>
    <col min="13319" max="13564" width="9" style="55"/>
    <col min="13565" max="13565" width="2.140625" style="55" customWidth="1"/>
    <col min="13566" max="13566" width="2.28515625" style="55" customWidth="1"/>
    <col min="13567" max="13567" width="2.42578125" style="55" customWidth="1"/>
    <col min="13568" max="13568" width="40" style="55" customWidth="1"/>
    <col min="13569" max="13569" width="6.28515625" style="55" customWidth="1"/>
    <col min="13570" max="13570" width="2.7109375" style="55" customWidth="1"/>
    <col min="13571" max="13571" width="1" style="55" customWidth="1"/>
    <col min="13572" max="13572" width="15.7109375" style="55" customWidth="1"/>
    <col min="13573" max="13573" width="1.7109375" style="55" customWidth="1"/>
    <col min="13574" max="13574" width="15.7109375" style="55" customWidth="1"/>
    <col min="13575" max="13820" width="9" style="55"/>
    <col min="13821" max="13821" width="2.140625" style="55" customWidth="1"/>
    <col min="13822" max="13822" width="2.28515625" style="55" customWidth="1"/>
    <col min="13823" max="13823" width="2.42578125" style="55" customWidth="1"/>
    <col min="13824" max="13824" width="40" style="55" customWidth="1"/>
    <col min="13825" max="13825" width="6.28515625" style="55" customWidth="1"/>
    <col min="13826" max="13826" width="2.7109375" style="55" customWidth="1"/>
    <col min="13827" max="13827" width="1" style="55" customWidth="1"/>
    <col min="13828" max="13828" width="15.7109375" style="55" customWidth="1"/>
    <col min="13829" max="13829" width="1.7109375" style="55" customWidth="1"/>
    <col min="13830" max="13830" width="15.7109375" style="55" customWidth="1"/>
    <col min="13831" max="14076" width="9" style="55"/>
    <col min="14077" max="14077" width="2.140625" style="55" customWidth="1"/>
    <col min="14078" max="14078" width="2.28515625" style="55" customWidth="1"/>
    <col min="14079" max="14079" width="2.42578125" style="55" customWidth="1"/>
    <col min="14080" max="14080" width="40" style="55" customWidth="1"/>
    <col min="14081" max="14081" width="6.28515625" style="55" customWidth="1"/>
    <col min="14082" max="14082" width="2.7109375" style="55" customWidth="1"/>
    <col min="14083" max="14083" width="1" style="55" customWidth="1"/>
    <col min="14084" max="14084" width="15.7109375" style="55" customWidth="1"/>
    <col min="14085" max="14085" width="1.7109375" style="55" customWidth="1"/>
    <col min="14086" max="14086" width="15.7109375" style="55" customWidth="1"/>
    <col min="14087" max="14332" width="9" style="55"/>
    <col min="14333" max="14333" width="2.140625" style="55" customWidth="1"/>
    <col min="14334" max="14334" width="2.28515625" style="55" customWidth="1"/>
    <col min="14335" max="14335" width="2.42578125" style="55" customWidth="1"/>
    <col min="14336" max="14336" width="40" style="55" customWidth="1"/>
    <col min="14337" max="14337" width="6.28515625" style="55" customWidth="1"/>
    <col min="14338" max="14338" width="2.7109375" style="55" customWidth="1"/>
    <col min="14339" max="14339" width="1" style="55" customWidth="1"/>
    <col min="14340" max="14340" width="15.7109375" style="55" customWidth="1"/>
    <col min="14341" max="14341" width="1.7109375" style="55" customWidth="1"/>
    <col min="14342" max="14342" width="15.7109375" style="55" customWidth="1"/>
    <col min="14343" max="14588" width="9" style="55"/>
    <col min="14589" max="14589" width="2.140625" style="55" customWidth="1"/>
    <col min="14590" max="14590" width="2.28515625" style="55" customWidth="1"/>
    <col min="14591" max="14591" width="2.42578125" style="55" customWidth="1"/>
    <col min="14592" max="14592" width="40" style="55" customWidth="1"/>
    <col min="14593" max="14593" width="6.28515625" style="55" customWidth="1"/>
    <col min="14594" max="14594" width="2.7109375" style="55" customWidth="1"/>
    <col min="14595" max="14595" width="1" style="55" customWidth="1"/>
    <col min="14596" max="14596" width="15.7109375" style="55" customWidth="1"/>
    <col min="14597" max="14597" width="1.7109375" style="55" customWidth="1"/>
    <col min="14598" max="14598" width="15.7109375" style="55" customWidth="1"/>
    <col min="14599" max="14844" width="9" style="55"/>
    <col min="14845" max="14845" width="2.140625" style="55" customWidth="1"/>
    <col min="14846" max="14846" width="2.28515625" style="55" customWidth="1"/>
    <col min="14847" max="14847" width="2.42578125" style="55" customWidth="1"/>
    <col min="14848" max="14848" width="40" style="55" customWidth="1"/>
    <col min="14849" max="14849" width="6.28515625" style="55" customWidth="1"/>
    <col min="14850" max="14850" width="2.7109375" style="55" customWidth="1"/>
    <col min="14851" max="14851" width="1" style="55" customWidth="1"/>
    <col min="14852" max="14852" width="15.7109375" style="55" customWidth="1"/>
    <col min="14853" max="14853" width="1.7109375" style="55" customWidth="1"/>
    <col min="14854" max="14854" width="15.7109375" style="55" customWidth="1"/>
    <col min="14855" max="15100" width="9" style="55"/>
    <col min="15101" max="15101" width="2.140625" style="55" customWidth="1"/>
    <col min="15102" max="15102" width="2.28515625" style="55" customWidth="1"/>
    <col min="15103" max="15103" width="2.42578125" style="55" customWidth="1"/>
    <col min="15104" max="15104" width="40" style="55" customWidth="1"/>
    <col min="15105" max="15105" width="6.28515625" style="55" customWidth="1"/>
    <col min="15106" max="15106" width="2.7109375" style="55" customWidth="1"/>
    <col min="15107" max="15107" width="1" style="55" customWidth="1"/>
    <col min="15108" max="15108" width="15.7109375" style="55" customWidth="1"/>
    <col min="15109" max="15109" width="1.7109375" style="55" customWidth="1"/>
    <col min="15110" max="15110" width="15.7109375" style="55" customWidth="1"/>
    <col min="15111" max="15356" width="9" style="55"/>
    <col min="15357" max="15357" width="2.140625" style="55" customWidth="1"/>
    <col min="15358" max="15358" width="2.28515625" style="55" customWidth="1"/>
    <col min="15359" max="15359" width="2.42578125" style="55" customWidth="1"/>
    <col min="15360" max="15360" width="40" style="55" customWidth="1"/>
    <col min="15361" max="15361" width="6.28515625" style="55" customWidth="1"/>
    <col min="15362" max="15362" width="2.7109375" style="55" customWidth="1"/>
    <col min="15363" max="15363" width="1" style="55" customWidth="1"/>
    <col min="15364" max="15364" width="15.7109375" style="55" customWidth="1"/>
    <col min="15365" max="15365" width="1.7109375" style="55" customWidth="1"/>
    <col min="15366" max="15366" width="15.7109375" style="55" customWidth="1"/>
    <col min="15367" max="15612" width="9" style="55"/>
    <col min="15613" max="15613" width="2.140625" style="55" customWidth="1"/>
    <col min="15614" max="15614" width="2.28515625" style="55" customWidth="1"/>
    <col min="15615" max="15615" width="2.42578125" style="55" customWidth="1"/>
    <col min="15616" max="15616" width="40" style="55" customWidth="1"/>
    <col min="15617" max="15617" width="6.28515625" style="55" customWidth="1"/>
    <col min="15618" max="15618" width="2.7109375" style="55" customWidth="1"/>
    <col min="15619" max="15619" width="1" style="55" customWidth="1"/>
    <col min="15620" max="15620" width="15.7109375" style="55" customWidth="1"/>
    <col min="15621" max="15621" width="1.7109375" style="55" customWidth="1"/>
    <col min="15622" max="15622" width="15.7109375" style="55" customWidth="1"/>
    <col min="15623" max="15868" width="9" style="55"/>
    <col min="15869" max="15869" width="2.140625" style="55" customWidth="1"/>
    <col min="15870" max="15870" width="2.28515625" style="55" customWidth="1"/>
    <col min="15871" max="15871" width="2.42578125" style="55" customWidth="1"/>
    <col min="15872" max="15872" width="40" style="55" customWidth="1"/>
    <col min="15873" max="15873" width="6.28515625" style="55" customWidth="1"/>
    <col min="15874" max="15874" width="2.7109375" style="55" customWidth="1"/>
    <col min="15875" max="15875" width="1" style="55" customWidth="1"/>
    <col min="15876" max="15876" width="15.7109375" style="55" customWidth="1"/>
    <col min="15877" max="15877" width="1.7109375" style="55" customWidth="1"/>
    <col min="15878" max="15878" width="15.7109375" style="55" customWidth="1"/>
    <col min="15879" max="16124" width="9" style="55"/>
    <col min="16125" max="16125" width="2.140625" style="55" customWidth="1"/>
    <col min="16126" max="16126" width="2.28515625" style="55" customWidth="1"/>
    <col min="16127" max="16127" width="2.42578125" style="55" customWidth="1"/>
    <col min="16128" max="16128" width="40" style="55" customWidth="1"/>
    <col min="16129" max="16129" width="6.28515625" style="55" customWidth="1"/>
    <col min="16130" max="16130" width="2.7109375" style="55" customWidth="1"/>
    <col min="16131" max="16131" width="1" style="55" customWidth="1"/>
    <col min="16132" max="16132" width="15.7109375" style="55" customWidth="1"/>
    <col min="16133" max="16133" width="1.7109375" style="55" customWidth="1"/>
    <col min="16134" max="16134" width="15.7109375" style="55" customWidth="1"/>
    <col min="16135" max="16380" width="9" style="55"/>
    <col min="16381" max="16384" width="9" style="55" customWidth="1"/>
  </cols>
  <sheetData>
    <row r="1" spans="1:18" s="4" customFormat="1" ht="24" customHeight="1" x14ac:dyDescent="0.5">
      <c r="A1" s="55"/>
      <c r="B1" s="55"/>
      <c r="C1" s="55"/>
      <c r="D1" s="55"/>
      <c r="E1" s="84"/>
      <c r="F1" s="55"/>
      <c r="G1" s="55"/>
      <c r="H1" s="55"/>
      <c r="I1" s="55"/>
      <c r="J1" s="86" t="s">
        <v>85</v>
      </c>
    </row>
    <row r="2" spans="1:18" s="4" customFormat="1" ht="24" customHeight="1" x14ac:dyDescent="0.5">
      <c r="A2" s="55"/>
      <c r="B2" s="55"/>
      <c r="C2" s="55"/>
      <c r="D2" s="55"/>
      <c r="E2" s="84"/>
      <c r="F2" s="55"/>
      <c r="G2" s="55"/>
      <c r="H2" s="55"/>
      <c r="I2" s="55"/>
      <c r="J2" s="86" t="s">
        <v>86</v>
      </c>
    </row>
    <row r="3" spans="1:18" ht="21" customHeight="1" x14ac:dyDescent="0.5">
      <c r="A3" s="149" t="s">
        <v>87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8" s="4" customFormat="1" ht="24" customHeight="1" x14ac:dyDescent="0.5">
      <c r="A4" s="151" t="s">
        <v>77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8" s="4" customFormat="1" ht="24" customHeight="1" x14ac:dyDescent="0.5">
      <c r="A5" s="151" t="s">
        <v>47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8" s="4" customFormat="1" ht="24" customHeight="1" x14ac:dyDescent="0.5">
      <c r="A6" s="151" t="s">
        <v>132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8" s="4" customFormat="1" ht="15" customHeight="1" x14ac:dyDescent="0.5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8" s="4" customFormat="1" ht="23.25" customHeight="1" x14ac:dyDescent="0.5">
      <c r="A8" s="76"/>
      <c r="B8" s="76"/>
      <c r="C8" s="76"/>
      <c r="D8" s="76"/>
      <c r="E8" s="76"/>
      <c r="F8" s="76"/>
      <c r="G8" s="76"/>
      <c r="H8" s="152" t="s">
        <v>29</v>
      </c>
      <c r="I8" s="152"/>
      <c r="J8" s="152"/>
    </row>
    <row r="9" spans="1:18" s="4" customFormat="1" ht="23.25" customHeight="1" x14ac:dyDescent="0.5">
      <c r="A9" s="87"/>
      <c r="B9" s="87"/>
      <c r="C9" s="87"/>
      <c r="D9" s="87"/>
      <c r="F9" s="87" t="s">
        <v>7</v>
      </c>
      <c r="H9" s="91">
        <v>2567</v>
      </c>
      <c r="I9" s="87"/>
      <c r="J9" s="91">
        <v>2566</v>
      </c>
    </row>
    <row r="10" spans="1:18" s="4" customFormat="1" ht="23.25" customHeight="1" x14ac:dyDescent="0.5">
      <c r="A10" s="4" t="s">
        <v>48</v>
      </c>
      <c r="F10" s="87" t="s">
        <v>138</v>
      </c>
      <c r="I10" s="92"/>
    </row>
    <row r="11" spans="1:18" s="4" customFormat="1" ht="23.25" customHeight="1" x14ac:dyDescent="0.5">
      <c r="B11" s="4" t="s">
        <v>92</v>
      </c>
      <c r="E11" s="46"/>
      <c r="H11" s="93">
        <v>195635797.34</v>
      </c>
      <c r="I11" s="94"/>
      <c r="J11" s="93">
        <v>160869091.84</v>
      </c>
    </row>
    <row r="12" spans="1:18" s="4" customFormat="1" ht="23.25" customHeight="1" x14ac:dyDescent="0.5">
      <c r="B12" s="4" t="s">
        <v>49</v>
      </c>
      <c r="E12" s="46"/>
      <c r="H12" s="94"/>
      <c r="I12" s="94"/>
      <c r="J12" s="94"/>
    </row>
    <row r="13" spans="1:18" s="4" customFormat="1" ht="23.25" customHeight="1" x14ac:dyDescent="0.5">
      <c r="C13" s="4" t="s">
        <v>102</v>
      </c>
      <c r="E13" s="46"/>
      <c r="H13" s="95">
        <v>204767.8000000001</v>
      </c>
      <c r="I13" s="94"/>
      <c r="J13" s="93">
        <v>8028754.3399999999</v>
      </c>
    </row>
    <row r="14" spans="1:18" s="4" customFormat="1" ht="19.5" customHeight="1" x14ac:dyDescent="0.5">
      <c r="C14" s="4" t="s">
        <v>97</v>
      </c>
      <c r="E14" s="46"/>
      <c r="F14" s="87">
        <v>5</v>
      </c>
      <c r="H14" s="96">
        <v>617921.1</v>
      </c>
      <c r="I14" s="94"/>
      <c r="J14" s="96">
        <v>665611.93000000005</v>
      </c>
    </row>
    <row r="15" spans="1:18" s="4" customFormat="1" ht="20.25" customHeight="1" x14ac:dyDescent="0.5">
      <c r="D15" s="4" t="s">
        <v>50</v>
      </c>
      <c r="E15" s="46"/>
      <c r="H15" s="96">
        <v>196458486.24000001</v>
      </c>
      <c r="I15" s="94"/>
      <c r="J15" s="96">
        <v>169563458.11000001</v>
      </c>
      <c r="L15" s="75">
        <f>SUM(H11:H14)-H15</f>
        <v>0</v>
      </c>
      <c r="M15" s="75">
        <f>SUM(I11:I14)-I15</f>
        <v>0</v>
      </c>
      <c r="N15" s="75">
        <f>SUM(J11:J14)-J15</f>
        <v>0</v>
      </c>
      <c r="O15" s="75" t="e">
        <f>SUM(#REF!)-#REF!</f>
        <v>#REF!</v>
      </c>
      <c r="P15" s="75" t="e">
        <f>SUM(#REF!)-#REF!</f>
        <v>#REF!</v>
      </c>
      <c r="Q15" s="75" t="e">
        <f>SUM(#REF!)-#REF!</f>
        <v>#REF!</v>
      </c>
      <c r="R15" s="75" t="e">
        <f>SUM(#REF!)-#REF!</f>
        <v>#REF!</v>
      </c>
    </row>
    <row r="16" spans="1:18" s="4" customFormat="1" ht="19.5" customHeight="1" x14ac:dyDescent="0.5">
      <c r="A16" s="4" t="s">
        <v>51</v>
      </c>
      <c r="E16" s="46"/>
      <c r="H16" s="94"/>
      <c r="I16" s="94"/>
      <c r="J16" s="94"/>
    </row>
    <row r="17" spans="1:18" s="4" customFormat="1" ht="23.25" customHeight="1" x14ac:dyDescent="0.5">
      <c r="B17" s="4" t="s">
        <v>93</v>
      </c>
      <c r="E17" s="46"/>
      <c r="H17" s="93">
        <v>170404116.3499999</v>
      </c>
      <c r="I17" s="94"/>
      <c r="J17" s="93">
        <v>142857225.99000007</v>
      </c>
    </row>
    <row r="18" spans="1:18" s="4" customFormat="1" ht="23.25" customHeight="1" x14ac:dyDescent="0.5">
      <c r="B18" s="4" t="s">
        <v>124</v>
      </c>
      <c r="F18" s="87">
        <v>3</v>
      </c>
      <c r="H18" s="93">
        <v>6448433.1799999997</v>
      </c>
      <c r="I18" s="94"/>
      <c r="J18" s="93">
        <v>6645275.7699999996</v>
      </c>
    </row>
    <row r="19" spans="1:18" s="4" customFormat="1" ht="23.25" customHeight="1" x14ac:dyDescent="0.5">
      <c r="B19" s="4" t="s">
        <v>52</v>
      </c>
      <c r="F19" s="87">
        <v>3</v>
      </c>
      <c r="H19" s="93">
        <v>5054425.6800000006</v>
      </c>
      <c r="I19" s="94"/>
      <c r="J19" s="93">
        <v>4743691.54</v>
      </c>
    </row>
    <row r="20" spans="1:18" s="4" customFormat="1" ht="23.25" customHeight="1" x14ac:dyDescent="0.5">
      <c r="B20" s="4" t="s">
        <v>123</v>
      </c>
      <c r="F20" s="87"/>
      <c r="H20" s="97">
        <v>0</v>
      </c>
      <c r="I20" s="94"/>
      <c r="J20" s="96">
        <v>4436560</v>
      </c>
    </row>
    <row r="21" spans="1:18" s="4" customFormat="1" ht="21" customHeight="1" x14ac:dyDescent="0.5">
      <c r="D21" s="4" t="s">
        <v>54</v>
      </c>
      <c r="E21" s="46"/>
      <c r="H21" s="96">
        <v>181906975.20999992</v>
      </c>
      <c r="I21" s="94"/>
      <c r="J21" s="96">
        <v>158682753.30000001</v>
      </c>
      <c r="L21" s="75">
        <f>SUM(H17:H20)-H21</f>
        <v>0</v>
      </c>
      <c r="M21" s="75">
        <f>SUM(I17:I20)-I21</f>
        <v>0</v>
      </c>
      <c r="N21" s="75">
        <f>SUM(J17:J20)-J21</f>
        <v>0</v>
      </c>
      <c r="O21" s="75" t="e">
        <f>SUM(#REF!)-#REF!</f>
        <v>#REF!</v>
      </c>
      <c r="P21" s="75" t="e">
        <f>SUM(#REF!)-#REF!</f>
        <v>#REF!</v>
      </c>
      <c r="Q21" s="75" t="e">
        <f>SUM(#REF!)-#REF!</f>
        <v>#REF!</v>
      </c>
      <c r="R21" s="75" t="e">
        <f>SUM(#REF!)-#REF!</f>
        <v>#REF!</v>
      </c>
    </row>
    <row r="22" spans="1:18" s="4" customFormat="1" ht="23.25" customHeight="1" x14ac:dyDescent="0.5">
      <c r="A22" s="4" t="s">
        <v>151</v>
      </c>
      <c r="E22" s="46"/>
      <c r="H22" s="93">
        <v>14551511.029999999</v>
      </c>
      <c r="I22" s="94"/>
      <c r="J22" s="93">
        <v>10880704.810000001</v>
      </c>
      <c r="L22" s="75">
        <f>H15-H21-H22</f>
        <v>9.1269612312316895E-8</v>
      </c>
      <c r="M22" s="75">
        <f>I15-I21-I22</f>
        <v>0</v>
      </c>
      <c r="N22" s="75">
        <f>J15-J21-J22</f>
        <v>0</v>
      </c>
      <c r="O22" s="75" t="e">
        <f>#REF!-#REF!-#REF!</f>
        <v>#REF!</v>
      </c>
      <c r="P22" s="75" t="e">
        <f>#REF!-#REF!-#REF!</f>
        <v>#REF!</v>
      </c>
      <c r="Q22" s="75" t="e">
        <f>#REF!-#REF!-#REF!</f>
        <v>#REF!</v>
      </c>
      <c r="R22" s="75" t="e">
        <f>#REF!-#REF!-#REF!</f>
        <v>#REF!</v>
      </c>
    </row>
    <row r="23" spans="1:18" s="4" customFormat="1" ht="23.25" customHeight="1" x14ac:dyDescent="0.5">
      <c r="A23" s="4" t="s">
        <v>53</v>
      </c>
      <c r="F23" s="87">
        <v>3</v>
      </c>
      <c r="H23" s="96">
        <v>9062394.4300000016</v>
      </c>
      <c r="I23" s="94"/>
      <c r="J23" s="96">
        <v>8115000.8199999994</v>
      </c>
    </row>
    <row r="24" spans="1:18" s="4" customFormat="1" ht="23.25" customHeight="1" x14ac:dyDescent="0.5">
      <c r="A24" s="4" t="s">
        <v>139</v>
      </c>
      <c r="E24" s="46"/>
      <c r="H24" s="98">
        <v>5489116.5999999996</v>
      </c>
      <c r="I24" s="94"/>
      <c r="J24" s="98">
        <v>2765703.99</v>
      </c>
      <c r="L24" s="75">
        <f>H22-H23-H24</f>
        <v>0</v>
      </c>
      <c r="M24" s="75">
        <f>I22-I23-I24</f>
        <v>0</v>
      </c>
      <c r="N24" s="75">
        <f>J22-J23-J24</f>
        <v>0</v>
      </c>
      <c r="O24" s="75" t="e">
        <f>#REF!-#REF!-#REF!</f>
        <v>#REF!</v>
      </c>
      <c r="P24" s="75" t="e">
        <f>#REF!-#REF!-#REF!</f>
        <v>#REF!</v>
      </c>
      <c r="Q24" s="75" t="e">
        <f>#REF!-#REF!-#REF!</f>
        <v>#REF!</v>
      </c>
      <c r="R24" s="75" t="e">
        <f>#REF!-#REF!-#REF!</f>
        <v>#REF!</v>
      </c>
    </row>
    <row r="25" spans="1:18" s="4" customFormat="1" ht="23.25" customHeight="1" x14ac:dyDescent="0.5">
      <c r="A25" s="4" t="s">
        <v>113</v>
      </c>
      <c r="F25" s="87">
        <v>9</v>
      </c>
      <c r="H25" s="99">
        <v>1163217.28</v>
      </c>
      <c r="I25" s="94"/>
      <c r="J25" s="96">
        <v>106048.6</v>
      </c>
    </row>
    <row r="26" spans="1:18" s="4" customFormat="1" ht="23.25" customHeight="1" x14ac:dyDescent="0.5">
      <c r="A26" s="4" t="s">
        <v>140</v>
      </c>
      <c r="E26" s="46"/>
      <c r="H26" s="98">
        <v>4325899.32</v>
      </c>
      <c r="I26" s="94"/>
      <c r="J26" s="98">
        <v>2659655.39</v>
      </c>
      <c r="L26" s="75">
        <f>H24-H25-H26</f>
        <v>0</v>
      </c>
      <c r="M26" s="75">
        <f>I24-I25-I26</f>
        <v>0</v>
      </c>
      <c r="N26" s="75">
        <f>J24-J25-J26</f>
        <v>0</v>
      </c>
      <c r="O26" s="75" t="e">
        <f>#REF!-#REF!-#REF!</f>
        <v>#REF!</v>
      </c>
      <c r="P26" s="75" t="e">
        <f>#REF!-#REF!-#REF!</f>
        <v>#REF!</v>
      </c>
      <c r="Q26" s="75" t="e">
        <f>#REF!-#REF!-#REF!</f>
        <v>#REF!</v>
      </c>
      <c r="R26" s="75" t="e">
        <f>#REF!-#REF!-#REF!</f>
        <v>#REF!</v>
      </c>
    </row>
    <row r="27" spans="1:18" s="4" customFormat="1" ht="23.25" customHeight="1" x14ac:dyDescent="0.5">
      <c r="A27" s="4" t="s">
        <v>141</v>
      </c>
      <c r="E27" s="46"/>
      <c r="H27" s="97">
        <v>0</v>
      </c>
      <c r="I27" s="94"/>
      <c r="J27" s="97">
        <v>0</v>
      </c>
    </row>
    <row r="28" spans="1:18" s="4" customFormat="1" ht="21.75" customHeight="1" thickBot="1" x14ac:dyDescent="0.55000000000000004">
      <c r="A28" s="4" t="s">
        <v>114</v>
      </c>
      <c r="E28" s="46"/>
      <c r="H28" s="100">
        <v>4325899.32</v>
      </c>
      <c r="I28" s="94"/>
      <c r="J28" s="101">
        <v>2659655.39</v>
      </c>
      <c r="L28" s="75">
        <f>H26-H28</f>
        <v>0</v>
      </c>
      <c r="M28" s="75">
        <f>I26-I28</f>
        <v>0</v>
      </c>
      <c r="N28" s="75">
        <f>J26-J28</f>
        <v>0</v>
      </c>
      <c r="O28" s="75" t="e">
        <f>#REF!-#REF!</f>
        <v>#REF!</v>
      </c>
      <c r="P28" s="75" t="e">
        <f>#REF!-#REF!</f>
        <v>#REF!</v>
      </c>
      <c r="Q28" s="75" t="e">
        <f>#REF!-#REF!</f>
        <v>#REF!</v>
      </c>
      <c r="R28" s="75" t="e">
        <f>#REF!-#REF!</f>
        <v>#REF!</v>
      </c>
    </row>
    <row r="29" spans="1:18" s="4" customFormat="1" ht="5.25" customHeight="1" thickTop="1" x14ac:dyDescent="0.5">
      <c r="E29" s="46"/>
      <c r="H29" s="102"/>
      <c r="I29" s="103"/>
      <c r="J29" s="102"/>
    </row>
    <row r="30" spans="1:18" s="4" customFormat="1" ht="23.25" customHeight="1" x14ac:dyDescent="0.5">
      <c r="A30" s="4" t="s">
        <v>142</v>
      </c>
      <c r="F30" s="87">
        <v>11</v>
      </c>
      <c r="H30" s="102"/>
      <c r="I30" s="103"/>
      <c r="J30" s="102"/>
    </row>
    <row r="31" spans="1:18" ht="23.25" customHeight="1" thickBot="1" x14ac:dyDescent="0.55000000000000004">
      <c r="A31" s="4" t="s">
        <v>143</v>
      </c>
      <c r="B31" s="4"/>
      <c r="C31" s="4"/>
      <c r="D31" s="4"/>
      <c r="E31" s="46"/>
      <c r="F31" s="4"/>
      <c r="G31" s="4"/>
      <c r="H31" s="104">
        <v>3.7000000000000002E-3</v>
      </c>
      <c r="I31" s="105"/>
      <c r="J31" s="104">
        <v>2.5000000000000001E-3</v>
      </c>
    </row>
    <row r="32" spans="1:18" ht="23.25" customHeight="1" thickTop="1" thickBot="1" x14ac:dyDescent="0.55000000000000004">
      <c r="A32" s="4" t="s">
        <v>144</v>
      </c>
      <c r="B32" s="4"/>
      <c r="C32" s="4"/>
      <c r="D32" s="4"/>
      <c r="E32" s="46"/>
      <c r="F32" s="4"/>
      <c r="G32" s="4"/>
      <c r="H32" s="104">
        <v>3.7000000000000002E-3</v>
      </c>
      <c r="I32" s="105"/>
      <c r="J32" s="106">
        <v>2.3E-3</v>
      </c>
    </row>
    <row r="33" spans="1:10" ht="24" customHeight="1" thickTop="1" x14ac:dyDescent="0.5">
      <c r="A33" s="4"/>
      <c r="B33" s="4"/>
      <c r="C33" s="4"/>
      <c r="D33" s="4"/>
      <c r="E33" s="46"/>
      <c r="F33" s="4"/>
      <c r="G33" s="4"/>
      <c r="H33" s="107"/>
      <c r="I33" s="103"/>
      <c r="J33" s="107"/>
    </row>
    <row r="34" spans="1:10" ht="37.5" customHeight="1" x14ac:dyDescent="0.5"/>
    <row r="37" spans="1:10" ht="17.25" customHeight="1" x14ac:dyDescent="0.5"/>
    <row r="54" spans="6:6" ht="24" customHeight="1" x14ac:dyDescent="0.5">
      <c r="F54" s="57"/>
    </row>
    <row r="64" spans="6:6" ht="21.75" customHeight="1" x14ac:dyDescent="0.5"/>
    <row r="69" ht="10.5" customHeight="1" x14ac:dyDescent="0.5"/>
  </sheetData>
  <mergeCells count="5">
    <mergeCell ref="A3:J3"/>
    <mergeCell ref="A4:J4"/>
    <mergeCell ref="A5:J5"/>
    <mergeCell ref="A6:J6"/>
    <mergeCell ref="H8:J8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66CC"/>
  </sheetPr>
  <dimension ref="A1:S79"/>
  <sheetViews>
    <sheetView view="pageBreakPreview" zoomScaleNormal="100" zoomScaleSheetLayoutView="100" workbookViewId="0"/>
  </sheetViews>
  <sheetFormatPr defaultRowHeight="23.1" customHeight="1" x14ac:dyDescent="0.5"/>
  <cols>
    <col min="1" max="2" width="0.7109375" style="5" customWidth="1"/>
    <col min="3" max="3" width="16.140625" style="5" customWidth="1"/>
    <col min="4" max="4" width="1.28515625" style="5" customWidth="1"/>
    <col min="5" max="5" width="5.85546875" style="5" customWidth="1"/>
    <col min="6" max="6" width="11.140625" style="5" customWidth="1"/>
    <col min="7" max="7" width="0.28515625" style="5" customWidth="1"/>
    <col min="8" max="8" width="10.5703125" style="5" bestFit="1" customWidth="1"/>
    <col min="9" max="9" width="0.28515625" style="5" customWidth="1"/>
    <col min="10" max="10" width="11.28515625" style="5" customWidth="1"/>
    <col min="11" max="11" width="0.28515625" style="5" customWidth="1"/>
    <col min="12" max="12" width="11.5703125" style="5" customWidth="1"/>
    <col min="13" max="13" width="0.28515625" style="5" customWidth="1"/>
    <col min="14" max="14" width="10.28515625" style="5" customWidth="1"/>
    <col min="15" max="15" width="0.28515625" style="5" customWidth="1"/>
    <col min="16" max="16" width="11.28515625" style="5" customWidth="1"/>
    <col min="17" max="18" width="9" style="5"/>
    <col min="19" max="19" width="9.140625" style="5" bestFit="1"/>
    <col min="20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8" t="s">
        <v>85</v>
      </c>
    </row>
    <row r="2" spans="1:19" ht="24" customHeight="1" x14ac:dyDescent="0.5">
      <c r="P2" s="58" t="s">
        <v>86</v>
      </c>
    </row>
    <row r="3" spans="1:19" ht="24" customHeight="1" x14ac:dyDescent="0.5">
      <c r="A3" s="154" t="s">
        <v>104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9" s="4" customFormat="1" ht="24" customHeight="1" x14ac:dyDescent="0.5">
      <c r="A4" s="155" t="s">
        <v>77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9" s="4" customFormat="1" ht="24" customHeight="1" x14ac:dyDescent="0.5">
      <c r="A5" s="155" t="s">
        <v>38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9" s="4" customFormat="1" ht="24" customHeight="1" x14ac:dyDescent="0.5">
      <c r="A6" s="155" t="s">
        <v>132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9" s="7" customFormat="1" ht="20.25" customHeight="1" x14ac:dyDescent="0.5">
      <c r="A7" s="6"/>
      <c r="B7" s="156"/>
      <c r="C7" s="156"/>
      <c r="D7" s="122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123" customFormat="1" ht="18" customHeight="1" x14ac:dyDescent="0.5">
      <c r="F8" s="157" t="s">
        <v>29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</row>
    <row r="9" spans="1:19" s="123" customFormat="1" ht="18" customHeight="1" x14ac:dyDescent="0.5">
      <c r="F9" s="125" t="s">
        <v>66</v>
      </c>
      <c r="G9" s="125"/>
      <c r="H9" s="125" t="s">
        <v>94</v>
      </c>
      <c r="I9" s="125"/>
      <c r="J9" s="125" t="s">
        <v>75</v>
      </c>
      <c r="K9" s="125"/>
      <c r="L9" s="153" t="s">
        <v>30</v>
      </c>
      <c r="M9" s="153"/>
      <c r="N9" s="153"/>
      <c r="P9" s="125" t="s">
        <v>20</v>
      </c>
    </row>
    <row r="10" spans="1:19" s="123" customFormat="1" ht="18" customHeight="1" x14ac:dyDescent="0.5">
      <c r="F10" s="125" t="s">
        <v>67</v>
      </c>
      <c r="G10" s="125"/>
      <c r="H10" s="125" t="s">
        <v>95</v>
      </c>
      <c r="I10" s="125"/>
      <c r="J10" s="125" t="s">
        <v>76</v>
      </c>
      <c r="K10" s="125"/>
      <c r="L10" s="125" t="s">
        <v>88</v>
      </c>
      <c r="N10" s="125" t="s">
        <v>34</v>
      </c>
      <c r="P10" s="125"/>
    </row>
    <row r="11" spans="1:19" s="123" customFormat="1" ht="18" customHeight="1" x14ac:dyDescent="0.5">
      <c r="F11" s="125"/>
      <c r="G11" s="125"/>
      <c r="H11" s="125"/>
      <c r="I11" s="125"/>
      <c r="J11" s="125" t="s">
        <v>72</v>
      </c>
      <c r="K11" s="125"/>
      <c r="L11" s="126" t="s">
        <v>89</v>
      </c>
      <c r="N11" s="125"/>
      <c r="P11" s="125"/>
    </row>
    <row r="12" spans="1:19" s="123" customFormat="1" ht="18" customHeight="1" x14ac:dyDescent="0.5">
      <c r="E12" s="123" t="s">
        <v>7</v>
      </c>
      <c r="F12" s="127"/>
      <c r="G12" s="125"/>
      <c r="H12" s="124"/>
      <c r="I12" s="125"/>
      <c r="J12" s="124" t="s">
        <v>73</v>
      </c>
      <c r="L12" s="127"/>
      <c r="M12" s="125"/>
      <c r="N12" s="124"/>
      <c r="O12" s="125"/>
      <c r="P12" s="127"/>
    </row>
    <row r="13" spans="1:19" s="123" customFormat="1" ht="18" customHeight="1" x14ac:dyDescent="0.35">
      <c r="A13" s="128" t="s">
        <v>133</v>
      </c>
      <c r="B13" s="129"/>
      <c r="E13" s="130"/>
      <c r="F13" s="131">
        <v>591813257.5</v>
      </c>
      <c r="H13" s="131">
        <v>231587782.52000001</v>
      </c>
      <c r="I13" s="132"/>
      <c r="J13" s="131">
        <v>13524246.75</v>
      </c>
      <c r="K13" s="131"/>
      <c r="L13" s="131">
        <v>25195000</v>
      </c>
      <c r="N13" s="131">
        <v>159513350.5600006</v>
      </c>
      <c r="P13" s="131">
        <v>1021633637.3300005</v>
      </c>
      <c r="S13" s="133">
        <f>SUM(F13:N13)-P13</f>
        <v>0</v>
      </c>
    </row>
    <row r="14" spans="1:19" s="123" customFormat="1" ht="18" customHeight="1" x14ac:dyDescent="0.35">
      <c r="A14" s="123" t="s">
        <v>114</v>
      </c>
      <c r="B14" s="129"/>
      <c r="E14" s="130"/>
      <c r="F14" s="134">
        <v>0</v>
      </c>
      <c r="G14" s="134"/>
      <c r="H14" s="134">
        <v>0</v>
      </c>
      <c r="I14" s="134"/>
      <c r="J14" s="134">
        <v>0</v>
      </c>
      <c r="K14" s="134"/>
      <c r="L14" s="134">
        <v>0</v>
      </c>
      <c r="N14" s="135">
        <v>4325899.3200000888</v>
      </c>
      <c r="P14" s="135">
        <v>4325899.3200000888</v>
      </c>
      <c r="S14" s="133">
        <f t="shared" ref="S14:S15" si="0">SUM(F14:N14)-P14</f>
        <v>0</v>
      </c>
    </row>
    <row r="15" spans="1:19" s="123" customFormat="1" ht="18" customHeight="1" thickBot="1" x14ac:dyDescent="0.4">
      <c r="A15" s="128" t="s">
        <v>134</v>
      </c>
      <c r="E15" s="130"/>
      <c r="F15" s="136">
        <v>591813257.5</v>
      </c>
      <c r="H15" s="136">
        <v>231587782.52000001</v>
      </c>
      <c r="I15" s="132"/>
      <c r="J15" s="136">
        <v>13524246.75</v>
      </c>
      <c r="K15" s="131"/>
      <c r="L15" s="136">
        <v>25195000</v>
      </c>
      <c r="N15" s="136">
        <v>163839249.88000068</v>
      </c>
      <c r="P15" s="136">
        <v>1025959536.6500006</v>
      </c>
      <c r="S15" s="133">
        <f t="shared" si="0"/>
        <v>0</v>
      </c>
    </row>
    <row r="16" spans="1:19" s="123" customFormat="1" ht="18" customHeight="1" thickTop="1" x14ac:dyDescent="0.35">
      <c r="A16" s="128"/>
      <c r="E16" s="130"/>
      <c r="F16" s="131"/>
      <c r="H16" s="131"/>
      <c r="I16" s="132"/>
      <c r="J16" s="131"/>
      <c r="K16" s="131"/>
      <c r="L16" s="131"/>
      <c r="N16" s="131"/>
      <c r="P16" s="131"/>
      <c r="S16" s="133"/>
    </row>
    <row r="17" spans="1:19" s="123" customFormat="1" ht="18" customHeight="1" x14ac:dyDescent="0.35">
      <c r="A17" s="128" t="s">
        <v>121</v>
      </c>
      <c r="B17" s="129"/>
      <c r="E17" s="130"/>
      <c r="F17" s="131">
        <v>538995226</v>
      </c>
      <c r="G17" s="131"/>
      <c r="H17" s="132">
        <v>231587782.52000001</v>
      </c>
      <c r="I17" s="132"/>
      <c r="J17" s="132">
        <v>13524246.75</v>
      </c>
      <c r="K17" s="131"/>
      <c r="L17" s="131">
        <v>23645000</v>
      </c>
      <c r="M17" s="131"/>
      <c r="N17" s="131">
        <v>130075136.98</v>
      </c>
      <c r="O17" s="131"/>
      <c r="P17" s="131">
        <v>937827392.25</v>
      </c>
      <c r="S17" s="133">
        <f t="shared" ref="S17:S19" si="1">SUM(F17:N17)-P17</f>
        <v>0</v>
      </c>
    </row>
    <row r="18" spans="1:19" s="123" customFormat="1" ht="18" customHeight="1" x14ac:dyDescent="0.35">
      <c r="A18" s="123" t="s">
        <v>114</v>
      </c>
      <c r="B18" s="129"/>
      <c r="E18" s="130"/>
      <c r="F18" s="134">
        <v>0</v>
      </c>
      <c r="G18" s="134">
        <v>0</v>
      </c>
      <c r="H18" s="134">
        <v>0</v>
      </c>
      <c r="I18" s="134"/>
      <c r="J18" s="134">
        <v>0</v>
      </c>
      <c r="K18" s="134"/>
      <c r="L18" s="134">
        <v>0</v>
      </c>
      <c r="N18" s="131">
        <v>2659655.39</v>
      </c>
      <c r="P18" s="131">
        <v>2659655.39</v>
      </c>
      <c r="S18" s="133">
        <f t="shared" si="1"/>
        <v>0</v>
      </c>
    </row>
    <row r="19" spans="1:19" s="123" customFormat="1" ht="18" customHeight="1" thickBot="1" x14ac:dyDescent="0.4">
      <c r="A19" s="128" t="s">
        <v>135</v>
      </c>
      <c r="E19" s="130"/>
      <c r="F19" s="136">
        <v>538995226</v>
      </c>
      <c r="H19" s="136">
        <v>231587782.52000001</v>
      </c>
      <c r="I19" s="132"/>
      <c r="J19" s="136">
        <v>13524246.75</v>
      </c>
      <c r="K19" s="131"/>
      <c r="L19" s="136">
        <v>23645000</v>
      </c>
      <c r="N19" s="136">
        <v>132734792.37000035</v>
      </c>
      <c r="P19" s="136">
        <v>940487047.64000034</v>
      </c>
      <c r="S19" s="133">
        <f t="shared" si="1"/>
        <v>0</v>
      </c>
    </row>
    <row r="20" spans="1:19" ht="23.1" customHeight="1" thickTop="1" x14ac:dyDescent="0.5"/>
    <row r="23" spans="1:19" s="9" customFormat="1" ht="22.35" customHeight="1" x14ac:dyDescent="0.5"/>
    <row r="24" spans="1:19" s="9" customFormat="1" ht="22.35" customHeight="1" x14ac:dyDescent="0.5"/>
    <row r="25" spans="1:19" s="9" customFormat="1" ht="22.35" customHeight="1" x14ac:dyDescent="0.5"/>
    <row r="26" spans="1:19" s="9" customFormat="1" ht="22.35" customHeight="1" x14ac:dyDescent="0.5"/>
    <row r="27" spans="1:19" s="9" customFormat="1" ht="22.35" customHeight="1" x14ac:dyDescent="0.5"/>
    <row r="28" spans="1:19" s="9" customFormat="1" ht="22.35" customHeight="1" x14ac:dyDescent="0.5"/>
    <row r="29" spans="1:19" s="9" customFormat="1" ht="22.35" customHeight="1" x14ac:dyDescent="0.5"/>
    <row r="30" spans="1:19" s="9" customFormat="1" ht="22.35" customHeight="1" x14ac:dyDescent="0.5"/>
    <row r="31" spans="1:19" s="9" customFormat="1" ht="22.35" customHeight="1" x14ac:dyDescent="0.5"/>
    <row r="32" spans="1:19" s="9" customFormat="1" ht="22.35" customHeight="1" x14ac:dyDescent="0.5"/>
    <row r="33" s="9" customFormat="1" ht="22.35" customHeight="1" x14ac:dyDescent="0.5"/>
    <row r="34" s="9" customFormat="1" ht="22.35" customHeight="1" x14ac:dyDescent="0.5"/>
    <row r="35" s="9" customFormat="1" ht="22.35" customHeight="1" x14ac:dyDescent="0.5"/>
    <row r="36" s="9" customFormat="1" ht="22.35" customHeight="1" x14ac:dyDescent="0.5"/>
    <row r="37" s="9" customFormat="1" ht="22.35" customHeight="1" x14ac:dyDescent="0.5"/>
    <row r="38" s="9" customFormat="1" ht="22.35" customHeight="1" x14ac:dyDescent="0.5"/>
    <row r="44" ht="37.5" customHeight="1" x14ac:dyDescent="0.5"/>
    <row r="47" ht="17.25" customHeight="1" x14ac:dyDescent="0.5"/>
    <row r="60" spans="3:14" ht="23.1" customHeight="1" x14ac:dyDescent="0.5">
      <c r="L60" s="5">
        <v>100000000</v>
      </c>
      <c r="N60" s="5">
        <v>100000000</v>
      </c>
    </row>
    <row r="61" spans="3:14" ht="23.1" customHeight="1" x14ac:dyDescent="0.5">
      <c r="C61" s="5" t="s">
        <v>63</v>
      </c>
    </row>
    <row r="62" spans="3:14" ht="23.1" customHeight="1" x14ac:dyDescent="0.5">
      <c r="L62" s="5">
        <v>100000000</v>
      </c>
    </row>
    <row r="64" spans="3:14" ht="23.1" customHeight="1" x14ac:dyDescent="0.5">
      <c r="E64" s="10" t="s">
        <v>64</v>
      </c>
      <c r="L64" s="5">
        <v>100000000</v>
      </c>
    </row>
    <row r="65" spans="12:14" ht="23.1" customHeight="1" x14ac:dyDescent="0.5">
      <c r="L65" s="5">
        <v>424943902.61000001</v>
      </c>
      <c r="N65" s="11"/>
    </row>
    <row r="66" spans="12:14" ht="23.1" customHeight="1" x14ac:dyDescent="0.5">
      <c r="L66" s="5">
        <v>534943902.61000001</v>
      </c>
      <c r="N66" s="11"/>
    </row>
    <row r="67" spans="12:14" ht="23.1" customHeight="1" x14ac:dyDescent="0.5">
      <c r="L67" s="5">
        <v>1367576965.9400001</v>
      </c>
    </row>
    <row r="74" spans="12:14" ht="21.75" customHeight="1" x14ac:dyDescent="0.5"/>
    <row r="79" spans="12:14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1.2598425196850394" right="0.39370078740157483" top="0.51181102362204722" bottom="1.1811023622047245" header="0.51181102362204722" footer="0.59055118110236227"/>
  <pageSetup paperSize="9" scale="9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66CC"/>
  </sheetPr>
  <dimension ref="A1:N76"/>
  <sheetViews>
    <sheetView view="pageBreakPreview" zoomScaleNormal="100" zoomScaleSheetLayoutView="100" workbookViewId="0"/>
  </sheetViews>
  <sheetFormatPr defaultRowHeight="24" customHeight="1" x14ac:dyDescent="0.5"/>
  <cols>
    <col min="1" max="3" width="1.42578125" style="4" customWidth="1"/>
    <col min="4" max="4" width="48.42578125" style="4" customWidth="1"/>
    <col min="5" max="5" width="3.42578125" style="46" customWidth="1"/>
    <col min="6" max="6" width="4.7109375" style="46" customWidth="1"/>
    <col min="7" max="7" width="0.28515625" style="4" customWidth="1"/>
    <col min="8" max="8" width="15" style="4" customWidth="1"/>
    <col min="9" max="9" width="0.7109375" style="4" customWidth="1"/>
    <col min="10" max="10" width="15" style="4" customWidth="1"/>
    <col min="11" max="11" width="9" style="4"/>
    <col min="12" max="12" width="14.28515625" style="4" bestFit="1" customWidth="1"/>
    <col min="13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77" t="s">
        <v>85</v>
      </c>
    </row>
    <row r="2" spans="1:14" ht="21" customHeight="1" x14ac:dyDescent="0.5">
      <c r="J2" s="77" t="s">
        <v>86</v>
      </c>
    </row>
    <row r="3" spans="1:14" ht="21" customHeight="1" x14ac:dyDescent="0.5">
      <c r="A3" s="154" t="s">
        <v>105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4" ht="21" customHeight="1" x14ac:dyDescent="0.5">
      <c r="A4" s="155" t="s">
        <v>77</v>
      </c>
      <c r="B4" s="155"/>
      <c r="C4" s="155"/>
      <c r="D4" s="155"/>
      <c r="E4" s="155"/>
      <c r="F4" s="155"/>
      <c r="G4" s="155"/>
      <c r="H4" s="155"/>
      <c r="I4" s="155"/>
      <c r="J4" s="155"/>
      <c r="K4" s="56"/>
      <c r="L4" s="56"/>
      <c r="M4" s="56"/>
      <c r="N4" s="56"/>
    </row>
    <row r="5" spans="1:14" ht="21" customHeight="1" x14ac:dyDescent="0.5">
      <c r="A5" s="155" t="s">
        <v>21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4" ht="21" customHeight="1" x14ac:dyDescent="0.5">
      <c r="A6" s="155" t="s">
        <v>132</v>
      </c>
      <c r="B6" s="155"/>
      <c r="C6" s="155"/>
      <c r="D6" s="155"/>
      <c r="E6" s="155"/>
      <c r="F6" s="155"/>
      <c r="G6" s="155"/>
      <c r="H6" s="155"/>
      <c r="I6" s="155"/>
      <c r="J6" s="155"/>
    </row>
    <row r="7" spans="1:14" ht="13.5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4" ht="19.5" customHeight="1" x14ac:dyDescent="0.5">
      <c r="A8" s="76"/>
      <c r="B8" s="76"/>
      <c r="C8" s="76"/>
      <c r="D8" s="76"/>
      <c r="E8" s="108"/>
      <c r="F8" s="108"/>
      <c r="G8" s="76"/>
      <c r="H8" s="152" t="s">
        <v>29</v>
      </c>
      <c r="I8" s="152"/>
      <c r="J8" s="152"/>
    </row>
    <row r="9" spans="1:14" ht="19.5" customHeight="1" x14ac:dyDescent="0.5">
      <c r="A9" s="76"/>
      <c r="B9" s="76"/>
      <c r="C9" s="76"/>
      <c r="D9" s="76"/>
      <c r="E9" s="158" t="s">
        <v>7</v>
      </c>
      <c r="F9" s="158"/>
      <c r="G9" s="76"/>
      <c r="H9" s="90">
        <v>2567</v>
      </c>
      <c r="I9" s="87"/>
      <c r="J9" s="90">
        <v>2566</v>
      </c>
    </row>
    <row r="10" spans="1:14" ht="21" customHeight="1" x14ac:dyDescent="0.5">
      <c r="A10" s="109" t="s">
        <v>22</v>
      </c>
      <c r="E10" s="110"/>
      <c r="F10" s="110"/>
      <c r="H10" s="52"/>
      <c r="I10" s="52"/>
      <c r="J10" s="52"/>
    </row>
    <row r="11" spans="1:14" ht="20.25" customHeight="1" x14ac:dyDescent="0.5">
      <c r="B11" s="1" t="s">
        <v>140</v>
      </c>
      <c r="F11" s="45"/>
      <c r="H11" s="52">
        <v>4325899.32</v>
      </c>
      <c r="I11" s="52"/>
      <c r="J11" s="52">
        <v>2659655.39</v>
      </c>
    </row>
    <row r="12" spans="1:14" ht="20.25" customHeight="1" x14ac:dyDescent="0.5">
      <c r="B12" s="1" t="s">
        <v>115</v>
      </c>
      <c r="F12" s="45"/>
      <c r="H12" s="111"/>
      <c r="I12" s="111"/>
      <c r="J12" s="111"/>
    </row>
    <row r="13" spans="1:14" ht="20.25" customHeight="1" x14ac:dyDescent="0.5">
      <c r="C13" s="1" t="s">
        <v>32</v>
      </c>
      <c r="F13" s="45"/>
      <c r="H13" s="52"/>
      <c r="I13" s="52"/>
      <c r="J13" s="52"/>
    </row>
    <row r="14" spans="1:14" ht="20.25" customHeight="1" x14ac:dyDescent="0.5">
      <c r="C14" s="1" t="s">
        <v>61</v>
      </c>
      <c r="F14" s="45"/>
      <c r="H14" s="52">
        <v>36883094.340000011</v>
      </c>
      <c r="I14" s="52"/>
      <c r="J14" s="52">
        <v>30621118.670000002</v>
      </c>
    </row>
    <row r="15" spans="1:14" ht="20.25" customHeight="1" x14ac:dyDescent="0.5">
      <c r="C15" s="1" t="s">
        <v>145</v>
      </c>
      <c r="F15" s="45"/>
    </row>
    <row r="16" spans="1:14" ht="20.25" customHeight="1" x14ac:dyDescent="0.5">
      <c r="C16" s="1"/>
      <c r="D16" s="4" t="s">
        <v>117</v>
      </c>
      <c r="F16" s="45"/>
      <c r="H16" s="52">
        <v>621600</v>
      </c>
      <c r="I16" s="52"/>
      <c r="J16" s="52">
        <v>322924.19000000006</v>
      </c>
    </row>
    <row r="17" spans="2:14" ht="20.25" customHeight="1" x14ac:dyDescent="0.5">
      <c r="C17" s="1" t="s">
        <v>128</v>
      </c>
      <c r="F17" s="45"/>
      <c r="H17" s="112">
        <v>-728020.34</v>
      </c>
      <c r="I17" s="52"/>
      <c r="J17" s="112">
        <v>-477050.04000000004</v>
      </c>
    </row>
    <row r="18" spans="2:14" ht="20.25" customHeight="1" x14ac:dyDescent="0.5">
      <c r="C18" s="1" t="s">
        <v>146</v>
      </c>
      <c r="F18" s="45"/>
      <c r="H18" s="52">
        <v>130058.18</v>
      </c>
      <c r="I18" s="52"/>
      <c r="J18" s="52">
        <v>279196.51</v>
      </c>
    </row>
    <row r="19" spans="2:14" ht="20.25" customHeight="1" x14ac:dyDescent="0.5">
      <c r="C19" s="1" t="s">
        <v>147</v>
      </c>
      <c r="F19" s="45"/>
      <c r="I19" s="52"/>
    </row>
    <row r="20" spans="2:14" ht="20.25" customHeight="1" x14ac:dyDescent="0.5">
      <c r="C20" s="1"/>
      <c r="D20" s="4" t="s">
        <v>127</v>
      </c>
      <c r="E20" s="158">
        <v>13</v>
      </c>
      <c r="F20" s="158"/>
      <c r="H20" s="89">
        <v>0</v>
      </c>
      <c r="I20" s="52"/>
      <c r="J20" s="52">
        <v>4436560</v>
      </c>
    </row>
    <row r="21" spans="2:14" ht="20.25" customHeight="1" x14ac:dyDescent="0.5">
      <c r="C21" s="1" t="s">
        <v>55</v>
      </c>
      <c r="F21" s="45"/>
      <c r="H21" s="112">
        <v>-218403.53000000009</v>
      </c>
      <c r="I21" s="52"/>
      <c r="J21" s="52">
        <v>97820.98</v>
      </c>
    </row>
    <row r="22" spans="2:14" ht="20.25" customHeight="1" x14ac:dyDescent="0.5">
      <c r="C22" s="1" t="s">
        <v>45</v>
      </c>
      <c r="F22" s="45"/>
      <c r="H22" s="52">
        <v>147683.08000000002</v>
      </c>
      <c r="I22" s="52"/>
      <c r="J22" s="52">
        <v>170893.34</v>
      </c>
    </row>
    <row r="23" spans="2:14" ht="20.25" customHeight="1" x14ac:dyDescent="0.5">
      <c r="C23" s="1" t="s">
        <v>36</v>
      </c>
      <c r="F23" s="45"/>
      <c r="H23" s="112">
        <v>-1478.04</v>
      </c>
      <c r="I23" s="52"/>
      <c r="J23" s="112">
        <v>-372.8</v>
      </c>
    </row>
    <row r="24" spans="2:14" ht="20.25" customHeight="1" x14ac:dyDescent="0.5">
      <c r="C24" s="1" t="s">
        <v>19</v>
      </c>
      <c r="F24" s="45"/>
      <c r="H24" s="52">
        <v>9062394.4300000016</v>
      </c>
      <c r="I24" s="52"/>
      <c r="J24" s="52">
        <v>8115000.8199999994</v>
      </c>
    </row>
    <row r="25" spans="2:14" ht="20.25" customHeight="1" x14ac:dyDescent="0.5">
      <c r="C25" s="1" t="s">
        <v>113</v>
      </c>
      <c r="F25" s="45"/>
      <c r="H25" s="113">
        <v>1163217.28</v>
      </c>
      <c r="I25" s="52"/>
      <c r="J25" s="113">
        <v>106048.6</v>
      </c>
    </row>
    <row r="26" spans="2:14" ht="20.25" customHeight="1" x14ac:dyDescent="0.5">
      <c r="B26" s="1" t="s">
        <v>41</v>
      </c>
      <c r="F26" s="45"/>
      <c r="H26" s="52"/>
      <c r="I26" s="52"/>
      <c r="J26" s="52"/>
    </row>
    <row r="27" spans="2:14" ht="20.25" customHeight="1" x14ac:dyDescent="0.5">
      <c r="C27" s="4" t="s">
        <v>33</v>
      </c>
      <c r="F27" s="45"/>
      <c r="H27" s="52">
        <v>51386044.719999999</v>
      </c>
      <c r="I27" s="52"/>
      <c r="J27" s="52">
        <v>46331795.659999996</v>
      </c>
      <c r="L27" s="75">
        <f>SUM(H11:H25)-H27</f>
        <v>0</v>
      </c>
      <c r="M27" s="75">
        <f>SUM(I11:I25)-I27</f>
        <v>0</v>
      </c>
      <c r="N27" s="75">
        <f>SUM(J11:J25)-J27</f>
        <v>0</v>
      </c>
    </row>
    <row r="28" spans="2:14" ht="20.25" customHeight="1" x14ac:dyDescent="0.5">
      <c r="B28" s="4" t="s">
        <v>35</v>
      </c>
      <c r="F28" s="45"/>
      <c r="H28" s="52"/>
      <c r="I28" s="52"/>
      <c r="J28" s="52"/>
    </row>
    <row r="29" spans="2:14" ht="20.25" customHeight="1" x14ac:dyDescent="0.5">
      <c r="C29" s="1" t="s">
        <v>110</v>
      </c>
      <c r="F29" s="45"/>
      <c r="H29" s="52">
        <v>661723.86</v>
      </c>
      <c r="I29" s="52"/>
      <c r="J29" s="112">
        <v>-5879826.8200000003</v>
      </c>
    </row>
    <row r="30" spans="2:14" ht="20.25" customHeight="1" x14ac:dyDescent="0.5">
      <c r="C30" s="1" t="s">
        <v>56</v>
      </c>
      <c r="F30" s="45"/>
      <c r="H30" s="52">
        <v>395170.55</v>
      </c>
      <c r="I30" s="52"/>
      <c r="J30" s="52">
        <v>2477174.56</v>
      </c>
    </row>
    <row r="31" spans="2:14" ht="20.25" customHeight="1" x14ac:dyDescent="0.5">
      <c r="C31" s="1" t="s">
        <v>23</v>
      </c>
      <c r="F31" s="45"/>
      <c r="H31" s="112">
        <v>-21936.21</v>
      </c>
      <c r="I31" s="52"/>
      <c r="J31" s="112">
        <v>-467979.19</v>
      </c>
    </row>
    <row r="32" spans="2:14" ht="20.25" customHeight="1" x14ac:dyDescent="0.5">
      <c r="B32" s="4" t="s">
        <v>69</v>
      </c>
      <c r="C32" s="1"/>
      <c r="F32" s="45"/>
      <c r="H32" s="52"/>
      <c r="I32" s="52"/>
      <c r="J32" s="52"/>
    </row>
    <row r="33" spans="1:14" ht="20.25" customHeight="1" x14ac:dyDescent="0.5">
      <c r="C33" s="1" t="s">
        <v>111</v>
      </c>
      <c r="F33" s="45"/>
      <c r="H33" s="52">
        <v>647702.43000000005</v>
      </c>
      <c r="I33" s="52"/>
      <c r="J33" s="52">
        <v>138508.56</v>
      </c>
    </row>
    <row r="34" spans="1:14" ht="20.25" customHeight="1" x14ac:dyDescent="0.5">
      <c r="C34" s="1" t="s">
        <v>136</v>
      </c>
      <c r="F34" s="45"/>
      <c r="H34" s="112">
        <v>-510900</v>
      </c>
      <c r="I34" s="52"/>
      <c r="J34" s="88">
        <v>0</v>
      </c>
      <c r="L34" s="75"/>
      <c r="M34" s="75"/>
      <c r="N34" s="75"/>
    </row>
    <row r="35" spans="1:14" ht="20.25" customHeight="1" x14ac:dyDescent="0.5">
      <c r="C35" s="1" t="s">
        <v>11</v>
      </c>
      <c r="F35" s="45"/>
      <c r="H35" s="113">
        <v>91049.98</v>
      </c>
      <c r="I35" s="52"/>
      <c r="J35" s="113">
        <v>615018.58000000007</v>
      </c>
    </row>
    <row r="36" spans="1:14" ht="20.25" customHeight="1" x14ac:dyDescent="0.5">
      <c r="B36" s="1" t="s">
        <v>42</v>
      </c>
      <c r="C36" s="114"/>
      <c r="F36" s="45"/>
      <c r="H36" s="52">
        <v>52648855.329999991</v>
      </c>
      <c r="I36" s="52"/>
      <c r="J36" s="52">
        <v>43214691.350000001</v>
      </c>
      <c r="L36" s="75">
        <f>SUM(H27:H35)-H36</f>
        <v>0</v>
      </c>
      <c r="M36" s="75">
        <f>SUM(I27:I35)-I36</f>
        <v>0</v>
      </c>
      <c r="N36" s="75">
        <f>SUM(J27:J35)-J36</f>
        <v>0</v>
      </c>
    </row>
    <row r="37" spans="1:14" ht="20.25" customHeight="1" x14ac:dyDescent="0.5">
      <c r="B37" s="1" t="s">
        <v>37</v>
      </c>
      <c r="F37" s="45"/>
      <c r="H37" s="115">
        <v>-291015.59000000032</v>
      </c>
      <c r="I37" s="52"/>
      <c r="J37" s="115">
        <v>-336211.66999999993</v>
      </c>
    </row>
    <row r="38" spans="1:14" ht="20.25" customHeight="1" x14ac:dyDescent="0.5">
      <c r="C38" s="1" t="s">
        <v>148</v>
      </c>
      <c r="F38" s="45"/>
      <c r="H38" s="116">
        <v>52357839.740000002</v>
      </c>
      <c r="I38" s="52"/>
      <c r="J38" s="116">
        <v>42878479.68</v>
      </c>
      <c r="L38" s="75">
        <f>SUM(H36:H37)-H38</f>
        <v>0</v>
      </c>
      <c r="M38" s="75">
        <f>SUM(I36:I37)-I38</f>
        <v>0</v>
      </c>
      <c r="N38" s="75">
        <f>SUM(J36:J37)-J38</f>
        <v>0</v>
      </c>
    </row>
    <row r="39" spans="1:14" ht="25.35" customHeight="1" x14ac:dyDescent="0.5">
      <c r="A39" s="78"/>
      <c r="H39" s="79"/>
      <c r="I39" s="80"/>
      <c r="J39" s="77" t="s">
        <v>85</v>
      </c>
    </row>
    <row r="40" spans="1:14" ht="25.35" customHeight="1" x14ac:dyDescent="0.5">
      <c r="A40" s="78"/>
      <c r="H40" s="79"/>
      <c r="I40" s="80"/>
      <c r="J40" s="77" t="s">
        <v>86</v>
      </c>
    </row>
    <row r="41" spans="1:14" ht="22.5" customHeight="1" x14ac:dyDescent="0.5">
      <c r="A41" s="154" t="s">
        <v>106</v>
      </c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4" ht="22.5" customHeight="1" x14ac:dyDescent="0.5">
      <c r="A42" s="155" t="s">
        <v>77</v>
      </c>
      <c r="B42" s="155"/>
      <c r="C42" s="155"/>
      <c r="D42" s="155"/>
      <c r="E42" s="155"/>
      <c r="F42" s="155"/>
      <c r="G42" s="155"/>
      <c r="H42" s="155"/>
      <c r="I42" s="155"/>
      <c r="J42" s="155"/>
    </row>
    <row r="43" spans="1:14" ht="22.5" customHeight="1" x14ac:dyDescent="0.5">
      <c r="A43" s="155" t="s">
        <v>24</v>
      </c>
      <c r="B43" s="155"/>
      <c r="C43" s="155"/>
      <c r="D43" s="155"/>
      <c r="E43" s="155"/>
      <c r="F43" s="155"/>
      <c r="G43" s="155"/>
      <c r="H43" s="155"/>
      <c r="I43" s="155"/>
      <c r="J43" s="155"/>
    </row>
    <row r="44" spans="1:14" ht="22.5" customHeight="1" x14ac:dyDescent="0.5">
      <c r="A44" s="155" t="s">
        <v>132</v>
      </c>
      <c r="B44" s="155"/>
      <c r="C44" s="155"/>
      <c r="D44" s="155"/>
      <c r="E44" s="155"/>
      <c r="F44" s="155"/>
      <c r="G44" s="155"/>
      <c r="H44" s="155"/>
      <c r="I44" s="155"/>
      <c r="J44" s="155"/>
    </row>
    <row r="45" spans="1:14" ht="4.5" customHeight="1" x14ac:dyDescent="0.5">
      <c r="C45" s="1"/>
      <c r="F45" s="45"/>
      <c r="H45" s="52"/>
      <c r="I45" s="52"/>
      <c r="J45" s="81"/>
    </row>
    <row r="46" spans="1:14" ht="21" customHeight="1" x14ac:dyDescent="0.5">
      <c r="A46" s="76"/>
      <c r="B46" s="76"/>
      <c r="C46" s="76"/>
      <c r="D46" s="76"/>
      <c r="E46" s="108"/>
      <c r="F46" s="108"/>
      <c r="G46" s="76"/>
      <c r="H46" s="152" t="s">
        <v>29</v>
      </c>
      <c r="I46" s="152"/>
      <c r="J46" s="152"/>
    </row>
    <row r="47" spans="1:14" ht="21" customHeight="1" x14ac:dyDescent="0.5">
      <c r="A47" s="76"/>
      <c r="B47" s="76"/>
      <c r="C47" s="76"/>
      <c r="D47" s="76"/>
      <c r="E47" s="158" t="s">
        <v>7</v>
      </c>
      <c r="F47" s="158"/>
      <c r="G47" s="76"/>
      <c r="H47" s="90">
        <v>2567</v>
      </c>
      <c r="I47" s="87"/>
      <c r="J47" s="90">
        <v>2566</v>
      </c>
    </row>
    <row r="48" spans="1:14" ht="21" customHeight="1" x14ac:dyDescent="0.5">
      <c r="A48" s="117" t="s">
        <v>28</v>
      </c>
      <c r="B48" s="1"/>
      <c r="F48" s="45"/>
      <c r="H48" s="52"/>
      <c r="I48" s="52"/>
      <c r="J48" s="52"/>
    </row>
    <row r="49" spans="1:14" ht="21" customHeight="1" x14ac:dyDescent="0.5">
      <c r="A49" s="117"/>
      <c r="B49" s="1" t="s">
        <v>116</v>
      </c>
      <c r="F49" s="45"/>
      <c r="H49" s="52">
        <v>161437620.34</v>
      </c>
      <c r="I49" s="52"/>
      <c r="J49" s="52">
        <v>100801958.44</v>
      </c>
    </row>
    <row r="50" spans="1:14" ht="21" customHeight="1" x14ac:dyDescent="0.5">
      <c r="A50" s="117"/>
      <c r="B50" s="1" t="s">
        <v>125</v>
      </c>
      <c r="F50" s="45"/>
      <c r="H50" s="112">
        <v>-80709600</v>
      </c>
      <c r="I50" s="52"/>
      <c r="J50" s="88">
        <v>0</v>
      </c>
    </row>
    <row r="51" spans="1:14" ht="21" customHeight="1" x14ac:dyDescent="0.5">
      <c r="B51" s="1" t="s">
        <v>107</v>
      </c>
      <c r="F51" s="45"/>
      <c r="H51" s="112">
        <v>-8581104.8000000007</v>
      </c>
      <c r="I51" s="52"/>
      <c r="J51" s="112">
        <v>-201336211.71999976</v>
      </c>
    </row>
    <row r="52" spans="1:14" ht="21" customHeight="1" x14ac:dyDescent="0.5">
      <c r="B52" s="1" t="s">
        <v>43</v>
      </c>
      <c r="F52" s="45"/>
      <c r="H52" s="113">
        <v>1478.04</v>
      </c>
      <c r="I52" s="52"/>
      <c r="J52" s="113">
        <v>372.8</v>
      </c>
    </row>
    <row r="53" spans="1:14" ht="20.25" customHeight="1" x14ac:dyDescent="0.5">
      <c r="C53" s="4" t="s">
        <v>100</v>
      </c>
      <c r="F53" s="45"/>
      <c r="H53" s="118">
        <v>72148393.579999998</v>
      </c>
      <c r="I53" s="52"/>
      <c r="J53" s="118">
        <v>-100533880.48</v>
      </c>
      <c r="L53" s="75">
        <f>SUM(H49:H52)-H53</f>
        <v>0</v>
      </c>
      <c r="M53" s="75">
        <f>SUM(I49:I52)-I53</f>
        <v>0</v>
      </c>
      <c r="N53" s="75">
        <f>SUM(J49:J52)-J53</f>
        <v>2.384185791015625E-7</v>
      </c>
    </row>
    <row r="54" spans="1:14" ht="20.25" customHeight="1" x14ac:dyDescent="0.5">
      <c r="A54" s="117" t="s">
        <v>25</v>
      </c>
      <c r="H54" s="111"/>
      <c r="I54" s="111"/>
      <c r="J54" s="111"/>
    </row>
    <row r="55" spans="1:14" ht="21" customHeight="1" x14ac:dyDescent="0.5">
      <c r="B55" s="1" t="s">
        <v>78</v>
      </c>
      <c r="E55" s="158">
        <v>8</v>
      </c>
      <c r="F55" s="158"/>
      <c r="H55" s="112">
        <v>-47321700</v>
      </c>
      <c r="I55" s="111"/>
      <c r="J55" s="112">
        <v>-38606700</v>
      </c>
    </row>
    <row r="56" spans="1:14" ht="21" customHeight="1" x14ac:dyDescent="0.5">
      <c r="B56" s="1" t="s">
        <v>99</v>
      </c>
      <c r="H56" s="112">
        <v>-403295.37</v>
      </c>
      <c r="I56" s="111"/>
      <c r="J56" s="112">
        <v>-385396.71</v>
      </c>
    </row>
    <row r="57" spans="1:14" ht="21" customHeight="1" x14ac:dyDescent="0.5">
      <c r="B57" s="1" t="s">
        <v>40</v>
      </c>
      <c r="H57" s="115">
        <v>-9096828.4700000007</v>
      </c>
      <c r="I57" s="111"/>
      <c r="J57" s="115">
        <v>-8092806.1199999992</v>
      </c>
    </row>
    <row r="58" spans="1:14" ht="21" customHeight="1" x14ac:dyDescent="0.5">
      <c r="B58" s="1"/>
      <c r="C58" s="4" t="s">
        <v>80</v>
      </c>
      <c r="H58" s="118">
        <v>-56821823.839999996</v>
      </c>
      <c r="I58" s="111"/>
      <c r="J58" s="118">
        <v>-47084902.829999998</v>
      </c>
      <c r="L58" s="75">
        <f>SUM(H55:H57)-H58</f>
        <v>0</v>
      </c>
      <c r="M58" s="75">
        <f>SUM(I55:I57)-I58</f>
        <v>0</v>
      </c>
      <c r="N58" s="75">
        <f>SUM(J55:J57)-J58</f>
        <v>0</v>
      </c>
    </row>
    <row r="59" spans="1:14" ht="21" customHeight="1" x14ac:dyDescent="0.5">
      <c r="A59" s="1" t="s">
        <v>46</v>
      </c>
      <c r="H59" s="52">
        <v>67684409.480000004</v>
      </c>
      <c r="I59" s="111"/>
      <c r="J59" s="112">
        <v>-104740303.62999982</v>
      </c>
      <c r="L59" s="75">
        <f>H58+H53+H38-H59</f>
        <v>0</v>
      </c>
      <c r="M59" s="75">
        <f>I58+I53+I38-I59</f>
        <v>0</v>
      </c>
      <c r="N59" s="75">
        <f>J58+J53+J38-J59</f>
        <v>-1.7881393432617188E-7</v>
      </c>
    </row>
    <row r="60" spans="1:14" ht="20.25" customHeight="1" x14ac:dyDescent="0.5">
      <c r="A60" s="1" t="s">
        <v>90</v>
      </c>
      <c r="H60" s="52">
        <v>122968713.75999999</v>
      </c>
      <c r="I60" s="111"/>
      <c r="J60" s="52">
        <v>193061659.47999999</v>
      </c>
    </row>
    <row r="61" spans="1:14" ht="20.25" customHeight="1" x14ac:dyDescent="0.5">
      <c r="A61" s="1" t="s">
        <v>62</v>
      </c>
      <c r="H61" s="52">
        <v>389591.39</v>
      </c>
      <c r="I61" s="111"/>
      <c r="J61" s="115">
        <v>-83649.439999999973</v>
      </c>
    </row>
    <row r="62" spans="1:14" ht="20.25" customHeight="1" thickBot="1" x14ac:dyDescent="0.55000000000000004">
      <c r="A62" s="1" t="s">
        <v>91</v>
      </c>
      <c r="H62" s="119">
        <v>191042714.63</v>
      </c>
      <c r="I62" s="111"/>
      <c r="J62" s="119">
        <v>88237706.409999996</v>
      </c>
      <c r="L62" s="75">
        <f>SUM(H59:H61)-H62</f>
        <v>0</v>
      </c>
      <c r="M62" s="75">
        <f t="shared" ref="M62:N62" si="0">SUM(I59:I61)-I62</f>
        <v>0</v>
      </c>
      <c r="N62" s="75">
        <f t="shared" si="0"/>
        <v>1.7881393432617188E-7</v>
      </c>
    </row>
    <row r="63" spans="1:14" ht="6" customHeight="1" thickTop="1" x14ac:dyDescent="0.5">
      <c r="F63" s="45"/>
      <c r="H63" s="52"/>
      <c r="I63" s="52"/>
      <c r="J63" s="52"/>
    </row>
    <row r="64" spans="1:14" s="138" customFormat="1" ht="20.25" customHeight="1" x14ac:dyDescent="0.5">
      <c r="A64" s="137" t="s">
        <v>68</v>
      </c>
      <c r="B64" s="137"/>
      <c r="E64" s="139"/>
      <c r="F64" s="140"/>
      <c r="H64" s="141"/>
      <c r="I64" s="141"/>
      <c r="J64" s="141"/>
    </row>
    <row r="65" spans="1:10" s="138" customFormat="1" ht="20.25" customHeight="1" x14ac:dyDescent="0.5">
      <c r="B65" s="138" t="s">
        <v>74</v>
      </c>
      <c r="C65" s="8"/>
      <c r="E65" s="139"/>
      <c r="F65" s="140"/>
      <c r="H65" s="141"/>
      <c r="I65" s="141"/>
      <c r="J65" s="141"/>
    </row>
    <row r="66" spans="1:10" s="138" customFormat="1" ht="20.25" customHeight="1" x14ac:dyDescent="0.5">
      <c r="C66" s="8" t="s">
        <v>109</v>
      </c>
      <c r="E66" s="139"/>
      <c r="F66" s="140"/>
      <c r="H66" s="141"/>
      <c r="I66" s="141"/>
      <c r="J66" s="141"/>
    </row>
    <row r="67" spans="1:10" s="138" customFormat="1" ht="20.25" customHeight="1" x14ac:dyDescent="0.5">
      <c r="C67" s="8"/>
      <c r="D67" s="138" t="s">
        <v>108</v>
      </c>
      <c r="E67" s="139"/>
      <c r="F67" s="140"/>
      <c r="H67" s="141">
        <v>2718926.14</v>
      </c>
      <c r="I67" s="141"/>
      <c r="J67" s="142">
        <v>-633062.68000000156</v>
      </c>
    </row>
    <row r="68" spans="1:10" ht="20.25" customHeight="1" x14ac:dyDescent="0.5">
      <c r="C68" s="1"/>
      <c r="F68" s="45"/>
      <c r="H68" s="120"/>
      <c r="I68" s="121"/>
      <c r="J68" s="120"/>
    </row>
    <row r="69" spans="1:10" ht="25.35" customHeight="1" x14ac:dyDescent="0.5">
      <c r="A69" s="159"/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ht="24" customHeight="1" x14ac:dyDescent="0.5">
      <c r="H70" s="75"/>
      <c r="J70" s="75"/>
    </row>
    <row r="71" spans="1:10" ht="24" customHeight="1" x14ac:dyDescent="0.5">
      <c r="H71" s="75"/>
      <c r="J71" s="75"/>
    </row>
    <row r="72" spans="1:10" ht="24" customHeight="1" x14ac:dyDescent="0.5">
      <c r="H72" s="75"/>
      <c r="J72" s="75"/>
    </row>
    <row r="73" spans="1:10" ht="24" customHeight="1" x14ac:dyDescent="0.5">
      <c r="H73" s="82"/>
      <c r="J73" s="82"/>
    </row>
    <row r="74" spans="1:10" ht="24" customHeight="1" x14ac:dyDescent="0.5">
      <c r="H74" s="75"/>
      <c r="J74" s="75"/>
    </row>
    <row r="75" spans="1:10" ht="24" customHeight="1" x14ac:dyDescent="0.5">
      <c r="H75" s="75"/>
      <c r="J75" s="75"/>
    </row>
    <row r="76" spans="1:10" ht="24" customHeight="1" x14ac:dyDescent="0.5">
      <c r="H76" s="75"/>
      <c r="J76" s="75"/>
    </row>
  </sheetData>
  <mergeCells count="15">
    <mergeCell ref="E47:F47"/>
    <mergeCell ref="E55:F55"/>
    <mergeCell ref="A69:J69"/>
    <mergeCell ref="E20:F20"/>
    <mergeCell ref="A41:J41"/>
    <mergeCell ref="A42:J42"/>
    <mergeCell ref="A43:J43"/>
    <mergeCell ref="A44:J44"/>
    <mergeCell ref="H46:J46"/>
    <mergeCell ref="E9:F9"/>
    <mergeCell ref="A3:J3"/>
    <mergeCell ref="A4:J4"/>
    <mergeCell ref="A5:J5"/>
    <mergeCell ref="A6:J6"/>
    <mergeCell ref="H8:J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2024-05-13T07:31:40Z</cp:lastPrinted>
  <dcterms:created xsi:type="dcterms:W3CDTF">2003-10-16T04:11:37Z</dcterms:created>
  <dcterms:modified xsi:type="dcterms:W3CDTF">2024-05-14T07:41:06Z</dcterms:modified>
</cp:coreProperties>
</file>