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FS ILM Q1\File SET\"/>
    </mc:Choice>
  </mc:AlternateContent>
  <xr:revisionPtr revIDLastSave="0" documentId="13_ncr:1_{9A3349C2-B5C5-4FE5-B866-61C80529BFA2}" xr6:coauthVersionLast="47" xr6:coauthVersionMax="47" xr10:uidLastSave="{00000000-0000-0000-0000-000000000000}"/>
  <bookViews>
    <workbookView xWindow="28690" yWindow="-110" windowWidth="24220" windowHeight="13120" xr2:uid="{00000000-000D-0000-FFFF-FFFF00000000}"/>
  </bookViews>
  <sheets>
    <sheet name="BS-2-3" sheetId="13" r:id="rId1"/>
    <sheet name="PL-4" sheetId="1" r:id="rId2"/>
    <sheet name="OCI-Conso 66 67-5" sheetId="12" r:id="rId3"/>
    <sheet name="OCI-Conso 64" sheetId="15" state="hidden" r:id="rId4"/>
    <sheet name="OCI-Separate 66 67-6" sheetId="9" r:id="rId5"/>
    <sheet name="OCI-Separate 64" sheetId="16" state="hidden" r:id="rId6"/>
    <sheet name="CF-7-8" sheetId="3" r:id="rId7"/>
  </sheets>
  <definedNames>
    <definedName name="_xlnm.Print_Area" localSheetId="0">'BS-2-3'!$A$1:$J$78</definedName>
    <definedName name="_xlnm.Print_Area" localSheetId="6">'CF-7-8'!$A$1:$J$95</definedName>
    <definedName name="_xlnm.Print_Area" localSheetId="3">'OCI-Conso 64'!$A$1:$S$47</definedName>
    <definedName name="_xlnm.Print_Area" localSheetId="2">'OCI-Conso 66 67-5'!$A$1:$O$27</definedName>
    <definedName name="_xlnm.Print_Area" localSheetId="5">'OCI-Separate 64'!$A$1:$J$36</definedName>
    <definedName name="_xlnm.Print_Area" localSheetId="4">'OCI-Separate 66 67-6'!$A$1:$J$27</definedName>
    <definedName name="_xlnm.Print_Area" localSheetId="1">'PL-4'!$A$1:$I$46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5" l="1"/>
  <c r="Q25" i="15"/>
  <c r="M25" i="15"/>
  <c r="K25" i="15"/>
  <c r="Q14" i="15"/>
  <c r="Q29" i="15" s="1"/>
  <c r="I14" i="15"/>
  <c r="G14" i="15"/>
  <c r="D11" i="16" l="1"/>
  <c r="B11" i="16"/>
  <c r="E12" i="15"/>
  <c r="E14" i="15" s="1"/>
  <c r="E29" i="15" s="1"/>
  <c r="C12" i="15"/>
  <c r="C14" i="15" l="1"/>
  <c r="C29" i="15" s="1"/>
  <c r="J11" i="16"/>
  <c r="K12" i="15"/>
  <c r="M12" i="15" l="1"/>
  <c r="K14" i="15"/>
  <c r="K29" i="15" s="1"/>
  <c r="M14" i="15" l="1"/>
  <c r="M29" i="15" s="1"/>
  <c r="O12" i="15"/>
  <c r="D25" i="16"/>
  <c r="O14" i="15" l="1"/>
  <c r="S12" i="15"/>
  <c r="S14" i="15" s="1"/>
  <c r="F25" i="16" l="1"/>
  <c r="B25" i="16"/>
  <c r="H19" i="16" l="1"/>
  <c r="J19" i="16" s="1"/>
  <c r="H21" i="16" l="1"/>
  <c r="I23" i="15" l="1"/>
  <c r="I25" i="15" s="1"/>
  <c r="I29" i="15" s="1"/>
  <c r="H25" i="16"/>
  <c r="J21" i="16"/>
  <c r="J25" i="16" s="1"/>
  <c r="O23" i="15" l="1"/>
  <c r="S23" i="15" s="1"/>
  <c r="O25" i="15" l="1"/>
  <c r="S25" i="15" s="1"/>
  <c r="S29" i="15" s="1"/>
  <c r="O29" i="15" l="1"/>
</calcChain>
</file>

<file path=xl/sharedStrings.xml><?xml version="1.0" encoding="utf-8"?>
<sst xmlns="http://schemas.openxmlformats.org/spreadsheetml/2006/main" count="351" uniqueCount="211">
  <si>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</si>
  <si>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</si>
  <si>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</si>
  <si>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</si>
  <si>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</si>
  <si>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</si>
  <si>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</si>
  <si>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</si>
  <si>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</si>
  <si>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</si>
  <si>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</si>
  <si>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</si>
  <si>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</si>
  <si>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</si>
  <si>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</si>
  <si>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</si>
  <si>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</si>
  <si>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</si>
  <si>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</si>
  <si>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</si>
  <si>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</si>
  <si>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</si>
  <si>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</si>
  <si>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</si>
  <si>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</si>
  <si>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</si>
  <si>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</si>
  <si>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</si>
  <si>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</si>
  <si>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</si>
  <si>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</si>
  <si>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</si>
  <si>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</si>
  <si>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</si>
  <si>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</si>
  <si>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</si>
  <si>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</si>
  <si>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</si>
  <si>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</si>
  <si>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31 March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</si>
  <si>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</si>
  <si>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</si>
  <si>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</si>
  <si>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</si>
  <si>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</si>
  <si>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</si>
  <si>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</si>
  <si>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</si>
  <si>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</si>
  <si>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Transactions with owners, recorded directly in equity</t>
  </si>
  <si>
    <t>Total transactions with owners, recorded directly in equity</t>
  </si>
  <si>
    <t xml:space="preserve">owners of </t>
  </si>
  <si>
    <t>Investments in subsidiaries</t>
  </si>
  <si>
    <t>Total other</t>
  </si>
  <si>
    <t xml:space="preserve"> components of</t>
  </si>
  <si>
    <t>Taxes paid</t>
  </si>
  <si>
    <t>Interest paid</t>
  </si>
  <si>
    <t xml:space="preserve">    Profit or loss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</si>
  <si>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</si>
  <si>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</si>
  <si>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</si>
  <si>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</si>
  <si>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</si>
  <si>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</si>
  <si>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</si>
  <si>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</si>
  <si>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</si>
  <si>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</si>
  <si>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</si>
  <si>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</si>
  <si>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</si>
  <si>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</si>
  <si>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</si>
  <si>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</si>
  <si>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</si>
  <si>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</si>
  <si>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</si>
  <si>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</si>
  <si>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 xml:space="preserve">Interest income </t>
  </si>
  <si>
    <t>Cost of sales of goods</t>
  </si>
  <si>
    <t xml:space="preserve">Administrative expenses  </t>
  </si>
  <si>
    <t>Profit for the period</t>
  </si>
  <si>
    <t>Retain earnings</t>
  </si>
  <si>
    <t>Adjustments to reconcile profit to cash receipts (payments)</t>
  </si>
  <si>
    <t>Trade accounts payable</t>
  </si>
  <si>
    <t xml:space="preserve">Interest received  </t>
  </si>
  <si>
    <t>Net cash used in financing activities</t>
  </si>
  <si>
    <t xml:space="preserve">Profit for the period </t>
  </si>
  <si>
    <t>Net cash from operating activities</t>
  </si>
  <si>
    <t>7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</si>
  <si>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</si>
  <si>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</si>
  <si>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</si>
  <si>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</si>
  <si>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</si>
  <si>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</si>
  <si>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</si>
  <si>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</si>
  <si>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</si>
  <si>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Unappropriated</t>
  </si>
  <si>
    <t>Transfer to legal reserve</t>
  </si>
  <si>
    <t xml:space="preserve">    Dividends</t>
  </si>
  <si>
    <t>Cash and cash equivalents at 1 January</t>
  </si>
  <si>
    <t xml:space="preserve">Cash and cash equivalents at 31 March 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</si>
  <si>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</si>
  <si>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</si>
  <si>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</si>
  <si>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</si>
  <si>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</si>
  <si>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Changes in ownership interests in subsidiaries</t>
  </si>
  <si>
    <t>Dividends from subsidiaries to non-controlling interest</t>
  </si>
  <si>
    <t>Total changes in ownership interests in subsidiaries</t>
  </si>
  <si>
    <t>Proceeds from repayment of loans to related parties</t>
  </si>
  <si>
    <t>Sign………………………….……Director</t>
  </si>
  <si>
    <t>(Mr. Pisit Patamasatayasonthi)</t>
  </si>
  <si>
    <t>(Mr. Ekalak Patamasatayasonthi)</t>
  </si>
  <si>
    <t>Non-current provisions for employee benefits</t>
  </si>
  <si>
    <t>Share premium on ordinary shares</t>
  </si>
  <si>
    <t>Current portion of lease liabilities</t>
  </si>
  <si>
    <t>Other comprehensive income</t>
  </si>
  <si>
    <t>Impact of changes in accounting policies</t>
  </si>
  <si>
    <t>Share</t>
  </si>
  <si>
    <t>premium</t>
  </si>
  <si>
    <t>Profit from operating activities</t>
  </si>
  <si>
    <t>Profit before income tax expense</t>
  </si>
  <si>
    <t>Unappropriated</t>
  </si>
  <si>
    <t xml:space="preserve">Share premium on </t>
  </si>
  <si>
    <t xml:space="preserve">ordinary shares </t>
  </si>
  <si>
    <t>Net decrease in cash and cash equivalents</t>
  </si>
  <si>
    <t xml:space="preserve">Other non-current financial assets </t>
  </si>
  <si>
    <t>Intangible assets</t>
  </si>
  <si>
    <t xml:space="preserve">Trade accounts payables </t>
  </si>
  <si>
    <t>Other current payables</t>
  </si>
  <si>
    <t xml:space="preserve">   Appropriated legal reserve</t>
  </si>
  <si>
    <t>Three-month period ended 31 March 2021</t>
  </si>
  <si>
    <t>Balance at 1 January 2021 - restated</t>
  </si>
  <si>
    <t>Balance at 31 March 2021</t>
  </si>
  <si>
    <t>Balance at 1 January 2021</t>
  </si>
  <si>
    <t>Profit or loss</t>
  </si>
  <si>
    <t>Lease liabilities</t>
  </si>
  <si>
    <t>Right-of-use assets</t>
  </si>
  <si>
    <t>Loss on disposal of investment properties</t>
  </si>
  <si>
    <t>Payment of lease liabilities</t>
  </si>
  <si>
    <t>(Unaudited)</t>
  </si>
  <si>
    <t xml:space="preserve">Translation </t>
  </si>
  <si>
    <t>reserve</t>
  </si>
  <si>
    <t>Acquisition of intangible assets</t>
  </si>
  <si>
    <t>Acquisition of investment properties</t>
  </si>
  <si>
    <t>Proceeds from investment properties</t>
  </si>
  <si>
    <t>Profit attributable to:</t>
  </si>
  <si>
    <t>Total comprehensive income attributable to:</t>
  </si>
  <si>
    <t>Effect of exchange rate changes on cash and cash equivalents</t>
  </si>
  <si>
    <t xml:space="preserve">   (505 million ordinary shares, par value at </t>
  </si>
  <si>
    <t xml:space="preserve">   Baht 5 per share)</t>
  </si>
  <si>
    <t>Other current receivables</t>
  </si>
  <si>
    <t>Tax expense</t>
  </si>
  <si>
    <t xml:space="preserve">shares </t>
  </si>
  <si>
    <t xml:space="preserve">Share </t>
  </si>
  <si>
    <t xml:space="preserve">on ordinary </t>
  </si>
  <si>
    <t xml:space="preserve">Share premium </t>
  </si>
  <si>
    <t>Acquisition of right-of-use assets</t>
  </si>
  <si>
    <t>Initial recognition of right-of-use assets</t>
  </si>
  <si>
    <t>Three-month period ended 31 March 2023</t>
  </si>
  <si>
    <t>Balance at 1 January 2023</t>
  </si>
  <si>
    <t>Balance at 31 March 2023</t>
  </si>
  <si>
    <t xml:space="preserve">    and equipment</t>
  </si>
  <si>
    <t>Depreciation and amortisation</t>
  </si>
  <si>
    <t>(Reversal of) expected credit loss</t>
  </si>
  <si>
    <t>Amortisation of leasehold rights income</t>
  </si>
  <si>
    <t>Net cash generated from operations</t>
  </si>
  <si>
    <t>Proceeds from short-term borrowings from financial institutions</t>
  </si>
  <si>
    <t xml:space="preserve">Repayment of short-term borrowings from financial institutions </t>
  </si>
  <si>
    <t>Proceeds from borrowings from related parties</t>
  </si>
  <si>
    <t>Repayment of borrowings from related parties</t>
  </si>
  <si>
    <t>Repayment of long-term borrowings from financial institutions</t>
  </si>
  <si>
    <t>Dividends paid to owners of the Company</t>
  </si>
  <si>
    <t xml:space="preserve">Reclassifies from investment properties to property, plant </t>
  </si>
  <si>
    <t>Reclassifies from right-of-use assets to investment properties</t>
  </si>
  <si>
    <t>Loss (gain) on fair value adjustment</t>
  </si>
  <si>
    <t xml:space="preserve">Reclassifies from investment properties to right-of-use assets </t>
  </si>
  <si>
    <t>Balance at 1 January 2024</t>
  </si>
  <si>
    <t>Three-month period ended 31 March 2024</t>
  </si>
  <si>
    <t>Balance at 31 March 2024</t>
  </si>
  <si>
    <t>Deposit for purchase of inventory</t>
  </si>
  <si>
    <t>Accrued expenses</t>
  </si>
  <si>
    <t>Gain on termination of right-of-use assets</t>
  </si>
  <si>
    <t>Unrealised (gain) loss on exchange rate</t>
  </si>
  <si>
    <t>Loss on inventories devaluation</t>
  </si>
  <si>
    <t>Loss (gain) on disposal of plant and equipment</t>
  </si>
  <si>
    <t>Repayment of loans to related parties</t>
  </si>
  <si>
    <t xml:space="preserve">Acquisition of plant and equipment  </t>
  </si>
  <si>
    <t xml:space="preserve">Proceeds from disposal of plant and equipment </t>
  </si>
  <si>
    <t>Revenue</t>
  </si>
  <si>
    <t>Total revenue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</si>
  <si>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 from financial institutions</t>
    </r>
  </si>
  <si>
    <t>Corporate income tax payable</t>
  </si>
  <si>
    <t xml:space="preserve"> from related parties</t>
  </si>
  <si>
    <t>Net cash used in investing activities</t>
  </si>
  <si>
    <t>Short-term loans from and interest payable</t>
  </si>
  <si>
    <t xml:space="preserve">Supplementary disclosure of cash flows information: </t>
  </si>
  <si>
    <t xml:space="preserve">   exchange rate changes</t>
  </si>
  <si>
    <t xml:space="preserve">Net decrease in cash and cash equivalents, before effect of </t>
  </si>
  <si>
    <t xml:space="preserve">   net of tax</t>
  </si>
  <si>
    <t xml:space="preserve">Other comprehensive income for the period, </t>
  </si>
  <si>
    <t xml:space="preserve">Acquisition of  property, plant and equipment and investment </t>
  </si>
  <si>
    <t>has not yet been made</t>
  </si>
  <si>
    <t xml:space="preserve">properties and intangible assets for which payment </t>
  </si>
  <si>
    <t>Selling and distribution expenses</t>
  </si>
  <si>
    <t>Provisions for employee benefit</t>
  </si>
  <si>
    <t xml:space="preserve">Provision for customer royalty program </t>
  </si>
  <si>
    <t>Loss (gain) on write-off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</si>
</sst>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59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5" fillId="0" borderId="0" xfId="0" applyFont="1" applyAlignment="1"/>
    <xf numFmtId="49" fontId="6" fillId="0" borderId="0" xfId="0" applyNumberFormat="1" applyFont="1" applyAlignment="1"/>
    <xf numFmtId="49" fontId="9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9" fontId="0" fillId="0" borderId="0" xfId="0" applyNumberFormat="1" applyFont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2" xfId="1" applyNumberFormat="1" applyFont="1" applyBorder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ill="1"/>
    <xf numFmtId="164" fontId="0" fillId="0" borderId="0" xfId="0" applyNumberFormat="1" applyFont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165" fontId="0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/>
    </xf>
    <xf numFmtId="165" fontId="0" fillId="0" borderId="0" xfId="1" applyNumberFormat="1" applyFont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43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0" fillId="0" borderId="0" xfId="0" applyNumberForma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6"/>
    </xf>
    <xf numFmtId="0" fontId="0" fillId="0" borderId="0" xfId="0" applyFont="1" applyFill="1" applyAlignment="1">
      <alignment horizontal="left" indent="11"/>
    </xf>
    <xf numFmtId="0" fontId="3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13"/>
    </xf>
    <xf numFmtId="0" fontId="0" fillId="0" borderId="0" xfId="0" applyFont="1" applyFill="1" applyAlignment="1">
      <alignment horizontal="left" indent="5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2" applyAlignment="1">
      <alignment horizontal="center"/>
    </xf>
    <xf numFmtId="165" fontId="3" fillId="0" borderId="2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/>
    <xf numFmtId="43" fontId="2" fillId="0" borderId="5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2" xfId="1" applyNumberFormat="1" applyFont="1" applyFill="1" applyBorder="1" applyAlignment="1"/>
    <xf numFmtId="165" fontId="3" fillId="0" borderId="1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0" fontId="3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0" fontId="3" fillId="0" borderId="0" xfId="0" applyFont="1" applyFill="1"/>
    <xf numFmtId="165" fontId="0" fillId="0" borderId="2" xfId="1" applyNumberFormat="1" applyFont="1" applyFill="1" applyBorder="1" applyAlignment="1"/>
    <xf numFmtId="43" fontId="2" fillId="0" borderId="1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7" fillId="0" borderId="0" xfId="2" applyFont="1" applyFill="1" applyAlignment="1">
      <alignment horizontal="left"/>
    </xf>
    <xf numFmtId="0" fontId="11" fillId="0" borderId="0" xfId="0" applyFont="1" applyFill="1"/>
    <xf numFmtId="0" fontId="6" fillId="0" borderId="0" xfId="2" applyFont="1" applyFill="1" applyAlignment="1">
      <alignment horizontal="left"/>
    </xf>
    <xf numFmtId="0" fontId="12" fillId="0" borderId="0" xfId="0" applyFont="1" applyFill="1"/>
    <xf numFmtId="49" fontId="0" fillId="0" borderId="0" xfId="2" applyNumberFormat="1" applyFont="1" applyFill="1" applyAlignment="1">
      <alignment horizontal="center"/>
    </xf>
    <xf numFmtId="49" fontId="3" fillId="0" borderId="0" xfId="2" applyNumberFormat="1" applyFill="1" applyAlignment="1">
      <alignment horizontal="center"/>
    </xf>
    <xf numFmtId="0" fontId="2" fillId="0" borderId="0" xfId="2" applyFont="1" applyFill="1"/>
    <xf numFmtId="0" fontId="8" fillId="0" borderId="0" xfId="2" applyFont="1" applyFill="1" applyAlignment="1">
      <alignment horizontal="center"/>
    </xf>
    <xf numFmtId="0" fontId="3" fillId="0" borderId="0" xfId="2" applyFill="1" applyAlignment="1">
      <alignment horizontal="center"/>
    </xf>
    <xf numFmtId="0" fontId="0" fillId="0" borderId="0" xfId="2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43" fontId="2" fillId="0" borderId="0" xfId="1" quotePrefix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/>
    <xf numFmtId="49" fontId="10" fillId="0" borderId="0" xfId="0" applyNumberFormat="1" applyFont="1" applyFill="1" applyAlignment="1"/>
    <xf numFmtId="165" fontId="2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9" fillId="0" borderId="0" xfId="2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9" fillId="0" borderId="0" xfId="0" applyFont="1"/>
    <xf numFmtId="37" fontId="3" fillId="0" borderId="0" xfId="0" applyNumberFormat="1" applyFont="1"/>
    <xf numFmtId="165" fontId="3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5" fontId="16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165" fontId="0" fillId="0" borderId="0" xfId="1" applyNumberFormat="1" applyFont="1"/>
    <xf numFmtId="165" fontId="0" fillId="0" borderId="2" xfId="1" applyNumberFormat="1" applyFont="1" applyBorder="1"/>
    <xf numFmtId="165" fontId="0" fillId="0" borderId="0" xfId="1" applyNumberFormat="1" applyFont="1" applyAlignment="1">
      <alignment horizontal="right"/>
    </xf>
    <xf numFmtId="165" fontId="0" fillId="0" borderId="2" xfId="1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0" fillId="0" borderId="0" xfId="0" applyFont="1" applyAlignment="1">
      <alignment horizontal="left" inden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3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view="pageBreakPreview" topLeftCell="A58" zoomScaleNormal="90" zoomScaleSheetLayoutView="100" workbookViewId="0">
      <selection activeCell="A68" sqref="A68"/>
    </sheetView>
  </sheetViews>
  <sheetFormatPr defaultColWidth="8.1796875" defaultRowHeight="14" x14ac:dyDescent="0.3"/>
  <cols>
    <col min="1" max="1" width="48.36328125" style="39" customWidth="1"/>
    <col min="2" max="2" width="5.81640625" style="183" bestFit="1" customWidth="1"/>
    <col min="3" max="3" width="1.1796875" style="183" customWidth="1"/>
    <col min="4" max="4" width="13.36328125" style="183" customWidth="1"/>
    <col min="5" max="5" width="1.1796875" style="183" customWidth="1"/>
    <col min="6" max="6" width="13.36328125" style="183" customWidth="1"/>
    <col min="7" max="7" width="1.1796875" style="183" customWidth="1"/>
    <col min="8" max="8" width="13.36328125" style="183" customWidth="1"/>
    <col min="9" max="9" width="1.36328125" style="183" customWidth="1"/>
    <col min="10" max="10" width="13.36328125" style="183" customWidth="1"/>
    <col min="11" max="16384" width="8.1796875" style="183"/>
  </cols>
  <sheetData>
    <row r="1" spans="1:10" s="190" customFormat="1" ht="20.25" customHeight="1" x14ac:dyDescent="0.4">
      <c r="A1" s="189" t="s">
        <v>91</v>
      </c>
    </row>
    <row r="2" spans="1:10" s="192" customFormat="1" ht="20.25" customHeight="1" x14ac:dyDescent="0.35">
      <c r="A2" s="191" t="s">
        <v>44</v>
      </c>
    </row>
    <row r="3" spans="1:10" ht="20.25" customHeight="1" x14ac:dyDescent="0.3">
      <c r="A3" s="40"/>
    </row>
    <row r="4" spans="1:10" ht="20.25" customHeight="1" x14ac:dyDescent="0.3">
      <c r="B4" s="235"/>
      <c r="C4" s="235"/>
      <c r="D4" s="247" t="s">
        <v>92</v>
      </c>
      <c r="E4" s="247"/>
      <c r="F4" s="247"/>
      <c r="G4" s="247"/>
      <c r="H4" s="246" t="s">
        <v>21</v>
      </c>
      <c r="I4" s="246"/>
      <c r="J4" s="246"/>
    </row>
    <row r="5" spans="1:10" ht="20.25" customHeight="1" x14ac:dyDescent="0.3">
      <c r="B5" s="235"/>
      <c r="C5" s="235"/>
      <c r="D5" s="246" t="s">
        <v>93</v>
      </c>
      <c r="E5" s="246"/>
      <c r="F5" s="246"/>
      <c r="G5" s="246"/>
      <c r="H5" s="246" t="s">
        <v>93</v>
      </c>
      <c r="I5" s="246"/>
      <c r="J5" s="246"/>
    </row>
    <row r="6" spans="1:10" ht="20.25" customHeight="1" x14ac:dyDescent="0.3">
      <c r="B6" s="235"/>
      <c r="C6" s="235"/>
      <c r="D6" s="193" t="s">
        <v>39</v>
      </c>
      <c r="E6" s="194"/>
      <c r="F6" s="193" t="s">
        <v>18</v>
      </c>
      <c r="H6" s="193" t="s">
        <v>39</v>
      </c>
      <c r="I6" s="194"/>
      <c r="J6" s="193" t="s">
        <v>18</v>
      </c>
    </row>
    <row r="7" spans="1:10" ht="20.25" customHeight="1" x14ac:dyDescent="0.3">
      <c r="A7" s="195" t="s">
        <v>5</v>
      </c>
      <c r="B7" s="196" t="s">
        <v>41</v>
      </c>
      <c r="C7" s="49"/>
      <c r="D7" s="197">
        <v>2024</v>
      </c>
      <c r="E7" s="235"/>
      <c r="F7" s="197">
        <v>2023</v>
      </c>
      <c r="H7" s="197">
        <v>2024</v>
      </c>
      <c r="I7" s="235"/>
      <c r="J7" s="197">
        <v>2023</v>
      </c>
    </row>
    <row r="8" spans="1:10" ht="20.25" customHeight="1" x14ac:dyDescent="0.3">
      <c r="A8" s="195"/>
      <c r="B8" s="196"/>
      <c r="C8" s="49"/>
      <c r="D8" s="198" t="s">
        <v>143</v>
      </c>
      <c r="E8" s="235"/>
      <c r="F8" s="197"/>
      <c r="H8" s="198" t="s">
        <v>143</v>
      </c>
      <c r="I8" s="235"/>
      <c r="J8" s="197"/>
    </row>
    <row r="9" spans="1:10" ht="20.25" customHeight="1" x14ac:dyDescent="0.3">
      <c r="B9" s="235"/>
      <c r="C9" s="235"/>
      <c r="D9" s="245" t="s">
        <v>69</v>
      </c>
      <c r="E9" s="245"/>
      <c r="F9" s="245"/>
      <c r="G9" s="245"/>
      <c r="H9" s="245"/>
      <c r="I9" s="245"/>
      <c r="J9" s="245"/>
    </row>
    <row r="10" spans="1:10" s="156" customFormat="1" ht="20.25" customHeight="1" x14ac:dyDescent="0.3">
      <c r="A10" s="209" t="s">
        <v>14</v>
      </c>
      <c r="B10" s="210"/>
      <c r="C10" s="210"/>
    </row>
    <row r="11" spans="1:10" s="156" customFormat="1" ht="20.25" customHeight="1" x14ac:dyDescent="0.3">
      <c r="A11" s="211" t="s">
        <v>70</v>
      </c>
      <c r="B11" s="212"/>
      <c r="C11" s="210"/>
      <c r="D11" s="53">
        <v>158213</v>
      </c>
      <c r="E11" s="53"/>
      <c r="F11" s="53">
        <v>273527</v>
      </c>
      <c r="G11" s="53"/>
      <c r="H11" s="53">
        <v>95624</v>
      </c>
      <c r="I11" s="53"/>
      <c r="J11" s="53">
        <v>129073</v>
      </c>
    </row>
    <row r="12" spans="1:10" s="156" customFormat="1" ht="20.25" customHeight="1" x14ac:dyDescent="0.3">
      <c r="A12" s="211" t="s">
        <v>24</v>
      </c>
      <c r="B12" s="212">
        <v>2</v>
      </c>
      <c r="C12" s="210"/>
      <c r="D12" s="53">
        <v>340434</v>
      </c>
      <c r="E12" s="53"/>
      <c r="F12" s="53">
        <v>381225</v>
      </c>
      <c r="G12" s="53"/>
      <c r="H12" s="53">
        <v>389676</v>
      </c>
      <c r="I12" s="53"/>
      <c r="J12" s="53">
        <v>421122</v>
      </c>
    </row>
    <row r="13" spans="1:10" s="156" customFormat="1" ht="20.25" customHeight="1" x14ac:dyDescent="0.3">
      <c r="A13" s="227" t="s">
        <v>154</v>
      </c>
      <c r="B13" s="212">
        <v>2</v>
      </c>
      <c r="C13" s="210"/>
      <c r="D13" s="53">
        <v>334051</v>
      </c>
      <c r="E13" s="53"/>
      <c r="F13" s="53">
        <v>321681</v>
      </c>
      <c r="G13" s="53"/>
      <c r="H13" s="53">
        <v>265924</v>
      </c>
      <c r="I13" s="53"/>
      <c r="J13" s="53">
        <v>257636</v>
      </c>
    </row>
    <row r="14" spans="1:10" s="156" customFormat="1" ht="20.25" customHeight="1" x14ac:dyDescent="0.3">
      <c r="A14" s="213" t="s">
        <v>1</v>
      </c>
      <c r="B14" s="212"/>
      <c r="C14" s="210"/>
      <c r="D14" s="53">
        <v>1828721</v>
      </c>
      <c r="E14" s="53"/>
      <c r="F14" s="53">
        <v>1747850</v>
      </c>
      <c r="G14" s="53"/>
      <c r="H14" s="53">
        <v>1844935</v>
      </c>
      <c r="I14" s="53"/>
      <c r="J14" s="53">
        <v>1739283</v>
      </c>
    </row>
    <row r="15" spans="1:10" s="156" customFormat="1" ht="20.25" customHeight="1" x14ac:dyDescent="0.3">
      <c r="A15" s="226" t="s">
        <v>71</v>
      </c>
      <c r="B15" s="212"/>
      <c r="C15" s="210"/>
      <c r="D15" s="53">
        <v>14137</v>
      </c>
      <c r="E15" s="53"/>
      <c r="F15" s="53">
        <v>13400</v>
      </c>
      <c r="G15" s="53"/>
      <c r="H15" s="53">
        <v>13128</v>
      </c>
      <c r="I15" s="53"/>
      <c r="J15" s="53">
        <v>12301</v>
      </c>
    </row>
    <row r="16" spans="1:10" s="156" customFormat="1" ht="20.25" customHeight="1" x14ac:dyDescent="0.3">
      <c r="A16" s="214" t="s">
        <v>94</v>
      </c>
      <c r="B16" s="212"/>
      <c r="C16" s="210"/>
      <c r="D16" s="171">
        <v>2675556</v>
      </c>
      <c r="E16" s="172"/>
      <c r="F16" s="171">
        <v>2737683</v>
      </c>
      <c r="H16" s="171">
        <v>2609287</v>
      </c>
      <c r="J16" s="171">
        <v>2559415</v>
      </c>
    </row>
    <row r="17" spans="1:10" s="156" customFormat="1" ht="15.75" customHeight="1" x14ac:dyDescent="0.3">
      <c r="A17" s="211"/>
      <c r="B17" s="212"/>
      <c r="C17" s="210"/>
      <c r="D17" s="53"/>
      <c r="E17" s="53"/>
      <c r="F17" s="53"/>
    </row>
    <row r="18" spans="1:10" s="156" customFormat="1" ht="20.25" customHeight="1" x14ac:dyDescent="0.3">
      <c r="A18" s="209" t="s">
        <v>19</v>
      </c>
      <c r="B18" s="210"/>
      <c r="C18" s="210"/>
    </row>
    <row r="19" spans="1:10" s="156" customFormat="1" ht="20.25" customHeight="1" x14ac:dyDescent="0.3">
      <c r="A19" s="211" t="s">
        <v>129</v>
      </c>
      <c r="B19" s="212">
        <v>8</v>
      </c>
      <c r="C19" s="210"/>
      <c r="D19" s="53">
        <v>20082</v>
      </c>
      <c r="E19" s="53"/>
      <c r="F19" s="53">
        <v>19872</v>
      </c>
      <c r="G19" s="53"/>
      <c r="H19" s="182">
        <v>0</v>
      </c>
      <c r="I19" s="53"/>
      <c r="J19" s="182">
        <v>0</v>
      </c>
    </row>
    <row r="20" spans="1:10" s="156" customFormat="1" ht="20.25" customHeight="1" x14ac:dyDescent="0.3">
      <c r="A20" s="211" t="s">
        <v>52</v>
      </c>
      <c r="B20" s="212"/>
      <c r="C20" s="210"/>
      <c r="D20" s="182">
        <v>0</v>
      </c>
      <c r="E20" s="53"/>
      <c r="F20" s="182">
        <v>0</v>
      </c>
      <c r="G20" s="53"/>
      <c r="H20" s="53">
        <v>998248</v>
      </c>
      <c r="I20" s="53"/>
      <c r="J20" s="53">
        <v>998248</v>
      </c>
    </row>
    <row r="21" spans="1:10" s="156" customFormat="1" ht="20.25" customHeight="1" x14ac:dyDescent="0.3">
      <c r="A21" s="211" t="s">
        <v>72</v>
      </c>
      <c r="B21" s="212">
        <v>3</v>
      </c>
      <c r="C21" s="210"/>
      <c r="D21" s="53">
        <v>1910795</v>
      </c>
      <c r="E21" s="53"/>
      <c r="F21" s="53">
        <v>1900087</v>
      </c>
      <c r="G21" s="53"/>
      <c r="H21" s="53">
        <v>1459474</v>
      </c>
      <c r="I21" s="53"/>
      <c r="J21" s="53">
        <v>1450574</v>
      </c>
    </row>
    <row r="22" spans="1:10" s="156" customFormat="1" ht="20.25" customHeight="1" x14ac:dyDescent="0.3">
      <c r="A22" s="211" t="s">
        <v>73</v>
      </c>
      <c r="B22" s="212">
        <v>4</v>
      </c>
      <c r="C22" s="210"/>
      <c r="D22" s="53">
        <v>4414919</v>
      </c>
      <c r="E22" s="53"/>
      <c r="F22" s="53">
        <v>4474242</v>
      </c>
      <c r="G22" s="53"/>
      <c r="H22" s="53">
        <v>3820031</v>
      </c>
      <c r="I22" s="53"/>
      <c r="J22" s="53">
        <v>3875801</v>
      </c>
    </row>
    <row r="23" spans="1:10" s="156" customFormat="1" ht="20.25" customHeight="1" x14ac:dyDescent="0.3">
      <c r="A23" s="211" t="s">
        <v>140</v>
      </c>
      <c r="B23" s="212">
        <v>5</v>
      </c>
      <c r="C23" s="210"/>
      <c r="D23" s="53">
        <v>2863319</v>
      </c>
      <c r="E23" s="36"/>
      <c r="F23" s="53">
        <v>2919254</v>
      </c>
      <c r="G23" s="53"/>
      <c r="H23" s="53">
        <v>3207112</v>
      </c>
      <c r="I23" s="53"/>
      <c r="J23" s="53">
        <v>3281334</v>
      </c>
    </row>
    <row r="24" spans="1:10" s="156" customFormat="1" ht="20.25" customHeight="1" x14ac:dyDescent="0.3">
      <c r="A24" s="213" t="s">
        <v>130</v>
      </c>
      <c r="B24" s="212"/>
      <c r="C24" s="210"/>
      <c r="D24" s="53">
        <v>44423</v>
      </c>
      <c r="E24" s="53"/>
      <c r="F24" s="53">
        <v>46424</v>
      </c>
      <c r="G24" s="53"/>
      <c r="H24" s="53">
        <v>35046</v>
      </c>
      <c r="I24" s="53"/>
      <c r="J24" s="53">
        <v>35412</v>
      </c>
    </row>
    <row r="25" spans="1:10" s="156" customFormat="1" ht="20.25" customHeight="1" x14ac:dyDescent="0.3">
      <c r="A25" s="213" t="s">
        <v>40</v>
      </c>
      <c r="B25" s="212"/>
      <c r="C25" s="210"/>
      <c r="D25" s="53">
        <v>182596</v>
      </c>
      <c r="E25" s="53"/>
      <c r="F25" s="53">
        <v>174583</v>
      </c>
      <c r="G25" s="53"/>
      <c r="H25" s="53">
        <v>122357</v>
      </c>
      <c r="I25" s="53"/>
      <c r="J25" s="53">
        <v>118725</v>
      </c>
    </row>
    <row r="26" spans="1:10" s="156" customFormat="1" ht="20.25" customHeight="1" x14ac:dyDescent="0.3">
      <c r="A26" s="211" t="s">
        <v>2</v>
      </c>
      <c r="B26" s="212"/>
      <c r="C26" s="210"/>
      <c r="D26" s="53">
        <v>82251</v>
      </c>
      <c r="E26" s="53"/>
      <c r="F26" s="53">
        <v>52326</v>
      </c>
      <c r="G26" s="53"/>
      <c r="H26" s="53">
        <v>48122</v>
      </c>
      <c r="I26" s="53"/>
      <c r="J26" s="53">
        <v>46616</v>
      </c>
    </row>
    <row r="27" spans="1:10" s="156" customFormat="1" ht="20.25" customHeight="1" x14ac:dyDescent="0.3">
      <c r="A27" s="214" t="s">
        <v>95</v>
      </c>
      <c r="B27" s="212"/>
      <c r="C27" s="210"/>
      <c r="D27" s="171">
        <v>9518385</v>
      </c>
      <c r="E27" s="172"/>
      <c r="F27" s="171">
        <v>9586788</v>
      </c>
      <c r="H27" s="171">
        <v>9690390</v>
      </c>
      <c r="J27" s="171">
        <v>9806710</v>
      </c>
    </row>
    <row r="28" spans="1:10" s="156" customFormat="1" ht="15.75" customHeight="1" x14ac:dyDescent="0.3">
      <c r="A28" s="155"/>
      <c r="B28" s="212"/>
      <c r="C28" s="210"/>
      <c r="D28" s="54"/>
      <c r="E28" s="172"/>
      <c r="F28" s="54"/>
      <c r="H28" s="54"/>
      <c r="J28" s="54"/>
    </row>
    <row r="29" spans="1:10" s="156" customFormat="1" ht="20.25" customHeight="1" thickBot="1" x14ac:dyDescent="0.35">
      <c r="A29" s="215" t="s">
        <v>9</v>
      </c>
      <c r="B29" s="212"/>
      <c r="C29" s="210"/>
      <c r="D29" s="167">
        <v>12193941</v>
      </c>
      <c r="E29" s="172"/>
      <c r="F29" s="167">
        <v>12324471</v>
      </c>
      <c r="H29" s="167">
        <v>12299677</v>
      </c>
      <c r="J29" s="167">
        <v>12366125</v>
      </c>
    </row>
    <row r="30" spans="1:10" ht="23.15" customHeight="1" thickTop="1" x14ac:dyDescent="0.3">
      <c r="B30" s="199"/>
    </row>
    <row r="31" spans="1:10" s="190" customFormat="1" ht="20.25" customHeight="1" x14ac:dyDescent="0.4">
      <c r="A31" s="189" t="s">
        <v>91</v>
      </c>
      <c r="B31" s="200"/>
    </row>
    <row r="32" spans="1:10" s="192" customFormat="1" ht="20.25" customHeight="1" x14ac:dyDescent="0.35">
      <c r="A32" s="191" t="s">
        <v>44</v>
      </c>
      <c r="B32" s="201"/>
    </row>
    <row r="33" spans="1:10" ht="7.5" customHeight="1" x14ac:dyDescent="0.3">
      <c r="A33" s="98"/>
      <c r="B33" s="49"/>
      <c r="C33" s="49"/>
      <c r="D33" s="54"/>
      <c r="E33" s="54"/>
      <c r="F33" s="54"/>
    </row>
    <row r="34" spans="1:10" ht="19.5" customHeight="1" x14ac:dyDescent="0.3">
      <c r="B34" s="199"/>
      <c r="C34" s="235"/>
      <c r="D34" s="246" t="s">
        <v>92</v>
      </c>
      <c r="E34" s="246"/>
      <c r="F34" s="246"/>
      <c r="G34" s="246"/>
      <c r="H34" s="246" t="s">
        <v>21</v>
      </c>
      <c r="I34" s="246"/>
      <c r="J34" s="246"/>
    </row>
    <row r="35" spans="1:10" ht="19.5" customHeight="1" x14ac:dyDescent="0.3">
      <c r="B35" s="199"/>
      <c r="C35" s="235"/>
      <c r="D35" s="246" t="s">
        <v>93</v>
      </c>
      <c r="E35" s="246"/>
      <c r="F35" s="246"/>
      <c r="G35" s="246"/>
      <c r="H35" s="246" t="s">
        <v>93</v>
      </c>
      <c r="I35" s="246"/>
      <c r="J35" s="246"/>
    </row>
    <row r="36" spans="1:10" ht="19.5" customHeight="1" x14ac:dyDescent="0.3">
      <c r="B36" s="199"/>
      <c r="C36" s="235"/>
      <c r="D36" s="193" t="s">
        <v>39</v>
      </c>
      <c r="E36" s="194"/>
      <c r="F36" s="193" t="s">
        <v>18</v>
      </c>
      <c r="H36" s="193" t="s">
        <v>39</v>
      </c>
      <c r="I36" s="194"/>
      <c r="J36" s="193" t="s">
        <v>18</v>
      </c>
    </row>
    <row r="37" spans="1:10" ht="19.5" customHeight="1" x14ac:dyDescent="0.3">
      <c r="A37" s="40" t="s">
        <v>28</v>
      </c>
      <c r="B37" s="199" t="s">
        <v>41</v>
      </c>
      <c r="C37" s="235"/>
      <c r="D37" s="197">
        <v>2024</v>
      </c>
      <c r="E37" s="235"/>
      <c r="F37" s="197">
        <v>2023</v>
      </c>
      <c r="H37" s="197">
        <v>2024</v>
      </c>
      <c r="I37" s="235"/>
      <c r="J37" s="197">
        <v>2023</v>
      </c>
    </row>
    <row r="38" spans="1:10" ht="19.5" customHeight="1" x14ac:dyDescent="0.3">
      <c r="A38" s="40"/>
      <c r="B38" s="199"/>
      <c r="C38" s="235"/>
      <c r="D38" s="198" t="s">
        <v>143</v>
      </c>
      <c r="E38" s="235"/>
      <c r="F38" s="197"/>
      <c r="H38" s="198" t="s">
        <v>143</v>
      </c>
      <c r="I38" s="235"/>
      <c r="J38" s="197"/>
    </row>
    <row r="39" spans="1:10" ht="19.5" customHeight="1" x14ac:dyDescent="0.3">
      <c r="B39" s="199"/>
      <c r="C39" s="49"/>
      <c r="D39" s="245" t="s">
        <v>69</v>
      </c>
      <c r="E39" s="245"/>
      <c r="F39" s="245"/>
      <c r="G39" s="245"/>
      <c r="H39" s="245"/>
      <c r="I39" s="245"/>
      <c r="J39" s="245"/>
    </row>
    <row r="40" spans="1:10" s="156" customFormat="1" ht="20" customHeight="1" x14ac:dyDescent="0.3">
      <c r="A40" s="216" t="s">
        <v>10</v>
      </c>
      <c r="B40" s="212"/>
      <c r="C40" s="180"/>
      <c r="D40" s="217"/>
      <c r="E40" s="217"/>
      <c r="F40" s="217"/>
    </row>
    <row r="41" spans="1:10" s="156" customFormat="1" ht="20.25" customHeight="1" x14ac:dyDescent="0.3">
      <c r="A41" s="211" t="s">
        <v>194</v>
      </c>
      <c r="B41" s="210"/>
      <c r="C41" s="210"/>
      <c r="D41" s="53">
        <v>0</v>
      </c>
      <c r="E41" s="53"/>
      <c r="F41" s="53">
        <v>400000</v>
      </c>
      <c r="G41" s="53"/>
      <c r="H41" s="53">
        <v>0</v>
      </c>
      <c r="I41" s="53"/>
      <c r="J41" s="53">
        <v>380000</v>
      </c>
    </row>
    <row r="42" spans="1:10" s="156" customFormat="1" ht="20.25" customHeight="1" x14ac:dyDescent="0.3">
      <c r="A42" s="211" t="s">
        <v>131</v>
      </c>
      <c r="B42" s="210">
        <v>2</v>
      </c>
      <c r="C42" s="210"/>
      <c r="D42" s="182">
        <v>850250</v>
      </c>
      <c r="E42" s="53"/>
      <c r="F42" s="53">
        <v>750503</v>
      </c>
      <c r="G42" s="53"/>
      <c r="H42" s="53">
        <v>1140103</v>
      </c>
      <c r="I42" s="53"/>
      <c r="J42" s="53">
        <v>991405</v>
      </c>
    </row>
    <row r="43" spans="1:10" s="156" customFormat="1" ht="20.25" customHeight="1" x14ac:dyDescent="0.3">
      <c r="A43" s="211" t="s">
        <v>183</v>
      </c>
      <c r="B43" s="210"/>
      <c r="C43" s="210"/>
      <c r="D43" s="182">
        <v>409866</v>
      </c>
      <c r="E43" s="53"/>
      <c r="F43" s="53">
        <v>390998</v>
      </c>
      <c r="G43" s="53"/>
      <c r="H43" s="53">
        <v>409866</v>
      </c>
      <c r="I43" s="53"/>
      <c r="J43" s="53">
        <v>390998</v>
      </c>
    </row>
    <row r="44" spans="1:10" s="156" customFormat="1" ht="20.25" customHeight="1" x14ac:dyDescent="0.3">
      <c r="A44" s="211" t="s">
        <v>184</v>
      </c>
      <c r="B44" s="210"/>
      <c r="C44" s="210"/>
      <c r="D44" s="182">
        <v>201666</v>
      </c>
      <c r="E44" s="53"/>
      <c r="F44" s="53">
        <v>264329</v>
      </c>
      <c r="G44" s="53"/>
      <c r="H44" s="228">
        <v>184258</v>
      </c>
      <c r="I44" s="53"/>
      <c r="J44" s="53">
        <v>254228</v>
      </c>
    </row>
    <row r="45" spans="1:10" s="156" customFormat="1" ht="20.25" customHeight="1" x14ac:dyDescent="0.3">
      <c r="A45" s="211" t="s">
        <v>132</v>
      </c>
      <c r="B45" s="210">
        <v>2</v>
      </c>
      <c r="C45" s="210"/>
      <c r="D45" s="182">
        <v>316349</v>
      </c>
      <c r="E45" s="53"/>
      <c r="F45" s="53">
        <v>260524</v>
      </c>
      <c r="G45" s="53"/>
      <c r="H45" s="228">
        <v>227160</v>
      </c>
      <c r="I45" s="53"/>
      <c r="J45" s="53">
        <v>185897</v>
      </c>
    </row>
    <row r="46" spans="1:10" s="156" customFormat="1" ht="20.25" customHeight="1" x14ac:dyDescent="0.3">
      <c r="A46" s="211" t="s">
        <v>118</v>
      </c>
      <c r="B46" s="210">
        <v>2</v>
      </c>
      <c r="C46" s="210"/>
      <c r="D46" s="182">
        <v>39061</v>
      </c>
      <c r="E46" s="53"/>
      <c r="F46" s="53">
        <v>44985</v>
      </c>
      <c r="G46" s="53"/>
      <c r="H46" s="228">
        <v>114426</v>
      </c>
      <c r="I46" s="53"/>
      <c r="J46" s="53">
        <v>120034</v>
      </c>
    </row>
    <row r="47" spans="1:10" s="156" customFormat="1" ht="20.25" customHeight="1" x14ac:dyDescent="0.3">
      <c r="A47" s="227" t="s">
        <v>198</v>
      </c>
      <c r="B47" s="210"/>
      <c r="C47" s="210"/>
      <c r="D47" s="53"/>
      <c r="E47" s="53"/>
      <c r="F47" s="53"/>
      <c r="H47" s="218"/>
      <c r="I47" s="218"/>
    </row>
    <row r="48" spans="1:10" s="156" customFormat="1" ht="20.25" customHeight="1" x14ac:dyDescent="0.3">
      <c r="A48" s="233" t="s">
        <v>196</v>
      </c>
      <c r="B48" s="210">
        <v>2</v>
      </c>
      <c r="C48" s="210"/>
      <c r="D48" s="53">
        <v>375080</v>
      </c>
      <c r="E48" s="53"/>
      <c r="F48" s="218">
        <v>470129</v>
      </c>
      <c r="H48" s="228">
        <v>1010286</v>
      </c>
      <c r="I48" s="218"/>
      <c r="J48" s="218">
        <v>940369</v>
      </c>
    </row>
    <row r="49" spans="1:10" s="156" customFormat="1" ht="20.25" customHeight="1" x14ac:dyDescent="0.3">
      <c r="A49" s="227" t="s">
        <v>195</v>
      </c>
      <c r="C49" s="210"/>
      <c r="D49" s="53">
        <v>127650</v>
      </c>
      <c r="E49" s="53"/>
      <c r="F49" s="53">
        <v>77318</v>
      </c>
      <c r="G49" s="53"/>
      <c r="H49" s="228">
        <v>71361</v>
      </c>
      <c r="I49" s="53"/>
      <c r="J49" s="53">
        <v>45601</v>
      </c>
    </row>
    <row r="50" spans="1:10" s="156" customFormat="1" ht="20.25" customHeight="1" x14ac:dyDescent="0.3">
      <c r="A50" s="211" t="s">
        <v>74</v>
      </c>
      <c r="B50" s="210"/>
      <c r="C50" s="210"/>
      <c r="D50" s="53">
        <v>44002</v>
      </c>
      <c r="E50" s="53"/>
      <c r="F50" s="53">
        <v>44622</v>
      </c>
      <c r="G50" s="53"/>
      <c r="H50" s="228">
        <v>34259</v>
      </c>
      <c r="I50" s="53"/>
      <c r="J50" s="53">
        <v>35344</v>
      </c>
    </row>
    <row r="51" spans="1:10" s="156" customFormat="1" ht="20.25" customHeight="1" x14ac:dyDescent="0.3">
      <c r="A51" s="155" t="s">
        <v>96</v>
      </c>
      <c r="B51" s="210"/>
      <c r="C51" s="210"/>
      <c r="D51" s="171">
        <v>2363924</v>
      </c>
      <c r="E51" s="172"/>
      <c r="F51" s="171">
        <v>2703408</v>
      </c>
      <c r="H51" s="171">
        <v>3191719</v>
      </c>
      <c r="J51" s="171">
        <v>3343876</v>
      </c>
    </row>
    <row r="52" spans="1:10" s="156" customFormat="1" x14ac:dyDescent="0.3">
      <c r="A52" s="211"/>
      <c r="B52" s="210"/>
      <c r="C52" s="210"/>
      <c r="D52" s="53"/>
      <c r="E52" s="53"/>
      <c r="F52" s="53"/>
    </row>
    <row r="53" spans="1:10" s="156" customFormat="1" x14ac:dyDescent="0.3">
      <c r="A53" s="219" t="s">
        <v>97</v>
      </c>
      <c r="B53" s="210"/>
      <c r="C53" s="210"/>
      <c r="D53" s="53"/>
      <c r="E53" s="53"/>
      <c r="F53" s="53"/>
    </row>
    <row r="54" spans="1:10" s="156" customFormat="1" ht="20.25" customHeight="1" x14ac:dyDescent="0.3">
      <c r="A54" s="211" t="s">
        <v>139</v>
      </c>
      <c r="B54" s="210">
        <v>2</v>
      </c>
      <c r="C54" s="210"/>
      <c r="D54" s="228">
        <v>2987379</v>
      </c>
      <c r="E54" s="53"/>
      <c r="F54" s="53">
        <v>2991521</v>
      </c>
      <c r="G54" s="53"/>
      <c r="H54" s="228">
        <v>3207795</v>
      </c>
      <c r="I54" s="53"/>
      <c r="J54" s="53">
        <v>3229481</v>
      </c>
    </row>
    <row r="55" spans="1:10" s="156" customFormat="1" ht="20.25" customHeight="1" x14ac:dyDescent="0.3">
      <c r="A55" s="211" t="s">
        <v>116</v>
      </c>
      <c r="B55" s="210"/>
      <c r="C55" s="210"/>
      <c r="D55" s="228">
        <v>285021</v>
      </c>
      <c r="E55" s="53"/>
      <c r="F55" s="53">
        <v>280043</v>
      </c>
      <c r="G55" s="53"/>
      <c r="H55" s="228">
        <v>198016</v>
      </c>
      <c r="I55" s="53"/>
      <c r="J55" s="53">
        <v>193899</v>
      </c>
    </row>
    <row r="56" spans="1:10" s="156" customFormat="1" ht="20.25" customHeight="1" x14ac:dyDescent="0.3">
      <c r="A56" s="213" t="s">
        <v>66</v>
      </c>
      <c r="B56" s="210">
        <v>2</v>
      </c>
      <c r="C56" s="210"/>
      <c r="D56" s="228">
        <v>371270</v>
      </c>
      <c r="E56" s="53"/>
      <c r="F56" s="53">
        <v>370971</v>
      </c>
      <c r="G56" s="53"/>
      <c r="H56" s="228">
        <v>176547</v>
      </c>
      <c r="I56" s="53"/>
      <c r="J56" s="53">
        <v>178802</v>
      </c>
    </row>
    <row r="57" spans="1:10" s="156" customFormat="1" ht="20.25" customHeight="1" x14ac:dyDescent="0.3">
      <c r="A57" s="214" t="s">
        <v>98</v>
      </c>
      <c r="B57" s="210"/>
      <c r="C57" s="210"/>
      <c r="D57" s="171">
        <v>3643670</v>
      </c>
      <c r="E57" s="172"/>
      <c r="F57" s="171">
        <v>3642535</v>
      </c>
      <c r="H57" s="171">
        <v>3582358</v>
      </c>
      <c r="J57" s="171">
        <v>3602182</v>
      </c>
    </row>
    <row r="58" spans="1:10" s="156" customFormat="1" x14ac:dyDescent="0.3">
      <c r="A58" s="215"/>
      <c r="B58" s="210"/>
      <c r="C58" s="210"/>
      <c r="D58" s="54"/>
      <c r="E58" s="54"/>
      <c r="F58" s="54"/>
    </row>
    <row r="59" spans="1:10" s="156" customFormat="1" ht="20.25" customHeight="1" x14ac:dyDescent="0.3">
      <c r="A59" s="215" t="s">
        <v>11</v>
      </c>
      <c r="B59" s="210"/>
      <c r="C59" s="210"/>
      <c r="D59" s="173">
        <v>6007594</v>
      </c>
      <c r="E59" s="54"/>
      <c r="F59" s="173">
        <v>6345943</v>
      </c>
      <c r="H59" s="173">
        <v>6774077</v>
      </c>
      <c r="J59" s="173">
        <v>6946058</v>
      </c>
    </row>
    <row r="60" spans="1:10" s="156" customFormat="1" x14ac:dyDescent="0.3">
      <c r="A60" s="215"/>
      <c r="B60" s="210"/>
      <c r="C60" s="210"/>
      <c r="D60" s="54"/>
      <c r="E60" s="54"/>
      <c r="F60" s="54"/>
    </row>
    <row r="61" spans="1:10" s="156" customFormat="1" x14ac:dyDescent="0.3">
      <c r="A61" s="220" t="s">
        <v>27</v>
      </c>
      <c r="B61" s="212"/>
      <c r="C61" s="210"/>
      <c r="D61" s="217"/>
      <c r="E61" s="217"/>
      <c r="F61" s="217"/>
    </row>
    <row r="62" spans="1:10" s="156" customFormat="1" ht="20.25" customHeight="1" x14ac:dyDescent="0.3">
      <c r="A62" s="156" t="s">
        <v>75</v>
      </c>
      <c r="B62" s="210"/>
      <c r="C62" s="210"/>
      <c r="D62" s="217"/>
      <c r="E62" s="217"/>
      <c r="F62" s="217"/>
    </row>
    <row r="63" spans="1:10" s="156" customFormat="1" ht="20.25" customHeight="1" x14ac:dyDescent="0.3">
      <c r="A63" s="213" t="s">
        <v>58</v>
      </c>
      <c r="B63" s="210"/>
      <c r="C63" s="210"/>
      <c r="D63" s="53"/>
      <c r="E63" s="53"/>
      <c r="F63" s="53"/>
      <c r="G63" s="53"/>
      <c r="H63" s="53"/>
    </row>
    <row r="64" spans="1:10" s="156" customFormat="1" ht="20.25" customHeight="1" x14ac:dyDescent="0.3">
      <c r="A64" s="221" t="s">
        <v>152</v>
      </c>
      <c r="B64" s="210"/>
      <c r="C64" s="210"/>
      <c r="D64" s="217"/>
      <c r="E64" s="217"/>
      <c r="F64" s="217"/>
    </row>
    <row r="65" spans="1:10" s="156" customFormat="1" ht="20.25" customHeight="1" thickBot="1" x14ac:dyDescent="0.35">
      <c r="A65" s="222" t="s">
        <v>153</v>
      </c>
      <c r="B65" s="210"/>
      <c r="C65" s="210"/>
      <c r="D65" s="174">
        <v>2525000</v>
      </c>
      <c r="E65" s="53"/>
      <c r="F65" s="174">
        <v>2525000</v>
      </c>
      <c r="H65" s="174">
        <v>2525000</v>
      </c>
      <c r="I65" s="53"/>
      <c r="J65" s="174">
        <v>2525000</v>
      </c>
    </row>
    <row r="66" spans="1:10" s="156" customFormat="1" ht="20.25" customHeight="1" thickTop="1" x14ac:dyDescent="0.3">
      <c r="A66" s="213" t="s">
        <v>59</v>
      </c>
      <c r="B66" s="210"/>
      <c r="C66" s="210"/>
      <c r="D66" s="82"/>
      <c r="E66" s="53"/>
      <c r="F66" s="82"/>
      <c r="H66" s="82"/>
      <c r="I66" s="53"/>
      <c r="J66" s="82"/>
    </row>
    <row r="67" spans="1:10" s="156" customFormat="1" ht="20.25" customHeight="1" x14ac:dyDescent="0.3">
      <c r="A67" s="221" t="s">
        <v>152</v>
      </c>
      <c r="B67" s="210"/>
      <c r="C67" s="210"/>
      <c r="D67" s="82"/>
      <c r="E67" s="53"/>
      <c r="F67" s="82"/>
      <c r="H67" s="82"/>
      <c r="I67" s="53"/>
      <c r="J67" s="82"/>
    </row>
    <row r="68" spans="1:10" s="156" customFormat="1" ht="20.25" customHeight="1" x14ac:dyDescent="0.3">
      <c r="A68" s="222" t="s">
        <v>153</v>
      </c>
      <c r="B68" s="210"/>
      <c r="C68" s="210"/>
      <c r="D68" s="228">
        <v>2525000</v>
      </c>
      <c r="E68" s="53"/>
      <c r="F68" s="53">
        <v>2525000</v>
      </c>
      <c r="H68" s="228">
        <v>2525000</v>
      </c>
      <c r="I68" s="53"/>
      <c r="J68" s="53">
        <v>2525000</v>
      </c>
    </row>
    <row r="69" spans="1:10" s="156" customFormat="1" ht="20.25" customHeight="1" x14ac:dyDescent="0.3">
      <c r="A69" s="156" t="s">
        <v>117</v>
      </c>
      <c r="B69" s="210"/>
      <c r="C69" s="210"/>
      <c r="D69" s="228">
        <v>1741110</v>
      </c>
      <c r="E69" s="53"/>
      <c r="F69" s="53">
        <v>1741110</v>
      </c>
      <c r="H69" s="228">
        <v>1741110</v>
      </c>
      <c r="I69" s="53"/>
      <c r="J69" s="53">
        <v>1741110</v>
      </c>
    </row>
    <row r="70" spans="1:10" s="156" customFormat="1" ht="20.25" customHeight="1" x14ac:dyDescent="0.3">
      <c r="A70" s="213" t="s">
        <v>76</v>
      </c>
      <c r="B70" s="210"/>
      <c r="C70" s="210"/>
      <c r="D70" s="228"/>
      <c r="E70" s="53"/>
      <c r="F70" s="53"/>
      <c r="H70"/>
    </row>
    <row r="71" spans="1:10" s="156" customFormat="1" ht="20.25" customHeight="1" x14ac:dyDescent="0.3">
      <c r="A71" s="223" t="s">
        <v>133</v>
      </c>
      <c r="B71" s="210"/>
      <c r="C71" s="210"/>
      <c r="D71" s="228">
        <v>252500</v>
      </c>
      <c r="E71" s="53"/>
      <c r="F71" s="53">
        <v>252500</v>
      </c>
      <c r="H71" s="228">
        <v>252500</v>
      </c>
      <c r="I71" s="53"/>
      <c r="J71" s="53">
        <v>252500</v>
      </c>
    </row>
    <row r="72" spans="1:10" s="156" customFormat="1" ht="20.25" customHeight="1" x14ac:dyDescent="0.3">
      <c r="A72" s="223" t="s">
        <v>99</v>
      </c>
      <c r="B72" s="210"/>
      <c r="C72" s="210"/>
      <c r="D72" s="229">
        <v>1654666</v>
      </c>
      <c r="E72" s="53"/>
      <c r="F72" s="184">
        <v>1446091</v>
      </c>
      <c r="H72" s="229">
        <v>1006990</v>
      </c>
      <c r="I72" s="53"/>
      <c r="J72" s="62">
        <v>901457</v>
      </c>
    </row>
    <row r="73" spans="1:10" s="156" customFormat="1" ht="20.25" customHeight="1" x14ac:dyDescent="0.3">
      <c r="A73" s="224" t="s">
        <v>104</v>
      </c>
      <c r="B73" s="212"/>
      <c r="C73" s="210"/>
      <c r="D73" s="54">
        <v>6173276</v>
      </c>
      <c r="E73" s="172"/>
      <c r="F73" s="54">
        <v>5964701</v>
      </c>
      <c r="H73" s="54">
        <v>5525600</v>
      </c>
      <c r="I73" s="53"/>
      <c r="J73" s="54">
        <v>5420067</v>
      </c>
    </row>
    <row r="74" spans="1:10" s="156" customFormat="1" ht="20.25" customHeight="1" x14ac:dyDescent="0.3">
      <c r="A74" s="213" t="s">
        <v>31</v>
      </c>
      <c r="B74" s="212"/>
      <c r="C74" s="210"/>
      <c r="D74" s="228">
        <v>13071</v>
      </c>
      <c r="E74" s="82"/>
      <c r="F74" s="82">
        <v>13827</v>
      </c>
      <c r="H74" s="62">
        <v>0</v>
      </c>
      <c r="I74" s="53"/>
      <c r="J74" s="62">
        <v>0</v>
      </c>
    </row>
    <row r="75" spans="1:10" s="156" customFormat="1" ht="20.25" customHeight="1" x14ac:dyDescent="0.3">
      <c r="A75" s="215" t="s">
        <v>60</v>
      </c>
      <c r="B75" s="212"/>
      <c r="C75" s="210"/>
      <c r="D75" s="171">
        <v>6186347</v>
      </c>
      <c r="E75" s="172"/>
      <c r="F75" s="171">
        <v>5978528</v>
      </c>
      <c r="H75" s="171">
        <v>5525600</v>
      </c>
      <c r="J75" s="171">
        <v>5420067</v>
      </c>
    </row>
    <row r="76" spans="1:10" s="156" customFormat="1" x14ac:dyDescent="0.3">
      <c r="A76" s="155"/>
      <c r="B76" s="212"/>
      <c r="C76" s="210"/>
      <c r="D76" s="54"/>
      <c r="E76" s="172"/>
      <c r="F76" s="54"/>
    </row>
    <row r="77" spans="1:10" s="156" customFormat="1" ht="20.25" customHeight="1" thickBot="1" x14ac:dyDescent="0.35">
      <c r="A77" s="215" t="s">
        <v>61</v>
      </c>
      <c r="B77" s="212"/>
      <c r="C77" s="210"/>
      <c r="D77" s="167">
        <v>12193941</v>
      </c>
      <c r="E77" s="172"/>
      <c r="F77" s="167">
        <v>12324471</v>
      </c>
      <c r="H77" s="167">
        <v>12299677</v>
      </c>
      <c r="J77" s="167">
        <v>12366125</v>
      </c>
    </row>
    <row r="78" spans="1:10" ht="20.25" customHeight="1" thickTop="1" x14ac:dyDescent="0.3">
      <c r="A78" s="98"/>
      <c r="B78" s="199"/>
      <c r="C78" s="49"/>
      <c r="D78" s="54"/>
      <c r="E78" s="172"/>
      <c r="F78" s="54"/>
    </row>
  </sheetData>
  <mergeCells count="10">
    <mergeCell ref="H4:J4"/>
    <mergeCell ref="H5:J5"/>
    <mergeCell ref="D4:G4"/>
    <mergeCell ref="D5:G5"/>
    <mergeCell ref="D9:J9"/>
    <mergeCell ref="D39:J39"/>
    <mergeCell ref="D34:G34"/>
    <mergeCell ref="H34:J34"/>
    <mergeCell ref="D35:G35"/>
    <mergeCell ref="H35:J35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46"/>
  <sheetViews>
    <sheetView view="pageBreakPreview" zoomScaleNormal="100" zoomScaleSheetLayoutView="100" workbookViewId="0">
      <selection activeCell="A41" sqref="A41"/>
    </sheetView>
  </sheetViews>
  <sheetFormatPr defaultColWidth="9.1796875" defaultRowHeight="19.5" customHeight="1" x14ac:dyDescent="0.3"/>
  <cols>
    <col min="1" max="1" width="40.08984375" style="3" customWidth="1"/>
    <col min="2" max="2" width="8.1796875" style="49" customWidth="1"/>
    <col min="3" max="3" width="13.36328125" style="1" customWidth="1"/>
    <col min="4" max="4" width="1.1796875" style="1" customWidth="1"/>
    <col min="5" max="5" width="13.36328125" style="1" customWidth="1"/>
    <col min="6" max="6" width="1.1796875" style="1" customWidth="1"/>
    <col min="7" max="7" width="13.36328125" style="1" customWidth="1"/>
    <col min="8" max="8" width="1" style="1" customWidth="1"/>
    <col min="9" max="9" width="13.1796875" style="1" customWidth="1"/>
    <col min="10" max="16384" width="9.1796875" style="1"/>
  </cols>
  <sheetData>
    <row r="1" spans="1:9" ht="20.25" customHeight="1" x14ac:dyDescent="0.35">
      <c r="A1" s="135" t="s">
        <v>91</v>
      </c>
    </row>
    <row r="2" spans="1:9" ht="20.25" customHeight="1" x14ac:dyDescent="0.3">
      <c r="A2" s="6" t="s">
        <v>45</v>
      </c>
    </row>
    <row r="3" spans="1:9" ht="13.5" customHeight="1" x14ac:dyDescent="0.3">
      <c r="A3" s="2"/>
    </row>
    <row r="4" spans="1:9" ht="20.25" customHeight="1" x14ac:dyDescent="0.3">
      <c r="A4" s="2"/>
      <c r="B4" s="234"/>
      <c r="C4" s="248" t="s">
        <v>4</v>
      </c>
      <c r="D4" s="248"/>
      <c r="E4" s="248"/>
      <c r="F4" s="236"/>
      <c r="G4" s="248" t="s">
        <v>21</v>
      </c>
      <c r="H4" s="248"/>
      <c r="I4" s="248"/>
    </row>
    <row r="5" spans="1:9" ht="20.25" customHeight="1" x14ac:dyDescent="0.3">
      <c r="A5" s="2"/>
      <c r="B5" s="234"/>
      <c r="C5" s="248" t="s">
        <v>20</v>
      </c>
      <c r="D5" s="248"/>
      <c r="E5" s="248"/>
      <c r="F5" s="236"/>
      <c r="G5" s="248" t="s">
        <v>20</v>
      </c>
      <c r="H5" s="248"/>
      <c r="I5" s="248"/>
    </row>
    <row r="6" spans="1:9" ht="20.25" customHeight="1" x14ac:dyDescent="0.3">
      <c r="A6" s="2"/>
      <c r="B6" s="234"/>
      <c r="C6" s="251" t="s">
        <v>48</v>
      </c>
      <c r="D6" s="251"/>
      <c r="E6" s="251"/>
      <c r="F6" s="236"/>
      <c r="G6" s="251" t="s">
        <v>48</v>
      </c>
      <c r="H6" s="251"/>
      <c r="I6" s="251"/>
    </row>
    <row r="7" spans="1:9" ht="20.25" customHeight="1" x14ac:dyDescent="0.3">
      <c r="A7" s="2"/>
      <c r="B7" s="234"/>
      <c r="C7" s="249" t="s">
        <v>39</v>
      </c>
      <c r="D7" s="249"/>
      <c r="E7" s="249"/>
      <c r="F7" s="236"/>
      <c r="G7" s="249" t="s">
        <v>39</v>
      </c>
      <c r="H7" s="249"/>
      <c r="I7" s="249"/>
    </row>
    <row r="8" spans="1:9" s="5" customFormat="1" ht="20.25" customHeight="1" x14ac:dyDescent="0.3">
      <c r="A8" s="7"/>
      <c r="B8" s="234" t="s">
        <v>3</v>
      </c>
      <c r="C8" s="157">
        <v>2024</v>
      </c>
      <c r="D8" s="180"/>
      <c r="E8" s="157">
        <v>2023</v>
      </c>
      <c r="F8" s="156"/>
      <c r="G8" s="157">
        <v>2024</v>
      </c>
      <c r="H8" s="180"/>
      <c r="I8" s="157">
        <v>2023</v>
      </c>
    </row>
    <row r="9" spans="1:9" s="5" customFormat="1" ht="20.25" customHeight="1" x14ac:dyDescent="0.3">
      <c r="A9" s="4"/>
      <c r="B9" s="234"/>
      <c r="C9" s="250" t="s">
        <v>69</v>
      </c>
      <c r="D9" s="250"/>
      <c r="E9" s="250"/>
      <c r="F9" s="250"/>
      <c r="G9" s="250"/>
      <c r="H9" s="250"/>
      <c r="I9" s="250"/>
    </row>
    <row r="10" spans="1:9" s="5" customFormat="1" ht="20.5" customHeight="1" x14ac:dyDescent="0.3">
      <c r="A10" s="7" t="s">
        <v>192</v>
      </c>
      <c r="B10" s="234">
        <v>2</v>
      </c>
      <c r="C10" s="108"/>
      <c r="D10" s="237"/>
      <c r="E10" s="108"/>
      <c r="F10" s="237"/>
      <c r="G10" s="108"/>
      <c r="H10" s="237"/>
      <c r="I10" s="108"/>
    </row>
    <row r="11" spans="1:9" s="5" customFormat="1" ht="20.5" customHeight="1" x14ac:dyDescent="0.3">
      <c r="A11" s="46" t="s">
        <v>77</v>
      </c>
      <c r="B11" s="234">
        <v>6</v>
      </c>
      <c r="C11" s="230">
        <v>2264918</v>
      </c>
      <c r="D11" s="27"/>
      <c r="E11" s="42">
        <v>2023141</v>
      </c>
      <c r="F11" s="27"/>
      <c r="G11" s="230">
        <v>2258949</v>
      </c>
      <c r="H11" s="27"/>
      <c r="I11" s="42">
        <v>2012454</v>
      </c>
    </row>
    <row r="12" spans="1:9" s="5" customFormat="1" ht="20.5" customHeight="1" x14ac:dyDescent="0.3">
      <c r="A12" s="46" t="s">
        <v>105</v>
      </c>
      <c r="B12" s="234">
        <v>6</v>
      </c>
      <c r="C12" s="230">
        <v>184415</v>
      </c>
      <c r="D12" s="27"/>
      <c r="E12" s="42">
        <v>165107</v>
      </c>
      <c r="F12" s="27"/>
      <c r="G12" s="230">
        <v>121576</v>
      </c>
      <c r="H12" s="27"/>
      <c r="I12" s="42">
        <v>118467</v>
      </c>
    </row>
    <row r="13" spans="1:9" s="5" customFormat="1" ht="20.5" customHeight="1" x14ac:dyDescent="0.3">
      <c r="A13" s="46" t="s">
        <v>78</v>
      </c>
      <c r="B13" s="234"/>
      <c r="C13" s="230">
        <v>49</v>
      </c>
      <c r="D13" s="27"/>
      <c r="E13" s="42">
        <v>47</v>
      </c>
      <c r="F13" s="27"/>
      <c r="G13" s="230">
        <v>52</v>
      </c>
      <c r="H13" s="27"/>
      <c r="I13" s="42">
        <v>47</v>
      </c>
    </row>
    <row r="14" spans="1:9" s="5" customFormat="1" ht="20.5" customHeight="1" x14ac:dyDescent="0.3">
      <c r="A14" s="46" t="s">
        <v>0</v>
      </c>
      <c r="B14" s="234"/>
      <c r="C14" s="230">
        <v>23562</v>
      </c>
      <c r="D14" s="27"/>
      <c r="E14" s="42">
        <v>24253</v>
      </c>
      <c r="F14" s="27"/>
      <c r="G14" s="230">
        <v>30262</v>
      </c>
      <c r="H14" s="27"/>
      <c r="I14" s="42">
        <v>31288</v>
      </c>
    </row>
    <row r="15" spans="1:9" ht="20.5" customHeight="1" x14ac:dyDescent="0.3">
      <c r="A15" s="23" t="s">
        <v>193</v>
      </c>
      <c r="C15" s="91">
        <v>2472944</v>
      </c>
      <c r="D15" s="8"/>
      <c r="E15" s="91">
        <v>2212548</v>
      </c>
      <c r="F15" s="8"/>
      <c r="G15" s="91">
        <v>2410839</v>
      </c>
      <c r="H15" s="8"/>
      <c r="I15" s="91">
        <v>2162256</v>
      </c>
    </row>
    <row r="16" spans="1:9" ht="13.5" customHeight="1" x14ac:dyDescent="0.3">
      <c r="A16" s="23"/>
      <c r="C16" s="109"/>
      <c r="D16" s="8"/>
      <c r="E16" s="109"/>
      <c r="F16" s="8"/>
      <c r="G16" s="109"/>
      <c r="H16" s="8"/>
      <c r="I16" s="109"/>
    </row>
    <row r="17" spans="1:9" ht="20.5" customHeight="1" x14ac:dyDescent="0.3">
      <c r="A17" s="16" t="s">
        <v>67</v>
      </c>
      <c r="B17" s="49">
        <v>2</v>
      </c>
      <c r="C17" s="109"/>
      <c r="D17" s="8"/>
      <c r="E17" s="109"/>
      <c r="F17" s="8"/>
      <c r="G17" s="109"/>
      <c r="H17" s="8"/>
      <c r="I17" s="109"/>
    </row>
    <row r="18" spans="1:9" ht="20.5" customHeight="1" x14ac:dyDescent="0.3">
      <c r="A18" s="72" t="s">
        <v>79</v>
      </c>
      <c r="C18" s="230">
        <v>1222124</v>
      </c>
      <c r="D18" s="80"/>
      <c r="E18" s="137">
        <v>1075011</v>
      </c>
      <c r="F18" s="80"/>
      <c r="G18" s="230">
        <v>1346873</v>
      </c>
      <c r="H18" s="80"/>
      <c r="I18" s="137">
        <v>1187105</v>
      </c>
    </row>
    <row r="19" spans="1:9" ht="20.5" customHeight="1" x14ac:dyDescent="0.3">
      <c r="A19" s="72" t="s">
        <v>106</v>
      </c>
      <c r="C19" s="230">
        <v>90090</v>
      </c>
      <c r="D19" s="80"/>
      <c r="E19" s="137">
        <v>83931</v>
      </c>
      <c r="F19" s="80"/>
      <c r="G19" s="230">
        <v>48849</v>
      </c>
      <c r="H19" s="80"/>
      <c r="I19" s="137">
        <v>50495</v>
      </c>
    </row>
    <row r="20" spans="1:9" ht="20.5" customHeight="1" x14ac:dyDescent="0.3">
      <c r="A20" s="72" t="s">
        <v>207</v>
      </c>
      <c r="C20" s="230">
        <v>594948</v>
      </c>
      <c r="D20" s="80"/>
      <c r="E20" s="230">
        <v>561499</v>
      </c>
      <c r="F20" s="47"/>
      <c r="G20" s="181">
        <v>612025</v>
      </c>
      <c r="H20" s="47"/>
      <c r="I20" s="230">
        <v>579284</v>
      </c>
    </row>
    <row r="21" spans="1:9" ht="20.5" customHeight="1" x14ac:dyDescent="0.3">
      <c r="A21" s="72" t="s">
        <v>80</v>
      </c>
      <c r="C21" s="230">
        <v>256343</v>
      </c>
      <c r="D21" s="80"/>
      <c r="E21" s="230">
        <v>231812</v>
      </c>
      <c r="F21" s="47"/>
      <c r="G21" s="181">
        <v>215941</v>
      </c>
      <c r="H21" s="47"/>
      <c r="I21" s="230">
        <v>191000</v>
      </c>
    </row>
    <row r="22" spans="1:9" ht="20.5" customHeight="1" x14ac:dyDescent="0.3">
      <c r="A22" s="23" t="s">
        <v>68</v>
      </c>
      <c r="C22" s="91">
        <v>2163505</v>
      </c>
      <c r="D22" s="17"/>
      <c r="E22" s="91">
        <v>1952253</v>
      </c>
      <c r="F22" s="17"/>
      <c r="G22" s="91">
        <v>2223688</v>
      </c>
      <c r="H22" s="17"/>
      <c r="I22" s="91">
        <v>2007884</v>
      </c>
    </row>
    <row r="23" spans="1:9" ht="13.5" customHeight="1" x14ac:dyDescent="0.3">
      <c r="C23" s="110"/>
      <c r="D23" s="17"/>
      <c r="E23" s="110"/>
      <c r="F23" s="17"/>
      <c r="G23" s="110"/>
      <c r="H23" s="17"/>
      <c r="I23" s="110"/>
    </row>
    <row r="24" spans="1:9" s="5" customFormat="1" ht="20.5" customHeight="1" x14ac:dyDescent="0.3">
      <c r="A24" s="2" t="s">
        <v>123</v>
      </c>
      <c r="B24" s="49"/>
      <c r="C24" s="31">
        <v>309439</v>
      </c>
      <c r="D24" s="8"/>
      <c r="E24" s="31">
        <v>260295</v>
      </c>
      <c r="F24" s="8"/>
      <c r="G24" s="31">
        <v>187151</v>
      </c>
      <c r="H24" s="8"/>
      <c r="I24" s="31">
        <v>154372</v>
      </c>
    </row>
    <row r="25" spans="1:9" s="10" customFormat="1" ht="20.5" customHeight="1" x14ac:dyDescent="0.3">
      <c r="A25" s="72" t="s">
        <v>26</v>
      </c>
      <c r="B25" s="49">
        <v>2</v>
      </c>
      <c r="C25" s="231">
        <v>51914</v>
      </c>
      <c r="D25" s="48"/>
      <c r="E25" s="164">
        <v>52094</v>
      </c>
      <c r="F25" s="48"/>
      <c r="G25" s="231">
        <v>56255</v>
      </c>
      <c r="H25" s="48"/>
      <c r="I25" s="164">
        <v>56948</v>
      </c>
    </row>
    <row r="26" spans="1:9" s="10" customFormat="1" ht="20.5" customHeight="1" x14ac:dyDescent="0.3">
      <c r="A26" s="23" t="s">
        <v>124</v>
      </c>
      <c r="B26" s="49"/>
      <c r="C26" s="31">
        <v>257525</v>
      </c>
      <c r="D26" s="31"/>
      <c r="E26" s="31">
        <v>208201</v>
      </c>
      <c r="F26" s="31"/>
      <c r="G26" s="31">
        <v>130896</v>
      </c>
      <c r="H26" s="31"/>
      <c r="I26" s="31">
        <v>97424</v>
      </c>
    </row>
    <row r="27" spans="1:9" s="5" customFormat="1" ht="20.5" customHeight="1" x14ac:dyDescent="0.3">
      <c r="A27" s="44" t="s">
        <v>155</v>
      </c>
      <c r="B27" s="49">
        <v>7</v>
      </c>
      <c r="C27" s="229">
        <v>-49706</v>
      </c>
      <c r="D27" s="51"/>
      <c r="E27" s="52">
        <v>-33951</v>
      </c>
      <c r="F27" s="51"/>
      <c r="G27" s="229">
        <v>-25363</v>
      </c>
      <c r="H27" s="51"/>
      <c r="I27" s="52">
        <v>-17858</v>
      </c>
    </row>
    <row r="28" spans="1:9" ht="20.5" customHeight="1" thickBot="1" x14ac:dyDescent="0.35">
      <c r="A28" s="2" t="s">
        <v>87</v>
      </c>
      <c r="B28" s="134"/>
      <c r="C28" s="132">
        <v>207819</v>
      </c>
      <c r="D28" s="8"/>
      <c r="E28" s="132">
        <v>174250</v>
      </c>
      <c r="F28" s="8"/>
      <c r="G28" s="132">
        <v>105533</v>
      </c>
      <c r="H28" s="8"/>
      <c r="I28" s="132">
        <v>79566</v>
      </c>
    </row>
    <row r="29" spans="1:9" ht="13.5" customHeight="1" thickTop="1" x14ac:dyDescent="0.3">
      <c r="A29" s="2"/>
      <c r="B29" s="134"/>
      <c r="C29" s="31"/>
      <c r="D29" s="8"/>
      <c r="E29" s="31"/>
      <c r="F29" s="8"/>
      <c r="G29" s="31"/>
      <c r="H29" s="8"/>
      <c r="I29" s="31"/>
    </row>
    <row r="30" spans="1:9" s="10" customFormat="1" ht="20.5" customHeight="1" x14ac:dyDescent="0.3">
      <c r="A30" s="23" t="s">
        <v>38</v>
      </c>
      <c r="B30" s="134"/>
      <c r="C30" s="203"/>
      <c r="D30" s="204"/>
      <c r="E30" s="203"/>
      <c r="F30" s="204"/>
      <c r="G30" s="203"/>
      <c r="H30" s="204"/>
      <c r="I30" s="203"/>
    </row>
    <row r="31" spans="1:9" s="10" customFormat="1" ht="20.5" customHeight="1" x14ac:dyDescent="0.3">
      <c r="A31" s="23" t="s">
        <v>203</v>
      </c>
      <c r="B31" s="134"/>
      <c r="C31" s="141"/>
      <c r="D31" s="107"/>
      <c r="E31" s="141"/>
      <c r="F31" s="55"/>
      <c r="G31" s="141"/>
      <c r="H31" s="55"/>
      <c r="I31" s="42"/>
    </row>
    <row r="32" spans="1:9" s="10" customFormat="1" ht="20.5" customHeight="1" x14ac:dyDescent="0.3">
      <c r="A32" s="23" t="s">
        <v>202</v>
      </c>
      <c r="B32" s="134"/>
      <c r="C32" s="42">
        <v>0</v>
      </c>
      <c r="D32" s="55"/>
      <c r="E32" s="42">
        <v>0</v>
      </c>
      <c r="F32" s="55"/>
      <c r="G32" s="42">
        <v>0</v>
      </c>
      <c r="H32" s="55"/>
      <c r="I32" s="42">
        <v>0</v>
      </c>
    </row>
    <row r="33" spans="1:9" s="10" customFormat="1" ht="20.5" customHeight="1" thickBot="1" x14ac:dyDescent="0.35">
      <c r="A33" s="23" t="s">
        <v>32</v>
      </c>
      <c r="B33" s="134"/>
      <c r="C33" s="205">
        <v>207819</v>
      </c>
      <c r="D33" s="55"/>
      <c r="E33" s="205">
        <v>174250</v>
      </c>
      <c r="F33" s="55"/>
      <c r="G33" s="205">
        <v>105533</v>
      </c>
      <c r="H33" s="55"/>
      <c r="I33" s="205">
        <v>79566</v>
      </c>
    </row>
    <row r="34" spans="1:9" s="10" customFormat="1" ht="13.5" customHeight="1" thickTop="1" x14ac:dyDescent="0.3">
      <c r="A34" s="23"/>
      <c r="B34" s="134"/>
      <c r="C34" s="187"/>
      <c r="D34" s="188"/>
      <c r="E34" s="187"/>
      <c r="F34" s="65"/>
      <c r="G34" s="84"/>
      <c r="H34" s="65"/>
      <c r="I34" s="84"/>
    </row>
    <row r="35" spans="1:9" s="10" customFormat="1" ht="20.5" customHeight="1" x14ac:dyDescent="0.3">
      <c r="A35" s="23" t="s">
        <v>149</v>
      </c>
      <c r="B35" s="134"/>
      <c r="C35" s="187"/>
      <c r="D35" s="188"/>
      <c r="E35" s="187"/>
      <c r="F35" s="65"/>
      <c r="G35" s="84"/>
      <c r="H35" s="65"/>
      <c r="I35" s="84"/>
    </row>
    <row r="36" spans="1:9" s="10" customFormat="1" ht="20.5" customHeight="1" x14ac:dyDescent="0.3">
      <c r="A36" s="45" t="s">
        <v>62</v>
      </c>
      <c r="B36" s="49"/>
      <c r="C36" s="113">
        <v>208575</v>
      </c>
      <c r="D36" s="69"/>
      <c r="E36" s="113">
        <v>174250</v>
      </c>
      <c r="F36" s="70"/>
      <c r="G36" s="42">
        <v>105533</v>
      </c>
      <c r="H36" s="70"/>
      <c r="I36" s="42">
        <v>79566</v>
      </c>
    </row>
    <row r="37" spans="1:9" s="10" customFormat="1" ht="20.5" customHeight="1" x14ac:dyDescent="0.3">
      <c r="A37" s="206" t="s">
        <v>33</v>
      </c>
      <c r="B37" s="49"/>
      <c r="C37" s="42">
        <v>-756</v>
      </c>
      <c r="D37" s="110"/>
      <c r="E37" s="42">
        <v>0</v>
      </c>
      <c r="F37" s="60"/>
      <c r="G37" s="92">
        <v>0</v>
      </c>
      <c r="H37" s="60"/>
      <c r="I37" s="92">
        <v>0</v>
      </c>
    </row>
    <row r="38" spans="1:9" s="170" customFormat="1" ht="20.5" customHeight="1" thickBot="1" x14ac:dyDescent="0.35">
      <c r="A38" s="23"/>
      <c r="B38" s="134"/>
      <c r="C38" s="207">
        <v>207819</v>
      </c>
      <c r="D38" s="188"/>
      <c r="E38" s="207">
        <v>174250</v>
      </c>
      <c r="F38" s="65"/>
      <c r="G38" s="207">
        <v>105533</v>
      </c>
      <c r="H38" s="65"/>
      <c r="I38" s="207">
        <v>79566</v>
      </c>
    </row>
    <row r="39" spans="1:9" s="10" customFormat="1" ht="13.5" customHeight="1" thickTop="1" x14ac:dyDescent="0.3">
      <c r="A39" s="23"/>
      <c r="B39" s="49"/>
      <c r="C39" s="208"/>
      <c r="D39" s="110"/>
      <c r="E39" s="208"/>
      <c r="F39" s="60"/>
      <c r="G39" s="42"/>
      <c r="H39" s="60"/>
      <c r="I39" s="42"/>
    </row>
    <row r="40" spans="1:9" s="10" customFormat="1" ht="20.5" customHeight="1" x14ac:dyDescent="0.3">
      <c r="A40" s="23" t="s">
        <v>150</v>
      </c>
      <c r="B40" s="49"/>
      <c r="C40" s="208"/>
      <c r="D40" s="110"/>
      <c r="E40" s="208"/>
      <c r="F40" s="60"/>
      <c r="G40" s="42"/>
      <c r="H40" s="60"/>
      <c r="I40" s="42"/>
    </row>
    <row r="41" spans="1:9" s="10" customFormat="1" ht="20.5" customHeight="1" x14ac:dyDescent="0.3">
      <c r="A41" s="45" t="s">
        <v>62</v>
      </c>
      <c r="B41" s="49"/>
      <c r="C41" s="42">
        <v>208575</v>
      </c>
      <c r="D41" s="69"/>
      <c r="E41" s="42">
        <v>174250</v>
      </c>
      <c r="F41" s="70"/>
      <c r="G41" s="42">
        <v>105533</v>
      </c>
      <c r="H41" s="70"/>
      <c r="I41" s="42">
        <v>79566</v>
      </c>
    </row>
    <row r="42" spans="1:9" ht="20.5" customHeight="1" x14ac:dyDescent="0.3">
      <c r="A42" s="44" t="s">
        <v>33</v>
      </c>
      <c r="C42" s="63">
        <v>-756</v>
      </c>
      <c r="D42" s="208"/>
      <c r="E42" s="63">
        <v>0</v>
      </c>
      <c r="F42" s="42"/>
      <c r="G42" s="92">
        <v>0</v>
      </c>
      <c r="H42" s="83"/>
      <c r="I42" s="92">
        <v>0</v>
      </c>
    </row>
    <row r="43" spans="1:9" ht="20.5" customHeight="1" thickBot="1" x14ac:dyDescent="0.35">
      <c r="A43" s="2"/>
      <c r="C43" s="81">
        <v>207819</v>
      </c>
      <c r="D43" s="32"/>
      <c r="E43" s="81">
        <v>174250</v>
      </c>
      <c r="F43" s="37"/>
      <c r="G43" s="81">
        <v>105533</v>
      </c>
      <c r="H43" s="37"/>
      <c r="I43" s="81">
        <v>79566</v>
      </c>
    </row>
    <row r="44" spans="1:9" ht="13.5" customHeight="1" thickTop="1" x14ac:dyDescent="0.3">
      <c r="A44" s="2"/>
      <c r="C44" s="111"/>
      <c r="D44" s="112"/>
      <c r="E44" s="111"/>
      <c r="F44" s="115"/>
      <c r="G44" s="114"/>
      <c r="H44" s="115"/>
      <c r="I44" s="114"/>
    </row>
    <row r="45" spans="1:9" ht="20.5" customHeight="1" thickBot="1" x14ac:dyDescent="0.35">
      <c r="A45" s="2" t="s">
        <v>90</v>
      </c>
      <c r="C45" s="185">
        <v>0.413019801980198</v>
      </c>
      <c r="D45" s="186"/>
      <c r="E45" s="185">
        <v>0.34504950495049502</v>
      </c>
      <c r="F45" s="186"/>
      <c r="G45" s="185">
        <v>0.20897623762376238</v>
      </c>
      <c r="H45" s="186"/>
      <c r="I45" s="185">
        <v>0.15755643564356436</v>
      </c>
    </row>
    <row r="46" spans="1:9" ht="19.5" customHeight="1" thickTop="1" x14ac:dyDescent="0.3">
      <c r="A46" s="2"/>
      <c r="C46" s="165"/>
      <c r="D46" s="142"/>
      <c r="E46" s="165"/>
      <c r="F46" s="142"/>
      <c r="G46" s="165"/>
      <c r="H46" s="142"/>
      <c r="I46" s="165"/>
    </row>
  </sheetData>
  <mergeCells count="9"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8" right="0.8" top="0.48" bottom="0.5" header="0.5" footer="0.5"/>
  <pageSetup paperSize="9" scale="82" firstPageNumber="4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6"/>
  <sheetViews>
    <sheetView view="pageBreakPreview" zoomScaleNormal="80" zoomScaleSheetLayoutView="100" workbookViewId="0">
      <selection activeCell="A21" sqref="A21"/>
    </sheetView>
  </sheetViews>
  <sheetFormatPr defaultColWidth="9.1796875" defaultRowHeight="20.25" customHeight="1" x14ac:dyDescent="0.3"/>
  <cols>
    <col min="1" max="1" width="37.1796875" style="18" customWidth="1"/>
    <col min="2" max="2" width="8.36328125" style="18" customWidth="1"/>
    <col min="3" max="3" width="15" style="10" customWidth="1"/>
    <col min="4" max="4" width="0.81640625" style="10" customWidth="1"/>
    <col min="5" max="5" width="16.1796875" style="10" bestFit="1" customWidth="1"/>
    <col min="6" max="6" width="1.1796875" style="10" customWidth="1"/>
    <col min="7" max="7" width="12.81640625" style="10" customWidth="1"/>
    <col min="8" max="8" width="0.81640625" style="10" customWidth="1"/>
    <col min="9" max="9" width="14.1796875" style="10" customWidth="1"/>
    <col min="10" max="10" width="0.81640625" style="10" customWidth="1"/>
    <col min="11" max="11" width="14.54296875" style="10" customWidth="1"/>
    <col min="12" max="12" width="0.81640625" style="13" customWidth="1"/>
    <col min="13" max="13" width="14.81640625" style="10" bestFit="1" customWidth="1"/>
    <col min="14" max="14" width="0.81640625" style="10" customWidth="1"/>
    <col min="15" max="15" width="15.1796875" style="10" customWidth="1"/>
    <col min="16" max="16384" width="9.1796875" style="10"/>
  </cols>
  <sheetData>
    <row r="1" spans="1:15" ht="20.25" customHeight="1" x14ac:dyDescent="0.35">
      <c r="A1" s="136" t="s">
        <v>91</v>
      </c>
      <c r="B1" s="73"/>
      <c r="O1" s="35"/>
    </row>
    <row r="2" spans="1:15" ht="20.25" customHeight="1" x14ac:dyDescent="0.3">
      <c r="A2" s="74" t="s">
        <v>46</v>
      </c>
      <c r="B2" s="74"/>
      <c r="O2" s="35"/>
    </row>
    <row r="3" spans="1:15" ht="20.25" customHeight="1" x14ac:dyDescent="0.3">
      <c r="A3" s="11"/>
      <c r="B3" s="11"/>
    </row>
    <row r="4" spans="1:15" s="176" customFormat="1" ht="20.25" customHeight="1" x14ac:dyDescent="0.3">
      <c r="A4" s="12"/>
      <c r="B4" s="12"/>
      <c r="C4" s="253" t="s">
        <v>23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5" s="176" customFormat="1" ht="20.25" customHeight="1" x14ac:dyDescent="0.3">
      <c r="A5" s="177"/>
      <c r="B5" s="177"/>
      <c r="G5" s="252" t="s">
        <v>82</v>
      </c>
      <c r="H5" s="252"/>
      <c r="I5" s="252"/>
      <c r="J5" s="234"/>
    </row>
    <row r="6" spans="1:15" s="176" customFormat="1" ht="20.25" customHeight="1" x14ac:dyDescent="0.3">
      <c r="A6" s="177"/>
      <c r="B6" s="177"/>
      <c r="E6" s="241" t="s">
        <v>157</v>
      </c>
      <c r="G6" s="241"/>
      <c r="H6" s="241"/>
      <c r="I6" s="241"/>
      <c r="J6" s="234"/>
      <c r="K6" s="241" t="s">
        <v>27</v>
      </c>
    </row>
    <row r="7" spans="1:15" s="176" customFormat="1" ht="20.25" customHeight="1" x14ac:dyDescent="0.3">
      <c r="A7" s="177"/>
      <c r="B7" s="177"/>
      <c r="C7" s="241" t="s">
        <v>8</v>
      </c>
      <c r="D7" s="241"/>
      <c r="E7" s="241" t="s">
        <v>122</v>
      </c>
      <c r="F7" s="241"/>
      <c r="G7" s="241"/>
      <c r="J7" s="234"/>
      <c r="K7" s="241" t="s">
        <v>22</v>
      </c>
      <c r="N7" s="241"/>
    </row>
    <row r="8" spans="1:15" s="176" customFormat="1" ht="20.25" customHeight="1" x14ac:dyDescent="0.3">
      <c r="A8" s="177"/>
      <c r="B8" s="177"/>
      <c r="C8" s="241" t="s">
        <v>63</v>
      </c>
      <c r="D8" s="241"/>
      <c r="E8" s="202" t="s">
        <v>158</v>
      </c>
      <c r="F8" s="241"/>
      <c r="G8" s="241"/>
      <c r="I8" s="241"/>
      <c r="J8" s="234"/>
      <c r="K8" s="241" t="s">
        <v>51</v>
      </c>
      <c r="L8" s="241"/>
      <c r="M8" s="241" t="s">
        <v>35</v>
      </c>
      <c r="N8" s="241"/>
      <c r="O8" s="241" t="s">
        <v>7</v>
      </c>
    </row>
    <row r="9" spans="1:15" s="176" customFormat="1" ht="20.25" customHeight="1" x14ac:dyDescent="0.3">
      <c r="A9" s="177"/>
      <c r="B9" s="133"/>
      <c r="C9" s="241" t="s">
        <v>6</v>
      </c>
      <c r="D9" s="241"/>
      <c r="E9" s="241" t="s">
        <v>156</v>
      </c>
      <c r="F9" s="241"/>
      <c r="G9" s="241" t="s">
        <v>30</v>
      </c>
      <c r="H9" s="241"/>
      <c r="I9" s="241" t="s">
        <v>125</v>
      </c>
      <c r="J9" s="241"/>
      <c r="K9" s="241" t="s">
        <v>65</v>
      </c>
      <c r="L9" s="241"/>
      <c r="M9" s="241" t="s">
        <v>34</v>
      </c>
      <c r="N9" s="241"/>
      <c r="O9" s="241" t="s">
        <v>15</v>
      </c>
    </row>
    <row r="10" spans="1:15" s="176" customFormat="1" ht="20.25" customHeight="1" x14ac:dyDescent="0.3">
      <c r="C10" s="245" t="s">
        <v>69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</row>
    <row r="11" spans="1:15" s="176" customFormat="1" ht="20.25" customHeight="1" x14ac:dyDescent="0.3">
      <c r="A11" s="12" t="s">
        <v>162</v>
      </c>
      <c r="B11" s="12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</row>
    <row r="12" spans="1:15" s="33" customFormat="1" ht="20.25" customHeight="1" x14ac:dyDescent="0.3">
      <c r="A12" s="23" t="s">
        <v>163</v>
      </c>
      <c r="B12" s="23"/>
      <c r="C12" s="84">
        <v>2525000</v>
      </c>
      <c r="D12" s="65"/>
      <c r="E12" s="84">
        <v>1741110</v>
      </c>
      <c r="F12" s="65"/>
      <c r="G12" s="84">
        <v>252500</v>
      </c>
      <c r="H12" s="65"/>
      <c r="I12" s="84">
        <v>1149364</v>
      </c>
      <c r="J12" s="65"/>
      <c r="K12" s="84">
        <v>5667974</v>
      </c>
      <c r="L12" s="84"/>
      <c r="M12" s="84">
        <v>7</v>
      </c>
      <c r="N12" s="84"/>
      <c r="O12" s="84">
        <v>5667981</v>
      </c>
    </row>
    <row r="13" spans="1:15" s="33" customFormat="1" ht="14.25" customHeight="1" x14ac:dyDescent="0.3">
      <c r="A13" s="38"/>
      <c r="B13" s="38"/>
      <c r="C13" s="55"/>
      <c r="D13" s="65"/>
      <c r="E13" s="55"/>
      <c r="F13" s="65"/>
      <c r="G13" s="55"/>
      <c r="H13" s="94"/>
      <c r="I13" s="55"/>
      <c r="J13" s="97"/>
      <c r="K13" s="55"/>
      <c r="L13" s="55"/>
      <c r="M13" s="55"/>
      <c r="N13" s="94"/>
      <c r="O13" s="67"/>
    </row>
    <row r="14" spans="1:15" s="33" customFormat="1" ht="20.25" customHeight="1" x14ac:dyDescent="0.3">
      <c r="A14" s="23" t="s">
        <v>36</v>
      </c>
      <c r="B14" s="23"/>
      <c r="C14" s="86"/>
      <c r="D14" s="106"/>
      <c r="E14" s="86"/>
      <c r="F14" s="106"/>
      <c r="G14" s="86"/>
      <c r="H14" s="106"/>
      <c r="I14" s="96"/>
      <c r="J14" s="178"/>
      <c r="K14" s="76"/>
      <c r="L14" s="76"/>
      <c r="M14" s="76"/>
      <c r="N14" s="179"/>
      <c r="O14" s="96"/>
    </row>
    <row r="15" spans="1:15" s="33" customFormat="1" ht="20.25" customHeight="1" x14ac:dyDescent="0.3">
      <c r="A15" s="72" t="s">
        <v>57</v>
      </c>
      <c r="B15" s="72"/>
      <c r="C15" s="92">
        <v>0</v>
      </c>
      <c r="D15" s="42"/>
      <c r="E15" s="83">
        <v>0</v>
      </c>
      <c r="F15" s="42"/>
      <c r="G15" s="83">
        <v>0</v>
      </c>
      <c r="H15" s="106"/>
      <c r="I15" s="67">
        <v>174250</v>
      </c>
      <c r="J15" s="178"/>
      <c r="K15" s="57">
        <v>174250</v>
      </c>
      <c r="L15" s="67"/>
      <c r="M15" s="83">
        <v>0</v>
      </c>
      <c r="N15" s="56"/>
      <c r="O15" s="57">
        <v>174250</v>
      </c>
    </row>
    <row r="16" spans="1:15" s="33" customFormat="1" ht="20.149999999999999" customHeight="1" x14ac:dyDescent="0.3">
      <c r="A16" s="23" t="s">
        <v>32</v>
      </c>
      <c r="B16" s="23"/>
      <c r="C16" s="55">
        <v>0</v>
      </c>
      <c r="D16" s="65"/>
      <c r="E16" s="43">
        <v>0</v>
      </c>
      <c r="F16" s="65"/>
      <c r="G16" s="43">
        <v>0</v>
      </c>
      <c r="H16" s="65"/>
      <c r="I16" s="58">
        <v>174250</v>
      </c>
      <c r="J16" s="84"/>
      <c r="K16" s="58">
        <v>174250</v>
      </c>
      <c r="L16" s="55"/>
      <c r="M16" s="58">
        <v>0</v>
      </c>
      <c r="N16" s="65"/>
      <c r="O16" s="58">
        <v>174250</v>
      </c>
    </row>
    <row r="17" spans="1:15" s="33" customFormat="1" ht="14.15" customHeight="1" x14ac:dyDescent="0.3">
      <c r="A17" s="23"/>
      <c r="B17" s="23"/>
      <c r="C17" s="168"/>
      <c r="D17" s="65"/>
      <c r="E17" s="107"/>
      <c r="F17" s="65"/>
      <c r="G17" s="168"/>
      <c r="H17" s="65"/>
      <c r="I17" s="166"/>
      <c r="J17" s="84"/>
      <c r="K17" s="166"/>
      <c r="L17" s="55"/>
      <c r="M17" s="55"/>
      <c r="N17" s="65"/>
      <c r="O17" s="166"/>
    </row>
    <row r="18" spans="1:15" s="33" customFormat="1" ht="20.25" customHeight="1" thickBot="1" x14ac:dyDescent="0.35">
      <c r="A18" s="23" t="s">
        <v>164</v>
      </c>
      <c r="B18" s="23"/>
      <c r="C18" s="167">
        <v>2525000</v>
      </c>
      <c r="E18" s="167">
        <v>1741110</v>
      </c>
      <c r="G18" s="167">
        <v>252500</v>
      </c>
      <c r="I18" s="167">
        <v>1323614</v>
      </c>
      <c r="K18" s="167">
        <v>5842224</v>
      </c>
      <c r="L18" s="54"/>
      <c r="M18" s="167">
        <v>7</v>
      </c>
      <c r="O18" s="167">
        <v>5842231</v>
      </c>
    </row>
    <row r="19" spans="1:15" s="33" customFormat="1" ht="20.25" customHeight="1" thickTop="1" x14ac:dyDescent="0.3">
      <c r="A19" s="23" t="s">
        <v>180</v>
      </c>
      <c r="B19" s="23"/>
      <c r="C19" s="55">
        <v>2525000</v>
      </c>
      <c r="D19" s="55"/>
      <c r="E19" s="55">
        <v>1741110</v>
      </c>
      <c r="F19" s="55"/>
      <c r="G19" s="55">
        <v>252500</v>
      </c>
      <c r="H19" s="55"/>
      <c r="I19" s="55">
        <v>1446091</v>
      </c>
      <c r="J19" s="55"/>
      <c r="K19" s="55">
        <v>5964701</v>
      </c>
      <c r="L19" s="55"/>
      <c r="M19" s="55">
        <v>13827</v>
      </c>
      <c r="N19" s="55"/>
      <c r="O19" s="55">
        <v>5978528</v>
      </c>
    </row>
    <row r="20" spans="1:15" s="33" customFormat="1" ht="14.25" customHeight="1" x14ac:dyDescent="0.3">
      <c r="A20" s="38"/>
      <c r="B20" s="38"/>
      <c r="C20" s="55"/>
      <c r="D20" s="65"/>
      <c r="E20" s="55"/>
      <c r="F20" s="65"/>
      <c r="G20" s="55"/>
      <c r="H20" s="94"/>
      <c r="I20" s="55"/>
      <c r="J20" s="97"/>
      <c r="K20" s="55"/>
      <c r="L20" s="55"/>
      <c r="M20" s="55"/>
      <c r="N20" s="94"/>
      <c r="O20" s="67"/>
    </row>
    <row r="21" spans="1:15" s="33" customFormat="1" ht="20.25" customHeight="1" x14ac:dyDescent="0.3">
      <c r="A21" s="23" t="s">
        <v>36</v>
      </c>
      <c r="B21" s="23"/>
      <c r="C21" s="86"/>
      <c r="D21" s="106"/>
      <c r="E21" s="86"/>
      <c r="F21" s="106"/>
      <c r="G21" s="86"/>
      <c r="H21" s="106"/>
      <c r="I21" s="96"/>
      <c r="J21" s="178"/>
      <c r="K21" s="76"/>
      <c r="L21" s="76"/>
      <c r="M21" s="76"/>
      <c r="N21" s="179"/>
      <c r="O21" s="96"/>
    </row>
    <row r="22" spans="1:15" s="33" customFormat="1" ht="20.25" customHeight="1" x14ac:dyDescent="0.3">
      <c r="A22" s="72" t="s">
        <v>57</v>
      </c>
      <c r="B22" s="72"/>
      <c r="C22" s="83">
        <v>0</v>
      </c>
      <c r="D22" s="42"/>
      <c r="E22" s="83">
        <v>0</v>
      </c>
      <c r="F22" s="42"/>
      <c r="G22" s="83">
        <v>0</v>
      </c>
      <c r="H22" s="106"/>
      <c r="I22" s="67">
        <v>208575</v>
      </c>
      <c r="J22" s="178"/>
      <c r="K22" s="57">
        <v>208575</v>
      </c>
      <c r="L22" s="67"/>
      <c r="M22" s="83">
        <v>-756</v>
      </c>
      <c r="N22" s="56"/>
      <c r="O22" s="57">
        <v>207819</v>
      </c>
    </row>
    <row r="23" spans="1:15" s="33" customFormat="1" ht="20.149999999999999" customHeight="1" x14ac:dyDescent="0.3">
      <c r="A23" s="23" t="s">
        <v>32</v>
      </c>
      <c r="B23" s="23"/>
      <c r="C23" s="43">
        <v>0</v>
      </c>
      <c r="D23" s="65"/>
      <c r="E23" s="43">
        <v>0</v>
      </c>
      <c r="F23" s="65"/>
      <c r="G23" s="43">
        <v>0</v>
      </c>
      <c r="H23" s="65"/>
      <c r="I23" s="58">
        <v>208575</v>
      </c>
      <c r="J23" s="84"/>
      <c r="K23" s="58">
        <v>208575</v>
      </c>
      <c r="L23" s="55"/>
      <c r="M23" s="58">
        <v>-756</v>
      </c>
      <c r="N23" s="65"/>
      <c r="O23" s="58">
        <v>207819</v>
      </c>
    </row>
    <row r="24" spans="1:15" s="33" customFormat="1" ht="14.15" customHeight="1" x14ac:dyDescent="0.3">
      <c r="A24" s="23"/>
      <c r="B24" s="23"/>
      <c r="C24" s="168"/>
      <c r="D24" s="65"/>
      <c r="E24" s="107"/>
      <c r="F24" s="65"/>
      <c r="G24" s="168"/>
      <c r="H24" s="65"/>
      <c r="I24" s="166"/>
      <c r="J24" s="84"/>
      <c r="K24" s="166"/>
      <c r="L24" s="55"/>
      <c r="M24" s="55"/>
      <c r="N24" s="65"/>
      <c r="O24" s="166"/>
    </row>
    <row r="25" spans="1:15" s="33" customFormat="1" ht="20.25" customHeight="1" thickBot="1" x14ac:dyDescent="0.35">
      <c r="A25" s="23" t="s">
        <v>182</v>
      </c>
      <c r="B25" s="23"/>
      <c r="C25" s="167">
        <v>2525000</v>
      </c>
      <c r="E25" s="167">
        <v>1741110</v>
      </c>
      <c r="G25" s="167">
        <v>252500</v>
      </c>
      <c r="I25" s="167">
        <v>1654666</v>
      </c>
      <c r="K25" s="167">
        <v>6173276</v>
      </c>
      <c r="L25" s="54"/>
      <c r="M25" s="167">
        <v>13071</v>
      </c>
      <c r="O25" s="167">
        <v>6186347</v>
      </c>
    </row>
    <row r="26" spans="1:15" ht="20.25" customHeight="1" thickTop="1" x14ac:dyDescent="0.3"/>
  </sheetData>
  <mergeCells count="3">
    <mergeCell ref="G5:I5"/>
    <mergeCell ref="C4:O4"/>
    <mergeCell ref="C10:O10"/>
  </mergeCells>
  <pageMargins left="0.8" right="0.8" top="0.48" bottom="0.5" header="0.5" footer="0.5"/>
  <pageSetup paperSize="9" scale="85" firstPageNumber="5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 x14ac:dyDescent="0.3"/>
  <cols>
    <col min="1" max="1" width="37.1796875" style="18" customWidth="1"/>
    <col min="2" max="2" width="7.81640625" style="18" customWidth="1"/>
    <col min="3" max="3" width="15" style="10" customWidth="1"/>
    <col min="4" max="4" width="0.81640625" style="10" customWidth="1"/>
    <col min="5" max="5" width="19.453125" style="10" customWidth="1"/>
    <col min="6" max="6" width="1.1796875" style="10" customWidth="1"/>
    <col min="7" max="7" width="12.81640625" style="10" customWidth="1"/>
    <col min="8" max="8" width="0.81640625" style="10" customWidth="1"/>
    <col min="9" max="9" width="14.54296875" style="10" bestFit="1" customWidth="1"/>
    <col min="10" max="10" width="0.81640625" style="10" customWidth="1"/>
    <col min="11" max="11" width="14.453125" style="10" customWidth="1"/>
    <col min="12" max="12" width="0.81640625" style="10" customWidth="1"/>
    <col min="13" max="13" width="13.1796875" style="10" customWidth="1"/>
    <col min="14" max="14" width="0.81640625" style="10" customWidth="1"/>
    <col min="15" max="15" width="14.54296875" style="10" customWidth="1"/>
    <col min="16" max="16" width="0.81640625" style="13" customWidth="1"/>
    <col min="17" max="17" width="14.81640625" style="10" bestFit="1" customWidth="1"/>
    <col min="18" max="18" width="0.81640625" style="10" customWidth="1"/>
    <col min="19" max="19" width="15.1796875" style="10" customWidth="1"/>
    <col min="20" max="16384" width="9.1796875" style="10"/>
  </cols>
  <sheetData>
    <row r="1" spans="1:19" ht="20.25" customHeight="1" x14ac:dyDescent="0.35">
      <c r="A1" s="136" t="s">
        <v>91</v>
      </c>
      <c r="B1" s="73"/>
      <c r="S1" s="35"/>
    </row>
    <row r="2" spans="1:19" ht="20.25" customHeight="1" x14ac:dyDescent="0.3">
      <c r="A2" s="74" t="s">
        <v>46</v>
      </c>
      <c r="B2" s="74"/>
      <c r="S2" s="35"/>
    </row>
    <row r="3" spans="1:19" ht="20.25" customHeight="1" x14ac:dyDescent="0.3">
      <c r="A3" s="11"/>
      <c r="B3" s="11"/>
    </row>
    <row r="4" spans="1:19" s="13" customFormat="1" ht="20.25" customHeight="1" x14ac:dyDescent="0.3">
      <c r="A4" s="12"/>
      <c r="B4" s="12"/>
      <c r="C4" s="253" t="s">
        <v>23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19" s="13" customFormat="1" ht="20.25" customHeight="1" x14ac:dyDescent="0.3">
      <c r="A5" s="14"/>
      <c r="B5" s="14"/>
      <c r="G5" s="252" t="s">
        <v>82</v>
      </c>
      <c r="H5" s="252"/>
      <c r="I5" s="252"/>
      <c r="J5" s="159"/>
      <c r="K5" s="252" t="s">
        <v>43</v>
      </c>
      <c r="L5" s="252"/>
      <c r="M5" s="252"/>
      <c r="N5" s="15"/>
    </row>
    <row r="6" spans="1:19" s="13" customFormat="1" ht="20.25" customHeight="1" x14ac:dyDescent="0.3">
      <c r="A6" s="14"/>
      <c r="B6" s="14"/>
      <c r="G6" s="15"/>
      <c r="H6" s="15"/>
      <c r="I6" s="15"/>
      <c r="J6" s="159"/>
      <c r="K6" s="162"/>
      <c r="L6" s="162"/>
      <c r="M6" s="162"/>
      <c r="N6" s="15"/>
      <c r="O6" s="163" t="s">
        <v>27</v>
      </c>
    </row>
    <row r="7" spans="1:19" s="13" customFormat="1" ht="20.25" customHeight="1" x14ac:dyDescent="0.3">
      <c r="A7" s="14"/>
      <c r="B7" s="14"/>
      <c r="C7" s="15" t="s">
        <v>8</v>
      </c>
      <c r="D7" s="15"/>
      <c r="F7" s="15"/>
      <c r="G7" s="15"/>
      <c r="J7" s="159"/>
      <c r="K7" s="163"/>
      <c r="M7" s="162" t="s">
        <v>53</v>
      </c>
      <c r="N7" s="15"/>
      <c r="O7" s="15" t="s">
        <v>22</v>
      </c>
      <c r="R7" s="15"/>
    </row>
    <row r="8" spans="1:19" s="13" customFormat="1" ht="20.25" customHeight="1" x14ac:dyDescent="0.3">
      <c r="A8" s="14"/>
      <c r="B8" s="14"/>
      <c r="C8" s="162" t="s">
        <v>63</v>
      </c>
      <c r="D8" s="15"/>
      <c r="E8" s="169" t="s">
        <v>126</v>
      </c>
      <c r="F8" s="15"/>
      <c r="G8" s="15"/>
      <c r="I8" s="15"/>
      <c r="J8" s="159"/>
      <c r="K8" s="175" t="s">
        <v>144</v>
      </c>
      <c r="M8" s="162" t="s">
        <v>54</v>
      </c>
      <c r="N8" s="15"/>
      <c r="O8" s="163" t="s">
        <v>51</v>
      </c>
      <c r="P8" s="15"/>
      <c r="Q8" s="15" t="s">
        <v>35</v>
      </c>
      <c r="R8" s="15"/>
      <c r="S8" s="15" t="s">
        <v>7</v>
      </c>
    </row>
    <row r="9" spans="1:19" s="13" customFormat="1" ht="20.25" customHeight="1" x14ac:dyDescent="0.3">
      <c r="A9" s="14"/>
      <c r="B9" s="133"/>
      <c r="C9" s="15" t="s">
        <v>6</v>
      </c>
      <c r="D9" s="15"/>
      <c r="E9" s="169" t="s">
        <v>127</v>
      </c>
      <c r="F9" s="15"/>
      <c r="G9" s="15" t="s">
        <v>30</v>
      </c>
      <c r="H9" s="15"/>
      <c r="I9" s="162" t="s">
        <v>125</v>
      </c>
      <c r="J9" s="15"/>
      <c r="K9" s="175" t="s">
        <v>145</v>
      </c>
      <c r="L9" s="15"/>
      <c r="M9" s="162" t="s">
        <v>15</v>
      </c>
      <c r="N9" s="15"/>
      <c r="O9" s="163" t="s">
        <v>65</v>
      </c>
      <c r="P9" s="15"/>
      <c r="Q9" s="15" t="s">
        <v>34</v>
      </c>
      <c r="R9" s="15"/>
      <c r="S9" s="15" t="s">
        <v>15</v>
      </c>
    </row>
    <row r="10" spans="1:19" s="13" customFormat="1" ht="20.25" customHeight="1" x14ac:dyDescent="0.3">
      <c r="C10" s="245" t="s">
        <v>69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</row>
    <row r="11" spans="1:19" s="13" customFormat="1" ht="20.25" customHeight="1" x14ac:dyDescent="0.3">
      <c r="A11" s="12" t="s">
        <v>134</v>
      </c>
      <c r="B11" s="12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</row>
    <row r="12" spans="1:19" ht="20.25" customHeight="1" x14ac:dyDescent="0.3">
      <c r="A12" s="23" t="s">
        <v>137</v>
      </c>
      <c r="B12" s="23"/>
      <c r="C12" s="84" t="e">
        <f>'OCI-Conso 66 67-5'!#REF!</f>
        <v>#REF!</v>
      </c>
      <c r="D12" s="65"/>
      <c r="E12" s="84" t="e">
        <f>'OCI-Conso 66 67-5'!#REF!</f>
        <v>#REF!</v>
      </c>
      <c r="F12" s="65"/>
      <c r="G12" s="84">
        <v>227100</v>
      </c>
      <c r="H12" s="65"/>
      <c r="I12" s="84">
        <v>587232</v>
      </c>
      <c r="J12" s="65"/>
      <c r="K12" s="84" t="e">
        <f>'OCI-Conso 66 67-5'!#REF!</f>
        <v>#REF!</v>
      </c>
      <c r="L12" s="65"/>
      <c r="M12" s="55" t="e">
        <f>K12</f>
        <v>#REF!</v>
      </c>
      <c r="N12" s="65"/>
      <c r="O12" s="84" t="e">
        <f>SUM(C12:I12,M12)</f>
        <v>#REF!</v>
      </c>
      <c r="P12" s="84"/>
      <c r="Q12" s="84">
        <v>1289</v>
      </c>
      <c r="R12" s="84"/>
      <c r="S12" s="84" t="e">
        <f>O12+Q12</f>
        <v>#REF!</v>
      </c>
    </row>
    <row r="13" spans="1:19" ht="20.25" hidden="1" customHeight="1" x14ac:dyDescent="0.3">
      <c r="A13" s="144" t="s">
        <v>120</v>
      </c>
      <c r="B13" s="123"/>
      <c r="C13" s="92"/>
      <c r="D13" s="83"/>
      <c r="E13" s="92"/>
      <c r="F13" s="83"/>
      <c r="G13" s="92"/>
      <c r="H13" s="15"/>
      <c r="I13" s="92"/>
      <c r="J13" s="15"/>
      <c r="K13" s="92"/>
      <c r="L13" s="15"/>
      <c r="M13" s="99"/>
      <c r="N13" s="13"/>
      <c r="O13" s="158"/>
      <c r="P13" s="83"/>
      <c r="Q13" s="92"/>
      <c r="R13" s="82"/>
      <c r="S13" s="100"/>
    </row>
    <row r="14" spans="1:19" ht="20.25" hidden="1" customHeight="1" x14ac:dyDescent="0.3">
      <c r="A14" s="23" t="s">
        <v>135</v>
      </c>
      <c r="B14" s="38"/>
      <c r="C14" s="58" t="e">
        <f>SUM(C12:C13)</f>
        <v>#REF!</v>
      </c>
      <c r="D14" s="84"/>
      <c r="E14" s="58" t="e">
        <f>SUM(E12:E13)</f>
        <v>#REF!</v>
      </c>
      <c r="F14" s="84"/>
      <c r="G14" s="58">
        <f>SUM(G12:G13)</f>
        <v>227100</v>
      </c>
      <c r="H14" s="97"/>
      <c r="I14" s="58">
        <f>SUM(I12:I13)</f>
        <v>587232</v>
      </c>
      <c r="J14" s="97"/>
      <c r="K14" s="58" t="e">
        <f>SUM(K12:K13)</f>
        <v>#REF!</v>
      </c>
      <c r="L14" s="97"/>
      <c r="M14" s="58" t="e">
        <f>SUM(M12:M13)</f>
        <v>#REF!</v>
      </c>
      <c r="N14" s="97"/>
      <c r="O14" s="58" t="e">
        <f>SUM(O12:O13)</f>
        <v>#REF!</v>
      </c>
      <c r="P14" s="84"/>
      <c r="Q14" s="58">
        <f>SUM(Q12:Q13)</f>
        <v>1289</v>
      </c>
      <c r="R14" s="97"/>
      <c r="S14" s="58" t="e">
        <f>SUM(S12:S13)</f>
        <v>#REF!</v>
      </c>
    </row>
    <row r="15" spans="1:19" ht="14.25" customHeight="1" x14ac:dyDescent="0.3">
      <c r="A15" s="38"/>
      <c r="B15" s="38"/>
      <c r="C15" s="55"/>
      <c r="D15" s="65"/>
      <c r="E15" s="55"/>
      <c r="F15" s="65"/>
      <c r="G15" s="55"/>
      <c r="H15" s="94"/>
      <c r="I15" s="55"/>
      <c r="J15" s="97"/>
      <c r="K15" s="55"/>
      <c r="L15" s="94"/>
      <c r="M15" s="55"/>
      <c r="N15" s="94"/>
      <c r="O15" s="55"/>
      <c r="P15" s="55"/>
      <c r="Q15" s="55"/>
      <c r="R15" s="94"/>
      <c r="S15" s="83"/>
    </row>
    <row r="16" spans="1:19" ht="20.25" hidden="1" customHeight="1" x14ac:dyDescent="0.3">
      <c r="A16" s="147" t="s">
        <v>109</v>
      </c>
      <c r="B16" s="38"/>
      <c r="C16" s="55"/>
      <c r="D16" s="84"/>
      <c r="E16" s="55"/>
      <c r="F16" s="84"/>
      <c r="G16" s="55"/>
      <c r="H16" s="97"/>
      <c r="I16" s="55"/>
      <c r="J16" s="97"/>
      <c r="K16" s="55"/>
      <c r="L16" s="97"/>
      <c r="M16" s="55"/>
      <c r="N16" s="97"/>
      <c r="O16" s="55"/>
      <c r="P16" s="55"/>
      <c r="Q16" s="55"/>
      <c r="R16" s="94"/>
      <c r="S16" s="83"/>
    </row>
    <row r="17" spans="1:19" ht="20.25" hidden="1" customHeight="1" x14ac:dyDescent="0.3">
      <c r="A17" s="146" t="s">
        <v>110</v>
      </c>
      <c r="B17" s="79"/>
      <c r="C17" s="92"/>
      <c r="D17" s="42"/>
      <c r="E17" s="92"/>
      <c r="F17" s="42"/>
      <c r="G17" s="92"/>
      <c r="H17" s="96"/>
      <c r="I17" s="92"/>
      <c r="J17" s="96"/>
      <c r="K17" s="92"/>
      <c r="L17" s="96"/>
      <c r="M17" s="92"/>
      <c r="N17" s="96"/>
      <c r="O17" s="92"/>
      <c r="P17" s="83"/>
      <c r="Q17" s="92"/>
      <c r="R17" s="95"/>
      <c r="S17" s="100"/>
    </row>
    <row r="18" spans="1:19" ht="20.25" hidden="1" customHeight="1" x14ac:dyDescent="0.3">
      <c r="A18" s="147" t="s">
        <v>111</v>
      </c>
      <c r="B18" s="38"/>
      <c r="C18" s="101"/>
      <c r="D18" s="65"/>
      <c r="E18" s="101"/>
      <c r="F18" s="65"/>
      <c r="G18" s="101"/>
      <c r="H18" s="94"/>
      <c r="I18" s="101"/>
      <c r="J18" s="97"/>
      <c r="K18" s="101"/>
      <c r="L18" s="94"/>
      <c r="M18" s="101"/>
      <c r="N18" s="94"/>
      <c r="O18" s="101"/>
      <c r="P18" s="55"/>
      <c r="Q18" s="101"/>
      <c r="R18" s="94"/>
      <c r="S18" s="101"/>
    </row>
    <row r="19" spans="1:19" ht="12.75" hidden="1" customHeight="1" x14ac:dyDescent="0.3">
      <c r="A19" s="147"/>
      <c r="B19" s="38"/>
      <c r="C19" s="55"/>
      <c r="D19" s="65"/>
      <c r="E19" s="166"/>
      <c r="F19" s="65"/>
      <c r="G19" s="55"/>
      <c r="H19" s="94"/>
      <c r="I19" s="55"/>
      <c r="J19" s="97"/>
      <c r="K19" s="55"/>
      <c r="L19" s="94"/>
      <c r="M19" s="55"/>
      <c r="N19" s="94"/>
      <c r="O19" s="166"/>
      <c r="P19" s="55"/>
      <c r="Q19" s="55"/>
      <c r="R19" s="94"/>
      <c r="S19" s="55"/>
    </row>
    <row r="20" spans="1:19" ht="20.25" hidden="1" customHeight="1" x14ac:dyDescent="0.3">
      <c r="A20" s="98" t="s">
        <v>50</v>
      </c>
      <c r="B20" s="98"/>
      <c r="C20" s="101"/>
      <c r="D20" s="65"/>
      <c r="E20" s="101"/>
      <c r="F20" s="65"/>
      <c r="G20" s="101"/>
      <c r="H20" s="94"/>
      <c r="I20" s="101"/>
      <c r="J20" s="97"/>
      <c r="K20" s="101"/>
      <c r="L20" s="94"/>
      <c r="M20" s="101"/>
      <c r="N20" s="94"/>
      <c r="O20" s="101"/>
      <c r="P20" s="55"/>
      <c r="Q20" s="101"/>
      <c r="R20" s="94"/>
      <c r="S20" s="101"/>
    </row>
    <row r="21" spans="1:19" ht="12.75" hidden="1" customHeight="1" x14ac:dyDescent="0.3">
      <c r="A21" s="23"/>
      <c r="B21" s="23"/>
      <c r="C21" s="97"/>
      <c r="D21" s="94"/>
      <c r="E21" s="97"/>
      <c r="F21" s="94"/>
      <c r="G21" s="97"/>
      <c r="H21" s="94"/>
      <c r="I21" s="97"/>
      <c r="J21" s="97"/>
      <c r="K21" s="97"/>
      <c r="L21" s="94"/>
      <c r="M21" s="97"/>
      <c r="N21" s="94"/>
      <c r="O21" s="97"/>
      <c r="P21" s="97"/>
      <c r="Q21" s="97"/>
      <c r="R21" s="94"/>
      <c r="S21" s="83"/>
    </row>
    <row r="22" spans="1:19" ht="20.25" customHeight="1" x14ac:dyDescent="0.3">
      <c r="A22" s="23" t="s">
        <v>36</v>
      </c>
      <c r="B22" s="23"/>
      <c r="C22" s="102"/>
      <c r="D22" s="103"/>
      <c r="E22" s="102"/>
      <c r="F22" s="103"/>
      <c r="G22" s="102"/>
      <c r="H22" s="103"/>
      <c r="I22" s="34"/>
      <c r="J22" s="104"/>
      <c r="K22" s="102"/>
      <c r="L22" s="103"/>
      <c r="M22" s="34"/>
      <c r="N22" s="105"/>
      <c r="O22" s="29"/>
      <c r="P22" s="29"/>
      <c r="Q22" s="29"/>
      <c r="R22" s="105"/>
      <c r="S22" s="34"/>
    </row>
    <row r="23" spans="1:19" ht="20.25" customHeight="1" x14ac:dyDescent="0.3">
      <c r="A23" s="72" t="s">
        <v>57</v>
      </c>
      <c r="B23" s="72"/>
      <c r="C23" s="83">
        <v>0</v>
      </c>
      <c r="D23" s="42"/>
      <c r="E23" s="83">
        <v>0</v>
      </c>
      <c r="F23" s="42"/>
      <c r="G23" s="83">
        <v>0</v>
      </c>
      <c r="H23" s="103"/>
      <c r="I23" s="67">
        <f>'PL-4'!C36</f>
        <v>208575</v>
      </c>
      <c r="J23" s="104"/>
      <c r="K23" s="83">
        <v>0</v>
      </c>
      <c r="L23" s="106"/>
      <c r="M23" s="83">
        <v>0</v>
      </c>
      <c r="N23" s="105"/>
      <c r="O23" s="42">
        <f>I23+M23</f>
        <v>208575</v>
      </c>
      <c r="P23" s="83"/>
      <c r="Q23" s="83">
        <v>0</v>
      </c>
      <c r="R23" s="56"/>
      <c r="S23" s="57">
        <f>O23+Q23</f>
        <v>208575</v>
      </c>
    </row>
    <row r="24" spans="1:19" ht="20.25" customHeight="1" x14ac:dyDescent="0.3">
      <c r="A24" s="39" t="s">
        <v>37</v>
      </c>
      <c r="B24" s="39"/>
      <c r="C24" s="92">
        <v>0</v>
      </c>
      <c r="D24" s="42"/>
      <c r="E24" s="92">
        <v>0</v>
      </c>
      <c r="F24" s="42"/>
      <c r="G24" s="92">
        <v>0</v>
      </c>
      <c r="H24" s="71"/>
      <c r="I24" s="92">
        <v>0</v>
      </c>
      <c r="J24" s="71"/>
      <c r="K24" s="68">
        <v>0</v>
      </c>
      <c r="L24" s="71"/>
      <c r="M24" s="92">
        <v>0</v>
      </c>
      <c r="N24" s="29"/>
      <c r="O24" s="63">
        <v>0</v>
      </c>
      <c r="P24" s="67"/>
      <c r="Q24" s="68">
        <v>0</v>
      </c>
      <c r="R24" s="56"/>
      <c r="S24" s="57">
        <v>0</v>
      </c>
    </row>
    <row r="25" spans="1:19" ht="20.149999999999999" customHeight="1" x14ac:dyDescent="0.3">
      <c r="A25" s="23" t="s">
        <v>32</v>
      </c>
      <c r="B25" s="23"/>
      <c r="C25" s="43">
        <v>0</v>
      </c>
      <c r="D25" s="65"/>
      <c r="E25" s="43">
        <v>0</v>
      </c>
      <c r="F25" s="65"/>
      <c r="G25" s="43">
        <v>0</v>
      </c>
      <c r="H25" s="65"/>
      <c r="I25" s="58">
        <f>SUM(I23:I24)</f>
        <v>208575</v>
      </c>
      <c r="J25" s="84"/>
      <c r="K25" s="58">
        <f>SUM(K23:K24)</f>
        <v>0</v>
      </c>
      <c r="L25" s="65"/>
      <c r="M25" s="58">
        <f>SUM(M23:M24)</f>
        <v>0</v>
      </c>
      <c r="N25" s="65"/>
      <c r="O25" s="58">
        <f>SUM(O23:O24)</f>
        <v>208575</v>
      </c>
      <c r="P25" s="55"/>
      <c r="Q25" s="58">
        <f>SUM(Q23:Q24)</f>
        <v>0</v>
      </c>
      <c r="R25" s="65"/>
      <c r="S25" s="58">
        <f>SUM(O25:Q25)</f>
        <v>208575</v>
      </c>
    </row>
    <row r="26" spans="1:19" ht="14.15" customHeight="1" x14ac:dyDescent="0.3">
      <c r="A26" s="23"/>
      <c r="B26" s="23"/>
      <c r="C26" s="168"/>
      <c r="D26" s="65"/>
      <c r="E26" s="107"/>
      <c r="F26" s="65"/>
      <c r="G26" s="168"/>
      <c r="H26" s="65"/>
      <c r="I26" s="166"/>
      <c r="J26" s="84"/>
      <c r="K26" s="55"/>
      <c r="L26" s="65"/>
      <c r="M26" s="166"/>
      <c r="N26" s="65"/>
      <c r="O26" s="166"/>
      <c r="P26" s="55"/>
      <c r="Q26" s="55"/>
      <c r="R26" s="65"/>
      <c r="S26" s="166"/>
    </row>
    <row r="27" spans="1:19" ht="20.149999999999999" hidden="1" customHeight="1" x14ac:dyDescent="0.3">
      <c r="A27" s="72" t="s">
        <v>100</v>
      </c>
      <c r="B27" s="123"/>
      <c r="C27" s="83">
        <v>0</v>
      </c>
      <c r="D27" s="42"/>
      <c r="E27" s="83">
        <v>0</v>
      </c>
      <c r="F27" s="84"/>
      <c r="G27" s="83"/>
      <c r="H27" s="42"/>
      <c r="I27" s="83"/>
      <c r="J27" s="84"/>
      <c r="K27" s="83">
        <v>0</v>
      </c>
      <c r="L27" s="42"/>
      <c r="M27" s="83">
        <v>0</v>
      </c>
      <c r="N27" s="42"/>
      <c r="O27" s="83">
        <v>0</v>
      </c>
      <c r="P27" s="55"/>
      <c r="Q27" s="83">
        <v>0</v>
      </c>
      <c r="R27" s="42"/>
      <c r="S27" s="83">
        <v>0</v>
      </c>
    </row>
    <row r="28" spans="1:19" ht="14.25" hidden="1" customHeight="1" x14ac:dyDescent="0.3">
      <c r="A28" s="23"/>
      <c r="B28" s="23"/>
      <c r="C28" s="107"/>
      <c r="D28" s="65"/>
      <c r="E28" s="107"/>
      <c r="F28" s="65"/>
      <c r="G28" s="107"/>
      <c r="H28" s="65"/>
      <c r="I28" s="55"/>
      <c r="J28" s="84"/>
      <c r="K28" s="55"/>
      <c r="L28" s="65"/>
      <c r="M28" s="55"/>
      <c r="N28" s="65"/>
      <c r="O28" s="55"/>
      <c r="P28" s="55"/>
      <c r="Q28" s="65"/>
      <c r="R28" s="65"/>
      <c r="S28" s="55"/>
    </row>
    <row r="29" spans="1:19" ht="20.25" customHeight="1" thickBot="1" x14ac:dyDescent="0.35">
      <c r="A29" s="23" t="s">
        <v>136</v>
      </c>
      <c r="B29" s="23"/>
      <c r="C29" s="167" t="e">
        <f>SUM(C14,C25)</f>
        <v>#REF!</v>
      </c>
      <c r="E29" s="167" t="e">
        <f>SUM(E14,E25)</f>
        <v>#REF!</v>
      </c>
      <c r="G29" s="167">
        <f>SUM(G14,G25)</f>
        <v>227100</v>
      </c>
      <c r="I29" s="167">
        <f>SUM(I14,I25)</f>
        <v>795807</v>
      </c>
      <c r="K29" s="167" t="e">
        <f>SUM(K14,K25)</f>
        <v>#REF!</v>
      </c>
      <c r="M29" s="167" t="e">
        <f>SUM(M14,M25)</f>
        <v>#REF!</v>
      </c>
      <c r="O29" s="167" t="e">
        <f>SUM(O14,O25)</f>
        <v>#REF!</v>
      </c>
      <c r="P29" s="54"/>
      <c r="Q29" s="167">
        <f>SUM(Q14,Q25)</f>
        <v>1289</v>
      </c>
      <c r="S29" s="167" t="e">
        <f>SUM(S14,S25)</f>
        <v>#REF!</v>
      </c>
    </row>
    <row r="30" spans="1:19" ht="20.25" customHeight="1" thickTop="1" x14ac:dyDescent="0.3"/>
    <row r="44" spans="1:19" ht="20.25" customHeight="1" x14ac:dyDescent="0.3">
      <c r="A44" s="23"/>
      <c r="B44" s="23"/>
      <c r="C44" s="88" t="s">
        <v>113</v>
      </c>
      <c r="G44" s="54"/>
      <c r="I44" s="54"/>
      <c r="K44" s="149" t="s">
        <v>113</v>
      </c>
      <c r="M44" s="54"/>
      <c r="O44" s="54"/>
      <c r="P44" s="54"/>
      <c r="S44" s="54"/>
    </row>
    <row r="45" spans="1:19" ht="20.25" customHeight="1" x14ac:dyDescent="0.3">
      <c r="A45" s="23"/>
      <c r="B45" s="23"/>
      <c r="C45" s="148" t="s">
        <v>114</v>
      </c>
      <c r="G45" s="54"/>
      <c r="I45" s="54"/>
      <c r="K45" s="154" t="s">
        <v>115</v>
      </c>
      <c r="M45" s="54"/>
      <c r="O45" s="54"/>
      <c r="P45" s="54"/>
      <c r="S45" s="54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view="pageBreakPreview" topLeftCell="A6" zoomScaleNormal="80" zoomScaleSheetLayoutView="100" workbookViewId="0">
      <selection activeCell="D16" sqref="D16"/>
    </sheetView>
  </sheetViews>
  <sheetFormatPr defaultColWidth="9.1796875" defaultRowHeight="20.25" customHeight="1" x14ac:dyDescent="0.3"/>
  <cols>
    <col min="1" max="1" width="53.81640625" style="18" customWidth="1"/>
    <col min="2" max="2" width="18.453125" style="10" customWidth="1"/>
    <col min="3" max="3" width="2.453125" style="10" customWidth="1"/>
    <col min="4" max="4" width="18.453125" style="10" customWidth="1"/>
    <col min="5" max="5" width="2.453125" style="10" customWidth="1"/>
    <col min="6" max="6" width="18.453125" style="10" customWidth="1"/>
    <col min="7" max="7" width="2.453125" style="10" customWidth="1"/>
    <col min="8" max="8" width="18.453125" style="10" customWidth="1"/>
    <col min="9" max="9" width="1.36328125" style="10" customWidth="1"/>
    <col min="10" max="10" width="18.453125" style="10" customWidth="1"/>
    <col min="11" max="16384" width="9.1796875" style="10"/>
  </cols>
  <sheetData>
    <row r="1" spans="1:13" ht="20.25" customHeight="1" x14ac:dyDescent="0.35">
      <c r="A1" s="136" t="s">
        <v>91</v>
      </c>
      <c r="J1" s="35"/>
      <c r="M1" s="242"/>
    </row>
    <row r="2" spans="1:13" ht="20.25" customHeight="1" x14ac:dyDescent="0.3">
      <c r="A2" s="74" t="s">
        <v>46</v>
      </c>
      <c r="J2" s="35"/>
      <c r="M2" s="242"/>
    </row>
    <row r="3" spans="1:13" ht="20.25" customHeight="1" x14ac:dyDescent="0.3">
      <c r="M3" s="242"/>
    </row>
    <row r="4" spans="1:13" s="176" customFormat="1" ht="20.25" customHeight="1" x14ac:dyDescent="0.3">
      <c r="B4" s="254" t="s">
        <v>25</v>
      </c>
      <c r="C4" s="254"/>
      <c r="D4" s="254"/>
      <c r="E4" s="254"/>
      <c r="F4" s="254"/>
      <c r="G4" s="254"/>
      <c r="H4" s="254"/>
      <c r="I4" s="254"/>
      <c r="J4" s="254"/>
      <c r="M4" s="243"/>
    </row>
    <row r="5" spans="1:13" s="176" customFormat="1" ht="20.25" customHeight="1" x14ac:dyDescent="0.3">
      <c r="B5" s="239"/>
      <c r="C5" s="239"/>
      <c r="D5" s="239"/>
      <c r="E5" s="239"/>
      <c r="F5" s="255" t="s">
        <v>82</v>
      </c>
      <c r="G5" s="255"/>
      <c r="H5" s="255"/>
      <c r="I5" s="239"/>
      <c r="J5" s="239"/>
      <c r="M5" s="243"/>
    </row>
    <row r="6" spans="1:13" s="176" customFormat="1" ht="20.25" customHeight="1" x14ac:dyDescent="0.3">
      <c r="A6" s="177"/>
      <c r="B6" s="202" t="s">
        <v>8</v>
      </c>
      <c r="C6" s="202"/>
      <c r="D6" s="202" t="s">
        <v>159</v>
      </c>
      <c r="E6" s="202"/>
      <c r="F6" s="87"/>
      <c r="G6" s="202"/>
      <c r="J6" s="241"/>
      <c r="M6" s="243"/>
    </row>
    <row r="7" spans="1:13" s="176" customFormat="1" ht="20.25" customHeight="1" x14ac:dyDescent="0.3">
      <c r="A7" s="177"/>
      <c r="B7" s="202" t="s">
        <v>63</v>
      </c>
      <c r="C7" s="202"/>
      <c r="D7" s="241" t="s">
        <v>158</v>
      </c>
      <c r="E7" s="202"/>
      <c r="F7" s="87"/>
      <c r="G7" s="202"/>
      <c r="H7" s="202"/>
      <c r="I7" s="202"/>
      <c r="J7" s="241" t="s">
        <v>64</v>
      </c>
      <c r="M7" s="243"/>
    </row>
    <row r="8" spans="1:13" s="176" customFormat="1" ht="20.25" customHeight="1" x14ac:dyDescent="0.3">
      <c r="A8" s="177"/>
      <c r="B8" s="202" t="s">
        <v>6</v>
      </c>
      <c r="C8" s="202"/>
      <c r="D8" s="241" t="s">
        <v>156</v>
      </c>
      <c r="E8" s="202"/>
      <c r="F8" s="241" t="s">
        <v>30</v>
      </c>
      <c r="H8" s="241" t="s">
        <v>125</v>
      </c>
      <c r="J8" s="241" t="s">
        <v>15</v>
      </c>
      <c r="M8" s="243"/>
    </row>
    <row r="9" spans="1:13" s="176" customFormat="1" ht="20.25" customHeight="1" x14ac:dyDescent="0.3">
      <c r="B9" s="256" t="s">
        <v>69</v>
      </c>
      <c r="C9" s="256"/>
      <c r="D9" s="256"/>
      <c r="E9" s="256"/>
      <c r="F9" s="256"/>
      <c r="G9" s="256"/>
      <c r="H9" s="256"/>
      <c r="I9" s="256"/>
      <c r="J9" s="256"/>
      <c r="M9" s="243"/>
    </row>
    <row r="10" spans="1:13" s="176" customFormat="1" ht="20.25" customHeight="1" x14ac:dyDescent="0.3">
      <c r="A10" s="12" t="s">
        <v>162</v>
      </c>
      <c r="B10" s="240"/>
      <c r="C10" s="240"/>
      <c r="D10" s="240"/>
      <c r="E10" s="240"/>
      <c r="F10" s="240"/>
      <c r="G10" s="240"/>
      <c r="H10" s="240"/>
      <c r="I10" s="240"/>
      <c r="J10" s="240"/>
      <c r="M10" s="243"/>
    </row>
    <row r="11" spans="1:13" s="33" customFormat="1" ht="20.25" customHeight="1" x14ac:dyDescent="0.3">
      <c r="A11" s="23" t="s">
        <v>163</v>
      </c>
      <c r="B11" s="54">
        <v>2525000</v>
      </c>
      <c r="C11" s="54"/>
      <c r="D11" s="54">
        <v>1741110</v>
      </c>
      <c r="E11" s="54"/>
      <c r="F11" s="55">
        <v>252500</v>
      </c>
      <c r="G11" s="54"/>
      <c r="H11" s="54">
        <v>567574</v>
      </c>
      <c r="I11" s="54"/>
      <c r="J11" s="54">
        <v>5086184</v>
      </c>
      <c r="M11" s="244"/>
    </row>
    <row r="12" spans="1:13" s="33" customFormat="1" ht="5.5" customHeight="1" x14ac:dyDescent="0.3">
      <c r="A12" s="23"/>
      <c r="B12" s="30"/>
      <c r="C12" s="30"/>
      <c r="D12" s="30"/>
      <c r="E12" s="30"/>
      <c r="F12" s="30"/>
      <c r="G12" s="30"/>
      <c r="H12" s="30"/>
      <c r="I12" s="30"/>
      <c r="J12" s="30"/>
      <c r="M12" s="244"/>
    </row>
    <row r="13" spans="1:13" s="33" customFormat="1" ht="20.25" customHeight="1" x14ac:dyDescent="0.3">
      <c r="A13" s="40" t="s">
        <v>36</v>
      </c>
      <c r="B13" s="54"/>
      <c r="C13" s="54"/>
      <c r="D13" s="54"/>
      <c r="E13" s="54"/>
      <c r="F13" s="55"/>
      <c r="G13" s="54"/>
      <c r="H13" s="54"/>
      <c r="I13" s="54"/>
      <c r="J13" s="54"/>
      <c r="M13" s="244"/>
    </row>
    <row r="14" spans="1:13" s="33" customFormat="1" ht="20.25" customHeight="1" x14ac:dyDescent="0.3">
      <c r="A14" s="145" t="s">
        <v>138</v>
      </c>
      <c r="B14" s="89">
        <v>0</v>
      </c>
      <c r="C14" s="102"/>
      <c r="D14" s="89">
        <v>0</v>
      </c>
      <c r="E14" s="76"/>
      <c r="F14" s="102">
        <v>0</v>
      </c>
      <c r="G14" s="76"/>
      <c r="H14" s="67">
        <v>79566</v>
      </c>
      <c r="I14" s="76"/>
      <c r="J14" s="56">
        <v>79566</v>
      </c>
      <c r="M14" s="244"/>
    </row>
    <row r="15" spans="1:13" s="33" customFormat="1" ht="20.25" customHeight="1" x14ac:dyDescent="0.3">
      <c r="A15" s="40" t="s">
        <v>32</v>
      </c>
      <c r="B15" s="90">
        <v>0</v>
      </c>
      <c r="C15" s="107"/>
      <c r="D15" s="90">
        <v>0</v>
      </c>
      <c r="E15" s="30"/>
      <c r="F15" s="43">
        <v>0</v>
      </c>
      <c r="G15" s="30"/>
      <c r="H15" s="58">
        <v>79566</v>
      </c>
      <c r="I15" s="59"/>
      <c r="J15" s="58">
        <v>79566</v>
      </c>
      <c r="M15" s="244"/>
    </row>
    <row r="16" spans="1:13" s="33" customFormat="1" ht="9.5" customHeight="1" x14ac:dyDescent="0.3">
      <c r="A16" s="23"/>
      <c r="B16" s="30"/>
      <c r="C16" s="30"/>
      <c r="D16" s="30"/>
      <c r="E16" s="30"/>
      <c r="F16" s="30"/>
      <c r="G16" s="30"/>
      <c r="H16" s="30"/>
      <c r="I16" s="30"/>
      <c r="J16" s="30"/>
      <c r="M16" s="244"/>
    </row>
    <row r="17" spans="1:13" s="33" customFormat="1" ht="20.25" customHeight="1" thickBot="1" x14ac:dyDescent="0.35">
      <c r="A17" s="23" t="s">
        <v>164</v>
      </c>
      <c r="B17" s="167">
        <v>2525000</v>
      </c>
      <c r="C17" s="54"/>
      <c r="D17" s="167">
        <v>1741110</v>
      </c>
      <c r="E17" s="54"/>
      <c r="F17" s="167">
        <v>252500</v>
      </c>
      <c r="G17" s="54"/>
      <c r="H17" s="167">
        <v>647140</v>
      </c>
      <c r="I17" s="54"/>
      <c r="J17" s="167">
        <v>5165750</v>
      </c>
      <c r="M17" s="244"/>
    </row>
    <row r="18" spans="1:13" s="33" customFormat="1" ht="7.5" customHeight="1" thickTop="1" x14ac:dyDescent="0.3">
      <c r="A18" s="72"/>
      <c r="M18" s="244"/>
    </row>
    <row r="19" spans="1:13" s="176" customFormat="1" ht="20.25" customHeight="1" x14ac:dyDescent="0.3">
      <c r="A19" s="12" t="s">
        <v>181</v>
      </c>
      <c r="B19" s="240"/>
      <c r="C19" s="240"/>
      <c r="D19" s="240"/>
      <c r="E19" s="240"/>
      <c r="F19" s="240"/>
      <c r="G19" s="240"/>
      <c r="H19" s="240"/>
      <c r="I19" s="240"/>
      <c r="J19" s="240"/>
      <c r="M19" s="243"/>
    </row>
    <row r="20" spans="1:13" s="33" customFormat="1" ht="20.25" customHeight="1" x14ac:dyDescent="0.7">
      <c r="A20" s="23" t="s">
        <v>180</v>
      </c>
      <c r="B20" s="225">
        <v>2525000</v>
      </c>
      <c r="C20" s="225"/>
      <c r="D20" s="225">
        <v>1741110</v>
      </c>
      <c r="E20" s="225"/>
      <c r="F20" s="225">
        <v>252500</v>
      </c>
      <c r="G20" s="225"/>
      <c r="H20" s="225">
        <v>901457</v>
      </c>
      <c r="I20" s="225"/>
      <c r="J20" s="225">
        <v>5420067</v>
      </c>
      <c r="M20" s="244"/>
    </row>
    <row r="21" spans="1:13" s="33" customFormat="1" ht="5.5" customHeight="1" x14ac:dyDescent="0.3">
      <c r="A21" s="23"/>
      <c r="B21" s="30"/>
      <c r="C21" s="30"/>
      <c r="D21" s="30"/>
      <c r="E21" s="30"/>
      <c r="F21" s="30"/>
      <c r="G21" s="30"/>
      <c r="H21" s="30"/>
      <c r="I21" s="30"/>
      <c r="J21" s="30"/>
      <c r="M21" s="244"/>
    </row>
    <row r="22" spans="1:13" s="33" customFormat="1" ht="20.25" customHeight="1" x14ac:dyDescent="0.3">
      <c r="A22" s="40" t="s">
        <v>36</v>
      </c>
      <c r="B22" s="54"/>
      <c r="C22" s="54"/>
      <c r="D22" s="54"/>
      <c r="E22" s="54"/>
      <c r="F22" s="55"/>
      <c r="G22" s="54"/>
      <c r="H22" s="54"/>
      <c r="I22" s="54"/>
      <c r="J22" s="54"/>
      <c r="M22" s="244"/>
    </row>
    <row r="23" spans="1:13" s="33" customFormat="1" ht="20.25" customHeight="1" x14ac:dyDescent="0.3">
      <c r="A23" s="145" t="s">
        <v>138</v>
      </c>
      <c r="B23" s="89">
        <v>0</v>
      </c>
      <c r="C23" s="102"/>
      <c r="D23" s="89">
        <v>0</v>
      </c>
      <c r="E23" s="76"/>
      <c r="F23" s="102">
        <v>0</v>
      </c>
      <c r="G23" s="76"/>
      <c r="H23" s="67">
        <v>105533</v>
      </c>
      <c r="I23" s="76"/>
      <c r="J23" s="56">
        <v>105533</v>
      </c>
      <c r="M23" s="244"/>
    </row>
    <row r="24" spans="1:13" s="33" customFormat="1" ht="20.25" customHeight="1" x14ac:dyDescent="0.3">
      <c r="A24" s="40" t="s">
        <v>32</v>
      </c>
      <c r="B24" s="90">
        <v>0</v>
      </c>
      <c r="C24" s="107"/>
      <c r="D24" s="90">
        <v>0</v>
      </c>
      <c r="E24" s="30"/>
      <c r="F24" s="43">
        <v>0</v>
      </c>
      <c r="G24" s="30"/>
      <c r="H24" s="58">
        <v>105533</v>
      </c>
      <c r="I24" s="59"/>
      <c r="J24" s="58">
        <v>105533</v>
      </c>
      <c r="M24" s="244"/>
    </row>
    <row r="25" spans="1:13" s="33" customFormat="1" ht="5.5" customHeight="1" x14ac:dyDescent="0.3">
      <c r="A25" s="23"/>
      <c r="B25" s="30"/>
      <c r="C25" s="30"/>
      <c r="D25" s="30"/>
      <c r="E25" s="30"/>
      <c r="F25" s="30"/>
      <c r="G25" s="30"/>
      <c r="H25" s="30"/>
      <c r="I25" s="30"/>
      <c r="J25" s="30"/>
      <c r="M25" s="244"/>
    </row>
    <row r="26" spans="1:13" s="33" customFormat="1" ht="20.25" customHeight="1" thickBot="1" x14ac:dyDescent="0.35">
      <c r="A26" s="23" t="s">
        <v>182</v>
      </c>
      <c r="B26" s="167">
        <v>2525000</v>
      </c>
      <c r="C26" s="54"/>
      <c r="D26" s="167">
        <v>1741110</v>
      </c>
      <c r="E26" s="54"/>
      <c r="F26" s="167">
        <v>252500</v>
      </c>
      <c r="G26" s="54"/>
      <c r="H26" s="167">
        <v>1006990</v>
      </c>
      <c r="I26" s="54"/>
      <c r="J26" s="167">
        <v>5525600</v>
      </c>
      <c r="M26" s="244"/>
    </row>
    <row r="27" spans="1:13" s="33" customFormat="1" ht="12.5" customHeight="1" thickTop="1" x14ac:dyDescent="0.3">
      <c r="A27" s="72"/>
      <c r="M27" s="244"/>
    </row>
    <row r="28" spans="1:13" ht="20.25" customHeight="1" x14ac:dyDescent="0.3">
      <c r="M28" s="244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5" firstPageNumber="6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 x14ac:dyDescent="0.3"/>
  <cols>
    <col min="1" max="1" width="55.81640625" style="18" customWidth="1"/>
    <col min="2" max="2" width="15.81640625" style="10" customWidth="1"/>
    <col min="3" max="3" width="2.453125" style="10" customWidth="1"/>
    <col min="4" max="4" width="15.81640625" style="10" customWidth="1"/>
    <col min="5" max="5" width="2.453125" style="10" customWidth="1"/>
    <col min="6" max="6" width="15.81640625" style="10" customWidth="1"/>
    <col min="7" max="7" width="2.453125" style="10" customWidth="1"/>
    <col min="8" max="8" width="15.81640625" style="10" customWidth="1"/>
    <col min="9" max="9" width="2.453125" style="10" customWidth="1"/>
    <col min="10" max="10" width="15.81640625" style="10" customWidth="1"/>
    <col min="11" max="16384" width="9.1796875" style="10"/>
  </cols>
  <sheetData>
    <row r="1" spans="1:10" ht="20.25" customHeight="1" x14ac:dyDescent="0.35">
      <c r="A1" s="136" t="s">
        <v>91</v>
      </c>
      <c r="J1" s="35"/>
    </row>
    <row r="2" spans="1:10" ht="20.25" customHeight="1" x14ac:dyDescent="0.3">
      <c r="A2" s="74" t="s">
        <v>46</v>
      </c>
      <c r="J2" s="35"/>
    </row>
    <row r="4" spans="1:10" s="13" customFormat="1" ht="20.25" customHeight="1" x14ac:dyDescent="0.3">
      <c r="B4" s="254" t="s">
        <v>25</v>
      </c>
      <c r="C4" s="254"/>
      <c r="D4" s="254"/>
      <c r="E4" s="254"/>
      <c r="F4" s="254"/>
      <c r="G4" s="254"/>
      <c r="H4" s="254"/>
      <c r="I4" s="254"/>
      <c r="J4" s="254"/>
    </row>
    <row r="5" spans="1:10" s="13" customFormat="1" ht="20.25" customHeight="1" x14ac:dyDescent="0.3">
      <c r="B5" s="161"/>
      <c r="C5" s="161"/>
      <c r="D5" s="161"/>
      <c r="E5" s="161"/>
      <c r="F5" s="255" t="s">
        <v>82</v>
      </c>
      <c r="G5" s="255"/>
      <c r="H5" s="255"/>
      <c r="I5" s="161"/>
      <c r="J5" s="161"/>
    </row>
    <row r="6" spans="1:10" s="13" customFormat="1" ht="20.25" customHeight="1" x14ac:dyDescent="0.3">
      <c r="A6" s="14"/>
      <c r="B6" s="75" t="s">
        <v>8</v>
      </c>
      <c r="C6" s="75"/>
      <c r="D6" s="75"/>
      <c r="E6" s="75"/>
      <c r="F6" s="87"/>
      <c r="G6" s="75"/>
      <c r="J6" s="15"/>
    </row>
    <row r="7" spans="1:10" s="13" customFormat="1" ht="20.25" customHeight="1" x14ac:dyDescent="0.3">
      <c r="A7" s="14"/>
      <c r="B7" s="77" t="s">
        <v>63</v>
      </c>
      <c r="C7" s="77"/>
      <c r="D7" s="75" t="s">
        <v>121</v>
      </c>
      <c r="E7" s="75"/>
      <c r="F7" s="87"/>
      <c r="G7" s="75"/>
      <c r="H7" s="75"/>
      <c r="I7" s="75"/>
      <c r="J7" s="162" t="s">
        <v>64</v>
      </c>
    </row>
    <row r="8" spans="1:10" s="13" customFormat="1" ht="20.25" customHeight="1" x14ac:dyDescent="0.3">
      <c r="A8" s="14"/>
      <c r="B8" s="75" t="s">
        <v>6</v>
      </c>
      <c r="C8" s="75"/>
      <c r="D8" s="77" t="s">
        <v>122</v>
      </c>
      <c r="E8" s="75"/>
      <c r="F8" s="163" t="s">
        <v>30</v>
      </c>
      <c r="H8" s="162" t="s">
        <v>125</v>
      </c>
      <c r="J8" s="162" t="s">
        <v>15</v>
      </c>
    </row>
    <row r="9" spans="1:10" s="13" customFormat="1" ht="20.25" customHeight="1" x14ac:dyDescent="0.3">
      <c r="B9" s="256" t="s">
        <v>69</v>
      </c>
      <c r="C9" s="256"/>
      <c r="D9" s="256"/>
      <c r="E9" s="256"/>
      <c r="F9" s="256"/>
      <c r="G9" s="256"/>
      <c r="H9" s="256"/>
      <c r="I9" s="256"/>
      <c r="J9" s="256"/>
    </row>
    <row r="10" spans="1:10" s="13" customFormat="1" ht="20.25" customHeight="1" x14ac:dyDescent="0.3">
      <c r="A10" s="12" t="s">
        <v>134</v>
      </c>
      <c r="B10" s="160"/>
      <c r="C10" s="160"/>
      <c r="D10" s="160"/>
      <c r="E10" s="160"/>
      <c r="F10" s="160"/>
      <c r="G10" s="160"/>
      <c r="H10" s="160"/>
      <c r="I10" s="160"/>
      <c r="J10" s="160"/>
    </row>
    <row r="11" spans="1:10" ht="20.25" customHeight="1" x14ac:dyDescent="0.3">
      <c r="A11" s="23" t="s">
        <v>137</v>
      </c>
      <c r="B11" s="54">
        <f>'OCI-Separate 66 67-6'!B17</f>
        <v>2525000</v>
      </c>
      <c r="C11" s="54"/>
      <c r="D11" s="54">
        <f>'OCI-Separate 66 67-6'!D17</f>
        <v>1741110</v>
      </c>
      <c r="E11" s="54"/>
      <c r="F11" s="55">
        <v>227100</v>
      </c>
      <c r="G11" s="54"/>
      <c r="H11" s="54">
        <v>262275</v>
      </c>
      <c r="I11" s="54"/>
      <c r="J11" s="54">
        <f>SUM(B11,D11,F11,H11)</f>
        <v>4755485</v>
      </c>
    </row>
    <row r="12" spans="1:10" ht="20.25" hidden="1" customHeight="1" x14ac:dyDescent="0.3">
      <c r="A12" s="23"/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20.25" hidden="1" customHeight="1" x14ac:dyDescent="0.3">
      <c r="A13" s="23" t="s">
        <v>49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20.25" hidden="1" customHeight="1" x14ac:dyDescent="0.3">
      <c r="A14" s="147" t="s">
        <v>107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20.25" hidden="1" customHeight="1" x14ac:dyDescent="0.3">
      <c r="A15" s="146" t="s">
        <v>101</v>
      </c>
      <c r="B15" s="138"/>
      <c r="C15" s="139"/>
      <c r="D15" s="139"/>
      <c r="E15" s="139"/>
      <c r="F15" s="138"/>
      <c r="G15" s="76"/>
      <c r="H15" s="92"/>
      <c r="I15" s="76"/>
      <c r="J15" s="92"/>
    </row>
    <row r="16" spans="1:10" ht="20.25" hidden="1" customHeight="1" x14ac:dyDescent="0.3">
      <c r="A16" s="147" t="s">
        <v>108</v>
      </c>
      <c r="B16" s="140"/>
      <c r="C16" s="141"/>
      <c r="D16" s="141"/>
      <c r="E16" s="141"/>
      <c r="F16" s="140"/>
      <c r="G16" s="30"/>
      <c r="H16" s="101"/>
      <c r="I16" s="30"/>
      <c r="J16" s="101"/>
    </row>
    <row r="17" spans="1:10" ht="10" customHeight="1" x14ac:dyDescent="0.3">
      <c r="A17" s="23"/>
      <c r="B17" s="30"/>
      <c r="C17" s="30"/>
      <c r="D17" s="30"/>
      <c r="E17" s="30"/>
      <c r="F17" s="30"/>
      <c r="G17" s="30"/>
      <c r="H17" s="30"/>
      <c r="I17" s="30"/>
      <c r="J17" s="30"/>
    </row>
    <row r="18" spans="1:10" ht="20.25" customHeight="1" x14ac:dyDescent="0.3">
      <c r="A18" s="40" t="s">
        <v>36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 ht="20.25" customHeight="1" x14ac:dyDescent="0.3">
      <c r="A19" s="145" t="s">
        <v>138</v>
      </c>
      <c r="B19" s="86">
        <v>0</v>
      </c>
      <c r="C19" s="86"/>
      <c r="D19" s="86">
        <v>0</v>
      </c>
      <c r="E19" s="29"/>
      <c r="F19" s="86">
        <v>0</v>
      </c>
      <c r="G19" s="29"/>
      <c r="H19" s="67">
        <f>'PL-4'!G28</f>
        <v>105533</v>
      </c>
      <c r="I19" s="29"/>
      <c r="J19" s="56">
        <f>H19</f>
        <v>105533</v>
      </c>
    </row>
    <row r="20" spans="1:10" ht="20.25" customHeight="1" x14ac:dyDescent="0.3">
      <c r="A20" s="145" t="s">
        <v>119</v>
      </c>
      <c r="B20" s="66">
        <v>0</v>
      </c>
      <c r="C20" s="86"/>
      <c r="D20" s="66">
        <v>0</v>
      </c>
      <c r="E20" s="29"/>
      <c r="F20" s="86">
        <v>0</v>
      </c>
      <c r="G20" s="29"/>
      <c r="H20" s="67">
        <v>0</v>
      </c>
      <c r="I20" s="29"/>
      <c r="J20" s="56">
        <v>0</v>
      </c>
    </row>
    <row r="21" spans="1:10" ht="20.25" customHeight="1" x14ac:dyDescent="0.3">
      <c r="A21" s="40" t="s">
        <v>32</v>
      </c>
      <c r="B21" s="90">
        <v>0</v>
      </c>
      <c r="C21" s="107"/>
      <c r="D21" s="90">
        <v>0</v>
      </c>
      <c r="E21" s="30"/>
      <c r="F21" s="43">
        <v>0</v>
      </c>
      <c r="G21" s="30"/>
      <c r="H21" s="58">
        <f>SUM(H19)</f>
        <v>105533</v>
      </c>
      <c r="I21" s="59"/>
      <c r="J21" s="58">
        <f>SUM(B21:H21)</f>
        <v>105533</v>
      </c>
    </row>
    <row r="22" spans="1:10" ht="20.25" hidden="1" customHeight="1" x14ac:dyDescent="0.3">
      <c r="A22" s="23"/>
      <c r="B22" s="30"/>
      <c r="C22" s="30"/>
      <c r="D22" s="30"/>
      <c r="E22" s="30"/>
      <c r="F22" s="30"/>
      <c r="G22" s="30"/>
      <c r="H22" s="30"/>
      <c r="I22" s="30"/>
      <c r="J22" s="30"/>
    </row>
    <row r="23" spans="1:10" ht="20.25" hidden="1" customHeight="1" x14ac:dyDescent="0.3">
      <c r="A23" s="72" t="s">
        <v>100</v>
      </c>
      <c r="B23" s="143"/>
      <c r="C23" s="143"/>
      <c r="D23" s="143"/>
      <c r="E23" s="30"/>
      <c r="F23" s="76"/>
      <c r="G23" s="30"/>
      <c r="H23" s="83"/>
      <c r="I23" s="30"/>
      <c r="J23" s="83"/>
    </row>
    <row r="24" spans="1:10" ht="11.5" customHeight="1" x14ac:dyDescent="0.3">
      <c r="A24" s="23"/>
      <c r="B24" s="30"/>
      <c r="C24" s="30"/>
      <c r="D24" s="30"/>
      <c r="E24" s="30"/>
      <c r="F24" s="30"/>
      <c r="G24" s="30"/>
      <c r="H24" s="30"/>
      <c r="I24" s="30"/>
      <c r="J24" s="30"/>
    </row>
    <row r="25" spans="1:10" ht="20.25" customHeight="1" thickBot="1" x14ac:dyDescent="0.35">
      <c r="A25" s="23" t="s">
        <v>136</v>
      </c>
      <c r="B25" s="167">
        <f>SUM(B11)</f>
        <v>2525000</v>
      </c>
      <c r="C25" s="54"/>
      <c r="D25" s="167">
        <f>SUM(D11)</f>
        <v>1741110</v>
      </c>
      <c r="E25" s="54"/>
      <c r="F25" s="167">
        <f>SUM(F11+F23)</f>
        <v>227100</v>
      </c>
      <c r="G25" s="54"/>
      <c r="H25" s="167">
        <f>SUM(H11+H16+H21+H23)</f>
        <v>367808</v>
      </c>
      <c r="I25" s="54"/>
      <c r="J25" s="167">
        <f>J11+J21</f>
        <v>4861018</v>
      </c>
    </row>
    <row r="26" spans="1:10" ht="20.25" customHeight="1" thickTop="1" x14ac:dyDescent="0.3"/>
    <row r="33" spans="1:8" ht="20.25" customHeight="1" x14ac:dyDescent="0.3">
      <c r="A33" s="151" t="s">
        <v>113</v>
      </c>
      <c r="B33" s="152" t="s">
        <v>113</v>
      </c>
      <c r="C33" s="152"/>
      <c r="D33" s="152"/>
      <c r="F33" s="54"/>
      <c r="H33" s="54"/>
    </row>
    <row r="34" spans="1:8" ht="20.25" customHeight="1" x14ac:dyDescent="0.3">
      <c r="A34" s="153" t="s">
        <v>114</v>
      </c>
      <c r="B34" s="150" t="s">
        <v>115</v>
      </c>
      <c r="C34" s="150"/>
      <c r="D34" s="150"/>
      <c r="F34" s="54"/>
      <c r="H34" s="54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95"/>
  <sheetViews>
    <sheetView showGridLines="0" view="pageBreakPreview" topLeftCell="A76" zoomScale="85" zoomScaleNormal="100" zoomScaleSheetLayoutView="85" workbookViewId="0">
      <selection activeCell="A48" sqref="A48:XFD48"/>
    </sheetView>
  </sheetViews>
  <sheetFormatPr defaultColWidth="9.1796875" defaultRowHeight="20.25" customHeight="1" x14ac:dyDescent="0.3"/>
  <cols>
    <col min="1" max="1" width="49.90625" style="18" customWidth="1"/>
    <col min="2" max="2" width="5.1796875" style="124" customWidth="1"/>
    <col min="3" max="3" width="1.1796875" style="18" customWidth="1"/>
    <col min="4" max="4" width="11.453125" style="10" bestFit="1" customWidth="1"/>
    <col min="5" max="5" width="1.1796875" style="10" customWidth="1"/>
    <col min="6" max="6" width="11.453125" style="10" bestFit="1" customWidth="1"/>
    <col min="7" max="7" width="1.1796875" style="10" customWidth="1"/>
    <col min="8" max="8" width="11.453125" style="10" bestFit="1" customWidth="1"/>
    <col min="9" max="9" width="1.36328125" style="10" customWidth="1"/>
    <col min="10" max="10" width="11.453125" style="10" bestFit="1" customWidth="1"/>
    <col min="11" max="16384" width="9.1796875" style="10"/>
  </cols>
  <sheetData>
    <row r="1" spans="1:10" ht="20.25" customHeight="1" x14ac:dyDescent="0.35">
      <c r="A1" s="136" t="s">
        <v>91</v>
      </c>
      <c r="B1" s="116"/>
      <c r="C1" s="73"/>
    </row>
    <row r="2" spans="1:10" ht="21" customHeight="1" x14ac:dyDescent="0.3">
      <c r="A2" s="11" t="s">
        <v>47</v>
      </c>
      <c r="B2" s="117"/>
      <c r="C2" s="11"/>
    </row>
    <row r="3" spans="1:10" s="13" customFormat="1" ht="12.75" customHeight="1" x14ac:dyDescent="0.3">
      <c r="A3" s="12"/>
      <c r="B3" s="118"/>
      <c r="C3" s="12"/>
    </row>
    <row r="4" spans="1:10" s="13" customFormat="1" ht="20.25" customHeight="1" x14ac:dyDescent="0.3">
      <c r="A4" s="14"/>
      <c r="B4" s="119"/>
      <c r="C4" s="14"/>
      <c r="D4" s="253" t="s">
        <v>4</v>
      </c>
      <c r="E4" s="253"/>
      <c r="F4" s="253"/>
      <c r="G4" s="238"/>
      <c r="H4" s="253" t="s">
        <v>21</v>
      </c>
      <c r="I4" s="253"/>
      <c r="J4" s="253"/>
    </row>
    <row r="5" spans="1:10" s="13" customFormat="1" ht="20.25" customHeight="1" x14ac:dyDescent="0.3">
      <c r="A5" s="14"/>
      <c r="B5" s="119"/>
      <c r="C5" s="14"/>
      <c r="D5" s="253" t="s">
        <v>20</v>
      </c>
      <c r="E5" s="253"/>
      <c r="F5" s="253"/>
      <c r="G5" s="85"/>
      <c r="H5" s="253" t="s">
        <v>20</v>
      </c>
      <c r="I5" s="253"/>
      <c r="J5" s="253"/>
    </row>
    <row r="6" spans="1:10" s="13" customFormat="1" ht="20.25" customHeight="1" x14ac:dyDescent="0.3">
      <c r="A6" s="14"/>
      <c r="B6" s="119"/>
      <c r="C6" s="14"/>
      <c r="D6" s="257" t="s">
        <v>48</v>
      </c>
      <c r="E6" s="257"/>
      <c r="F6" s="257"/>
      <c r="G6" s="85"/>
      <c r="H6" s="257" t="s">
        <v>48</v>
      </c>
      <c r="I6" s="257"/>
      <c r="J6" s="257"/>
    </row>
    <row r="7" spans="1:10" s="13" customFormat="1" ht="20.25" customHeight="1" x14ac:dyDescent="0.3">
      <c r="A7" s="14"/>
      <c r="B7" s="119"/>
      <c r="C7" s="14"/>
      <c r="D7" s="258" t="s">
        <v>39</v>
      </c>
      <c r="E7" s="258"/>
      <c r="F7" s="258"/>
      <c r="G7" s="85"/>
      <c r="H7" s="258" t="s">
        <v>39</v>
      </c>
      <c r="I7" s="258"/>
      <c r="J7" s="258"/>
    </row>
    <row r="8" spans="1:10" s="13" customFormat="1" ht="20.25" customHeight="1" x14ac:dyDescent="0.3">
      <c r="A8" s="14"/>
      <c r="B8" s="120" t="s">
        <v>41</v>
      </c>
      <c r="C8" s="14"/>
      <c r="D8" s="197">
        <v>2024</v>
      </c>
      <c r="E8" s="235"/>
      <c r="F8" s="197">
        <v>2023</v>
      </c>
      <c r="G8" s="183"/>
      <c r="H8" s="197">
        <v>2024</v>
      </c>
      <c r="I8" s="235"/>
      <c r="J8" s="197">
        <v>2023</v>
      </c>
    </row>
    <row r="9" spans="1:10" s="13" customFormat="1" ht="20.25" customHeight="1" x14ac:dyDescent="0.3">
      <c r="A9" s="14"/>
      <c r="B9" s="119"/>
      <c r="C9" s="14"/>
      <c r="D9" s="245" t="s">
        <v>69</v>
      </c>
      <c r="E9" s="245"/>
      <c r="F9" s="245"/>
      <c r="G9" s="245"/>
      <c r="H9" s="245"/>
      <c r="I9" s="245"/>
      <c r="J9" s="245"/>
    </row>
    <row r="10" spans="1:10" ht="20.25" customHeight="1" x14ac:dyDescent="0.3">
      <c r="A10" s="16" t="s">
        <v>12</v>
      </c>
      <c r="B10" s="121"/>
      <c r="C10" s="16"/>
      <c r="D10" s="17"/>
      <c r="E10" s="17"/>
      <c r="F10" s="17"/>
      <c r="G10" s="17"/>
      <c r="H10" s="17"/>
      <c r="I10" s="17"/>
      <c r="J10" s="17"/>
    </row>
    <row r="11" spans="1:10" ht="20.25" customHeight="1" x14ac:dyDescent="0.3">
      <c r="A11" s="45" t="s">
        <v>81</v>
      </c>
      <c r="B11" s="122"/>
      <c r="C11" s="45"/>
      <c r="D11" s="17">
        <v>207819</v>
      </c>
      <c r="E11" s="17"/>
      <c r="F11" s="17">
        <v>174250</v>
      </c>
      <c r="G11" s="17"/>
      <c r="H11" s="17">
        <v>105533</v>
      </c>
      <c r="I11" s="17"/>
      <c r="J11" s="17">
        <v>79566</v>
      </c>
    </row>
    <row r="12" spans="1:10" ht="20.25" customHeight="1" x14ac:dyDescent="0.3">
      <c r="A12" s="20" t="s">
        <v>83</v>
      </c>
      <c r="B12" s="123"/>
      <c r="C12" s="20"/>
      <c r="D12" s="19"/>
      <c r="E12" s="17"/>
      <c r="F12" s="19"/>
      <c r="G12" s="17"/>
      <c r="H12" s="19"/>
      <c r="I12" s="17"/>
      <c r="J12" s="19"/>
    </row>
    <row r="13" spans="1:10" s="22" customFormat="1" ht="20.25" customHeight="1" x14ac:dyDescent="0.3">
      <c r="A13" s="45" t="s">
        <v>155</v>
      </c>
      <c r="B13" s="123" t="s">
        <v>89</v>
      </c>
      <c r="C13" s="45"/>
      <c r="D13" s="82">
        <v>49706</v>
      </c>
      <c r="E13" s="42"/>
      <c r="F13" s="82">
        <v>33951</v>
      </c>
      <c r="G13" s="42"/>
      <c r="H13" s="83">
        <v>25363</v>
      </c>
      <c r="I13" s="83"/>
      <c r="J13" s="83">
        <v>17858</v>
      </c>
    </row>
    <row r="14" spans="1:10" ht="20.25" customHeight="1" x14ac:dyDescent="0.3">
      <c r="A14" s="18" t="s">
        <v>26</v>
      </c>
      <c r="D14" s="82">
        <v>51914</v>
      </c>
      <c r="E14" s="42"/>
      <c r="F14" s="82">
        <v>52094</v>
      </c>
      <c r="G14" s="42"/>
      <c r="H14" s="82">
        <v>56255</v>
      </c>
      <c r="I14" s="42"/>
      <c r="J14" s="82">
        <v>56948</v>
      </c>
    </row>
    <row r="15" spans="1:10" ht="20.25" customHeight="1" x14ac:dyDescent="0.3">
      <c r="A15" s="72" t="s">
        <v>166</v>
      </c>
      <c r="D15" s="82">
        <v>203460</v>
      </c>
      <c r="E15" s="42"/>
      <c r="F15" s="82">
        <v>202401</v>
      </c>
      <c r="G15" s="42"/>
      <c r="H15" s="82">
        <v>186482</v>
      </c>
      <c r="I15" s="42"/>
      <c r="J15" s="82">
        <v>185484</v>
      </c>
    </row>
    <row r="16" spans="1:10" ht="20.25" customHeight="1" x14ac:dyDescent="0.3">
      <c r="A16" s="45" t="s">
        <v>208</v>
      </c>
      <c r="B16" s="122"/>
      <c r="C16" s="45"/>
      <c r="D16" s="50">
        <v>6321</v>
      </c>
      <c r="E16" s="61"/>
      <c r="F16" s="50">
        <v>6313</v>
      </c>
      <c r="G16" s="61"/>
      <c r="H16" s="53">
        <v>4636</v>
      </c>
      <c r="I16" s="61"/>
      <c r="J16" s="53">
        <v>4584</v>
      </c>
    </row>
    <row r="17" spans="1:10" ht="20.25" customHeight="1" x14ac:dyDescent="0.3">
      <c r="A17" s="45" t="s">
        <v>209</v>
      </c>
      <c r="B17" s="122"/>
      <c r="C17" s="45"/>
      <c r="D17" s="50">
        <v>6621</v>
      </c>
      <c r="E17" s="61"/>
      <c r="F17" s="50">
        <v>2780</v>
      </c>
      <c r="G17" s="61"/>
      <c r="H17" s="53">
        <v>6621</v>
      </c>
      <c r="I17" s="61"/>
      <c r="J17" s="53">
        <v>2780</v>
      </c>
    </row>
    <row r="18" spans="1:10" ht="20.25" customHeight="1" x14ac:dyDescent="0.3">
      <c r="A18" s="45" t="s">
        <v>186</v>
      </c>
      <c r="B18" s="122"/>
      <c r="C18" s="45"/>
      <c r="D18" s="36">
        <v>1195</v>
      </c>
      <c r="E18" s="60"/>
      <c r="F18" s="36">
        <v>-531</v>
      </c>
      <c r="G18" s="60"/>
      <c r="H18" s="53">
        <v>1359</v>
      </c>
      <c r="I18" s="60"/>
      <c r="J18" s="53">
        <v>-445</v>
      </c>
    </row>
    <row r="19" spans="1:10" ht="20.25" customHeight="1" x14ac:dyDescent="0.3">
      <c r="A19" s="45" t="s">
        <v>167</v>
      </c>
      <c r="B19" s="123"/>
      <c r="C19" s="45"/>
      <c r="D19" s="36">
        <v>1273</v>
      </c>
      <c r="E19" s="60"/>
      <c r="F19" s="36">
        <v>101</v>
      </c>
      <c r="G19" s="60"/>
      <c r="H19" s="36">
        <v>1090</v>
      </c>
      <c r="I19" s="60"/>
      <c r="J19" s="36">
        <v>-490</v>
      </c>
    </row>
    <row r="20" spans="1:10" ht="20.25" customHeight="1" x14ac:dyDescent="0.3">
      <c r="A20" s="45" t="s">
        <v>187</v>
      </c>
      <c r="B20" s="122"/>
      <c r="C20" s="45"/>
      <c r="D20" s="36">
        <v>1137</v>
      </c>
      <c r="E20" s="60"/>
      <c r="F20" s="36">
        <v>1046</v>
      </c>
      <c r="G20" s="60"/>
      <c r="H20" s="53">
        <v>771</v>
      </c>
      <c r="I20" s="60"/>
      <c r="J20" s="53">
        <v>1290</v>
      </c>
    </row>
    <row r="21" spans="1:10" ht="20.25" customHeight="1" x14ac:dyDescent="0.3">
      <c r="A21" s="45" t="s">
        <v>188</v>
      </c>
      <c r="B21" s="122"/>
      <c r="C21" s="45"/>
      <c r="D21" s="36">
        <v>61</v>
      </c>
      <c r="E21" s="60"/>
      <c r="F21" s="36">
        <v>-1267</v>
      </c>
      <c r="G21" s="60"/>
      <c r="H21" s="53">
        <v>99</v>
      </c>
      <c r="I21" s="60"/>
      <c r="J21" s="53">
        <v>-1195</v>
      </c>
    </row>
    <row r="22" spans="1:10" ht="20.25" customHeight="1" x14ac:dyDescent="0.3">
      <c r="A22" s="45" t="s">
        <v>210</v>
      </c>
      <c r="B22" s="122"/>
      <c r="C22" s="45"/>
      <c r="D22" s="53">
        <v>80</v>
      </c>
      <c r="E22" s="60"/>
      <c r="F22" s="53">
        <v>490</v>
      </c>
      <c r="G22" s="60"/>
      <c r="H22" s="36">
        <v>-12</v>
      </c>
      <c r="I22" s="60"/>
      <c r="J22" s="36">
        <v>490</v>
      </c>
    </row>
    <row r="23" spans="1:10" ht="20.25" customHeight="1" x14ac:dyDescent="0.3">
      <c r="A23" s="45" t="s">
        <v>141</v>
      </c>
      <c r="B23" s="123"/>
      <c r="C23" s="45"/>
      <c r="D23" s="53">
        <v>18</v>
      </c>
      <c r="E23" s="60"/>
      <c r="F23" s="53">
        <v>0</v>
      </c>
      <c r="G23" s="60"/>
      <c r="H23" s="36">
        <v>18</v>
      </c>
      <c r="I23" s="60"/>
      <c r="J23" s="36">
        <v>0</v>
      </c>
    </row>
    <row r="24" spans="1:10" ht="20.25" customHeight="1" x14ac:dyDescent="0.3">
      <c r="A24" s="45" t="s">
        <v>185</v>
      </c>
      <c r="B24" s="123"/>
      <c r="C24" s="45"/>
      <c r="D24" s="53">
        <v>-17</v>
      </c>
      <c r="E24" s="60"/>
      <c r="F24" s="53">
        <v>0</v>
      </c>
      <c r="G24" s="60"/>
      <c r="H24" s="36">
        <v>-17</v>
      </c>
      <c r="I24" s="60"/>
      <c r="J24" s="36">
        <v>0</v>
      </c>
    </row>
    <row r="25" spans="1:10" ht="20.25" customHeight="1" x14ac:dyDescent="0.3">
      <c r="A25" s="45" t="s">
        <v>168</v>
      </c>
      <c r="B25" s="122"/>
      <c r="C25" s="45"/>
      <c r="D25" s="82">
        <v>-2258</v>
      </c>
      <c r="E25" s="42"/>
      <c r="F25" s="82">
        <v>-2258</v>
      </c>
      <c r="G25" s="42"/>
      <c r="H25" s="82">
        <v>-2258</v>
      </c>
      <c r="I25" s="42"/>
      <c r="J25" s="82">
        <v>-2258</v>
      </c>
    </row>
    <row r="26" spans="1:10" ht="20.25" customHeight="1" x14ac:dyDescent="0.3">
      <c r="A26" s="45" t="s">
        <v>42</v>
      </c>
      <c r="B26" s="122"/>
      <c r="C26" s="45"/>
      <c r="D26" s="83">
        <v>-49</v>
      </c>
      <c r="E26" s="42"/>
      <c r="F26" s="83">
        <v>-47</v>
      </c>
      <c r="G26" s="42"/>
      <c r="H26" s="82">
        <v>-52</v>
      </c>
      <c r="I26" s="42"/>
      <c r="J26" s="82">
        <v>-47</v>
      </c>
    </row>
    <row r="27" spans="1:10" ht="20.25" customHeight="1" x14ac:dyDescent="0.3">
      <c r="A27" s="72" t="s">
        <v>178</v>
      </c>
      <c r="B27" s="10"/>
      <c r="C27" s="45"/>
      <c r="D27" s="62">
        <v>-210</v>
      </c>
      <c r="E27" s="60"/>
      <c r="F27" s="62">
        <v>-724</v>
      </c>
      <c r="G27" s="60"/>
      <c r="H27" s="92">
        <v>0</v>
      </c>
      <c r="I27" s="60"/>
      <c r="J27" s="92">
        <v>82</v>
      </c>
    </row>
    <row r="28" spans="1:10" s="22" customFormat="1" ht="20.25" customHeight="1" x14ac:dyDescent="0.3">
      <c r="A28" s="23"/>
      <c r="B28" s="125"/>
      <c r="C28" s="23">
        <v>-2258</v>
      </c>
      <c r="D28" s="60">
        <v>527071</v>
      </c>
      <c r="E28" s="17"/>
      <c r="F28" s="60">
        <v>468599</v>
      </c>
      <c r="G28" s="17"/>
      <c r="H28" s="60">
        <v>385888</v>
      </c>
      <c r="I28" s="17"/>
      <c r="J28" s="60">
        <v>344647</v>
      </c>
    </row>
    <row r="29" spans="1:10" s="22" customFormat="1" ht="20.25" customHeight="1" x14ac:dyDescent="0.3">
      <c r="A29" s="20" t="s">
        <v>16</v>
      </c>
      <c r="B29" s="123"/>
      <c r="C29" s="20"/>
      <c r="D29" s="129"/>
      <c r="E29" s="24"/>
      <c r="F29" s="129"/>
      <c r="G29" s="24"/>
      <c r="H29" s="19"/>
      <c r="I29" s="24"/>
      <c r="J29" s="19"/>
    </row>
    <row r="30" spans="1:10" s="22" customFormat="1" ht="20.25" customHeight="1" x14ac:dyDescent="0.3">
      <c r="A30" s="26" t="s">
        <v>24</v>
      </c>
      <c r="B30" s="126"/>
      <c r="C30" s="26"/>
      <c r="D30" s="50">
        <v>39716</v>
      </c>
      <c r="E30" s="61"/>
      <c r="F30" s="50">
        <v>79371</v>
      </c>
      <c r="G30" s="61"/>
      <c r="H30" s="53">
        <v>30376</v>
      </c>
      <c r="I30" s="61"/>
      <c r="J30" s="53">
        <v>79183</v>
      </c>
    </row>
    <row r="31" spans="1:10" s="22" customFormat="1" ht="20.25" customHeight="1" x14ac:dyDescent="0.3">
      <c r="A31" s="45" t="s">
        <v>154</v>
      </c>
      <c r="B31" s="122"/>
      <c r="C31" s="45">
        <v>-52</v>
      </c>
      <c r="D31" s="50">
        <v>-12289</v>
      </c>
      <c r="E31" s="61"/>
      <c r="F31" s="50">
        <v>-10549</v>
      </c>
      <c r="G31" s="61"/>
      <c r="H31" s="53">
        <v>-8152</v>
      </c>
      <c r="I31" s="61"/>
      <c r="J31" s="53">
        <v>-6764</v>
      </c>
    </row>
    <row r="32" spans="1:10" s="22" customFormat="1" ht="20.25" customHeight="1" x14ac:dyDescent="0.3">
      <c r="A32" s="45" t="s">
        <v>1</v>
      </c>
      <c r="B32" s="122"/>
      <c r="C32" s="45">
        <v>0</v>
      </c>
      <c r="D32" s="50">
        <v>-82008</v>
      </c>
      <c r="E32" s="61"/>
      <c r="F32" s="50">
        <v>-118694</v>
      </c>
      <c r="G32" s="61"/>
      <c r="H32" s="53">
        <v>-106422</v>
      </c>
      <c r="I32" s="61"/>
      <c r="J32" s="53">
        <v>-104137</v>
      </c>
    </row>
    <row r="33" spans="1:10" s="22" customFormat="1" ht="20.25" customHeight="1" x14ac:dyDescent="0.3">
      <c r="A33" s="45" t="s">
        <v>71</v>
      </c>
      <c r="B33" s="122"/>
      <c r="C33" s="45"/>
      <c r="D33" s="50">
        <v>-736</v>
      </c>
      <c r="E33" s="61"/>
      <c r="F33" s="50">
        <v>-2580</v>
      </c>
      <c r="G33" s="61"/>
      <c r="H33" s="53">
        <v>-828</v>
      </c>
      <c r="I33" s="61"/>
      <c r="J33" s="53">
        <v>-1991</v>
      </c>
    </row>
    <row r="34" spans="1:10" s="22" customFormat="1" ht="20.25" customHeight="1" x14ac:dyDescent="0.3">
      <c r="A34" s="45" t="s">
        <v>2</v>
      </c>
      <c r="B34" s="122"/>
      <c r="C34" s="45"/>
      <c r="D34" s="50">
        <v>-29924</v>
      </c>
      <c r="E34" s="61"/>
      <c r="F34" s="50">
        <v>10054</v>
      </c>
      <c r="G34" s="61"/>
      <c r="H34" s="53">
        <v>-1506</v>
      </c>
      <c r="I34" s="61"/>
      <c r="J34" s="53">
        <v>3689</v>
      </c>
    </row>
    <row r="35" spans="1:10" s="22" customFormat="1" ht="20.25" customHeight="1" x14ac:dyDescent="0.3">
      <c r="A35" s="45" t="s">
        <v>84</v>
      </c>
      <c r="B35" s="122"/>
      <c r="C35" s="45"/>
      <c r="D35" s="50">
        <v>98352</v>
      </c>
      <c r="E35" s="61"/>
      <c r="F35" s="50">
        <v>137844</v>
      </c>
      <c r="G35" s="61"/>
      <c r="H35" s="53">
        <v>147320</v>
      </c>
      <c r="I35" s="61"/>
      <c r="J35" s="53">
        <v>140121</v>
      </c>
    </row>
    <row r="36" spans="1:10" s="22" customFormat="1" ht="20.25" customHeight="1" x14ac:dyDescent="0.3">
      <c r="A36" s="45" t="s">
        <v>183</v>
      </c>
      <c r="B36" s="122"/>
      <c r="C36" s="45"/>
      <c r="D36" s="50">
        <v>18869</v>
      </c>
      <c r="E36" s="61"/>
      <c r="F36" s="50">
        <v>25804</v>
      </c>
      <c r="G36" s="61"/>
      <c r="H36" s="53">
        <v>18869</v>
      </c>
      <c r="I36" s="61"/>
      <c r="J36" s="53">
        <v>25804</v>
      </c>
    </row>
    <row r="37" spans="1:10" s="22" customFormat="1" ht="20.25" customHeight="1" x14ac:dyDescent="0.3">
      <c r="A37" s="45" t="s">
        <v>184</v>
      </c>
      <c r="B37" s="122"/>
      <c r="C37" s="45"/>
      <c r="D37" s="50">
        <v>-62663</v>
      </c>
      <c r="E37" s="61"/>
      <c r="F37" s="50">
        <v>-79503</v>
      </c>
      <c r="G37" s="61"/>
      <c r="H37" s="53">
        <v>-69970</v>
      </c>
      <c r="I37" s="61"/>
      <c r="J37" s="53">
        <v>-78835</v>
      </c>
    </row>
    <row r="38" spans="1:10" s="22" customFormat="1" ht="20.25" customHeight="1" x14ac:dyDescent="0.3">
      <c r="A38" s="72" t="s">
        <v>132</v>
      </c>
      <c r="B38" s="126"/>
      <c r="C38" s="26"/>
      <c r="D38" s="50">
        <v>23840</v>
      </c>
      <c r="E38" s="61"/>
      <c r="F38" s="50">
        <v>31044</v>
      </c>
      <c r="G38" s="61"/>
      <c r="H38" s="53">
        <v>17375</v>
      </c>
      <c r="I38" s="61"/>
      <c r="J38" s="53">
        <v>15214</v>
      </c>
    </row>
    <row r="39" spans="1:10" s="22" customFormat="1" ht="20.25" customHeight="1" x14ac:dyDescent="0.3">
      <c r="A39" s="26" t="s">
        <v>74</v>
      </c>
      <c r="B39" s="126"/>
      <c r="C39" s="26"/>
      <c r="D39" s="130">
        <v>-621</v>
      </c>
      <c r="E39" s="61"/>
      <c r="F39" s="130">
        <v>3303</v>
      </c>
      <c r="G39" s="61"/>
      <c r="H39" s="36">
        <v>-1085</v>
      </c>
      <c r="I39" s="61"/>
      <c r="J39" s="36">
        <v>2942</v>
      </c>
    </row>
    <row r="40" spans="1:10" s="22" customFormat="1" ht="20.25" customHeight="1" x14ac:dyDescent="0.3">
      <c r="A40" s="72" t="s">
        <v>116</v>
      </c>
      <c r="B40" s="126"/>
      <c r="C40" s="26"/>
      <c r="D40" s="50">
        <v>-1343</v>
      </c>
      <c r="E40" s="61"/>
      <c r="F40" s="50">
        <v>-4341</v>
      </c>
      <c r="G40" s="61"/>
      <c r="H40" s="53">
        <v>-519</v>
      </c>
      <c r="I40" s="61"/>
      <c r="J40" s="53">
        <v>-4093</v>
      </c>
    </row>
    <row r="41" spans="1:10" s="22" customFormat="1" ht="20.25" customHeight="1" x14ac:dyDescent="0.3">
      <c r="A41" s="45" t="s">
        <v>66</v>
      </c>
      <c r="B41" s="122"/>
      <c r="C41" s="45"/>
      <c r="D41" s="131">
        <v>2557</v>
      </c>
      <c r="E41" s="61"/>
      <c r="F41" s="131">
        <v>157</v>
      </c>
      <c r="G41" s="61"/>
      <c r="H41" s="62">
        <v>3</v>
      </c>
      <c r="I41" s="61"/>
      <c r="J41" s="62">
        <v>-5120</v>
      </c>
    </row>
    <row r="42" spans="1:10" s="33" customFormat="1" ht="20.25" customHeight="1" x14ac:dyDescent="0.3">
      <c r="A42" s="45" t="s">
        <v>169</v>
      </c>
      <c r="B42" s="127"/>
      <c r="C42" s="78"/>
      <c r="D42" s="57">
        <v>520821</v>
      </c>
      <c r="E42" s="48"/>
      <c r="F42" s="57">
        <v>540509</v>
      </c>
      <c r="G42" s="48"/>
      <c r="H42" s="57">
        <v>411349</v>
      </c>
      <c r="I42" s="48"/>
      <c r="J42" s="57">
        <v>410660</v>
      </c>
    </row>
    <row r="43" spans="1:10" s="22" customFormat="1" ht="20.25" customHeight="1" x14ac:dyDescent="0.3">
      <c r="A43" s="72" t="s">
        <v>55</v>
      </c>
      <c r="B43" s="126"/>
      <c r="C43" s="26"/>
      <c r="D43" s="164">
        <v>-7419</v>
      </c>
      <c r="E43" s="182"/>
      <c r="F43" s="164">
        <v>-11115</v>
      </c>
      <c r="G43" s="182"/>
      <c r="H43" s="184">
        <v>-3324</v>
      </c>
      <c r="I43" s="182"/>
      <c r="J43" s="184">
        <v>-6035</v>
      </c>
    </row>
    <row r="44" spans="1:10" s="22" customFormat="1" ht="20.25" customHeight="1" x14ac:dyDescent="0.3">
      <c r="A44" s="23" t="s">
        <v>88</v>
      </c>
      <c r="B44" s="125"/>
      <c r="C44" s="23"/>
      <c r="D44" s="41">
        <v>513402</v>
      </c>
      <c r="E44" s="61"/>
      <c r="F44" s="41">
        <v>529394</v>
      </c>
      <c r="G44" s="61"/>
      <c r="H44" s="41">
        <v>408025</v>
      </c>
      <c r="I44" s="64"/>
      <c r="J44" s="41">
        <v>404625</v>
      </c>
    </row>
    <row r="45" spans="1:10" s="22" customFormat="1" ht="20.25" customHeight="1" x14ac:dyDescent="0.3">
      <c r="A45" s="18"/>
      <c r="B45" s="124"/>
      <c r="C45" s="18"/>
      <c r="D45" s="15"/>
      <c r="E45" s="235"/>
      <c r="F45" s="15"/>
      <c r="G45" s="235"/>
      <c r="H45" s="15"/>
      <c r="I45" s="235"/>
      <c r="J45" s="15"/>
    </row>
    <row r="46" spans="1:10" ht="20.25" customHeight="1" x14ac:dyDescent="0.35">
      <c r="A46" s="136" t="s">
        <v>91</v>
      </c>
      <c r="B46" s="116"/>
      <c r="C46" s="73"/>
    </row>
    <row r="47" spans="1:10" ht="20.25" customHeight="1" x14ac:dyDescent="0.3">
      <c r="A47" s="11" t="s">
        <v>47</v>
      </c>
      <c r="B47" s="117"/>
      <c r="C47" s="11"/>
    </row>
    <row r="48" spans="1:10" ht="3" customHeight="1" x14ac:dyDescent="0.3">
      <c r="A48" s="11"/>
      <c r="B48" s="117"/>
      <c r="C48" s="11"/>
    </row>
    <row r="49" spans="1:10" s="13" customFormat="1" ht="20" customHeight="1" x14ac:dyDescent="0.3">
      <c r="A49" s="14"/>
      <c r="B49" s="119"/>
      <c r="C49" s="14"/>
      <c r="D49" s="253" t="s">
        <v>4</v>
      </c>
      <c r="E49" s="253"/>
      <c r="F49" s="253"/>
      <c r="G49" s="238"/>
      <c r="H49" s="253" t="s">
        <v>21</v>
      </c>
      <c r="I49" s="253"/>
      <c r="J49" s="253"/>
    </row>
    <row r="50" spans="1:10" s="13" customFormat="1" ht="20" customHeight="1" x14ac:dyDescent="0.3">
      <c r="A50" s="14"/>
      <c r="B50" s="119"/>
      <c r="C50" s="14"/>
      <c r="D50" s="253" t="s">
        <v>20</v>
      </c>
      <c r="E50" s="253"/>
      <c r="F50" s="253"/>
      <c r="G50" s="85"/>
      <c r="H50" s="253" t="s">
        <v>20</v>
      </c>
      <c r="I50" s="253"/>
      <c r="J50" s="253"/>
    </row>
    <row r="51" spans="1:10" s="13" customFormat="1" ht="20" customHeight="1" x14ac:dyDescent="0.3">
      <c r="A51" s="14"/>
      <c r="B51" s="120"/>
      <c r="C51" s="14"/>
      <c r="D51" s="257" t="s">
        <v>48</v>
      </c>
      <c r="E51" s="257"/>
      <c r="F51" s="257"/>
      <c r="G51" s="85"/>
      <c r="H51" s="257" t="s">
        <v>48</v>
      </c>
      <c r="I51" s="257"/>
      <c r="J51" s="257"/>
    </row>
    <row r="52" spans="1:10" s="13" customFormat="1" ht="20" customHeight="1" x14ac:dyDescent="0.3">
      <c r="A52" s="14"/>
      <c r="B52" s="119"/>
      <c r="C52" s="14"/>
      <c r="D52" s="258" t="s">
        <v>39</v>
      </c>
      <c r="E52" s="258"/>
      <c r="F52" s="258"/>
      <c r="G52" s="85"/>
      <c r="H52" s="258" t="s">
        <v>39</v>
      </c>
      <c r="I52" s="258"/>
      <c r="J52" s="258"/>
    </row>
    <row r="53" spans="1:10" s="13" customFormat="1" ht="20" customHeight="1" x14ac:dyDescent="0.3">
      <c r="A53" s="14"/>
      <c r="B53" s="120"/>
      <c r="C53" s="14"/>
      <c r="D53" s="197">
        <v>2024</v>
      </c>
      <c r="E53" s="235"/>
      <c r="F53" s="197">
        <v>2023</v>
      </c>
      <c r="G53" s="183"/>
      <c r="H53" s="197">
        <v>2024</v>
      </c>
      <c r="I53" s="235"/>
      <c r="J53" s="197">
        <v>2023</v>
      </c>
    </row>
    <row r="54" spans="1:10" s="13" customFormat="1" ht="20" customHeight="1" x14ac:dyDescent="0.3">
      <c r="A54" s="14"/>
      <c r="B54" s="119"/>
      <c r="C54" s="14"/>
      <c r="D54" s="245" t="s">
        <v>69</v>
      </c>
      <c r="E54" s="245"/>
      <c r="F54" s="245"/>
      <c r="G54" s="245"/>
      <c r="H54" s="245"/>
      <c r="I54" s="245"/>
      <c r="J54" s="245"/>
    </row>
    <row r="55" spans="1:10" ht="20" customHeight="1" x14ac:dyDescent="0.3">
      <c r="A55" s="16" t="s">
        <v>17</v>
      </c>
      <c r="B55" s="121"/>
      <c r="C55" s="16"/>
      <c r="D55" s="21"/>
      <c r="E55" s="21"/>
      <c r="F55" s="21"/>
      <c r="G55" s="17"/>
      <c r="H55" s="17"/>
      <c r="I55" s="17"/>
      <c r="J55" s="17"/>
    </row>
    <row r="56" spans="1:10" ht="20" customHeight="1" x14ac:dyDescent="0.3">
      <c r="A56" s="45" t="s">
        <v>85</v>
      </c>
      <c r="B56" s="123"/>
      <c r="C56" s="45"/>
      <c r="D56" s="181">
        <v>2</v>
      </c>
      <c r="E56" s="182"/>
      <c r="F56" s="181">
        <v>1</v>
      </c>
      <c r="G56" s="182"/>
      <c r="H56" s="182">
        <v>5</v>
      </c>
      <c r="I56" s="182"/>
      <c r="J56" s="182">
        <v>1</v>
      </c>
    </row>
    <row r="57" spans="1:10" s="22" customFormat="1" ht="20" customHeight="1" x14ac:dyDescent="0.3">
      <c r="A57" s="45" t="s">
        <v>190</v>
      </c>
      <c r="B57" s="123"/>
      <c r="C57" s="45"/>
      <c r="D57" s="181">
        <v>-56297</v>
      </c>
      <c r="E57" s="182"/>
      <c r="F57" s="181">
        <v>-101492</v>
      </c>
      <c r="G57" s="182"/>
      <c r="H57" s="56">
        <v>-43492</v>
      </c>
      <c r="I57" s="182"/>
      <c r="J57" s="56">
        <v>-85337</v>
      </c>
    </row>
    <row r="58" spans="1:10" ht="20" customHeight="1" x14ac:dyDescent="0.3">
      <c r="A58" s="45" t="s">
        <v>191</v>
      </c>
      <c r="B58" s="123"/>
      <c r="C58" s="45"/>
      <c r="D58" s="57">
        <v>1514</v>
      </c>
      <c r="E58" s="182"/>
      <c r="F58" s="57">
        <v>1120</v>
      </c>
      <c r="G58" s="182"/>
      <c r="H58" s="56">
        <v>1044</v>
      </c>
      <c r="I58" s="182"/>
      <c r="J58" s="56">
        <v>1026</v>
      </c>
    </row>
    <row r="59" spans="1:10" ht="20" customHeight="1" x14ac:dyDescent="0.3">
      <c r="A59" s="45" t="s">
        <v>147</v>
      </c>
      <c r="B59" s="123"/>
      <c r="C59" s="45"/>
      <c r="D59" s="181">
        <v>-9557</v>
      </c>
      <c r="E59" s="182"/>
      <c r="F59" s="181">
        <v>-13840</v>
      </c>
      <c r="G59" s="182"/>
      <c r="H59" s="181">
        <v>-220</v>
      </c>
      <c r="I59" s="182"/>
      <c r="J59" s="181">
        <v>-3612</v>
      </c>
    </row>
    <row r="60" spans="1:10" ht="20" customHeight="1" x14ac:dyDescent="0.3">
      <c r="A60" s="45" t="s">
        <v>148</v>
      </c>
      <c r="B60" s="123"/>
      <c r="C60" s="45"/>
      <c r="D60" s="60">
        <v>103</v>
      </c>
      <c r="E60" s="182"/>
      <c r="F60" s="60">
        <v>0</v>
      </c>
      <c r="G60" s="182"/>
      <c r="H60" s="42">
        <v>103</v>
      </c>
      <c r="I60" s="172"/>
      <c r="J60" s="42">
        <v>0</v>
      </c>
    </row>
    <row r="61" spans="1:10" ht="20" customHeight="1" x14ac:dyDescent="0.3">
      <c r="A61" s="45" t="s">
        <v>160</v>
      </c>
      <c r="B61" s="123"/>
      <c r="C61" s="45"/>
      <c r="D61" s="60">
        <v>-1819</v>
      </c>
      <c r="E61" s="182"/>
      <c r="F61" s="60">
        <v>-451</v>
      </c>
      <c r="G61" s="182"/>
      <c r="H61" s="42">
        <v>-1758</v>
      </c>
      <c r="I61" s="172"/>
      <c r="J61" s="42">
        <v>-451</v>
      </c>
    </row>
    <row r="62" spans="1:10" ht="20" customHeight="1" x14ac:dyDescent="0.3">
      <c r="A62" s="45" t="s">
        <v>146</v>
      </c>
      <c r="B62" s="123"/>
      <c r="C62" s="45"/>
      <c r="D62" s="181">
        <v>-1800</v>
      </c>
      <c r="E62" s="182"/>
      <c r="F62" s="181">
        <v>-6768</v>
      </c>
      <c r="G62" s="182"/>
      <c r="H62" s="181">
        <v>0</v>
      </c>
      <c r="I62" s="182"/>
      <c r="J62" s="181">
        <v>-1309</v>
      </c>
    </row>
    <row r="63" spans="1:10" ht="20" customHeight="1" x14ac:dyDescent="0.3">
      <c r="A63" s="45" t="s">
        <v>112</v>
      </c>
      <c r="B63" s="123"/>
      <c r="C63" s="45"/>
      <c r="D63" s="36">
        <v>0</v>
      </c>
      <c r="E63" s="36"/>
      <c r="F63" s="36">
        <v>0</v>
      </c>
      <c r="G63" s="60"/>
      <c r="H63" s="60">
        <v>3000</v>
      </c>
      <c r="I63" s="60"/>
      <c r="J63" s="60">
        <v>0</v>
      </c>
    </row>
    <row r="64" spans="1:10" ht="20" customHeight="1" x14ac:dyDescent="0.3">
      <c r="A64" s="45" t="s">
        <v>189</v>
      </c>
      <c r="B64" s="123"/>
      <c r="C64" s="45"/>
      <c r="D64" s="42">
        <v>0</v>
      </c>
      <c r="E64" s="82"/>
      <c r="F64" s="42">
        <v>0</v>
      </c>
      <c r="G64" s="56"/>
      <c r="H64" s="57">
        <v>-3000</v>
      </c>
      <c r="I64" s="56"/>
      <c r="J64" s="42">
        <v>0</v>
      </c>
    </row>
    <row r="65" spans="1:10" ht="20" customHeight="1" x14ac:dyDescent="0.3">
      <c r="A65" s="23" t="s">
        <v>197</v>
      </c>
      <c r="B65" s="125"/>
      <c r="C65" s="23"/>
      <c r="D65" s="232">
        <v>-67854</v>
      </c>
      <c r="E65" s="65"/>
      <c r="F65" s="232">
        <v>-121430</v>
      </c>
      <c r="G65" s="65"/>
      <c r="H65" s="232">
        <v>-44318</v>
      </c>
      <c r="I65" s="65"/>
      <c r="J65" s="232">
        <v>-89682</v>
      </c>
    </row>
    <row r="66" spans="1:10" ht="9.5" customHeight="1" x14ac:dyDescent="0.3">
      <c r="A66" s="23"/>
      <c r="B66" s="125"/>
      <c r="C66" s="23"/>
      <c r="D66" s="17"/>
      <c r="E66" s="17"/>
      <c r="F66" s="17"/>
      <c r="G66" s="17"/>
      <c r="H66" s="17"/>
      <c r="I66" s="17"/>
      <c r="J66" s="17"/>
    </row>
    <row r="67" spans="1:10" ht="20" customHeight="1" x14ac:dyDescent="0.3">
      <c r="A67" s="16" t="s">
        <v>13</v>
      </c>
      <c r="B67" s="123"/>
      <c r="C67" s="16"/>
      <c r="D67" s="17"/>
      <c r="E67" s="17"/>
      <c r="F67" s="17"/>
      <c r="G67" s="17"/>
      <c r="H67" s="17"/>
      <c r="I67" s="17"/>
      <c r="J67" s="17"/>
    </row>
    <row r="68" spans="1:10" ht="20" customHeight="1" x14ac:dyDescent="0.3">
      <c r="A68" s="45" t="s">
        <v>170</v>
      </c>
      <c r="B68" s="123"/>
      <c r="C68" s="45"/>
      <c r="D68" s="181">
        <v>423000</v>
      </c>
      <c r="E68" s="182"/>
      <c r="F68" s="181">
        <v>1981000</v>
      </c>
      <c r="G68" s="182"/>
      <c r="H68" s="182">
        <v>423000</v>
      </c>
      <c r="I68" s="182"/>
      <c r="J68" s="182">
        <v>1981000</v>
      </c>
    </row>
    <row r="69" spans="1:10" ht="20" customHeight="1" x14ac:dyDescent="0.3">
      <c r="A69" s="45" t="s">
        <v>171</v>
      </c>
      <c r="B69" s="123"/>
      <c r="C69" s="45"/>
      <c r="D69" s="181">
        <v>-823000</v>
      </c>
      <c r="E69" s="182"/>
      <c r="F69" s="181">
        <v>-2128000</v>
      </c>
      <c r="G69" s="182"/>
      <c r="H69" s="181">
        <v>-803000</v>
      </c>
      <c r="I69" s="182"/>
      <c r="J69" s="181">
        <v>-1998000</v>
      </c>
    </row>
    <row r="70" spans="1:10" ht="20" customHeight="1" x14ac:dyDescent="0.3">
      <c r="A70" s="45" t="s">
        <v>172</v>
      </c>
      <c r="B70" s="123"/>
      <c r="C70" s="45"/>
      <c r="D70" s="60">
        <v>1050000</v>
      </c>
      <c r="E70" s="172"/>
      <c r="F70" s="60">
        <v>150000</v>
      </c>
      <c r="G70" s="182"/>
      <c r="H70" s="182">
        <v>1478000</v>
      </c>
      <c r="I70" s="182"/>
      <c r="J70" s="182">
        <v>1915000</v>
      </c>
    </row>
    <row r="71" spans="1:10" ht="20" customHeight="1" x14ac:dyDescent="0.3">
      <c r="A71" s="72" t="s">
        <v>173</v>
      </c>
      <c r="B71" s="123"/>
      <c r="D71" s="181">
        <v>-1145000</v>
      </c>
      <c r="E71" s="172"/>
      <c r="F71" s="60">
        <v>0</v>
      </c>
      <c r="G71" s="182"/>
      <c r="H71" s="181">
        <v>-1409000</v>
      </c>
      <c r="I71" s="182"/>
      <c r="J71" s="181">
        <v>-1793000</v>
      </c>
    </row>
    <row r="72" spans="1:10" ht="20" customHeight="1" x14ac:dyDescent="0.3">
      <c r="A72" s="72" t="s">
        <v>174</v>
      </c>
      <c r="B72" s="123"/>
      <c r="D72" s="60">
        <v>0</v>
      </c>
      <c r="E72" s="182"/>
      <c r="F72" s="181">
        <v>-343467</v>
      </c>
      <c r="G72" s="182"/>
      <c r="H72" s="60">
        <v>0</v>
      </c>
      <c r="I72" s="182"/>
      <c r="J72" s="181">
        <v>-343467</v>
      </c>
    </row>
    <row r="73" spans="1:10" ht="20" customHeight="1" x14ac:dyDescent="0.3">
      <c r="A73" s="45" t="s">
        <v>142</v>
      </c>
      <c r="B73" s="123"/>
      <c r="C73" s="45"/>
      <c r="D73" s="181">
        <v>-13437</v>
      </c>
      <c r="E73" s="182"/>
      <c r="F73" s="181">
        <v>-24308</v>
      </c>
      <c r="G73" s="182"/>
      <c r="H73" s="181">
        <v>-30665</v>
      </c>
      <c r="I73" s="182"/>
      <c r="J73" s="181">
        <v>-40932</v>
      </c>
    </row>
    <row r="74" spans="1:10" ht="20" customHeight="1" x14ac:dyDescent="0.3">
      <c r="A74" s="45" t="s">
        <v>175</v>
      </c>
      <c r="B74" s="123"/>
      <c r="C74" s="45"/>
      <c r="D74" s="181">
        <v>-1</v>
      </c>
      <c r="E74" s="182"/>
      <c r="F74" s="181">
        <v>-6</v>
      </c>
      <c r="G74" s="182"/>
      <c r="H74" s="181">
        <v>-1</v>
      </c>
      <c r="I74" s="182"/>
      <c r="J74" s="181">
        <v>-6</v>
      </c>
    </row>
    <row r="75" spans="1:10" ht="20" customHeight="1" x14ac:dyDescent="0.3">
      <c r="A75" s="72" t="s">
        <v>56</v>
      </c>
      <c r="B75" s="123"/>
      <c r="D75" s="164">
        <v>-52425</v>
      </c>
      <c r="E75" s="182"/>
      <c r="F75" s="164">
        <v>-52217</v>
      </c>
      <c r="G75" s="182"/>
      <c r="H75" s="164">
        <v>-55490</v>
      </c>
      <c r="I75" s="68"/>
      <c r="J75" s="164">
        <v>-57224</v>
      </c>
    </row>
    <row r="76" spans="1:10" ht="20" customHeight="1" x14ac:dyDescent="0.3">
      <c r="A76" s="23" t="s">
        <v>86</v>
      </c>
      <c r="B76" s="125"/>
      <c r="C76" s="23"/>
      <c r="D76" s="9">
        <v>-560863</v>
      </c>
      <c r="E76" s="25"/>
      <c r="F76" s="9">
        <v>-416998</v>
      </c>
      <c r="G76" s="25"/>
      <c r="H76" s="9">
        <v>-397156</v>
      </c>
      <c r="I76" s="25"/>
      <c r="J76" s="9">
        <v>-336629</v>
      </c>
    </row>
    <row r="77" spans="1:10" ht="9.5" customHeight="1" x14ac:dyDescent="0.3">
      <c r="A77" s="23"/>
      <c r="B77" s="125"/>
      <c r="C77" s="23"/>
      <c r="D77" s="27"/>
      <c r="E77" s="17"/>
      <c r="F77" s="27"/>
      <c r="G77" s="17"/>
      <c r="H77" s="27"/>
      <c r="I77" s="17"/>
      <c r="J77" s="27"/>
    </row>
    <row r="78" spans="1:10" ht="20" customHeight="1" x14ac:dyDescent="0.3">
      <c r="A78" s="72" t="s">
        <v>201</v>
      </c>
      <c r="B78" s="125"/>
      <c r="C78" s="23"/>
      <c r="D78" s="27"/>
      <c r="E78" s="17"/>
      <c r="F78" s="27"/>
      <c r="G78" s="17"/>
      <c r="H78" s="27"/>
      <c r="I78" s="17"/>
      <c r="J78" s="27"/>
    </row>
    <row r="79" spans="1:10" ht="20" customHeight="1" x14ac:dyDescent="0.3">
      <c r="A79" s="72" t="s">
        <v>200</v>
      </c>
      <c r="B79" s="125"/>
      <c r="C79" s="23"/>
      <c r="D79" s="48">
        <v>-115315</v>
      </c>
      <c r="E79" s="48"/>
      <c r="F79" s="48">
        <v>-9034</v>
      </c>
      <c r="G79" s="48"/>
      <c r="H79" s="48">
        <v>-33449</v>
      </c>
      <c r="I79" s="48"/>
      <c r="J79" s="48">
        <v>-21686</v>
      </c>
    </row>
    <row r="80" spans="1:10" s="22" customFormat="1" ht="20" customHeight="1" x14ac:dyDescent="0.3">
      <c r="A80" s="45" t="s">
        <v>151</v>
      </c>
      <c r="B80" s="122"/>
      <c r="C80" s="45"/>
      <c r="D80" s="63">
        <v>1</v>
      </c>
      <c r="E80" s="60"/>
      <c r="F80" s="63">
        <v>0</v>
      </c>
      <c r="G80" s="60"/>
      <c r="H80" s="63">
        <v>0</v>
      </c>
      <c r="I80" s="60"/>
      <c r="J80" s="63">
        <v>0</v>
      </c>
    </row>
    <row r="81" spans="1:10" s="22" customFormat="1" ht="20" customHeight="1" x14ac:dyDescent="0.3">
      <c r="A81" s="23" t="s">
        <v>128</v>
      </c>
      <c r="B81" s="122"/>
      <c r="C81" s="45"/>
      <c r="D81" s="84">
        <v>-115314</v>
      </c>
      <c r="E81" s="60"/>
      <c r="F81" s="84">
        <v>-9034</v>
      </c>
      <c r="G81" s="60"/>
      <c r="H81" s="84">
        <v>-33449</v>
      </c>
      <c r="I81" s="60"/>
      <c r="J81" s="84">
        <v>-21686</v>
      </c>
    </row>
    <row r="82" spans="1:10" ht="20" customHeight="1" x14ac:dyDescent="0.3">
      <c r="A82" s="72" t="s">
        <v>102</v>
      </c>
      <c r="B82" s="128"/>
      <c r="C82" s="72"/>
      <c r="D82" s="164">
        <v>273527</v>
      </c>
      <c r="E82" s="182"/>
      <c r="F82" s="164">
        <v>74781</v>
      </c>
      <c r="G82" s="182"/>
      <c r="H82" s="184">
        <v>129073</v>
      </c>
      <c r="I82" s="182"/>
      <c r="J82" s="184">
        <v>52374</v>
      </c>
    </row>
    <row r="83" spans="1:10" ht="20" customHeight="1" thickBot="1" x14ac:dyDescent="0.35">
      <c r="A83" s="23" t="s">
        <v>103</v>
      </c>
      <c r="B83" s="125"/>
      <c r="C83" s="23"/>
      <c r="D83" s="28">
        <v>158213</v>
      </c>
      <c r="E83" s="25"/>
      <c r="F83" s="28">
        <v>65747</v>
      </c>
      <c r="G83" s="25"/>
      <c r="H83" s="28">
        <v>95624</v>
      </c>
      <c r="I83" s="25"/>
      <c r="J83" s="28">
        <v>30688</v>
      </c>
    </row>
    <row r="84" spans="1:10" ht="9.5" customHeight="1" thickTop="1" x14ac:dyDescent="0.3">
      <c r="A84" s="72"/>
      <c r="B84" s="125"/>
      <c r="C84" s="23"/>
      <c r="D84" s="31"/>
      <c r="E84" s="25"/>
      <c r="F84" s="31"/>
      <c r="G84" s="25"/>
      <c r="H84" s="31"/>
      <c r="I84" s="25"/>
      <c r="J84" s="31"/>
    </row>
    <row r="85" spans="1:10" ht="20" customHeight="1" x14ac:dyDescent="0.3">
      <c r="A85" s="93" t="s">
        <v>199</v>
      </c>
      <c r="B85" s="125"/>
      <c r="C85" s="23"/>
      <c r="D85" s="31"/>
      <c r="E85" s="25"/>
      <c r="F85" s="31"/>
      <c r="G85" s="25"/>
      <c r="H85" s="31"/>
      <c r="I85" s="25"/>
      <c r="J85" s="31"/>
    </row>
    <row r="86" spans="1:10" ht="20" customHeight="1" x14ac:dyDescent="0.3">
      <c r="A86" s="170" t="s">
        <v>29</v>
      </c>
      <c r="B86" s="125"/>
      <c r="C86" s="23"/>
      <c r="D86" s="31"/>
      <c r="E86" s="25"/>
      <c r="F86" s="31"/>
      <c r="G86" s="25"/>
      <c r="H86" s="31"/>
      <c r="I86" s="25"/>
      <c r="J86" s="31"/>
    </row>
    <row r="87" spans="1:10" ht="20" customHeight="1" x14ac:dyDescent="0.3">
      <c r="A87" s="33" t="s">
        <v>204</v>
      </c>
      <c r="B87" s="125"/>
      <c r="C87" s="23"/>
      <c r="D87" s="48"/>
      <c r="E87" s="31"/>
      <c r="F87" s="48"/>
      <c r="G87" s="48"/>
      <c r="H87" s="48"/>
      <c r="I87" s="48"/>
      <c r="J87" s="48"/>
    </row>
    <row r="88" spans="1:10" ht="20" customHeight="1" x14ac:dyDescent="0.3">
      <c r="A88" s="145" t="s">
        <v>206</v>
      </c>
      <c r="B88" s="125"/>
      <c r="C88" s="23"/>
    </row>
    <row r="89" spans="1:10" ht="20" customHeight="1" x14ac:dyDescent="0.3">
      <c r="A89" s="145" t="s">
        <v>205</v>
      </c>
      <c r="B89" s="125"/>
      <c r="C89" s="23"/>
      <c r="D89" s="181">
        <v>949</v>
      </c>
      <c r="E89" s="182"/>
      <c r="F89" s="181">
        <v>1748</v>
      </c>
      <c r="G89" s="182"/>
      <c r="H89" s="182">
        <v>0</v>
      </c>
      <c r="I89" s="182"/>
      <c r="J89" s="182">
        <v>0</v>
      </c>
    </row>
    <row r="90" spans="1:10" ht="20" customHeight="1" x14ac:dyDescent="0.3">
      <c r="A90" s="88" t="s">
        <v>161</v>
      </c>
      <c r="B90" s="125"/>
      <c r="C90" s="23"/>
      <c r="D90" s="181">
        <v>3370</v>
      </c>
      <c r="E90" s="182"/>
      <c r="F90" s="181">
        <v>38356</v>
      </c>
      <c r="G90" s="182"/>
      <c r="H90" s="182">
        <v>3370</v>
      </c>
      <c r="I90" s="182"/>
      <c r="J90" s="182">
        <v>37781</v>
      </c>
    </row>
    <row r="91" spans="1:10" ht="20" customHeight="1" x14ac:dyDescent="0.3">
      <c r="A91" s="88" t="s">
        <v>179</v>
      </c>
      <c r="B91" s="125"/>
      <c r="C91" s="23"/>
      <c r="D91" s="181">
        <v>0</v>
      </c>
      <c r="E91" s="182"/>
      <c r="F91" s="181">
        <v>0</v>
      </c>
      <c r="G91" s="182"/>
      <c r="H91" s="182">
        <v>0</v>
      </c>
      <c r="I91" s="182"/>
      <c r="J91" s="182">
        <v>37432</v>
      </c>
    </row>
    <row r="92" spans="1:10" ht="20" customHeight="1" x14ac:dyDescent="0.3">
      <c r="A92" s="88" t="s">
        <v>176</v>
      </c>
      <c r="B92" s="125"/>
      <c r="C92" s="23"/>
      <c r="D92" s="181"/>
      <c r="E92" s="182"/>
      <c r="F92" s="181"/>
      <c r="G92" s="182"/>
      <c r="H92" s="182"/>
      <c r="I92" s="182"/>
      <c r="J92" s="182"/>
    </row>
    <row r="93" spans="1:10" ht="20" customHeight="1" x14ac:dyDescent="0.3">
      <c r="A93" s="88" t="s">
        <v>165</v>
      </c>
      <c r="B93" s="125"/>
      <c r="C93" s="23"/>
      <c r="D93" s="181">
        <v>12018</v>
      </c>
      <c r="E93" s="182"/>
      <c r="F93" s="181">
        <v>630</v>
      </c>
      <c r="G93" s="182"/>
      <c r="H93" s="182">
        <v>12018</v>
      </c>
      <c r="I93" s="182"/>
      <c r="J93" s="182">
        <v>0</v>
      </c>
    </row>
    <row r="94" spans="1:10" ht="20" customHeight="1" x14ac:dyDescent="0.3">
      <c r="A94" s="88" t="s">
        <v>177</v>
      </c>
      <c r="B94" s="125"/>
      <c r="C94" s="23"/>
      <c r="D94" s="181">
        <v>14875</v>
      </c>
      <c r="E94" s="182"/>
      <c r="F94" s="181">
        <v>0</v>
      </c>
      <c r="G94" s="182"/>
      <c r="H94" s="182">
        <v>14875</v>
      </c>
      <c r="I94" s="182"/>
      <c r="J94" s="182">
        <v>0</v>
      </c>
    </row>
    <row r="95" spans="1:10" ht="9.5" customHeight="1" x14ac:dyDescent="0.3">
      <c r="A95" s="145"/>
      <c r="B95" s="125"/>
      <c r="C95" s="23"/>
      <c r="D95" s="48"/>
      <c r="E95" s="31"/>
      <c r="F95" s="48"/>
      <c r="G95" s="48"/>
      <c r="H95" s="48"/>
      <c r="I95" s="48"/>
      <c r="J95" s="48"/>
    </row>
  </sheetData>
  <mergeCells count="18">
    <mergeCell ref="D9:J9"/>
    <mergeCell ref="H7:J7"/>
    <mergeCell ref="D4:F4"/>
    <mergeCell ref="H4:J4"/>
    <mergeCell ref="D6:F6"/>
    <mergeCell ref="H6:J6"/>
    <mergeCell ref="D7:F7"/>
    <mergeCell ref="D5:F5"/>
    <mergeCell ref="H5:J5"/>
    <mergeCell ref="D54:J54"/>
    <mergeCell ref="D50:F50"/>
    <mergeCell ref="H50:J50"/>
    <mergeCell ref="H51:J51"/>
    <mergeCell ref="H49:J49"/>
    <mergeCell ref="D49:F49"/>
    <mergeCell ref="D51:F51"/>
    <mergeCell ref="D52:F52"/>
    <mergeCell ref="H52:J52"/>
  </mergeCells>
  <phoneticPr fontId="4" type="noConversion"/>
  <pageMargins left="0.8" right="0.8" top="0.48" bottom="0.5" header="0.5" footer="0.5"/>
  <pageSetup paperSize="9" scale="79" firstPageNumber="7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45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</vt:lpstr>
      <vt:lpstr>OCI-Conso 66 67-5</vt:lpstr>
      <vt:lpstr>OCI-Conso 64</vt:lpstr>
      <vt:lpstr>OCI-Separate 66 67-6</vt:lpstr>
      <vt:lpstr>OCI-Separate 64</vt:lpstr>
      <vt:lpstr>CF-7-8</vt:lpstr>
      <vt:lpstr>'BS-2-3'!Print_Area</vt:lpstr>
      <vt:lpstr>'CF-7-8'!Print_Area</vt:lpstr>
      <vt:lpstr>'OCI-Conso 64'!Print_Area</vt:lpstr>
      <vt:lpstr>'OCI-Conso 66 67-5'!Print_Area</vt:lpstr>
      <vt:lpstr>'OCI-Separate 64'!Print_Area</vt:lpstr>
      <vt:lpstr>'OCI-Separate 66 67-6'!Print_Area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Prach, Kamolamnuaykit</cp:lastModifiedBy>
  <cp:lastPrinted>2024-05-06T03:59:14Z</cp:lastPrinted>
  <dcterms:created xsi:type="dcterms:W3CDTF">2004-12-22T09:49:07Z</dcterms:created>
  <dcterms:modified xsi:type="dcterms:W3CDTF">2024-05-09T03:57:23Z</dcterms:modified>
</cp:coreProperties>
</file>