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7/งบไตรมาสที่ 1 ปี 2567/"/>
    </mc:Choice>
  </mc:AlternateContent>
  <xr:revisionPtr revIDLastSave="0" documentId="13_ncr:4000b_{7B466099-6B39-47B5-91AB-A03463231C38}" xr6:coauthVersionLast="47" xr6:coauthVersionMax="47" xr10:uidLastSave="{00000000-0000-0000-0000-000000000000}"/>
  <bookViews>
    <workbookView xWindow="-108" yWindow="-108" windowWidth="23256" windowHeight="12576" tabRatio="854" activeTab="5"/>
  </bookViews>
  <sheets>
    <sheet name="งบดุล" sheetId="28" r:id="rId1"/>
    <sheet name="งบดุล 2" sheetId="29" r:id="rId2"/>
    <sheet name="กำไร 3 เดือน" sheetId="36" r:id="rId3"/>
    <sheet name="ส่วนผู้ถือหุ้น-รวม" sheetId="32" r:id="rId4"/>
    <sheet name="ส่วนผู้ถือหุ้น-เฉพาะ" sheetId="33" r:id="rId5"/>
    <sheet name="กระแสเงินสด" sheetId="27" r:id="rId6"/>
  </sheets>
  <definedNames>
    <definedName name="AS2DocOpenMode" hidden="1">"AS2DocumentEdit"</definedName>
    <definedName name="_xlnm.Print_Area" localSheetId="5">กระแสเงินสด!$A$1:$J$88</definedName>
    <definedName name="_xlnm.Print_Area" localSheetId="2">'กำไร 3 เดือน'!$A$1:$J$95</definedName>
    <definedName name="_xlnm.Print_Area" localSheetId="0">งบดุล!$A$1:$J$41</definedName>
    <definedName name="_xlnm.Print_Area" localSheetId="1">'งบดุล 2'!$A$1:$J$73</definedName>
    <definedName name="_xlnm.Print_Area" localSheetId="4">'ส่วนผู้ถือหุ้น-เฉพาะ'!$A$1:$V$35</definedName>
    <definedName name="_xlnm.Print_Area" localSheetId="3">'ส่วนผู้ถือหุ้น-รวม'!$A$1:$AO$32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Single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7" i="27" l="1"/>
  <c r="D62" i="27"/>
  <c r="D14" i="27"/>
  <c r="J61" i="29"/>
  <c r="J63" i="29"/>
  <c r="F61" i="29"/>
  <c r="F63" i="29"/>
  <c r="D66" i="27"/>
  <c r="D69" i="27"/>
  <c r="D65" i="27"/>
  <c r="D21" i="27"/>
  <c r="F68" i="36"/>
  <c r="F71" i="36"/>
  <c r="V24" i="33"/>
  <c r="D14" i="29"/>
  <c r="D34" i="27"/>
  <c r="H75" i="27"/>
  <c r="H35" i="27"/>
  <c r="H34" i="27"/>
  <c r="H33" i="27"/>
  <c r="H12" i="27"/>
  <c r="D75" i="27"/>
  <c r="D35" i="27"/>
  <c r="D12" i="27"/>
  <c r="AK26" i="32"/>
  <c r="AK27" i="32"/>
  <c r="AK33" i="32"/>
  <c r="H15" i="36"/>
  <c r="H25" i="36"/>
  <c r="H27" i="36"/>
  <c r="H29" i="36"/>
  <c r="D15" i="36"/>
  <c r="H13" i="29"/>
  <c r="H19" i="29"/>
  <c r="F26" i="33"/>
  <c r="F24" i="27"/>
  <c r="F36" i="27"/>
  <c r="F40" i="27"/>
  <c r="F72" i="27"/>
  <c r="F74" i="27"/>
  <c r="F76" i="27"/>
  <c r="T17" i="33"/>
  <c r="V17" i="33"/>
  <c r="AE18" i="32"/>
  <c r="AH18" i="32"/>
  <c r="AN18" i="32"/>
  <c r="AB19" i="32"/>
  <c r="F64" i="36"/>
  <c r="F66" i="36"/>
  <c r="F61" i="36"/>
  <c r="J41" i="36"/>
  <c r="J42" i="36"/>
  <c r="J34" i="36"/>
  <c r="J23" i="36"/>
  <c r="J15" i="36"/>
  <c r="J25" i="36"/>
  <c r="J27" i="36"/>
  <c r="J29" i="36"/>
  <c r="F39" i="36"/>
  <c r="F41" i="36"/>
  <c r="F34" i="36"/>
  <c r="F42" i="36"/>
  <c r="F23" i="36"/>
  <c r="F25" i="36"/>
  <c r="F27" i="36"/>
  <c r="F29" i="36"/>
  <c r="F43" i="36"/>
  <c r="F13" i="36"/>
  <c r="F15" i="36"/>
  <c r="J25" i="29"/>
  <c r="J19" i="29"/>
  <c r="F25" i="29"/>
  <c r="F19" i="29"/>
  <c r="J37" i="28"/>
  <c r="J24" i="28"/>
  <c r="J38" i="28"/>
  <c r="F32" i="28"/>
  <c r="F37" i="28"/>
  <c r="F23" i="28"/>
  <c r="F24" i="28"/>
  <c r="F38" i="28"/>
  <c r="H41" i="36"/>
  <c r="H42" i="36"/>
  <c r="R25" i="33"/>
  <c r="T25" i="33"/>
  <c r="D41" i="36"/>
  <c r="AB26" i="32"/>
  <c r="AB27" i="32"/>
  <c r="H34" i="36"/>
  <c r="D34" i="36"/>
  <c r="V26" i="32"/>
  <c r="AE26" i="32"/>
  <c r="H23" i="36"/>
  <c r="D23" i="36"/>
  <c r="D25" i="36"/>
  <c r="D27" i="36"/>
  <c r="D29" i="36"/>
  <c r="H62" i="27"/>
  <c r="D24" i="28"/>
  <c r="D38" i="28"/>
  <c r="D37" i="28"/>
  <c r="AN25" i="32"/>
  <c r="V22" i="33"/>
  <c r="V23" i="33"/>
  <c r="N18" i="33"/>
  <c r="N26" i="33"/>
  <c r="AH24" i="32"/>
  <c r="AN24" i="32"/>
  <c r="S19" i="32"/>
  <c r="S27" i="32"/>
  <c r="S33" i="32"/>
  <c r="H69" i="27"/>
  <c r="AH23" i="32"/>
  <c r="AN23" i="32"/>
  <c r="J18" i="33"/>
  <c r="J26" i="33"/>
  <c r="M19" i="32"/>
  <c r="M27" i="32"/>
  <c r="M33" i="32"/>
  <c r="J69" i="27"/>
  <c r="F69" i="27"/>
  <c r="J62" i="27"/>
  <c r="J72" i="27"/>
  <c r="J74" i="27"/>
  <c r="J76" i="27"/>
  <c r="F62" i="27"/>
  <c r="R18" i="33"/>
  <c r="P18" i="33"/>
  <c r="P20" i="33"/>
  <c r="T20" i="33"/>
  <c r="T15" i="33"/>
  <c r="V15" i="33"/>
  <c r="AE16" i="32"/>
  <c r="AE19" i="32"/>
  <c r="AH16" i="32"/>
  <c r="H37" i="28"/>
  <c r="P19" i="32"/>
  <c r="H24" i="28"/>
  <c r="L18" i="33"/>
  <c r="H18" i="33"/>
  <c r="H20" i="33"/>
  <c r="H26" i="33"/>
  <c r="F18" i="33"/>
  <c r="D18" i="33"/>
  <c r="Y19" i="32"/>
  <c r="Y27" i="32"/>
  <c r="V19" i="32"/>
  <c r="J19" i="32"/>
  <c r="J21" i="32"/>
  <c r="J27" i="32"/>
  <c r="J33" i="32"/>
  <c r="G19" i="32"/>
  <c r="G27" i="32"/>
  <c r="G33" i="32"/>
  <c r="D19" i="32"/>
  <c r="D27" i="32"/>
  <c r="D33" i="32"/>
  <c r="D25" i="29"/>
  <c r="A46" i="27"/>
  <c r="H40" i="29"/>
  <c r="D40" i="29"/>
  <c r="H8" i="29"/>
  <c r="H8" i="28"/>
  <c r="A35" i="29"/>
  <c r="H25" i="29"/>
  <c r="AK19" i="32"/>
  <c r="J24" i="27"/>
  <c r="J36" i="27"/>
  <c r="J40" i="27"/>
  <c r="D26" i="33"/>
  <c r="H38" i="28"/>
  <c r="AH19" i="32"/>
  <c r="AN16" i="32"/>
  <c r="AN19" i="32"/>
  <c r="P26" i="33"/>
  <c r="V18" i="33"/>
  <c r="T18" i="33"/>
  <c r="F26" i="29"/>
  <c r="J26" i="29"/>
  <c r="J64" i="29"/>
  <c r="V27" i="32"/>
  <c r="T26" i="33"/>
  <c r="H60" i="29"/>
  <c r="R26" i="33"/>
  <c r="D13" i="29"/>
  <c r="D19" i="29"/>
  <c r="D26" i="29"/>
  <c r="F64" i="29"/>
  <c r="F74" i="29"/>
  <c r="H26" i="29"/>
  <c r="J74" i="29"/>
  <c r="AE27" i="32"/>
  <c r="J43" i="36"/>
  <c r="J64" i="36"/>
  <c r="J66" i="36"/>
  <c r="J59" i="36"/>
  <c r="D43" i="36"/>
  <c r="D66" i="36"/>
  <c r="D64" i="36"/>
  <c r="D61" i="36"/>
  <c r="D59" i="36"/>
  <c r="D10" i="27"/>
  <c r="D24" i="27"/>
  <c r="D36" i="27"/>
  <c r="D40" i="27"/>
  <c r="D72" i="27"/>
  <c r="D74" i="27"/>
  <c r="D76" i="27"/>
  <c r="D89" i="27"/>
  <c r="H43" i="36"/>
  <c r="H64" i="36"/>
  <c r="H66" i="36"/>
  <c r="H10" i="27"/>
  <c r="H24" i="27"/>
  <c r="H36" i="27"/>
  <c r="H40" i="27"/>
  <c r="H72" i="27"/>
  <c r="H74" i="27"/>
  <c r="H76" i="27"/>
  <c r="H89" i="27"/>
  <c r="H59" i="36"/>
  <c r="D42" i="36"/>
  <c r="D60" i="29"/>
  <c r="AE33" i="32"/>
  <c r="H71" i="36"/>
  <c r="H68" i="36"/>
  <c r="L25" i="33"/>
  <c r="H61" i="36"/>
  <c r="D68" i="36"/>
  <c r="P26" i="32"/>
  <c r="D71" i="36"/>
  <c r="J71" i="36"/>
  <c r="J61" i="36"/>
  <c r="J68" i="36"/>
  <c r="V25" i="33"/>
  <c r="V26" i="33"/>
  <c r="L26" i="33"/>
  <c r="H58" i="29"/>
  <c r="H61" i="29"/>
  <c r="P27" i="32"/>
  <c r="AH26" i="32"/>
  <c r="AN26" i="32"/>
  <c r="AN27" i="32"/>
  <c r="AH27" i="32"/>
  <c r="H64" i="29"/>
  <c r="H74" i="29"/>
  <c r="H63" i="29"/>
  <c r="W26" i="33"/>
  <c r="D58" i="29"/>
  <c r="D61" i="29"/>
  <c r="D63" i="29"/>
  <c r="D64" i="29"/>
  <c r="D74" i="29"/>
  <c r="AH33" i="32"/>
  <c r="P33" i="32"/>
  <c r="AN33" i="32"/>
</calcChain>
</file>

<file path=xl/sharedStrings.xml><?xml version="1.0" encoding="utf-8"?>
<sst xmlns="http://schemas.openxmlformats.org/spreadsheetml/2006/main" count="382" uniqueCount="211">
  <si>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</si>
  <si>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</si>
  <si>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</si>
  <si>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</si>
  <si>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</si>
  <si>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</si>
  <si>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</si>
  <si>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</si>
  <si>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</si>
  <si>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</si>
  <si>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</si>
  <si>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</si>
  <si>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</si>
  <si>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ดอกเบี้ยรับ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</si>
  <si>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</si>
  <si>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</si>
  <si>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</si>
  <si>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</si>
  <si>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</si>
  <si>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</si>
  <si>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</si>
  <si>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</si>
  <si>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</si>
  <si>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</si>
  <si>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</si>
  <si>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</si>
  <si>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</si>
  <si>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</si>
  <si>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</si>
  <si>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</si>
  <si>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</si>
  <si>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</si>
  <si>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</si>
  <si>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</si>
  <si>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ทุนที่ออกและชำระแล้ว</t>
  </si>
  <si>
    <t>ณ วันที่</t>
  </si>
  <si>
    <t>31 ธันวาคม</t>
  </si>
  <si>
    <t>ทุนสำรองตามกฎหมาย</t>
  </si>
  <si>
    <t>ต้นทุนขาย</t>
  </si>
  <si>
    <t>ต้นทุนทางการเงิน</t>
  </si>
  <si>
    <t>และชำระแล้ว</t>
  </si>
  <si>
    <t>ทุนที่ออก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</si>
  <si>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</si>
  <si>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</si>
  <si>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</si>
  <si>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</si>
  <si>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</si>
  <si>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สินทรัพย์ภาษีเงินได้รอการตัดบัญชี</t>
  </si>
  <si>
    <t xml:space="preserve">สินค้าคงเหลือ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</si>
  <si>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</si>
  <si>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</si>
  <si>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</si>
  <si>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</si>
  <si>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รวมค่าใช้จ่าย</t>
  </si>
  <si>
    <t>เจ้าหนี้การค้าและเจ้าหนี้หมุนเวียนอื่น</t>
  </si>
  <si>
    <t>กำไร (ขาดทุน) เบ็ดเสร็จอื่น</t>
  </si>
  <si>
    <t>รวมรายได้</t>
  </si>
  <si>
    <t>ค่าใช้จ่าย</t>
  </si>
  <si>
    <t>ค่าใช้จ่ายภาษีเงินได้</t>
  </si>
  <si>
    <t>หน่วย : บาท</t>
  </si>
  <si>
    <t>หน่วย: บาท</t>
  </si>
  <si>
    <t>ต้นทุนการให้บริการ</t>
  </si>
  <si>
    <t>เงินสดจ่ายเพื่อซื้อสินทรัพย์ไม่มีตัวตน</t>
  </si>
  <si>
    <t>-</t>
  </si>
  <si>
    <t xml:space="preserve"> </t>
  </si>
  <si>
    <t>รายได้จากการให้บริการ</t>
  </si>
  <si>
    <t>ลูกหนี้การค้าและลูกหนี้หมุนเวียนอื่น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</si>
  <si>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</si>
  <si>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</si>
  <si>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</si>
  <si>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</si>
  <si>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กำไรต่อหุ้นขั้นพื้นฐาน  (บาท)</t>
  </si>
  <si>
    <t>กำไรเบ็ดเสร็จรวมสำหรับปี</t>
  </si>
  <si>
    <t>รวมองค์</t>
  </si>
  <si>
    <t>ประกอบอื่น</t>
  </si>
  <si>
    <t>บริษัท ซัคเซสมอร์ บีอิ้งค์ จำกัด (มหาชน) และบริษัทย่อย</t>
  </si>
  <si>
    <t xml:space="preserve">       ชำระครบแล้ว</t>
  </si>
  <si>
    <t>ที่ดิน อาคาร และอุปกรณ์</t>
  </si>
  <si>
    <t>รายการปรับปรุง</t>
  </si>
  <si>
    <t>หนี้สินภาษีเงินได้รอการตัดบัญชี</t>
  </si>
  <si>
    <t>ส่วนได้เสียที่ไม่มีอำนาจควบคุม</t>
  </si>
  <si>
    <t>ขาดทุนจากอัตราแลกเปลี่ยนเงินตราต่างประเทศสุทธิ</t>
  </si>
  <si>
    <t>ผลต่างของอัตราแลกเปลี่ยนจากการแปลงค่างบการเงิน</t>
  </si>
  <si>
    <t>มูลค่าหุ้นสามัญ</t>
  </si>
  <si>
    <t>ของส่วนของ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</si>
  <si>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</si>
  <si>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</si>
  <si>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</si>
  <si>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</si>
  <si>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</si>
  <si>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>ภาษีเงินได้นิติบุคคลค้างจ่าย</t>
  </si>
  <si>
    <t>การเปลี่ยนแปลงในส่วนของผู้ถือหุ้น</t>
  </si>
  <si>
    <t>ทุนสำรอง</t>
  </si>
  <si>
    <t>ตามกฎหมาย</t>
  </si>
  <si>
    <t>ผลต่างของ</t>
  </si>
  <si>
    <t>อัตราแลกเปลี่ยน</t>
  </si>
  <si>
    <t>จากการแปลงค่า</t>
  </si>
  <si>
    <t>งบการเงิน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</si>
  <si>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</si>
  <si>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</si>
  <si>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</si>
  <si>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</si>
  <si>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>ส่วนเกิน</t>
  </si>
  <si>
    <t>การเปลี่ยนแปลงในสินทรัพย์และหนี้สินดำเนินงาน</t>
  </si>
  <si>
    <t>ภาษีเงินได้จ่ายออก</t>
  </si>
  <si>
    <t>ก่อนผลกระทบของอัตราแลกเปลี่ยน</t>
  </si>
  <si>
    <t>ส่วนเกินมูลค่าหุ้นสามัญ</t>
  </si>
  <si>
    <t>กำไรจากกิจกรรมดำเนินงาน</t>
  </si>
  <si>
    <t>กำไรเบ็ดเสร็จอื่น</t>
  </si>
  <si>
    <t>ผลกำไร</t>
  </si>
  <si>
    <t>เงินสดจ่ายเพื่อชำระหนี้สินตามสัญญาเช่า</t>
  </si>
  <si>
    <t>ส่วนของหนี้สินตามสัญญาเช่า</t>
  </si>
  <si>
    <t>หนี้สินตามสัญญาเช่า</t>
  </si>
  <si>
    <t>ค่าใช้จ่ายผลประโยชน์พนักงาน</t>
  </si>
  <si>
    <t>สินทรัพย์ไม่มีตัวตน</t>
  </si>
  <si>
    <t>ค่าเสื่อมราคาอาคารและอุปกรณ์</t>
  </si>
  <si>
    <t>สินทรัพย์สิทธิการใช้</t>
  </si>
  <si>
    <t>ผลกระทบจากอัตราแลกเปลี่ยนจากการแปลงค่างบการเงิน</t>
  </si>
  <si>
    <t>ค่าตัดจำหน่ายสินทรัพย์ไม่มีตัวตน</t>
  </si>
  <si>
    <t>ขาดทุน (กลับรายการ) จากการลดมูลค่าของสินค้าคงเหลือ</t>
  </si>
  <si>
    <t>ส่วนของผู้ถือหุ้นบริษัทใหญ่</t>
  </si>
  <si>
    <t>ลูกหนี้ตามสัญญาเช่าซื้อที่จะถึงกำหนด</t>
  </si>
  <si>
    <t>ชำระภายในหนึ่งปี</t>
  </si>
  <si>
    <t>ลูกหนี้ตามสัญญาเช่าซื้อ</t>
  </si>
  <si>
    <t>สินทรัพย์ทางการเงินไม่หมุนเวียนอื่น</t>
  </si>
  <si>
    <t>เงินสดจ่ายเพื่อซื้อเงินลงทุนในตราสารหนี้</t>
  </si>
  <si>
    <t>กำไร</t>
  </si>
  <si>
    <t>จากการวัดมุลค่า</t>
  </si>
  <si>
    <t>สินทรัพย์ทาง</t>
  </si>
  <si>
    <t>การเงิน</t>
  </si>
  <si>
    <t>องค์ประกอบอื่น</t>
  </si>
  <si>
    <t>กระแสเงินสดสุทธิใช้ไปในกิจกรรมจัดหาเงิน</t>
  </si>
  <si>
    <t>รวมส่วนของผู้ถือหุ้นของบริษัทใหญ่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</si>
  <si>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</si>
  <si>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</si>
  <si>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เงินสดรับจากการขายเงินลงทุนในตราสารหนี้</t>
  </si>
  <si>
    <t>2566</t>
  </si>
  <si>
    <t>เงินให้กู้ยืมระยะสั้นแก่บริษัทอื่น</t>
  </si>
  <si>
    <t>เงินให้กู้ยืมระยะยาวแก่บริษัทที่เกี่ยวข้องกัน</t>
  </si>
  <si>
    <t>ที่จะถึงกำหนดชำระภายในหนึ่งปี</t>
  </si>
  <si>
    <t xml:space="preserve">หุ้นสามัญ 895,600,000 หุ้น มูลค่าหุ้นละ 0.50 บาท  </t>
  </si>
  <si>
    <t>หุ้นทุนซื้อคืน</t>
  </si>
  <si>
    <t>ผลขาดทุนด้านเครดิตที่คาดว่าจะเกิดขึ้น</t>
  </si>
  <si>
    <t>ขาดทุนจากการด้อยค่าของทรัพย์สินรอการขาย</t>
  </si>
  <si>
    <t>ทรัพย์สินรอการขาย</t>
  </si>
  <si>
    <t>เงินสดจ่ายเพื่อลงทุนในบริษัทย่อย</t>
  </si>
  <si>
    <t>เงินสดจ่ายเพื่อให้เงินกู้ยืมระยะยาวแก่บริษัทเกี่ยวข้องกัน</t>
  </si>
  <si>
    <t>เงินสดรับจากเงินให้กู้ยืมระยะยาวแก่บริษัทเกี่ยวข้องกัน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</si>
  <si>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</si>
  <si>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</si>
  <si>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เงินสดรับจากดอกเบี้ย</t>
  </si>
  <si>
    <t>เงินสดจ่ายดอกเบี้ย</t>
  </si>
  <si>
    <t>รายได้ดอกเบี้ยจากสัญญาเช่าซื้อ</t>
  </si>
  <si>
    <t>ค่าเสื่อมราคาสินทรัพย์สิทธิการใช้</t>
  </si>
  <si>
    <t>กำไรจากการจำหน่ายอุปกรณ์</t>
  </si>
  <si>
    <t>หุ้นสามัญ 604,061,863 หุ้น มูลค่าหุ้นละ 0.50 บาท</t>
  </si>
  <si>
    <t>สินทรัพย์ทางการเงินหมุนเวียนอื่น</t>
  </si>
  <si>
    <t>ทุนสำรองหุ้นทุนซื้อคืน</t>
  </si>
  <si>
    <t>กระแสเงินสดสุทธิได้มาจาก (ใช้ไปใน) กิจกรรมลงทุน</t>
  </si>
  <si>
    <t>จำนวนหุ้นสามัญถัวเฉลี่ยถ่วงน้ำหนัก (พันหุ้น)</t>
  </si>
  <si>
    <t>ต้นทุนในการจัดจำหน่าย</t>
  </si>
  <si>
    <t>เงินฝากธนาคารที่ใช้เป็นหลักประกัน</t>
  </si>
  <si>
    <t>กำไรจากการเปลี่ยนแปลงและยกเลิกสัญญาเช่า</t>
  </si>
  <si>
    <t>หนี้สินที่เกิดจากสัญญา - หมุนเวียน</t>
  </si>
  <si>
    <t>ประมาณการหนี้สินไม่หมุนเวียนสำหรับผลประโยชน์พนักงาน</t>
  </si>
  <si>
    <t>“ยังไม่ได้ตรวจสอบ”</t>
  </si>
  <si>
    <t xml:space="preserve">รายได้ </t>
  </si>
  <si>
    <t>รายได้จากการขายสินค้า</t>
  </si>
  <si>
    <t>กำไรก่อนค่าใช้จ่ายภาษีเงินได้</t>
  </si>
  <si>
    <t>กำไรสำหรับงวด</t>
  </si>
  <si>
    <t xml:space="preserve">กำไร (ขาดทุน) จากการวัดมูลค่าใหม่ของผลประโยชน์พนักงานที่กำหนดไว้
</t>
  </si>
  <si>
    <t>ภาษีเงินได้ของรายการที่จะไม่ถูกจัดประเภทใหม่ไว้ในกำไรหรือขาดทุนในภายหลัง</t>
  </si>
  <si>
    <t xml:space="preserve"> - สุทธิจากภาษีเงินได้</t>
  </si>
  <si>
    <t xml:space="preserve">กำไร (ขาดทุน) เบร็ดเสร็จอื่นสำหรับงวด - สุทธิจากภาษีเงินได้
</t>
  </si>
  <si>
    <t>กำไรเบ็ดเสร็จรวมสำหรับงวด</t>
  </si>
  <si>
    <t>การแบ่งกำไร</t>
  </si>
  <si>
    <t>การแบ่งกำไรเบ็ดเสร็จรวม</t>
  </si>
  <si>
    <t>ดูหมายเหตุประกอบงบการเงินแบบย่อ</t>
  </si>
  <si>
    <t>31 มีนาคม</t>
  </si>
  <si>
    <t>2567</t>
  </si>
  <si>
    <t>ณ วันที่ 31 มีนาคม 2567</t>
  </si>
  <si>
    <t>สำหรับงวดสามเดือนสิ้นสุดวันที่ 31 มีนาคม 2567</t>
  </si>
  <si>
    <t>ยอดคงเหลือปลายงวด ณ วันที่ 31 มีนาคม 2566</t>
  </si>
  <si>
    <t>ยอดคงเหลือต้นงวด ณ วันที่ 1 มกราคม 2566</t>
  </si>
  <si>
    <t>ยอดคงเหลือต้นงวด ณ วันที่ 1 มกราคม 2567</t>
  </si>
  <si>
    <t>ยอดคงเหลือปลายงวด ณ วันที่ 31 มีนาคม 2567</t>
  </si>
  <si>
    <t>เงินสดและรายการเทียบเท่าเงินสด ณ วันที่ 31 มีนาคม</t>
  </si>
  <si>
    <t>กำไรจากอัตราแลกเปลี่ยนเงินตราต่างประเทศสุทธิ</t>
  </si>
  <si>
    <t>เงินสดรับจากเงินให้กู้ยืมระยะสั้นแก่บริษัทอื่น</t>
  </si>
  <si>
    <t>หุ้นสามัญ 604,262,763 หุ้น มูลค่าหุ้นละ 0.50 บาท</t>
  </si>
  <si>
    <t>กำไรต่อหุ้นปรับลด  (บาท)</t>
  </si>
  <si>
    <t>จำนวนหุ้นสามัญถัวเฉลี่ยถ่วงน้ำหนัก</t>
  </si>
  <si>
    <t>ที่ใช้ในการคำนวณกำไรต่อหุ้นปรับลด  (พันหุ้น)</t>
  </si>
  <si>
    <t>งบกำไรขาดทุนเบ็ดเสร็จ</t>
  </si>
  <si>
    <t>ใบสำคัญเเสดงสิทธิที่ใช้สิทธิซื้อหุ้นสามัญ</t>
  </si>
  <si>
    <t>กำไรจากอัตราแลกเปลี่ยนที่ยังไม่เกิดขึ้นจริง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</si>
  <si>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</si>
  <si>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</si>
  <si>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กำไรจากการปรับมูลค่ายุติธรรมเงินลงทุนในตราสารหนี้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</si>
  <si>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</si>
  <si>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</si>
  <si>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r>
      <t xml:space="preserve">งบกำไรขาดทุนเบ็ดเสร็จ </t>
    </r>
    <r>
      <rPr>
        <sz val="17"/>
        <rFont val="Angsana New"/>
        <family val="1"/>
      </rPr>
      <t>(ต่อ)</t>
    </r>
  </si>
  <si>
    <t>รวมรายการที่อาจถูกจัดประเภทใหม่ไว้ในกำไรหรือขาดทุนในภายหลัง</t>
  </si>
  <si>
    <t xml:space="preserve">กำไร (ขาดทุน) จากการวัดมูลค่าสินทรัพย์ทางการเงิน
</t>
  </si>
  <si>
    <t>รวมรายการที่จะไม่ถูกจัดประเภทใหม่ไว้ในกำไรหรือขาดทุนในภายหลัง</t>
  </si>
  <si>
    <t>ส่วนที่เป็นของผู้ถือหุ้นของบริษัท</t>
  </si>
  <si>
    <t>เงินสดรับจากใบสำคัญเเสดงสิทธิที่ใช้สิทธิซื้อหุ้นสามัญ</t>
  </si>
  <si>
    <t>เงินสดจ่ายเพื่อซื้อหุ้นทุนซื้อคืน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</si>
  <si>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</si>
  <si>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</si>
  <si>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เงินสดรับ (จ่าย) จากการดำเนินงานสุทธิ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</si>
</sst>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203" formatCode="_-* #,##0_-;\-* #,##0_-;_-* &quot;-&quot;??_-;_-@_-"/>
    <numFmt numFmtId="204" formatCode="\-"/>
    <numFmt numFmtId="205" formatCode="_(* #,##0.0000_);_(* \(#,##0.0000\);_(* &quot;-&quot;????_);_(@_)"/>
    <numFmt numFmtId="206" formatCode="_(* #,##0.00000_);_(* \(#,##0.00000\);_(* &quot;-&quot;?????_);_(@_)"/>
    <numFmt numFmtId="207" formatCode="_(* #,##0_);_(* \(#,##0\);_(* &quot;-&quot;????_);_(@_)"/>
    <numFmt numFmtId="209" formatCode="_(* #,##0_);_(* \(#,##0\);_(* &quot;-&quot;??_);_(@_)"/>
    <numFmt numFmtId="210" formatCode="_(* #,##0_);_(* \(#,##0\);_(* &quot;-&quot;??????_);_(@_)"/>
    <numFmt numFmtId="216" formatCode="#,##0,_);_(* \(#,##0,\);_(* &quot;-&quot;??_);"/>
    <numFmt numFmtId="217" formatCode="#,##0;\(#,##0\)"/>
    <numFmt numFmtId="230" formatCode="#,##0.0_);\(#,##0.0\)"/>
    <numFmt numFmtId="239" formatCode="_(* #,##0_);_(* \(#,##0\);_(* &quot;-&quot;?????_);_(@_)"/>
  </numFmts>
  <fonts count="33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Angsana New"/>
      <family val="1"/>
      <charset val="222"/>
    </font>
    <font>
      <i/>
      <sz val="14"/>
      <name val="Angsana New"/>
      <family val="1"/>
    </font>
    <font>
      <b/>
      <sz val="18"/>
      <name val="Angsana New"/>
      <family val="1"/>
    </font>
    <font>
      <sz val="14"/>
      <name val="Arial"/>
      <family val="2"/>
    </font>
    <font>
      <b/>
      <u/>
      <sz val="14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2"/>
      <name val="Arial"/>
      <family val="2"/>
    </font>
    <font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4"/>
      <color theme="0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sz val="10"/>
      <color rgb="FFFF0000"/>
      <name val="Arial"/>
      <family val="2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2"/>
      <color rgb="FFFF0000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6">
    <xf numFmtId="0" fontId="0" fillId="0" borderId="0" xfId="0"/>
    <xf numFmtId="37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203" fontId="5" fillId="0" borderId="0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1" xfId="0" applyNumberFormat="1" applyFont="1" applyFill="1" applyBorder="1" applyAlignment="1">
      <alignment horizontal="right" vertical="center"/>
    </xf>
    <xf numFmtId="3" fontId="7" fillId="0" borderId="0" xfId="4" applyNumberFormat="1" applyFont="1" applyFill="1" applyAlignment="1">
      <alignment vertical="center"/>
    </xf>
    <xf numFmtId="0" fontId="8" fillId="0" borderId="0" xfId="14" applyFont="1" applyFill="1" applyBorder="1" applyAlignment="1">
      <alignment horizontal="right" vertical="center"/>
    </xf>
    <xf numFmtId="0" fontId="4" fillId="0" borderId="0" xfId="14" applyFont="1" applyFill="1" applyAlignment="1">
      <alignment horizontal="center" vertical="center"/>
    </xf>
    <xf numFmtId="0" fontId="4" fillId="0" borderId="0" xfId="14" applyFont="1" applyFill="1" applyAlignment="1">
      <alignment vertical="center"/>
    </xf>
    <xf numFmtId="0" fontId="5" fillId="0" borderId="0" xfId="14" applyFont="1" applyFill="1" applyAlignment="1">
      <alignment vertical="center"/>
    </xf>
    <xf numFmtId="0" fontId="5" fillId="0" borderId="0" xfId="14" applyFont="1" applyFill="1" applyAlignment="1">
      <alignment horizontal="center" vertical="center"/>
    </xf>
    <xf numFmtId="203" fontId="5" fillId="0" borderId="1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37" fontId="5" fillId="0" borderId="0" xfId="14" applyNumberFormat="1" applyFont="1" applyFill="1" applyAlignment="1">
      <alignment vertical="center"/>
    </xf>
    <xf numFmtId="37" fontId="5" fillId="0" borderId="0" xfId="14" applyNumberFormat="1" applyFont="1" applyFill="1" applyBorder="1" applyAlignment="1">
      <alignment horizontal="right" vertical="center"/>
    </xf>
    <xf numFmtId="41" fontId="5" fillId="0" borderId="0" xfId="14" applyNumberFormat="1" applyFont="1" applyFill="1" applyAlignment="1">
      <alignment vertical="center"/>
    </xf>
    <xf numFmtId="0" fontId="5" fillId="0" borderId="0" xfId="14" applyFont="1" applyFill="1" applyAlignment="1">
      <alignment horizontal="left" vertical="center" indent="2"/>
    </xf>
    <xf numFmtId="37" fontId="5" fillId="0" borderId="0" xfId="14" applyNumberFormat="1" applyFont="1" applyFill="1" applyAlignment="1">
      <alignment horizontal="left" vertical="center" indent="3"/>
    </xf>
    <xf numFmtId="37" fontId="5" fillId="0" borderId="0" xfId="14" applyNumberFormat="1" applyFont="1" applyFill="1" applyAlignment="1">
      <alignment horizontal="right" vertical="center"/>
    </xf>
    <xf numFmtId="37" fontId="5" fillId="0" borderId="0" xfId="14" applyNumberFormat="1" applyFont="1" applyFill="1" applyAlignment="1">
      <alignment horizontal="center" vertical="center"/>
    </xf>
    <xf numFmtId="37" fontId="5" fillId="0" borderId="0" xfId="14" applyNumberFormat="1" applyFont="1" applyFill="1" applyAlignment="1">
      <alignment horizontal="left" vertical="center" indent="2"/>
    </xf>
    <xf numFmtId="37" fontId="5" fillId="0" borderId="0" xfId="14" applyNumberFormat="1" applyFont="1" applyFill="1" applyAlignment="1">
      <alignment horizontal="left" vertical="center" indent="5"/>
    </xf>
    <xf numFmtId="37" fontId="5" fillId="0" borderId="0" xfId="14" applyNumberFormat="1" applyFont="1" applyFill="1" applyAlignment="1">
      <alignment horizontal="left" vertical="center" indent="4"/>
    </xf>
    <xf numFmtId="37" fontId="4" fillId="0" borderId="0" xfId="14" applyNumberFormat="1" applyFont="1" applyFill="1" applyAlignment="1">
      <alignment horizontal="center" vertical="center"/>
    </xf>
    <xf numFmtId="37" fontId="4" fillId="0" borderId="0" xfId="14" applyNumberFormat="1" applyFont="1" applyFill="1" applyAlignment="1">
      <alignment vertical="center"/>
    </xf>
    <xf numFmtId="0" fontId="22" fillId="0" borderId="0" xfId="14" applyFont="1" applyFill="1" applyAlignment="1">
      <alignment vertical="center"/>
    </xf>
    <xf numFmtId="37" fontId="22" fillId="0" borderId="0" xfId="14" applyNumberFormat="1" applyFont="1" applyFill="1" applyAlignment="1">
      <alignment vertical="center"/>
    </xf>
    <xf numFmtId="37" fontId="11" fillId="0" borderId="0" xfId="4" applyNumberFormat="1" applyFont="1" applyFill="1" applyBorder="1" applyAlignment="1">
      <alignment vertical="center"/>
    </xf>
    <xf numFmtId="0" fontId="5" fillId="0" borderId="0" xfId="14" quotePrefix="1" applyFont="1" applyFill="1" applyAlignment="1">
      <alignment vertical="center"/>
    </xf>
    <xf numFmtId="37" fontId="5" fillId="0" borderId="0" xfId="14" quotePrefix="1" applyNumberFormat="1" applyFont="1" applyFill="1" applyAlignment="1">
      <alignment horizontal="right" vertical="center"/>
    </xf>
    <xf numFmtId="37" fontId="5" fillId="0" borderId="0" xfId="14" quotePrefix="1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209" fontId="5" fillId="0" borderId="2" xfId="1" applyNumberFormat="1" applyFont="1" applyFill="1" applyBorder="1" applyAlignment="1">
      <alignment vertical="center"/>
    </xf>
    <xf numFmtId="203" fontId="5" fillId="0" borderId="0" xfId="1" applyNumberFormat="1" applyFont="1" applyFill="1" applyBorder="1" applyAlignment="1">
      <alignment horizontal="center" vertical="center"/>
    </xf>
    <xf numFmtId="0" fontId="10" fillId="0" borderId="0" xfId="18" applyFill="1"/>
    <xf numFmtId="209" fontId="5" fillId="0" borderId="0" xfId="1" applyNumberFormat="1" applyFont="1" applyFill="1" applyBorder="1" applyAlignment="1">
      <alignment vertical="center"/>
    </xf>
    <xf numFmtId="203" fontId="5" fillId="0" borderId="3" xfId="1" applyNumberFormat="1" applyFont="1" applyFill="1" applyBorder="1" applyAlignment="1">
      <alignment vertical="center"/>
    </xf>
    <xf numFmtId="37" fontId="5" fillId="0" borderId="0" xfId="14" applyNumberFormat="1" applyFont="1" applyFill="1" applyBorder="1" applyAlignment="1">
      <alignment vertical="center"/>
    </xf>
    <xf numFmtId="0" fontId="14" fillId="0" borderId="0" xfId="18" applyFont="1" applyFill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216" fontId="5" fillId="0" borderId="0" xfId="1" applyNumberFormat="1" applyFont="1" applyFill="1" applyAlignment="1">
      <alignment vertical="center"/>
    </xf>
    <xf numFmtId="209" fontId="5" fillId="0" borderId="0" xfId="1" applyNumberFormat="1" applyFont="1" applyFill="1" applyAlignment="1">
      <alignment vertical="center"/>
    </xf>
    <xf numFmtId="209" fontId="12" fillId="0" borderId="0" xfId="1" applyNumberFormat="1" applyFont="1" applyFill="1" applyAlignment="1">
      <alignment horizontal="center" vertical="center"/>
    </xf>
    <xf numFmtId="209" fontId="5" fillId="0" borderId="3" xfId="1" applyNumberFormat="1" applyFont="1" applyFill="1" applyBorder="1" applyAlignment="1">
      <alignment vertical="center"/>
    </xf>
    <xf numFmtId="209" fontId="4" fillId="0" borderId="0" xfId="1" applyNumberFormat="1" applyFont="1" applyFill="1" applyAlignment="1">
      <alignment vertical="center"/>
    </xf>
    <xf numFmtId="209" fontId="5" fillId="0" borderId="0" xfId="1" applyNumberFormat="1" applyFont="1" applyFill="1" applyBorder="1" applyAlignment="1">
      <alignment horizontal="right" vertical="center"/>
    </xf>
    <xf numFmtId="204" fontId="5" fillId="0" borderId="0" xfId="1" applyNumberFormat="1" applyFont="1" applyFill="1" applyBorder="1" applyAlignment="1">
      <alignment horizontal="center" vertical="center"/>
    </xf>
    <xf numFmtId="209" fontId="12" fillId="0" borderId="0" xfId="1" applyNumberFormat="1" applyFont="1" applyFill="1" applyBorder="1" applyAlignment="1">
      <alignment horizontal="center" vertical="center"/>
    </xf>
    <xf numFmtId="204" fontId="5" fillId="0" borderId="2" xfId="1" applyNumberFormat="1" applyFont="1" applyFill="1" applyBorder="1" applyAlignment="1">
      <alignment horizontal="center" vertical="center"/>
    </xf>
    <xf numFmtId="209" fontId="5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0" fontId="5" fillId="0" borderId="0" xfId="14" applyFont="1" applyFill="1" applyBorder="1" applyAlignment="1">
      <alignment horizontal="center" vertical="center"/>
    </xf>
    <xf numFmtId="0" fontId="5" fillId="0" borderId="0" xfId="14" applyFont="1" applyFill="1" applyAlignment="1">
      <alignment horizontal="left" vertical="center" indent="4"/>
    </xf>
    <xf numFmtId="37" fontId="5" fillId="0" borderId="0" xfId="1" applyNumberFormat="1" applyFont="1" applyFill="1" applyBorder="1" applyAlignment="1">
      <alignment vertical="center"/>
    </xf>
    <xf numFmtId="203" fontId="5" fillId="0" borderId="0" xfId="1" applyNumberFormat="1" applyFont="1" applyFill="1" applyAlignment="1">
      <alignment horizontal="right" vertical="center"/>
    </xf>
    <xf numFmtId="0" fontId="17" fillId="0" borderId="0" xfId="0" applyFont="1" applyFill="1" applyAlignment="1"/>
    <xf numFmtId="37" fontId="5" fillId="0" borderId="0" xfId="0" applyNumberFormat="1" applyFont="1" applyFill="1" applyBorder="1" applyAlignment="1">
      <alignment vertical="center"/>
    </xf>
    <xf numFmtId="49" fontId="4" fillId="0" borderId="0" xfId="14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18" quotePrefix="1" applyFont="1" applyFill="1" applyAlignment="1">
      <alignment horizontal="left"/>
    </xf>
    <xf numFmtId="0" fontId="18" fillId="0" borderId="0" xfId="18" applyFont="1" applyFill="1"/>
    <xf numFmtId="0" fontId="2" fillId="0" borderId="0" xfId="14" applyFont="1" applyFill="1" applyAlignment="1">
      <alignment vertical="center"/>
    </xf>
    <xf numFmtId="0" fontId="2" fillId="0" borderId="0" xfId="14" applyFont="1" applyFill="1" applyAlignment="1">
      <alignment horizontal="center" vertical="center"/>
    </xf>
    <xf numFmtId="0" fontId="2" fillId="0" borderId="0" xfId="14" applyFont="1" applyFill="1" applyBorder="1" applyAlignment="1">
      <alignment horizontal="center" vertical="center"/>
    </xf>
    <xf numFmtId="210" fontId="2" fillId="0" borderId="0" xfId="1" applyNumberFormat="1" applyFont="1" applyFill="1" applyAlignment="1">
      <alignment horizontal="center" vertical="center"/>
    </xf>
    <xf numFmtId="205" fontId="2" fillId="0" borderId="0" xfId="1" applyNumberFormat="1" applyFont="1" applyFill="1" applyBorder="1" applyAlignment="1">
      <alignment vertical="center"/>
    </xf>
    <xf numFmtId="203" fontId="18" fillId="0" borderId="0" xfId="18" applyNumberFormat="1" applyFont="1" applyFill="1"/>
    <xf numFmtId="37" fontId="18" fillId="0" borderId="0" xfId="18" applyNumberFormat="1" applyFont="1" applyFill="1"/>
    <xf numFmtId="43" fontId="18" fillId="0" borderId="0" xfId="1" applyFont="1" applyFill="1"/>
    <xf numFmtId="194" fontId="18" fillId="0" borderId="0" xfId="18" applyNumberFormat="1" applyFont="1" applyFill="1"/>
    <xf numFmtId="209" fontId="10" fillId="0" borderId="0" xfId="18" applyNumberFormat="1" applyFill="1"/>
    <xf numFmtId="0" fontId="3" fillId="0" borderId="0" xfId="15" applyFont="1" applyFill="1" applyBorder="1" applyAlignment="1">
      <alignment horizontal="center" vertical="center" wrapText="1"/>
    </xf>
    <xf numFmtId="0" fontId="3" fillId="0" borderId="0" xfId="15" applyFont="1" applyFill="1" applyBorder="1" applyAlignment="1">
      <alignment horizontal="center" vertical="center"/>
    </xf>
    <xf numFmtId="207" fontId="5" fillId="0" borderId="0" xfId="0" applyNumberFormat="1" applyFont="1" applyFill="1" applyAlignment="1">
      <alignment vertical="center"/>
    </xf>
    <xf numFmtId="203" fontId="5" fillId="0" borderId="0" xfId="14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207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0" fontId="3" fillId="0" borderId="0" xfId="14" applyFont="1" applyFill="1" applyBorder="1" applyAlignment="1">
      <alignment horizontal="center" vertical="center"/>
    </xf>
    <xf numFmtId="37" fontId="5" fillId="0" borderId="0" xfId="14" applyNumberFormat="1" applyFont="1" applyFill="1" applyBorder="1" applyAlignment="1">
      <alignment horizontal="center" vertical="center"/>
    </xf>
    <xf numFmtId="0" fontId="3" fillId="0" borderId="0" xfId="14" quotePrefix="1" applyFont="1" applyFill="1" applyBorder="1" applyAlignment="1">
      <alignment horizontal="center" vertical="center"/>
    </xf>
    <xf numFmtId="0" fontId="3" fillId="0" borderId="0" xfId="14" applyFont="1" applyFill="1" applyBorder="1" applyAlignment="1">
      <alignment horizontal="right" vertical="center"/>
    </xf>
    <xf numFmtId="0" fontId="3" fillId="0" borderId="0" xfId="14" applyFont="1" applyFill="1" applyAlignment="1">
      <alignment horizontal="center" vertical="center"/>
    </xf>
    <xf numFmtId="0" fontId="3" fillId="0" borderId="0" xfId="14" applyFont="1" applyFill="1" applyAlignment="1">
      <alignment vertical="center"/>
    </xf>
    <xf numFmtId="0" fontId="3" fillId="0" borderId="0" xfId="15" applyFont="1" applyFill="1" applyBorder="1" applyAlignment="1">
      <alignment vertical="center"/>
    </xf>
    <xf numFmtId="0" fontId="3" fillId="0" borderId="0" xfId="14" applyFont="1" applyFill="1" applyBorder="1" applyAlignment="1">
      <alignment vertical="center"/>
    </xf>
    <xf numFmtId="3" fontId="2" fillId="0" borderId="0" xfId="4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4" applyNumberFormat="1" applyFont="1" applyFill="1" applyAlignment="1">
      <alignment vertical="center"/>
    </xf>
    <xf numFmtId="203" fontId="2" fillId="0" borderId="0" xfId="1" applyNumberFormat="1" applyFont="1" applyFill="1" applyBorder="1" applyAlignment="1">
      <alignment horizontal="center" vertical="center"/>
    </xf>
    <xf numFmtId="37" fontId="2" fillId="0" borderId="0" xfId="4" applyNumberFormat="1" applyFont="1" applyFill="1" applyBorder="1" applyAlignment="1">
      <alignment vertical="center"/>
    </xf>
    <xf numFmtId="3" fontId="2" fillId="0" borderId="0" xfId="4" applyNumberFormat="1" applyFont="1" applyFill="1" applyAlignment="1">
      <alignment vertical="center"/>
    </xf>
    <xf numFmtId="37" fontId="2" fillId="0" borderId="0" xfId="4" applyNumberFormat="1" applyFont="1" applyFill="1" applyBorder="1" applyAlignment="1">
      <alignment horizontal="right" vertical="center"/>
    </xf>
    <xf numFmtId="209" fontId="2" fillId="0" borderId="0" xfId="1" applyNumberFormat="1" applyFont="1" applyFill="1" applyBorder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210" fontId="2" fillId="0" borderId="1" xfId="1" applyNumberFormat="1" applyFont="1" applyFill="1" applyBorder="1" applyAlignment="1">
      <alignment horizontal="center" vertical="center"/>
    </xf>
    <xf numFmtId="203" fontId="3" fillId="0" borderId="0" xfId="14" applyNumberFormat="1" applyFont="1" applyFill="1" applyBorder="1" applyAlignment="1">
      <alignment vertical="center"/>
    </xf>
    <xf numFmtId="203" fontId="3" fillId="0" borderId="0" xfId="14" applyNumberFormat="1" applyFont="1" applyFill="1" applyBorder="1" applyAlignment="1">
      <alignment horizontal="center" vertical="center"/>
    </xf>
    <xf numFmtId="210" fontId="2" fillId="0" borderId="0" xfId="1" applyNumberFormat="1" applyFont="1" applyFill="1" applyBorder="1" applyAlignment="1">
      <alignment vertical="center"/>
    </xf>
    <xf numFmtId="0" fontId="18" fillId="0" borderId="0" xfId="18" applyFont="1" applyFill="1" applyBorder="1"/>
    <xf numFmtId="0" fontId="16" fillId="0" borderId="0" xfId="0" applyFont="1" applyFill="1" applyAlignment="1">
      <alignment vertical="center"/>
    </xf>
    <xf numFmtId="207" fontId="16" fillId="0" borderId="0" xfId="0" applyNumberFormat="1" applyFont="1" applyFill="1" applyAlignment="1">
      <alignment vertical="center"/>
    </xf>
    <xf numFmtId="0" fontId="3" fillId="0" borderId="2" xfId="14" applyFont="1" applyFill="1" applyBorder="1" applyAlignment="1">
      <alignment horizontal="center" vertical="center"/>
    </xf>
    <xf numFmtId="203" fontId="5" fillId="0" borderId="2" xfId="1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1"/>
    </xf>
    <xf numFmtId="0" fontId="5" fillId="0" borderId="0" xfId="14" applyFont="1" applyFill="1" applyAlignment="1">
      <alignment horizontal="left" vertical="center" indent="1"/>
    </xf>
    <xf numFmtId="0" fontId="3" fillId="0" borderId="0" xfId="15" applyFont="1" applyFill="1" applyBorder="1" applyAlignment="1">
      <alignment vertical="center" wrapText="1"/>
    </xf>
    <xf numFmtId="0" fontId="3" fillId="0" borderId="0" xfId="14" applyFont="1" applyFill="1" applyBorder="1" applyAlignment="1">
      <alignment horizontal="center" vertical="center" wrapText="1"/>
    </xf>
    <xf numFmtId="0" fontId="3" fillId="0" borderId="0" xfId="15" applyFont="1" applyFill="1" applyAlignment="1">
      <alignment horizontal="centerContinuous" vertical="center"/>
    </xf>
    <xf numFmtId="0" fontId="3" fillId="0" borderId="0" xfId="15" applyFont="1" applyFill="1" applyAlignment="1">
      <alignment horizontal="center" vertical="center"/>
    </xf>
    <xf numFmtId="209" fontId="2" fillId="0" borderId="0" xfId="1" applyNumberFormat="1" applyFont="1" applyFill="1" applyBorder="1" applyAlignment="1">
      <alignment horizontal="center" vertical="center"/>
    </xf>
    <xf numFmtId="209" fontId="5" fillId="0" borderId="0" xfId="1" applyNumberFormat="1" applyFont="1" applyFill="1" applyAlignment="1">
      <alignment horizontal="center" vertical="center"/>
    </xf>
    <xf numFmtId="0" fontId="3" fillId="0" borderId="4" xfId="15" applyFont="1" applyFill="1" applyBorder="1" applyAlignment="1">
      <alignment vertical="center"/>
    </xf>
    <xf numFmtId="0" fontId="3" fillId="0" borderId="0" xfId="15" applyFont="1" applyFill="1" applyBorder="1" applyAlignment="1">
      <alignment horizontal="centerContinuous" vertical="center"/>
    </xf>
    <xf numFmtId="0" fontId="4" fillId="0" borderId="0" xfId="14" quotePrefix="1" applyFont="1" applyFill="1" applyAlignment="1">
      <alignment horizontal="center" vertical="center"/>
    </xf>
    <xf numFmtId="0" fontId="23" fillId="0" borderId="0" xfId="14" applyFont="1" applyFill="1" applyAlignment="1">
      <alignment vertical="center"/>
    </xf>
    <xf numFmtId="0" fontId="24" fillId="0" borderId="0" xfId="14" applyFont="1" applyFill="1" applyAlignment="1">
      <alignment horizontal="center" vertical="center"/>
    </xf>
    <xf numFmtId="49" fontId="24" fillId="0" borderId="0" xfId="14" applyNumberFormat="1" applyFont="1" applyFill="1" applyAlignment="1">
      <alignment horizontal="center" vertical="center"/>
    </xf>
    <xf numFmtId="0" fontId="24" fillId="0" borderId="0" xfId="14" quotePrefix="1" applyFont="1" applyFill="1" applyAlignment="1">
      <alignment horizontal="center" vertical="center"/>
    </xf>
    <xf numFmtId="203" fontId="23" fillId="0" borderId="1" xfId="1" applyNumberFormat="1" applyFont="1" applyFill="1" applyBorder="1" applyAlignment="1">
      <alignment vertical="center"/>
    </xf>
    <xf numFmtId="41" fontId="23" fillId="0" borderId="0" xfId="14" applyNumberFormat="1" applyFont="1" applyFill="1" applyAlignment="1">
      <alignment vertical="center"/>
    </xf>
    <xf numFmtId="0" fontId="25" fillId="0" borderId="0" xfId="14" applyFont="1" applyFill="1" applyAlignment="1">
      <alignment vertical="center"/>
    </xf>
    <xf numFmtId="0" fontId="26" fillId="0" borderId="0" xfId="14" applyFont="1" applyFill="1" applyAlignment="1">
      <alignment horizontal="center" vertical="center"/>
    </xf>
    <xf numFmtId="49" fontId="26" fillId="0" borderId="0" xfId="14" applyNumberFormat="1" applyFont="1" applyFill="1" applyAlignment="1">
      <alignment horizontal="center" vertical="center"/>
    </xf>
    <xf numFmtId="0" fontId="26" fillId="0" borderId="0" xfId="14" quotePrefix="1" applyFont="1" applyFill="1" applyAlignment="1">
      <alignment horizontal="center" vertical="center"/>
    </xf>
    <xf numFmtId="41" fontId="25" fillId="0" borderId="0" xfId="14" applyNumberFormat="1" applyFont="1" applyFill="1" applyAlignment="1">
      <alignment vertical="center"/>
    </xf>
    <xf numFmtId="37" fontId="25" fillId="0" borderId="0" xfId="14" applyNumberFormat="1" applyFont="1" applyFill="1" applyAlignment="1">
      <alignment vertical="center"/>
    </xf>
    <xf numFmtId="37" fontId="25" fillId="0" borderId="0" xfId="14" applyNumberFormat="1" applyFont="1" applyFill="1" applyBorder="1" applyAlignment="1">
      <alignment horizontal="right" vertical="center"/>
    </xf>
    <xf numFmtId="37" fontId="26" fillId="0" borderId="0" xfId="14" applyNumberFormat="1" applyFont="1" applyFill="1" applyAlignment="1">
      <alignment horizontal="center" vertical="center"/>
    </xf>
    <xf numFmtId="37" fontId="25" fillId="0" borderId="0" xfId="14" applyNumberFormat="1" applyFont="1" applyFill="1" applyAlignment="1">
      <alignment horizontal="right" vertical="center"/>
    </xf>
    <xf numFmtId="203" fontId="25" fillId="0" borderId="1" xfId="1" applyNumberFormat="1" applyFont="1" applyFill="1" applyBorder="1" applyAlignment="1">
      <alignment vertical="center"/>
    </xf>
    <xf numFmtId="210" fontId="2" fillId="0" borderId="0" xfId="1" applyNumberFormat="1" applyFont="1" applyFill="1" applyBorder="1" applyAlignment="1">
      <alignment horizontal="center" vertical="center"/>
    </xf>
    <xf numFmtId="0" fontId="5" fillId="0" borderId="0" xfId="14" applyFont="1" applyFill="1" applyAlignment="1">
      <alignment horizontal="left" vertical="center" indent="3"/>
    </xf>
    <xf numFmtId="43" fontId="22" fillId="0" borderId="0" xfId="1" applyFont="1" applyFill="1" applyBorder="1" applyAlignment="1">
      <alignment vertical="center"/>
    </xf>
    <xf numFmtId="203" fontId="22" fillId="0" borderId="0" xfId="1" applyNumberFormat="1" applyFont="1" applyFill="1" applyBorder="1" applyAlignment="1">
      <alignment vertical="center"/>
    </xf>
    <xf numFmtId="37" fontId="22" fillId="0" borderId="0" xfId="14" applyNumberFormat="1" applyFont="1" applyFill="1" applyBorder="1" applyAlignment="1">
      <alignment horizontal="right" vertical="center"/>
    </xf>
    <xf numFmtId="43" fontId="27" fillId="0" borderId="0" xfId="1" applyFont="1" applyFill="1" applyBorder="1" applyAlignment="1">
      <alignment vertical="center"/>
    </xf>
    <xf numFmtId="203" fontId="27" fillId="0" borderId="0" xfId="1" applyNumberFormat="1" applyFont="1" applyFill="1" applyBorder="1" applyAlignment="1">
      <alignment vertical="center"/>
    </xf>
    <xf numFmtId="0" fontId="27" fillId="0" borderId="0" xfId="14" applyFont="1" applyFill="1" applyAlignment="1">
      <alignment vertical="center"/>
    </xf>
    <xf numFmtId="37" fontId="5" fillId="0" borderId="5" xfId="1" applyNumberFormat="1" applyFont="1" applyFill="1" applyBorder="1" applyAlignment="1">
      <alignment horizontal="right" vertical="center"/>
    </xf>
    <xf numFmtId="0" fontId="14" fillId="0" borderId="0" xfId="18" applyFont="1" applyFill="1" applyBorder="1"/>
    <xf numFmtId="192" fontId="5" fillId="0" borderId="0" xfId="1" applyNumberFormat="1" applyFont="1" applyFill="1" applyBorder="1" applyAlignment="1">
      <alignment horizontal="center" vertical="center"/>
    </xf>
    <xf numFmtId="204" fontId="5" fillId="0" borderId="1" xfId="1" applyNumberFormat="1" applyFont="1" applyFill="1" applyBorder="1" applyAlignment="1">
      <alignment horizontal="center" vertical="center"/>
    </xf>
    <xf numFmtId="43" fontId="28" fillId="0" borderId="0" xfId="1" applyFont="1" applyFill="1"/>
    <xf numFmtId="0" fontId="28" fillId="0" borderId="0" xfId="18" applyFont="1" applyFill="1"/>
    <xf numFmtId="43" fontId="27" fillId="0" borderId="0" xfId="1" applyFont="1" applyFill="1" applyAlignment="1">
      <alignment vertical="center"/>
    </xf>
    <xf numFmtId="0" fontId="22" fillId="0" borderId="0" xfId="0" applyFont="1" applyFill="1" applyAlignment="1">
      <alignment vertical="center"/>
    </xf>
    <xf numFmtId="43" fontId="5" fillId="0" borderId="0" xfId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center" vertical="center"/>
    </xf>
    <xf numFmtId="43" fontId="23" fillId="0" borderId="0" xfId="1" applyFont="1" applyFill="1" applyAlignment="1">
      <alignment vertical="center"/>
    </xf>
    <xf numFmtId="203" fontId="23" fillId="0" borderId="0" xfId="1" applyNumberFormat="1" applyFont="1" applyFill="1" applyBorder="1" applyAlignment="1">
      <alignment vertical="center"/>
    </xf>
    <xf numFmtId="203" fontId="23" fillId="0" borderId="3" xfId="1" applyNumberFormat="1" applyFont="1" applyFill="1" applyBorder="1" applyAlignment="1">
      <alignment vertical="center"/>
    </xf>
    <xf numFmtId="37" fontId="23" fillId="0" borderId="0" xfId="1" applyNumberFormat="1" applyFont="1" applyFill="1" applyBorder="1" applyAlignment="1">
      <alignment vertical="center"/>
    </xf>
    <xf numFmtId="203" fontId="25" fillId="0" borderId="0" xfId="1" applyNumberFormat="1" applyFont="1" applyFill="1" applyBorder="1" applyAlignment="1">
      <alignment vertical="center"/>
    </xf>
    <xf numFmtId="203" fontId="25" fillId="0" borderId="0" xfId="1" applyNumberFormat="1" applyFont="1" applyFill="1" applyAlignment="1">
      <alignment horizontal="center" vertical="center"/>
    </xf>
    <xf numFmtId="203" fontId="25" fillId="0" borderId="3" xfId="1" applyNumberFormat="1" applyFont="1" applyFill="1" applyBorder="1" applyAlignment="1">
      <alignment vertical="center"/>
    </xf>
    <xf numFmtId="203" fontId="25" fillId="0" borderId="0" xfId="1" applyNumberFormat="1" applyFont="1" applyFill="1" applyBorder="1" applyAlignment="1">
      <alignment horizontal="center" vertical="center"/>
    </xf>
    <xf numFmtId="209" fontId="25" fillId="0" borderId="2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204" fontId="5" fillId="0" borderId="0" xfId="1" applyNumberFormat="1" applyFont="1" applyFill="1" applyAlignment="1">
      <alignment horizontal="center" vertical="center"/>
    </xf>
    <xf numFmtId="207" fontId="5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210" fontId="5" fillId="0" borderId="0" xfId="1" applyNumberFormat="1" applyFont="1" applyFill="1" applyBorder="1" applyAlignment="1">
      <alignment horizontal="center" vertical="center"/>
    </xf>
    <xf numFmtId="0" fontId="5" fillId="0" borderId="0" xfId="16" applyFont="1" applyFill="1" applyAlignment="1">
      <alignment horizontal="left" vertical="center" indent="2"/>
    </xf>
    <xf numFmtId="3" fontId="5" fillId="0" borderId="0" xfId="0" applyNumberFormat="1" applyFont="1" applyFill="1"/>
    <xf numFmtId="207" fontId="5" fillId="0" borderId="2" xfId="1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 vertical="center" wrapText="1"/>
    </xf>
    <xf numFmtId="37" fontId="5" fillId="0" borderId="0" xfId="0" applyNumberFormat="1" applyFont="1" applyFill="1" applyAlignment="1">
      <alignment horizontal="left" vertical="center" indent="1"/>
    </xf>
    <xf numFmtId="210" fontId="5" fillId="0" borderId="2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2"/>
    </xf>
    <xf numFmtId="207" fontId="5" fillId="0" borderId="0" xfId="1" applyNumberFormat="1" applyFont="1" applyFill="1" applyBorder="1" applyAlignment="1">
      <alignment vertical="center"/>
    </xf>
    <xf numFmtId="230" fontId="5" fillId="0" borderId="0" xfId="0" applyNumberFormat="1" applyFont="1" applyFill="1" applyAlignment="1">
      <alignment horizontal="center" vertical="center"/>
    </xf>
    <xf numFmtId="207" fontId="5" fillId="0" borderId="3" xfId="1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9" fontId="5" fillId="0" borderId="0" xfId="0" applyNumberFormat="1" applyFont="1" applyFill="1" applyAlignment="1">
      <alignment horizontal="left" vertical="center" indent="4"/>
    </xf>
    <xf numFmtId="37" fontId="5" fillId="0" borderId="0" xfId="0" applyNumberFormat="1" applyFont="1" applyFill="1" applyAlignment="1">
      <alignment horizontal="left" vertical="center" indent="5"/>
    </xf>
    <xf numFmtId="37" fontId="25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207" fontId="5" fillId="0" borderId="1" xfId="1" applyNumberFormat="1" applyFont="1" applyFill="1" applyBorder="1" applyAlignment="1">
      <alignment vertical="center"/>
    </xf>
    <xf numFmtId="37" fontId="27" fillId="0" borderId="0" xfId="0" applyNumberFormat="1" applyFont="1" applyFill="1" applyAlignment="1">
      <alignment vertical="center"/>
    </xf>
    <xf numFmtId="207" fontId="27" fillId="0" borderId="0" xfId="1" applyNumberFormat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37" fontId="22" fillId="0" borderId="0" xfId="0" applyNumberFormat="1" applyFont="1" applyFill="1" applyAlignment="1">
      <alignment vertical="center"/>
    </xf>
    <xf numFmtId="203" fontId="29" fillId="0" borderId="0" xfId="1" applyNumberFormat="1" applyFont="1" applyFill="1" applyAlignment="1">
      <alignment vertical="center"/>
    </xf>
    <xf numFmtId="203" fontId="30" fillId="0" borderId="0" xfId="1" applyNumberFormat="1" applyFont="1" applyFill="1" applyAlignment="1">
      <alignment vertical="center"/>
    </xf>
    <xf numFmtId="203" fontId="19" fillId="0" borderId="0" xfId="1" applyNumberFormat="1" applyFont="1" applyFill="1" applyAlignment="1">
      <alignment vertical="center"/>
    </xf>
    <xf numFmtId="203" fontId="5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16" fontId="12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horizontal="left" vertical="center" indent="2"/>
    </xf>
    <xf numFmtId="209" fontId="0" fillId="0" borderId="0" xfId="0" applyNumberFormat="1"/>
    <xf numFmtId="206" fontId="5" fillId="0" borderId="0" xfId="1" applyNumberFormat="1" applyFont="1" applyFill="1" applyAlignment="1">
      <alignment vertical="center"/>
    </xf>
    <xf numFmtId="9" fontId="4" fillId="0" borderId="0" xfId="0" applyNumberFormat="1" applyFont="1" applyAlignment="1">
      <alignment horizontal="left" vertical="center" indent="4"/>
    </xf>
    <xf numFmtId="0" fontId="4" fillId="0" borderId="0" xfId="0" applyFont="1" applyAlignment="1">
      <alignment horizontal="left" vertical="center"/>
    </xf>
    <xf numFmtId="206" fontId="5" fillId="0" borderId="0" xfId="1" applyNumberFormat="1" applyFont="1" applyFill="1" applyAlignment="1">
      <alignment horizontal="center" vertical="center"/>
    </xf>
    <xf numFmtId="9" fontId="4" fillId="0" borderId="0" xfId="0" applyNumberFormat="1" applyFont="1" applyAlignment="1">
      <alignment vertical="center"/>
    </xf>
    <xf numFmtId="217" fontId="5" fillId="0" borderId="0" xfId="0" applyNumberFormat="1" applyFont="1" applyAlignment="1">
      <alignment horizontal="left" vertical="center"/>
    </xf>
    <xf numFmtId="217" fontId="4" fillId="0" borderId="0" xfId="0" applyNumberFormat="1" applyFont="1" applyAlignment="1">
      <alignment horizontal="left" vertical="center"/>
    </xf>
    <xf numFmtId="209" fontId="5" fillId="0" borderId="1" xfId="1" applyNumberFormat="1" applyFont="1" applyFill="1" applyBorder="1" applyAlignment="1">
      <alignment vertical="center"/>
    </xf>
    <xf numFmtId="217" fontId="5" fillId="0" borderId="0" xfId="0" applyNumberFormat="1" applyFont="1" applyAlignment="1">
      <alignment vertical="center"/>
    </xf>
    <xf numFmtId="0" fontId="5" fillId="0" borderId="0" xfId="17" quotePrefix="1" applyFont="1" applyAlignment="1">
      <alignment horizontal="left" vertical="center" indent="2"/>
    </xf>
    <xf numFmtId="239" fontId="5" fillId="0" borderId="2" xfId="1" applyNumberFormat="1" applyFont="1" applyFill="1" applyBorder="1" applyAlignment="1">
      <alignment horizontal="center" vertical="center"/>
    </xf>
    <xf numFmtId="206" fontId="5" fillId="0" borderId="2" xfId="1" applyNumberFormat="1" applyFont="1" applyFill="1" applyBorder="1" applyAlignment="1">
      <alignment horizontal="center" vertical="center"/>
    </xf>
    <xf numFmtId="217" fontId="4" fillId="0" borderId="0" xfId="0" applyNumberFormat="1" applyFont="1" applyAlignment="1">
      <alignment vertical="center"/>
    </xf>
    <xf numFmtId="0" fontId="4" fillId="0" borderId="0" xfId="19" applyFont="1" applyAlignment="1">
      <alignment horizontal="left" vertical="center" indent="3"/>
    </xf>
    <xf numFmtId="206" fontId="5" fillId="0" borderId="0" xfId="1" applyNumberFormat="1" applyFont="1" applyFill="1" applyBorder="1" applyAlignment="1">
      <alignment horizontal="center" vertical="center"/>
    </xf>
    <xf numFmtId="239" fontId="5" fillId="0" borderId="0" xfId="1" applyNumberFormat="1" applyFont="1" applyFill="1" applyBorder="1" applyAlignment="1">
      <alignment horizontal="center" vertical="center"/>
    </xf>
    <xf numFmtId="203" fontId="5" fillId="0" borderId="2" xfId="1" applyNumberFormat="1" applyFont="1" applyFill="1" applyBorder="1" applyAlignment="1">
      <alignment horizontal="center" vertical="center"/>
    </xf>
    <xf numFmtId="209" fontId="5" fillId="0" borderId="1" xfId="1" applyNumberFormat="1" applyFont="1" applyFill="1" applyBorder="1" applyAlignment="1">
      <alignment horizontal="right" vertical="center"/>
    </xf>
    <xf numFmtId="0" fontId="4" fillId="0" borderId="0" xfId="19" applyFont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43" fontId="12" fillId="0" borderId="0" xfId="0" applyNumberFormat="1" applyFont="1" applyAlignment="1">
      <alignment horizontal="center" vertical="center"/>
    </xf>
    <xf numFmtId="0" fontId="5" fillId="0" borderId="0" xfId="19" applyFont="1" applyAlignment="1">
      <alignment horizontal="left" vertical="center" indent="2"/>
    </xf>
    <xf numFmtId="217" fontId="4" fillId="0" borderId="0" xfId="0" applyNumberFormat="1" applyFont="1" applyAlignment="1">
      <alignment horizontal="right" vertical="center"/>
    </xf>
    <xf numFmtId="37" fontId="4" fillId="0" borderId="0" xfId="2" applyNumberFormat="1" applyFont="1" applyFill="1" applyBorder="1" applyAlignment="1">
      <alignment vertical="center"/>
    </xf>
    <xf numFmtId="207" fontId="5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192" fontId="25" fillId="0" borderId="0" xfId="14" applyNumberFormat="1" applyFont="1" applyFill="1" applyAlignment="1">
      <alignment vertical="center"/>
    </xf>
    <xf numFmtId="37" fontId="5" fillId="0" borderId="2" xfId="0" applyNumberFormat="1" applyFont="1" applyFill="1" applyBorder="1" applyAlignment="1">
      <alignment horizontal="right" vertical="center"/>
    </xf>
    <xf numFmtId="43" fontId="31" fillId="0" borderId="0" xfId="1" applyFont="1" applyFill="1"/>
    <xf numFmtId="210" fontId="31" fillId="0" borderId="0" xfId="18" applyNumberFormat="1" applyFont="1" applyFill="1"/>
    <xf numFmtId="217" fontId="4" fillId="0" borderId="0" xfId="0" applyNumberFormat="1" applyFont="1" applyAlignment="1">
      <alignment horizontal="left" vertical="center" indent="2"/>
    </xf>
    <xf numFmtId="43" fontId="32" fillId="0" borderId="0" xfId="1" applyFont="1" applyFill="1"/>
    <xf numFmtId="0" fontId="32" fillId="0" borderId="0" xfId="18" applyFont="1" applyFill="1"/>
    <xf numFmtId="203" fontId="27" fillId="0" borderId="0" xfId="0" applyNumberFormat="1" applyFont="1" applyFill="1" applyAlignment="1">
      <alignment vertical="center"/>
    </xf>
    <xf numFmtId="9" fontId="5" fillId="0" borderId="0" xfId="0" applyNumberFormat="1" applyFont="1" applyFill="1" applyAlignment="1">
      <alignment horizontal="left" vertical="center" indent="2"/>
    </xf>
    <xf numFmtId="38" fontId="5" fillId="0" borderId="0" xfId="14" applyNumberFormat="1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9" fontId="5" fillId="0" borderId="0" xfId="20" applyFont="1" applyFill="1" applyAlignment="1">
      <alignment vertical="center"/>
    </xf>
    <xf numFmtId="9" fontId="0" fillId="0" borderId="0" xfId="20" applyFont="1"/>
    <xf numFmtId="0" fontId="4" fillId="0" borderId="0" xfId="14" applyFont="1" applyAlignment="1">
      <alignment horizontal="center" vertical="center"/>
    </xf>
    <xf numFmtId="0" fontId="4" fillId="0" borderId="0" xfId="14" applyFont="1" applyAlignment="1">
      <alignment vertical="center"/>
    </xf>
    <xf numFmtId="0" fontId="8" fillId="0" borderId="0" xfId="14" applyFont="1" applyAlignment="1">
      <alignment vertical="top"/>
    </xf>
    <xf numFmtId="209" fontId="5" fillId="0" borderId="0" xfId="14" applyNumberFormat="1" applyFont="1" applyFill="1" applyAlignment="1">
      <alignment vertical="center"/>
    </xf>
    <xf numFmtId="209" fontId="27" fillId="2" borderId="0" xfId="14" applyNumberFormat="1" applyFont="1" applyFill="1" applyAlignment="1">
      <alignment vertical="center"/>
    </xf>
    <xf numFmtId="209" fontId="27" fillId="3" borderId="0" xfId="14" applyNumberFormat="1" applyFont="1" applyFill="1" applyAlignment="1">
      <alignment vertical="center"/>
    </xf>
    <xf numFmtId="209" fontId="27" fillId="0" borderId="0" xfId="14" applyNumberFormat="1" applyFont="1" applyFill="1" applyAlignment="1">
      <alignment vertical="center"/>
    </xf>
    <xf numFmtId="0" fontId="4" fillId="0" borderId="0" xfId="14" applyFont="1" applyFill="1" applyAlignment="1">
      <alignment horizontal="center" vertical="center"/>
    </xf>
    <xf numFmtId="0" fontId="13" fillId="0" borderId="0" xfId="14" applyFont="1" applyFill="1" applyAlignment="1">
      <alignment horizontal="center" vertical="center"/>
    </xf>
    <xf numFmtId="0" fontId="4" fillId="0" borderId="2" xfId="14" applyFont="1" applyFill="1" applyBorder="1" applyAlignment="1">
      <alignment horizontal="right" vertical="center" indent="1"/>
    </xf>
    <xf numFmtId="0" fontId="13" fillId="0" borderId="0" xfId="14" applyFont="1" applyFill="1" applyAlignment="1">
      <alignment horizontal="center"/>
    </xf>
    <xf numFmtId="0" fontId="4" fillId="0" borderId="2" xfId="14" applyFont="1" applyFill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38" fontId="20" fillId="0" borderId="0" xfId="0" quotePrefix="1" applyNumberFormat="1" applyFont="1" applyAlignment="1">
      <alignment horizontal="center" vertical="center"/>
    </xf>
    <xf numFmtId="38" fontId="20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92" fontId="4" fillId="0" borderId="0" xfId="0" applyNumberFormat="1" applyFont="1" applyAlignment="1">
      <alignment horizontal="center" vertical="center"/>
    </xf>
    <xf numFmtId="0" fontId="8" fillId="0" borderId="0" xfId="14" applyFont="1" applyFill="1" applyAlignment="1">
      <alignment horizontal="center" vertical="center"/>
    </xf>
    <xf numFmtId="0" fontId="3" fillId="0" borderId="0" xfId="14" applyFont="1" applyFill="1" applyBorder="1" applyAlignment="1">
      <alignment horizontal="center" vertical="center"/>
    </xf>
    <xf numFmtId="0" fontId="3" fillId="0" borderId="2" xfId="14" applyFont="1" applyFill="1" applyBorder="1" applyAlignment="1">
      <alignment horizontal="right" vertical="center"/>
    </xf>
    <xf numFmtId="0" fontId="3" fillId="0" borderId="4" xfId="14" applyFont="1" applyFill="1" applyBorder="1" applyAlignment="1">
      <alignment horizontal="center" vertical="center"/>
    </xf>
    <xf numFmtId="0" fontId="3" fillId="0" borderId="0" xfId="15" applyFont="1" applyFill="1" applyBorder="1" applyAlignment="1">
      <alignment horizontal="center" vertical="center"/>
    </xf>
    <xf numFmtId="0" fontId="3" fillId="0" borderId="0" xfId="15" applyFont="1" applyFill="1" applyBorder="1" applyAlignment="1">
      <alignment horizontal="center" vertical="center" wrapText="1"/>
    </xf>
    <xf numFmtId="0" fontId="8" fillId="0" borderId="0" xfId="14" applyFont="1" applyAlignment="1">
      <alignment horizontal="center" vertical="top"/>
    </xf>
    <xf numFmtId="0" fontId="3" fillId="0" borderId="4" xfId="14" applyFont="1" applyFill="1" applyBorder="1" applyAlignment="1">
      <alignment horizontal="center" vertical="center" wrapText="1"/>
    </xf>
    <xf numFmtId="0" fontId="3" fillId="0" borderId="2" xfId="15" applyFont="1" applyFill="1" applyBorder="1" applyAlignment="1">
      <alignment horizontal="center" vertical="center"/>
    </xf>
    <xf numFmtId="0" fontId="3" fillId="0" borderId="2" xfId="14" applyFont="1" applyFill="1" applyBorder="1" applyAlignment="1">
      <alignment horizontal="center" vertical="center"/>
    </xf>
    <xf numFmtId="0" fontId="3" fillId="0" borderId="3" xfId="15" applyFont="1" applyFill="1" applyBorder="1" applyAlignment="1">
      <alignment horizontal="center" vertical="center"/>
    </xf>
    <xf numFmtId="0" fontId="3" fillId="0" borderId="3" xfId="14" applyFont="1" applyFill="1" applyBorder="1" applyAlignment="1">
      <alignment horizontal="center" vertical="center"/>
    </xf>
    <xf numFmtId="0" fontId="3" fillId="0" borderId="4" xfId="15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3" fillId="0" borderId="2" xfId="0" applyFont="1" applyFill="1" applyBorder="1" applyAlignment="1">
      <alignment horizontal="right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justify"/>
    </xf>
    <xf numFmtId="0" fontId="13" fillId="0" borderId="0" xfId="0" applyFont="1" applyFill="1" applyAlignment="1">
      <alignment horizontal="center" vertical="justify"/>
    </xf>
  </cellXfs>
  <cellStyles count="22">
    <cellStyle name="Comma" xfId="1" builtinId="3"/>
    <cellStyle name="Comma 11" xfId="2"/>
    <cellStyle name="Comma 2" xfId="3"/>
    <cellStyle name="Comma 2 2" xfId="4"/>
    <cellStyle name="Comma 2 2 2" xfId="5"/>
    <cellStyle name="Comma 3" xfId="6"/>
    <cellStyle name="Comma 3 2" xfId="7"/>
    <cellStyle name="Comma 3 3" xfId="8"/>
    <cellStyle name="Comma 3 4" xfId="9"/>
    <cellStyle name="Comma 4" xfId="10"/>
    <cellStyle name="Comma 4 2" xfId="11"/>
    <cellStyle name="Comma 4 3" xfId="12"/>
    <cellStyle name="Normal" xfId="0" builtinId="0"/>
    <cellStyle name="Normal 2" xfId="13"/>
    <cellStyle name="Normal 2 2" xfId="14"/>
    <cellStyle name="Normal 2 2 8" xfId="15"/>
    <cellStyle name="Normal 3" xfId="16"/>
    <cellStyle name="Normal 3 2 2 2" xfId="17"/>
    <cellStyle name="Normal 4" xfId="18"/>
    <cellStyle name="Normal_Berli - Dec 2002 (Thai)-3" xfId="19"/>
    <cellStyle name="Percent" xfId="20" builtinId="5"/>
    <cellStyle name="Percent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R70"/>
  <sheetViews>
    <sheetView showGridLines="0" topLeftCell="A37" zoomScaleNormal="100" zoomScaleSheetLayoutView="100" workbookViewId="0">
      <selection activeCell="A44" sqref="A44"/>
    </sheetView>
  </sheetViews>
  <sheetFormatPr defaultColWidth="9.125" defaultRowHeight="24" customHeight="1" x14ac:dyDescent="0.6"/>
  <cols>
    <col min="1" max="1" width="54.625" style="15" customWidth="1"/>
    <col min="2" max="2" width="5.875" style="16" bestFit="1" customWidth="1"/>
    <col min="3" max="3" width="1.75" style="15" customWidth="1"/>
    <col min="4" max="4" width="12.125" style="15" customWidth="1"/>
    <col min="5" max="5" width="2.125" style="15" customWidth="1"/>
    <col min="6" max="6" width="12.125" style="15" customWidth="1"/>
    <col min="7" max="7" width="2.125" style="15" customWidth="1"/>
    <col min="8" max="8" width="12.125" style="127" customWidth="1"/>
    <col min="9" max="9" width="2.125" style="15" customWidth="1"/>
    <col min="10" max="10" width="12.125" style="15" customWidth="1"/>
    <col min="11" max="11" width="10.125" style="15" bestFit="1" customWidth="1"/>
    <col min="12" max="12" width="13.875" style="15" bestFit="1" customWidth="1"/>
    <col min="13" max="13" width="3" style="15" customWidth="1"/>
    <col min="14" max="14" width="13.875" style="15" bestFit="1" customWidth="1"/>
    <col min="15" max="15" width="9.25" style="15" bestFit="1" customWidth="1"/>
    <col min="16" max="16" width="13.875" style="15" bestFit="1" customWidth="1"/>
    <col min="17" max="17" width="9.125" style="15"/>
    <col min="18" max="18" width="13.875" style="15" bestFit="1" customWidth="1"/>
    <col min="19" max="16384" width="9.125" style="15"/>
  </cols>
  <sheetData>
    <row r="1" spans="1:14" ht="26.4" x14ac:dyDescent="0.6">
      <c r="A1" s="262" t="s">
        <v>75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4" ht="24" customHeight="1" x14ac:dyDescent="0.6">
      <c r="A2" s="262" t="s">
        <v>199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4" ht="24" customHeight="1" x14ac:dyDescent="0.6">
      <c r="A3" s="262" t="s">
        <v>180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4" ht="24" customHeight="1" x14ac:dyDescent="0.6">
      <c r="A4" s="263" t="s">
        <v>59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4" ht="9" customHeight="1" x14ac:dyDescent="0.6"/>
    <row r="6" spans="1:14" ht="24" customHeight="1" x14ac:dyDescent="0.6">
      <c r="B6" s="13" t="s">
        <v>31</v>
      </c>
      <c r="C6" s="13"/>
      <c r="D6" s="261" t="s">
        <v>0</v>
      </c>
      <c r="E6" s="261"/>
      <c r="F6" s="261"/>
      <c r="G6" s="261"/>
      <c r="H6" s="261" t="s">
        <v>29</v>
      </c>
      <c r="I6" s="261"/>
      <c r="J6" s="261"/>
    </row>
    <row r="7" spans="1:14" ht="24" customHeight="1" x14ac:dyDescent="0.6">
      <c r="C7" s="16"/>
      <c r="D7" s="13" t="s">
        <v>35</v>
      </c>
      <c r="E7" s="14"/>
      <c r="F7" s="13" t="s">
        <v>35</v>
      </c>
      <c r="H7" s="128" t="s">
        <v>35</v>
      </c>
      <c r="I7" s="14"/>
      <c r="J7" s="13" t="s">
        <v>35</v>
      </c>
    </row>
    <row r="8" spans="1:14" ht="24" customHeight="1" x14ac:dyDescent="0.6">
      <c r="C8" s="16"/>
      <c r="D8" s="13" t="s">
        <v>178</v>
      </c>
      <c r="E8" s="14"/>
      <c r="F8" s="13" t="s">
        <v>36</v>
      </c>
      <c r="H8" s="129" t="str">
        <f>D8</f>
        <v>31 มีนาคม</v>
      </c>
      <c r="I8" s="14"/>
      <c r="J8" s="13" t="s">
        <v>36</v>
      </c>
    </row>
    <row r="9" spans="1:14" ht="24" customHeight="1" x14ac:dyDescent="0.6">
      <c r="C9" s="16"/>
      <c r="D9" s="126" t="s">
        <v>179</v>
      </c>
      <c r="E9" s="14"/>
      <c r="F9" s="126" t="s">
        <v>136</v>
      </c>
      <c r="H9" s="130" t="s">
        <v>179</v>
      </c>
      <c r="I9" s="14"/>
      <c r="J9" s="126" t="s">
        <v>136</v>
      </c>
    </row>
    <row r="10" spans="1:14" ht="24" customHeight="1" x14ac:dyDescent="0.6">
      <c r="C10" s="16"/>
      <c r="D10" s="254" t="s">
        <v>165</v>
      </c>
      <c r="E10" s="255"/>
      <c r="F10" s="255"/>
      <c r="H10" s="254" t="s">
        <v>165</v>
      </c>
      <c r="I10" s="14"/>
      <c r="J10" s="126"/>
    </row>
    <row r="11" spans="1:14" ht="24" customHeight="1" x14ac:dyDescent="0.6">
      <c r="A11" s="13" t="s">
        <v>1</v>
      </c>
      <c r="B11" s="13"/>
      <c r="C11" s="13"/>
    </row>
    <row r="12" spans="1:14" ht="24" customHeight="1" x14ac:dyDescent="0.6">
      <c r="A12" s="15" t="s">
        <v>2</v>
      </c>
      <c r="C12" s="16"/>
      <c r="D12" s="6"/>
      <c r="E12" s="6"/>
      <c r="F12" s="6"/>
      <c r="G12" s="6"/>
      <c r="H12" s="161"/>
      <c r="I12" s="6"/>
      <c r="J12" s="6"/>
    </row>
    <row r="13" spans="1:14" ht="24" customHeight="1" x14ac:dyDescent="0.6">
      <c r="A13" s="25" t="s">
        <v>18</v>
      </c>
      <c r="B13" s="16">
        <v>6</v>
      </c>
      <c r="C13" s="16"/>
      <c r="D13" s="7">
        <v>196659982</v>
      </c>
      <c r="E13" s="60"/>
      <c r="F13" s="7">
        <v>226024771</v>
      </c>
      <c r="G13" s="60"/>
      <c r="H13" s="162">
        <v>93417054</v>
      </c>
      <c r="I13" s="60"/>
      <c r="J13" s="162">
        <v>129867601</v>
      </c>
      <c r="L13" s="257"/>
      <c r="N13" s="257"/>
    </row>
    <row r="14" spans="1:14" ht="24" customHeight="1" x14ac:dyDescent="0.6">
      <c r="A14" s="25" t="s">
        <v>66</v>
      </c>
      <c r="B14" s="61">
        <v>7</v>
      </c>
      <c r="C14" s="61"/>
      <c r="D14" s="7">
        <v>144663955</v>
      </c>
      <c r="E14" s="60"/>
      <c r="F14" s="7">
        <v>144028062</v>
      </c>
      <c r="G14" s="60"/>
      <c r="H14" s="162">
        <v>140553107</v>
      </c>
      <c r="I14" s="60"/>
      <c r="J14" s="162">
        <v>140989074</v>
      </c>
      <c r="L14" s="257"/>
      <c r="N14" s="257"/>
    </row>
    <row r="15" spans="1:14" ht="24" customHeight="1" x14ac:dyDescent="0.6">
      <c r="A15" s="25" t="s">
        <v>121</v>
      </c>
      <c r="B15" s="61"/>
      <c r="C15" s="61"/>
      <c r="D15" s="7"/>
      <c r="E15" s="60"/>
      <c r="F15" s="7"/>
      <c r="G15" s="60"/>
      <c r="H15" s="162"/>
      <c r="I15" s="60"/>
      <c r="J15" s="162"/>
      <c r="L15" s="257"/>
      <c r="N15" s="257"/>
    </row>
    <row r="16" spans="1:14" ht="24" customHeight="1" x14ac:dyDescent="0.6">
      <c r="A16" s="144" t="s">
        <v>122</v>
      </c>
      <c r="B16" s="61">
        <v>8</v>
      </c>
      <c r="C16" s="61"/>
      <c r="D16" s="7">
        <v>15889092</v>
      </c>
      <c r="E16" s="60"/>
      <c r="F16" s="7">
        <v>14307232</v>
      </c>
      <c r="G16" s="60"/>
      <c r="H16" s="56">
        <v>0</v>
      </c>
      <c r="I16" s="60"/>
      <c r="J16" s="56">
        <v>0</v>
      </c>
      <c r="L16" s="257"/>
      <c r="N16" s="257"/>
    </row>
    <row r="17" spans="1:18" ht="24" customHeight="1" x14ac:dyDescent="0.6">
      <c r="A17" s="25" t="s">
        <v>137</v>
      </c>
      <c r="B17" s="61">
        <v>9</v>
      </c>
      <c r="C17" s="61"/>
      <c r="D17" s="42">
        <v>7500000</v>
      </c>
      <c r="E17" s="60"/>
      <c r="F17" s="42">
        <v>15000000</v>
      </c>
      <c r="G17" s="60"/>
      <c r="H17" s="162">
        <v>7500000</v>
      </c>
      <c r="I17" s="60"/>
      <c r="J17" s="162">
        <v>10000000</v>
      </c>
      <c r="L17" s="257"/>
      <c r="N17" s="257"/>
    </row>
    <row r="18" spans="1:18" ht="24" customHeight="1" x14ac:dyDescent="0.6">
      <c r="A18" s="25" t="s">
        <v>138</v>
      </c>
      <c r="B18" s="61"/>
      <c r="C18" s="61"/>
      <c r="D18" s="7"/>
      <c r="E18" s="60"/>
      <c r="F18" s="7"/>
      <c r="G18" s="60"/>
      <c r="H18" s="162"/>
      <c r="I18" s="60"/>
      <c r="J18" s="162"/>
      <c r="L18" s="257"/>
      <c r="N18" s="257"/>
    </row>
    <row r="19" spans="1:18" ht="24" customHeight="1" x14ac:dyDescent="0.6">
      <c r="A19" s="144" t="s">
        <v>139</v>
      </c>
      <c r="B19" s="61">
        <v>4.2</v>
      </c>
      <c r="C19" s="61"/>
      <c r="D19" s="56">
        <v>0</v>
      </c>
      <c r="E19" s="60"/>
      <c r="F19" s="56">
        <v>0</v>
      </c>
      <c r="G19" s="60"/>
      <c r="H19" s="7">
        <v>7600000</v>
      </c>
      <c r="I19" s="60"/>
      <c r="J19" s="162">
        <v>7600000</v>
      </c>
      <c r="L19" s="257"/>
      <c r="N19" s="257"/>
    </row>
    <row r="20" spans="1:18" ht="24" customHeight="1" x14ac:dyDescent="0.6">
      <c r="A20" s="25" t="s">
        <v>48</v>
      </c>
      <c r="B20" s="61">
        <v>10</v>
      </c>
      <c r="C20" s="61"/>
      <c r="D20" s="7">
        <v>139470093</v>
      </c>
      <c r="E20" s="60"/>
      <c r="F20" s="7">
        <v>117043454</v>
      </c>
      <c r="G20" s="60"/>
      <c r="H20" s="162">
        <v>145109035</v>
      </c>
      <c r="I20" s="60"/>
      <c r="J20" s="162">
        <v>117759344</v>
      </c>
      <c r="L20" s="257"/>
      <c r="N20" s="257"/>
    </row>
    <row r="21" spans="1:18" ht="24" customHeight="1" x14ac:dyDescent="0.6">
      <c r="A21" s="25" t="s">
        <v>156</v>
      </c>
      <c r="B21" s="61">
        <v>12.1</v>
      </c>
      <c r="C21" s="61"/>
      <c r="D21" s="7">
        <v>51712200</v>
      </c>
      <c r="E21" s="60"/>
      <c r="F21" s="7">
        <v>30738000</v>
      </c>
      <c r="G21" s="60"/>
      <c r="H21" s="7">
        <v>51712200</v>
      </c>
      <c r="I21" s="60"/>
      <c r="J21" s="7">
        <v>30738000</v>
      </c>
      <c r="L21" s="257"/>
      <c r="N21" s="257"/>
    </row>
    <row r="22" spans="1:18" ht="24" customHeight="1" x14ac:dyDescent="0.6">
      <c r="A22" s="25" t="s">
        <v>144</v>
      </c>
      <c r="B22" s="61"/>
      <c r="C22" s="61"/>
      <c r="D22" s="7">
        <v>1505302</v>
      </c>
      <c r="E22" s="60"/>
      <c r="F22" s="7">
        <v>2072730</v>
      </c>
      <c r="G22" s="60"/>
      <c r="H22" s="56">
        <v>0</v>
      </c>
      <c r="I22" s="60"/>
      <c r="J22" s="56">
        <v>0</v>
      </c>
      <c r="L22" s="257"/>
      <c r="N22" s="257"/>
    </row>
    <row r="23" spans="1:18" ht="24" customHeight="1" x14ac:dyDescent="0.6">
      <c r="A23" s="25" t="s">
        <v>3</v>
      </c>
      <c r="C23" s="16"/>
      <c r="D23" s="7">
        <v>7503652</v>
      </c>
      <c r="E23" s="60"/>
      <c r="F23" s="7">
        <f>7407286-1</f>
        <v>7407285</v>
      </c>
      <c r="G23" s="60"/>
      <c r="H23" s="162">
        <v>4309355</v>
      </c>
      <c r="I23" s="60"/>
      <c r="J23" s="162">
        <v>3502990</v>
      </c>
      <c r="L23" s="257"/>
      <c r="N23" s="257"/>
    </row>
    <row r="24" spans="1:18" ht="24" customHeight="1" x14ac:dyDescent="0.6">
      <c r="A24" s="62" t="s">
        <v>19</v>
      </c>
      <c r="C24" s="16"/>
      <c r="D24" s="45">
        <f>SUM(D13:D23)</f>
        <v>564904276</v>
      </c>
      <c r="E24" s="63"/>
      <c r="F24" s="45">
        <f>SUM(F13:F23)</f>
        <v>556621534</v>
      </c>
      <c r="G24" s="63"/>
      <c r="H24" s="163">
        <f>SUM(H13:H23)</f>
        <v>450200751</v>
      </c>
      <c r="I24" s="63"/>
      <c r="J24" s="163">
        <f>SUM(J13:J23)</f>
        <v>440457009</v>
      </c>
      <c r="L24" s="204"/>
      <c r="M24" s="204"/>
      <c r="N24" s="204"/>
      <c r="O24" s="204"/>
      <c r="P24" s="204"/>
      <c r="Q24" s="204"/>
      <c r="R24" s="204"/>
    </row>
    <row r="25" spans="1:18" ht="24" customHeight="1" x14ac:dyDescent="0.6">
      <c r="C25" s="16"/>
      <c r="D25" s="63"/>
      <c r="E25" s="63"/>
      <c r="F25" s="63"/>
      <c r="G25" s="63"/>
      <c r="H25" s="164"/>
      <c r="I25" s="63"/>
      <c r="J25" s="164"/>
    </row>
    <row r="26" spans="1:18" ht="24" customHeight="1" x14ac:dyDescent="0.6">
      <c r="A26" s="15" t="s">
        <v>20</v>
      </c>
      <c r="C26" s="16"/>
      <c r="D26" s="6"/>
      <c r="E26" s="6"/>
      <c r="F26" s="6"/>
      <c r="G26" s="22"/>
      <c r="H26" s="161"/>
      <c r="I26" s="22"/>
      <c r="J26" s="161"/>
    </row>
    <row r="27" spans="1:18" ht="24" customHeight="1" x14ac:dyDescent="0.6">
      <c r="A27" s="25" t="s">
        <v>161</v>
      </c>
      <c r="B27" s="16">
        <v>11</v>
      </c>
      <c r="C27" s="16"/>
      <c r="D27" s="7">
        <v>5700000</v>
      </c>
      <c r="E27" s="160"/>
      <c r="F27" s="7">
        <v>5700000</v>
      </c>
      <c r="G27" s="64"/>
      <c r="H27" s="162">
        <v>5700000</v>
      </c>
      <c r="I27" s="60"/>
      <c r="J27" s="162">
        <v>5700000</v>
      </c>
      <c r="L27" s="257"/>
      <c r="N27" s="257"/>
    </row>
    <row r="28" spans="1:18" ht="24" customHeight="1" x14ac:dyDescent="0.6">
      <c r="A28" s="25" t="s">
        <v>124</v>
      </c>
      <c r="B28" s="16">
        <v>12.2</v>
      </c>
      <c r="C28" s="16"/>
      <c r="D28" s="56">
        <v>0</v>
      </c>
      <c r="E28" s="160"/>
      <c r="F28" s="7">
        <v>20232367</v>
      </c>
      <c r="G28" s="64"/>
      <c r="H28" s="56">
        <v>0</v>
      </c>
      <c r="I28" s="60"/>
      <c r="J28" s="7">
        <v>20232367</v>
      </c>
      <c r="L28" s="257"/>
      <c r="N28" s="257"/>
    </row>
    <row r="29" spans="1:18" ht="24" customHeight="1" x14ac:dyDescent="0.6">
      <c r="A29" s="25" t="s">
        <v>32</v>
      </c>
      <c r="B29" s="61">
        <v>4.0999999999999996</v>
      </c>
      <c r="C29" s="16"/>
      <c r="D29" s="56">
        <v>0</v>
      </c>
      <c r="E29" s="27"/>
      <c r="F29" s="56">
        <v>0</v>
      </c>
      <c r="G29" s="64"/>
      <c r="H29" s="162">
        <v>230004940</v>
      </c>
      <c r="I29" s="60"/>
      <c r="J29" s="162">
        <v>225004940</v>
      </c>
      <c r="L29" s="257"/>
      <c r="N29" s="257"/>
    </row>
    <row r="30" spans="1:18" ht="24" customHeight="1" x14ac:dyDescent="0.6">
      <c r="A30" s="25" t="s">
        <v>123</v>
      </c>
      <c r="B30" s="61">
        <v>8</v>
      </c>
      <c r="C30" s="16"/>
      <c r="D30" s="42">
        <v>64135541</v>
      </c>
      <c r="E30" s="27"/>
      <c r="F30" s="42">
        <v>68190280</v>
      </c>
      <c r="G30" s="64"/>
      <c r="H30" s="56">
        <v>0</v>
      </c>
      <c r="I30" s="60"/>
      <c r="J30" s="56">
        <v>0</v>
      </c>
      <c r="L30" s="257"/>
      <c r="N30" s="257"/>
    </row>
    <row r="31" spans="1:18" ht="24" customHeight="1" x14ac:dyDescent="0.6">
      <c r="A31" s="29" t="s">
        <v>138</v>
      </c>
      <c r="B31" s="61">
        <v>4.2</v>
      </c>
      <c r="C31" s="16"/>
      <c r="D31" s="56">
        <v>0</v>
      </c>
      <c r="E31" s="27"/>
      <c r="F31" s="56">
        <v>0</v>
      </c>
      <c r="G31" s="27"/>
      <c r="H31" s="168">
        <v>4400000</v>
      </c>
      <c r="I31" s="38"/>
      <c r="J31" s="168">
        <v>7400000</v>
      </c>
      <c r="L31" s="257"/>
      <c r="N31" s="257"/>
    </row>
    <row r="32" spans="1:18" ht="24" customHeight="1" x14ac:dyDescent="0.6">
      <c r="A32" s="25" t="s">
        <v>77</v>
      </c>
      <c r="B32" s="16">
        <v>13</v>
      </c>
      <c r="C32" s="16"/>
      <c r="D32" s="7">
        <v>78225387</v>
      </c>
      <c r="E32" s="27"/>
      <c r="F32" s="7">
        <f>81491090+1</f>
        <v>81491091</v>
      </c>
      <c r="G32" s="64"/>
      <c r="H32" s="162">
        <v>31336890</v>
      </c>
      <c r="I32" s="64"/>
      <c r="J32" s="162">
        <v>33746791</v>
      </c>
      <c r="K32" s="84"/>
      <c r="L32" s="257"/>
      <c r="N32" s="257"/>
    </row>
    <row r="33" spans="1:14" ht="24" customHeight="1" x14ac:dyDescent="0.6">
      <c r="A33" s="25" t="s">
        <v>116</v>
      </c>
      <c r="B33" s="16">
        <v>14</v>
      </c>
      <c r="C33" s="16"/>
      <c r="D33" s="7">
        <v>22497113</v>
      </c>
      <c r="E33" s="27"/>
      <c r="F33" s="7">
        <v>23429988</v>
      </c>
      <c r="G33" s="64"/>
      <c r="H33" s="162">
        <v>21192676</v>
      </c>
      <c r="I33" s="64"/>
      <c r="J33" s="162">
        <v>22028960</v>
      </c>
      <c r="L33" s="257"/>
      <c r="N33" s="257"/>
    </row>
    <row r="34" spans="1:14" ht="24" customHeight="1" x14ac:dyDescent="0.6">
      <c r="A34" s="25" t="s">
        <v>114</v>
      </c>
      <c r="B34" s="61">
        <v>15</v>
      </c>
      <c r="C34" s="16"/>
      <c r="D34" s="165">
        <v>115614704</v>
      </c>
      <c r="E34" s="27"/>
      <c r="F34" s="7">
        <v>119749970</v>
      </c>
      <c r="G34" s="64"/>
      <c r="H34" s="162">
        <v>19545647</v>
      </c>
      <c r="I34" s="64"/>
      <c r="J34" s="162">
        <v>20822867</v>
      </c>
      <c r="K34" s="84"/>
      <c r="L34" s="257"/>
      <c r="N34" s="257"/>
    </row>
    <row r="35" spans="1:14" ht="24" customHeight="1" x14ac:dyDescent="0.6">
      <c r="A35" s="25" t="s">
        <v>47</v>
      </c>
      <c r="B35" s="61">
        <v>16</v>
      </c>
      <c r="C35" s="61"/>
      <c r="D35" s="56">
        <v>0</v>
      </c>
      <c r="E35" s="27"/>
      <c r="F35" s="56">
        <v>0</v>
      </c>
      <c r="G35" s="64"/>
      <c r="H35" s="162">
        <v>4385046</v>
      </c>
      <c r="I35" s="64"/>
      <c r="J35" s="162">
        <v>4458280</v>
      </c>
      <c r="L35" s="257"/>
      <c r="N35" s="257"/>
    </row>
    <row r="36" spans="1:14" ht="24" customHeight="1" x14ac:dyDescent="0.6">
      <c r="A36" s="25" t="s">
        <v>25</v>
      </c>
      <c r="C36" s="16"/>
      <c r="D36" s="7">
        <v>12174760</v>
      </c>
      <c r="E36" s="27"/>
      <c r="F36" s="7">
        <v>12174760</v>
      </c>
      <c r="G36" s="64"/>
      <c r="H36" s="162">
        <v>11974760</v>
      </c>
      <c r="I36" s="64"/>
      <c r="J36" s="162">
        <v>11974760</v>
      </c>
      <c r="L36" s="257"/>
      <c r="N36" s="257"/>
    </row>
    <row r="37" spans="1:14" ht="24" customHeight="1" x14ac:dyDescent="0.6">
      <c r="A37" s="62" t="s">
        <v>21</v>
      </c>
      <c r="C37" s="16"/>
      <c r="D37" s="45">
        <f>SUM(D27:D36)</f>
        <v>298347505</v>
      </c>
      <c r="E37" s="27"/>
      <c r="F37" s="45">
        <f>SUM(F27:F36)</f>
        <v>330968456</v>
      </c>
      <c r="G37" s="27"/>
      <c r="H37" s="163">
        <f>SUM(H27:H36)</f>
        <v>328539959</v>
      </c>
      <c r="I37" s="27"/>
      <c r="J37" s="163">
        <f>SUM(J27:J36)</f>
        <v>351368965</v>
      </c>
    </row>
    <row r="38" spans="1:14" ht="24" customHeight="1" thickBot="1" x14ac:dyDescent="0.65">
      <c r="A38" s="14" t="s">
        <v>4</v>
      </c>
      <c r="B38" s="13"/>
      <c r="C38" s="13"/>
      <c r="D38" s="17">
        <f>D24+D37</f>
        <v>863251781</v>
      </c>
      <c r="E38" s="27"/>
      <c r="F38" s="17">
        <f>F24+F37</f>
        <v>887589990</v>
      </c>
      <c r="G38" s="27"/>
      <c r="H38" s="131">
        <f>H24+H37</f>
        <v>778740710</v>
      </c>
      <c r="I38" s="27"/>
      <c r="J38" s="131">
        <f>J24+J37</f>
        <v>791825974</v>
      </c>
    </row>
    <row r="39" spans="1:14" ht="21" thickTop="1" x14ac:dyDescent="0.6">
      <c r="A39" s="14"/>
      <c r="B39" s="13"/>
      <c r="C39" s="13"/>
      <c r="D39" s="7"/>
      <c r="E39" s="27"/>
      <c r="F39" s="7"/>
      <c r="G39" s="27"/>
      <c r="H39" s="162"/>
      <c r="I39" s="27"/>
      <c r="J39" s="162"/>
    </row>
    <row r="40" spans="1:14" ht="20.399999999999999" x14ac:dyDescent="0.6">
      <c r="A40" s="14"/>
      <c r="B40" s="13"/>
      <c r="C40" s="13"/>
      <c r="D40" s="7"/>
      <c r="E40" s="27"/>
      <c r="F40" s="7"/>
      <c r="G40" s="27"/>
      <c r="H40" s="162"/>
      <c r="I40" s="27"/>
      <c r="J40" s="162"/>
    </row>
    <row r="41" spans="1:14" ht="24" customHeight="1" x14ac:dyDescent="0.6">
      <c r="A41" s="250" t="s">
        <v>177</v>
      </c>
      <c r="E41" s="24"/>
      <c r="F41" s="24"/>
      <c r="G41" s="24"/>
      <c r="H41" s="132"/>
      <c r="I41" s="24"/>
      <c r="J41" s="24"/>
    </row>
    <row r="44" spans="1:14" ht="24" customHeight="1" x14ac:dyDescent="0.6">
      <c r="E44" s="24"/>
      <c r="F44" s="24"/>
      <c r="G44" s="24"/>
      <c r="H44" s="132"/>
      <c r="I44" s="24"/>
      <c r="J44" s="24"/>
    </row>
    <row r="45" spans="1:14" ht="24" customHeight="1" x14ac:dyDescent="0.6">
      <c r="E45" s="24"/>
      <c r="F45" s="24"/>
      <c r="G45" s="24"/>
      <c r="H45" s="132"/>
      <c r="I45" s="24"/>
      <c r="J45" s="24"/>
    </row>
    <row r="46" spans="1:14" ht="24" customHeight="1" x14ac:dyDescent="0.6">
      <c r="E46" s="24"/>
      <c r="F46" s="24"/>
      <c r="G46" s="24"/>
      <c r="H46" s="132"/>
      <c r="I46" s="24"/>
      <c r="J46" s="24"/>
    </row>
    <row r="47" spans="1:14" ht="24" customHeight="1" x14ac:dyDescent="0.6">
      <c r="B47" s="15"/>
      <c r="E47" s="24"/>
      <c r="F47" s="24"/>
      <c r="G47" s="24"/>
      <c r="H47" s="132"/>
      <c r="I47" s="24"/>
      <c r="J47" s="24"/>
    </row>
    <row r="48" spans="1:14" ht="24" customHeight="1" x14ac:dyDescent="0.6">
      <c r="B48" s="15"/>
      <c r="E48" s="24"/>
      <c r="F48" s="24"/>
      <c r="G48" s="24"/>
      <c r="H48" s="132"/>
      <c r="I48" s="24"/>
      <c r="J48" s="24"/>
    </row>
    <row r="49" spans="2:10" ht="24" customHeight="1" x14ac:dyDescent="0.6">
      <c r="B49" s="15"/>
      <c r="E49" s="24"/>
      <c r="F49" s="24"/>
      <c r="G49" s="24"/>
      <c r="H49" s="132"/>
      <c r="I49" s="24"/>
      <c r="J49" s="24"/>
    </row>
    <row r="50" spans="2:10" ht="24" customHeight="1" x14ac:dyDescent="0.6">
      <c r="B50" s="15"/>
      <c r="E50" s="24"/>
      <c r="F50" s="24"/>
      <c r="G50" s="24"/>
      <c r="H50" s="132"/>
      <c r="I50" s="24"/>
      <c r="J50" s="24"/>
    </row>
    <row r="51" spans="2:10" ht="24" customHeight="1" x14ac:dyDescent="0.6">
      <c r="B51" s="15"/>
      <c r="E51" s="24"/>
      <c r="F51" s="24"/>
      <c r="G51" s="24"/>
      <c r="H51" s="132"/>
      <c r="I51" s="24"/>
      <c r="J51" s="24"/>
    </row>
    <row r="52" spans="2:10" ht="24" customHeight="1" x14ac:dyDescent="0.6">
      <c r="B52" s="15"/>
      <c r="E52" s="24"/>
      <c r="F52" s="24"/>
      <c r="G52" s="24"/>
      <c r="H52" s="132"/>
      <c r="I52" s="24"/>
      <c r="J52" s="24"/>
    </row>
    <row r="53" spans="2:10" ht="24" customHeight="1" x14ac:dyDescent="0.6">
      <c r="B53" s="15"/>
      <c r="E53" s="24"/>
      <c r="F53" s="24"/>
      <c r="G53" s="24"/>
      <c r="H53" s="132"/>
      <c r="I53" s="24"/>
      <c r="J53" s="24"/>
    </row>
    <row r="54" spans="2:10" ht="24" customHeight="1" x14ac:dyDescent="0.6">
      <c r="B54" s="15"/>
      <c r="E54" s="24"/>
      <c r="F54" s="24"/>
      <c r="G54" s="24"/>
      <c r="H54" s="132"/>
      <c r="I54" s="24"/>
      <c r="J54" s="24"/>
    </row>
    <row r="55" spans="2:10" ht="24" customHeight="1" x14ac:dyDescent="0.6">
      <c r="B55" s="15"/>
      <c r="E55" s="24"/>
      <c r="F55" s="24"/>
      <c r="G55" s="24"/>
      <c r="H55" s="132"/>
      <c r="I55" s="24"/>
      <c r="J55" s="24"/>
    </row>
    <row r="56" spans="2:10" ht="24" customHeight="1" x14ac:dyDescent="0.6">
      <c r="B56" s="15"/>
      <c r="E56" s="24"/>
      <c r="F56" s="24"/>
      <c r="G56" s="24"/>
      <c r="H56" s="132"/>
      <c r="I56" s="24"/>
      <c r="J56" s="24"/>
    </row>
    <row r="57" spans="2:10" ht="24" customHeight="1" x14ac:dyDescent="0.6">
      <c r="B57" s="15"/>
      <c r="E57" s="24"/>
      <c r="F57" s="24"/>
      <c r="G57" s="24"/>
      <c r="H57" s="132"/>
      <c r="I57" s="24"/>
      <c r="J57" s="24"/>
    </row>
    <row r="58" spans="2:10" ht="24" customHeight="1" x14ac:dyDescent="0.6">
      <c r="B58" s="15"/>
      <c r="E58" s="24"/>
      <c r="F58" s="24"/>
      <c r="G58" s="24"/>
      <c r="H58" s="132"/>
      <c r="I58" s="24"/>
      <c r="J58" s="24"/>
    </row>
    <row r="59" spans="2:10" ht="24" customHeight="1" x14ac:dyDescent="0.6">
      <c r="B59" s="15"/>
      <c r="E59" s="24"/>
      <c r="F59" s="24"/>
      <c r="G59" s="24"/>
      <c r="H59" s="132"/>
      <c r="I59" s="24"/>
      <c r="J59" s="24"/>
    </row>
    <row r="60" spans="2:10" ht="24" customHeight="1" x14ac:dyDescent="0.6">
      <c r="B60" s="15"/>
      <c r="E60" s="24"/>
      <c r="F60" s="24"/>
      <c r="G60" s="24"/>
      <c r="H60" s="132"/>
      <c r="I60" s="24"/>
      <c r="J60" s="24"/>
    </row>
    <row r="61" spans="2:10" ht="24" customHeight="1" x14ac:dyDescent="0.6">
      <c r="B61" s="15"/>
      <c r="E61" s="24"/>
      <c r="F61" s="24"/>
      <c r="G61" s="24"/>
      <c r="H61" s="132"/>
      <c r="I61" s="24"/>
      <c r="J61" s="24"/>
    </row>
    <row r="62" spans="2:10" ht="24" customHeight="1" x14ac:dyDescent="0.6">
      <c r="B62" s="15"/>
    </row>
    <row r="70" spans="2:2" ht="24" customHeight="1" x14ac:dyDescent="0.6">
      <c r="B70" s="15"/>
    </row>
  </sheetData>
  <mergeCells count="6">
    <mergeCell ref="D6:G6"/>
    <mergeCell ref="H6:J6"/>
    <mergeCell ref="A1:J1"/>
    <mergeCell ref="A2:J2"/>
    <mergeCell ref="A3:J3"/>
    <mergeCell ref="A4:J4"/>
  </mergeCells>
  <pageMargins left="1" right="0.5" top="1" bottom="0.5" header="0.6" footer="0.3"/>
  <pageSetup paperSize="9" scale="80" fitToWidth="0" fitToHeight="0" orientation="portrait" r:id="rId1"/>
  <headerFooter alignWithMargins="0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N74"/>
  <sheetViews>
    <sheetView showGridLines="0" topLeftCell="A59" zoomScale="110" zoomScaleNormal="110" zoomScaleSheetLayoutView="100" workbookViewId="0">
      <selection activeCell="A66" sqref="A66"/>
    </sheetView>
  </sheetViews>
  <sheetFormatPr defaultColWidth="9.125" defaultRowHeight="24" customHeight="1" x14ac:dyDescent="0.6"/>
  <cols>
    <col min="1" max="1" width="53.625" style="15" customWidth="1"/>
    <col min="2" max="2" width="6.125" style="15" customWidth="1"/>
    <col min="3" max="3" width="1.75" style="15" customWidth="1"/>
    <col min="4" max="4" width="12.125" style="15" customWidth="1"/>
    <col min="5" max="5" width="2.125" style="15" customWidth="1"/>
    <col min="6" max="6" width="12.125" style="15" customWidth="1"/>
    <col min="7" max="7" width="2.125" style="15" customWidth="1"/>
    <col min="8" max="8" width="12.125" style="133" customWidth="1"/>
    <col min="9" max="9" width="2.125" style="15" customWidth="1"/>
    <col min="10" max="10" width="12.625" style="15" bestFit="1" customWidth="1"/>
    <col min="11" max="11" width="11.125" style="15" bestFit="1" customWidth="1"/>
    <col min="12" max="12" width="9.125" style="15"/>
    <col min="13" max="13" width="11.125" style="15" bestFit="1" customWidth="1"/>
    <col min="14" max="16384" width="9.125" style="15"/>
  </cols>
  <sheetData>
    <row r="1" spans="1:14" ht="26.4" x14ac:dyDescent="0.6">
      <c r="A1" s="262" t="s">
        <v>75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4" ht="24" customHeight="1" x14ac:dyDescent="0.7">
      <c r="A2" s="264" t="s">
        <v>200</v>
      </c>
      <c r="B2" s="264"/>
      <c r="C2" s="264"/>
      <c r="D2" s="264"/>
      <c r="E2" s="264"/>
      <c r="F2" s="264"/>
      <c r="G2" s="264"/>
      <c r="H2" s="264"/>
      <c r="I2" s="264"/>
      <c r="J2" s="264"/>
    </row>
    <row r="3" spans="1:14" ht="24" customHeight="1" x14ac:dyDescent="0.6">
      <c r="A3" s="262" t="s">
        <v>180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4" ht="24" customHeight="1" x14ac:dyDescent="0.6">
      <c r="A4" s="265" t="s">
        <v>59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4" ht="9" customHeight="1" x14ac:dyDescent="0.6"/>
    <row r="6" spans="1:14" ht="24" customHeight="1" x14ac:dyDescent="0.6">
      <c r="B6" s="13" t="s">
        <v>31</v>
      </c>
      <c r="C6" s="13"/>
      <c r="D6" s="261" t="s">
        <v>0</v>
      </c>
      <c r="E6" s="261"/>
      <c r="F6" s="261"/>
      <c r="G6" s="261"/>
      <c r="H6" s="261" t="s">
        <v>29</v>
      </c>
      <c r="I6" s="261"/>
      <c r="J6" s="261"/>
    </row>
    <row r="7" spans="1:14" ht="24" customHeight="1" x14ac:dyDescent="0.6">
      <c r="B7" s="13"/>
      <c r="C7" s="13"/>
      <c r="D7" s="13" t="s">
        <v>35</v>
      </c>
      <c r="E7" s="14"/>
      <c r="F7" s="13" t="s">
        <v>35</v>
      </c>
      <c r="G7" s="14"/>
      <c r="H7" s="134" t="s">
        <v>35</v>
      </c>
      <c r="I7" s="14"/>
      <c r="J7" s="13" t="s">
        <v>35</v>
      </c>
    </row>
    <row r="8" spans="1:14" ht="24" customHeight="1" x14ac:dyDescent="0.6">
      <c r="B8" s="13"/>
      <c r="C8" s="13"/>
      <c r="D8" s="13" t="s">
        <v>178</v>
      </c>
      <c r="E8" s="14"/>
      <c r="F8" s="13" t="s">
        <v>36</v>
      </c>
      <c r="G8" s="14"/>
      <c r="H8" s="135" t="str">
        <f>งบดุล!D8</f>
        <v>31 มีนาคม</v>
      </c>
      <c r="I8" s="14"/>
      <c r="J8" s="13" t="s">
        <v>36</v>
      </c>
    </row>
    <row r="9" spans="1:14" ht="24" customHeight="1" x14ac:dyDescent="0.6">
      <c r="B9" s="13"/>
      <c r="C9" s="13"/>
      <c r="D9" s="126" t="s">
        <v>179</v>
      </c>
      <c r="E9" s="14"/>
      <c r="F9" s="126" t="s">
        <v>136</v>
      </c>
      <c r="G9" s="14"/>
      <c r="H9" s="136" t="s">
        <v>179</v>
      </c>
      <c r="I9" s="14"/>
      <c r="J9" s="126" t="s">
        <v>136</v>
      </c>
    </row>
    <row r="10" spans="1:14" ht="24" customHeight="1" x14ac:dyDescent="0.6">
      <c r="B10" s="13"/>
      <c r="C10" s="13"/>
      <c r="D10" s="254" t="s">
        <v>165</v>
      </c>
      <c r="E10" s="255"/>
      <c r="F10" s="255"/>
      <c r="H10" s="254" t="s">
        <v>165</v>
      </c>
      <c r="I10" s="14"/>
      <c r="J10" s="126"/>
    </row>
    <row r="11" spans="1:14" ht="24" customHeight="1" x14ac:dyDescent="0.6">
      <c r="A11" s="13" t="s">
        <v>43</v>
      </c>
      <c r="B11" s="13"/>
      <c r="C11" s="13"/>
      <c r="D11" s="24"/>
      <c r="E11" s="24"/>
      <c r="F11" s="24"/>
      <c r="G11" s="24"/>
      <c r="H11" s="137"/>
      <c r="I11" s="24"/>
      <c r="J11" s="24"/>
    </row>
    <row r="12" spans="1:14" ht="24" customHeight="1" x14ac:dyDescent="0.6">
      <c r="A12" s="15" t="s">
        <v>5</v>
      </c>
      <c r="B12" s="16"/>
      <c r="C12" s="16"/>
      <c r="D12" s="22"/>
      <c r="E12" s="22"/>
      <c r="F12" s="22"/>
      <c r="G12" s="22"/>
      <c r="H12" s="138"/>
      <c r="I12" s="22"/>
      <c r="J12" s="22"/>
    </row>
    <row r="13" spans="1:14" ht="24" customHeight="1" x14ac:dyDescent="0.6">
      <c r="A13" s="29" t="s">
        <v>54</v>
      </c>
      <c r="B13" s="16">
        <v>17</v>
      </c>
      <c r="C13" s="16"/>
      <c r="D13" s="7">
        <f>74495048-D14</f>
        <v>63515745</v>
      </c>
      <c r="E13" s="27"/>
      <c r="F13" s="7">
        <v>93496581</v>
      </c>
      <c r="G13" s="27"/>
      <c r="H13" s="165">
        <f>69835770-10604303</f>
        <v>59231467</v>
      </c>
      <c r="I13" s="38"/>
      <c r="J13" s="165">
        <v>78417170</v>
      </c>
      <c r="L13" s="258"/>
      <c r="N13" s="259"/>
    </row>
    <row r="14" spans="1:14" ht="24" customHeight="1" x14ac:dyDescent="0.6">
      <c r="A14" s="29" t="s">
        <v>163</v>
      </c>
      <c r="B14" s="16">
        <v>18</v>
      </c>
      <c r="C14" s="16"/>
      <c r="D14" s="7">
        <f>10604303+375000</f>
        <v>10979303</v>
      </c>
      <c r="E14" s="27"/>
      <c r="F14" s="7">
        <v>13347399</v>
      </c>
      <c r="G14" s="27"/>
      <c r="H14" s="7">
        <v>10604303</v>
      </c>
      <c r="I14" s="38"/>
      <c r="J14" s="165">
        <v>12972399</v>
      </c>
      <c r="K14" s="84"/>
      <c r="L14" s="260"/>
      <c r="N14" s="260"/>
    </row>
    <row r="15" spans="1:14" ht="24" customHeight="1" x14ac:dyDescent="0.6">
      <c r="A15" s="29" t="s">
        <v>111</v>
      </c>
      <c r="B15" s="16"/>
      <c r="C15" s="16"/>
      <c r="D15" s="7"/>
      <c r="E15" s="27"/>
      <c r="F15" s="7"/>
      <c r="G15" s="27"/>
      <c r="H15" s="165"/>
      <c r="I15" s="37"/>
      <c r="J15" s="165"/>
      <c r="L15" s="257"/>
      <c r="N15" s="257"/>
    </row>
    <row r="16" spans="1:14" ht="24" customHeight="1" x14ac:dyDescent="0.6">
      <c r="A16" s="26" t="s">
        <v>50</v>
      </c>
      <c r="B16" s="16">
        <v>19</v>
      </c>
      <c r="C16" s="16"/>
      <c r="D16" s="42">
        <v>13563206</v>
      </c>
      <c r="E16" s="27"/>
      <c r="F16" s="42">
        <v>13596469</v>
      </c>
      <c r="G16" s="27"/>
      <c r="H16" s="166">
        <v>12822679</v>
      </c>
      <c r="I16" s="38"/>
      <c r="J16" s="166">
        <v>13227915</v>
      </c>
      <c r="L16" s="260"/>
      <c r="N16" s="260"/>
    </row>
    <row r="17" spans="1:14" ht="24" customHeight="1" x14ac:dyDescent="0.6">
      <c r="A17" s="25" t="s">
        <v>90</v>
      </c>
      <c r="B17" s="16"/>
      <c r="C17" s="16"/>
      <c r="D17" s="7">
        <v>17547548</v>
      </c>
      <c r="E17" s="27"/>
      <c r="F17" s="7">
        <v>13680766</v>
      </c>
      <c r="G17" s="27"/>
      <c r="H17" s="165">
        <v>14944109</v>
      </c>
      <c r="I17" s="38"/>
      <c r="J17" s="165">
        <v>11621076</v>
      </c>
      <c r="K17" s="84"/>
      <c r="L17" s="260"/>
      <c r="N17" s="260"/>
    </row>
    <row r="18" spans="1:14" ht="24" customHeight="1" x14ac:dyDescent="0.6">
      <c r="A18" s="29" t="s">
        <v>6</v>
      </c>
      <c r="B18" s="16"/>
      <c r="C18" s="16"/>
      <c r="D18" s="165">
        <v>1808793</v>
      </c>
      <c r="E18" s="27"/>
      <c r="F18" s="7">
        <v>2676683</v>
      </c>
      <c r="G18" s="27"/>
      <c r="H18" s="165">
        <v>1454801</v>
      </c>
      <c r="I18" s="38"/>
      <c r="J18" s="165">
        <v>2141639</v>
      </c>
      <c r="L18" s="257"/>
      <c r="N18" s="257"/>
    </row>
    <row r="19" spans="1:14" ht="24" customHeight="1" x14ac:dyDescent="0.6">
      <c r="A19" s="30" t="s">
        <v>7</v>
      </c>
      <c r="B19" s="28"/>
      <c r="C19" s="28"/>
      <c r="D19" s="45">
        <f>SUM(D13:D18)</f>
        <v>107414595</v>
      </c>
      <c r="E19" s="27"/>
      <c r="F19" s="45">
        <f>SUM(F13:F18)</f>
        <v>136797898</v>
      </c>
      <c r="G19" s="27"/>
      <c r="H19" s="167">
        <f>SUM(H13:H18)</f>
        <v>99057359</v>
      </c>
      <c r="I19" s="38" t="s">
        <v>52</v>
      </c>
      <c r="J19" s="167">
        <f>SUM(J13:J18)</f>
        <v>118380199</v>
      </c>
      <c r="L19" s="257"/>
      <c r="N19" s="257"/>
    </row>
    <row r="20" spans="1:14" ht="24" customHeight="1" x14ac:dyDescent="0.6">
      <c r="A20" s="30"/>
      <c r="B20" s="28"/>
      <c r="C20" s="28"/>
      <c r="D20" s="7"/>
      <c r="E20" s="27"/>
      <c r="F20" s="7"/>
      <c r="G20" s="27"/>
      <c r="H20" s="165"/>
      <c r="I20" s="38"/>
      <c r="J20" s="165"/>
      <c r="L20" s="257"/>
      <c r="N20" s="257"/>
    </row>
    <row r="21" spans="1:14" ht="24" customHeight="1" x14ac:dyDescent="0.6">
      <c r="A21" s="15" t="s">
        <v>24</v>
      </c>
      <c r="B21" s="28"/>
      <c r="C21" s="28"/>
      <c r="D21" s="7"/>
      <c r="E21" s="27"/>
      <c r="F21" s="7"/>
      <c r="G21" s="27"/>
      <c r="H21" s="165"/>
      <c r="I21" s="38" t="s">
        <v>52</v>
      </c>
      <c r="J21" s="165"/>
      <c r="L21" s="257"/>
      <c r="N21" s="257"/>
    </row>
    <row r="22" spans="1:14" ht="24" customHeight="1" x14ac:dyDescent="0.6">
      <c r="A22" s="29" t="s">
        <v>112</v>
      </c>
      <c r="B22" s="61">
        <v>19</v>
      </c>
      <c r="C22" s="16"/>
      <c r="D22" s="42">
        <v>11525017</v>
      </c>
      <c r="E22" s="27"/>
      <c r="F22" s="42">
        <v>11804271</v>
      </c>
      <c r="G22" s="27"/>
      <c r="H22" s="168">
        <v>10132982</v>
      </c>
      <c r="I22" s="38"/>
      <c r="J22" s="168">
        <v>10723289</v>
      </c>
      <c r="L22" s="260"/>
      <c r="N22" s="260"/>
    </row>
    <row r="23" spans="1:14" ht="24" customHeight="1" x14ac:dyDescent="0.6">
      <c r="A23" s="29" t="s">
        <v>79</v>
      </c>
      <c r="B23" s="61">
        <v>16</v>
      </c>
      <c r="C23" s="16"/>
      <c r="D23" s="42">
        <v>13902552</v>
      </c>
      <c r="E23" s="27"/>
      <c r="F23" s="42">
        <v>14275359</v>
      </c>
      <c r="G23" s="27"/>
      <c r="H23" s="56">
        <v>0</v>
      </c>
      <c r="I23" s="38"/>
      <c r="J23" s="56">
        <v>0</v>
      </c>
      <c r="L23" s="260"/>
      <c r="N23" s="260"/>
    </row>
    <row r="24" spans="1:14" ht="24" customHeight="1" x14ac:dyDescent="0.6">
      <c r="A24" s="29" t="s">
        <v>164</v>
      </c>
      <c r="B24" s="16">
        <v>20</v>
      </c>
      <c r="C24" s="16"/>
      <c r="D24" s="42">
        <v>21235527</v>
      </c>
      <c r="E24" s="27"/>
      <c r="F24" s="42">
        <v>21092661</v>
      </c>
      <c r="G24" s="27"/>
      <c r="H24" s="165">
        <v>20145188</v>
      </c>
      <c r="I24" s="38"/>
      <c r="J24" s="165">
        <v>19629548</v>
      </c>
      <c r="L24" s="257"/>
      <c r="N24" s="257"/>
    </row>
    <row r="25" spans="1:14" ht="24" customHeight="1" x14ac:dyDescent="0.6">
      <c r="A25" s="30" t="s">
        <v>22</v>
      </c>
      <c r="B25" s="28"/>
      <c r="C25" s="28"/>
      <c r="D25" s="45">
        <f>SUM(D22:D24)</f>
        <v>46663096</v>
      </c>
      <c r="E25" s="27"/>
      <c r="F25" s="45">
        <f>SUM(F22:F24)</f>
        <v>47172291</v>
      </c>
      <c r="G25" s="27"/>
      <c r="H25" s="167">
        <f>SUM(H22:H24)</f>
        <v>30278170</v>
      </c>
      <c r="I25" s="39" t="s">
        <v>52</v>
      </c>
      <c r="J25" s="167">
        <f>SUM(J22:J24)</f>
        <v>30352837</v>
      </c>
      <c r="L25" s="257"/>
      <c r="N25" s="257"/>
    </row>
    <row r="26" spans="1:14" ht="24" customHeight="1" x14ac:dyDescent="0.6">
      <c r="A26" s="29" t="s">
        <v>8</v>
      </c>
      <c r="B26" s="28"/>
      <c r="C26" s="28"/>
      <c r="D26" s="45">
        <f>D19+D25</f>
        <v>154077691</v>
      </c>
      <c r="E26" s="27"/>
      <c r="F26" s="45">
        <f>F19+F25</f>
        <v>183970189</v>
      </c>
      <c r="G26" s="27"/>
      <c r="H26" s="167">
        <f>H19+H25</f>
        <v>129335529</v>
      </c>
      <c r="I26" s="39" t="s">
        <v>52</v>
      </c>
      <c r="J26" s="167">
        <f>J19+J25</f>
        <v>148733036</v>
      </c>
      <c r="L26" s="257"/>
      <c r="N26" s="257"/>
    </row>
    <row r="27" spans="1:14" ht="24" customHeight="1" x14ac:dyDescent="0.6">
      <c r="A27" s="29"/>
      <c r="B27" s="28"/>
      <c r="C27" s="28"/>
      <c r="D27" s="23"/>
      <c r="E27" s="27"/>
      <c r="F27" s="23"/>
      <c r="G27" s="27"/>
      <c r="H27" s="139"/>
      <c r="I27" s="23"/>
      <c r="J27" s="23"/>
      <c r="L27" s="257"/>
      <c r="N27" s="257"/>
    </row>
    <row r="28" spans="1:14" ht="24" customHeight="1" x14ac:dyDescent="0.6">
      <c r="A28" s="29"/>
      <c r="B28" s="28"/>
      <c r="C28" s="28"/>
      <c r="D28" s="23"/>
      <c r="E28" s="27"/>
      <c r="F28" s="23"/>
      <c r="G28" s="23"/>
      <c r="H28" s="139"/>
      <c r="I28" s="23"/>
      <c r="J28" s="23"/>
      <c r="L28" s="257"/>
      <c r="N28" s="257"/>
    </row>
    <row r="29" spans="1:14" ht="24" customHeight="1" x14ac:dyDescent="0.6">
      <c r="A29" s="29"/>
      <c r="B29" s="28"/>
      <c r="C29" s="28"/>
      <c r="D29" s="23"/>
      <c r="E29" s="27"/>
      <c r="F29" s="23"/>
      <c r="G29" s="27"/>
      <c r="H29" s="139"/>
      <c r="I29" s="23"/>
      <c r="J29" s="23"/>
      <c r="L29" s="257"/>
      <c r="N29" s="257"/>
    </row>
    <row r="30" spans="1:14" ht="24" customHeight="1" x14ac:dyDescent="0.6">
      <c r="A30" s="29"/>
      <c r="B30" s="28"/>
      <c r="C30" s="28"/>
      <c r="D30" s="23"/>
      <c r="E30" s="27"/>
      <c r="F30" s="23"/>
      <c r="G30" s="27"/>
      <c r="H30" s="139"/>
      <c r="I30" s="23"/>
      <c r="J30" s="23"/>
      <c r="L30" s="257"/>
      <c r="N30" s="257"/>
    </row>
    <row r="31" spans="1:14" ht="24" customHeight="1" x14ac:dyDescent="0.6">
      <c r="A31" s="29"/>
      <c r="B31" s="28"/>
      <c r="C31" s="28"/>
      <c r="D31" s="23"/>
      <c r="E31" s="27"/>
      <c r="F31" s="23"/>
      <c r="G31" s="27"/>
      <c r="H31" s="139"/>
      <c r="I31" s="23"/>
      <c r="J31" s="23"/>
      <c r="L31" s="257"/>
      <c r="N31" s="257"/>
    </row>
    <row r="32" spans="1:14" ht="24" customHeight="1" x14ac:dyDescent="0.6">
      <c r="A32" s="29" t="s">
        <v>64</v>
      </c>
      <c r="B32" s="28"/>
      <c r="C32" s="28"/>
      <c r="D32" s="23"/>
      <c r="E32" s="27"/>
      <c r="F32" s="23"/>
      <c r="G32" s="27"/>
      <c r="H32" s="139"/>
      <c r="I32" s="23"/>
      <c r="J32" s="23"/>
      <c r="L32" s="257"/>
      <c r="N32" s="257"/>
    </row>
    <row r="33" spans="1:14" ht="26.4" x14ac:dyDescent="0.6">
      <c r="A33" s="262" t="s">
        <v>75</v>
      </c>
      <c r="B33" s="262"/>
      <c r="C33" s="262"/>
      <c r="D33" s="262"/>
      <c r="E33" s="262"/>
      <c r="F33" s="262"/>
      <c r="G33" s="262"/>
      <c r="H33" s="262"/>
      <c r="I33" s="262"/>
      <c r="J33" s="262"/>
      <c r="L33" s="257"/>
      <c r="N33" s="257"/>
    </row>
    <row r="34" spans="1:14" ht="24" customHeight="1" x14ac:dyDescent="0.7">
      <c r="A34" s="264" t="s">
        <v>200</v>
      </c>
      <c r="B34" s="264"/>
      <c r="C34" s="264"/>
      <c r="D34" s="264"/>
      <c r="E34" s="264"/>
      <c r="F34" s="264"/>
      <c r="G34" s="264"/>
      <c r="H34" s="264"/>
      <c r="I34" s="264"/>
      <c r="J34" s="264"/>
      <c r="L34" s="257"/>
      <c r="N34" s="257"/>
    </row>
    <row r="35" spans="1:14" ht="24" customHeight="1" x14ac:dyDescent="0.6">
      <c r="A35" s="262" t="str">
        <f>งบดุล!A3</f>
        <v>ณ วันที่ 31 มีนาคม 2567</v>
      </c>
      <c r="B35" s="262"/>
      <c r="C35" s="262"/>
      <c r="D35" s="262"/>
      <c r="E35" s="262"/>
      <c r="F35" s="262"/>
      <c r="G35" s="262"/>
      <c r="H35" s="262"/>
      <c r="I35" s="262"/>
      <c r="J35" s="262"/>
      <c r="L35" s="257"/>
      <c r="N35" s="257"/>
    </row>
    <row r="36" spans="1:14" ht="24" customHeight="1" x14ac:dyDescent="0.6">
      <c r="A36" s="265" t="s">
        <v>59</v>
      </c>
      <c r="B36" s="265"/>
      <c r="C36" s="265"/>
      <c r="D36" s="265"/>
      <c r="E36" s="265"/>
      <c r="F36" s="265"/>
      <c r="G36" s="265"/>
      <c r="H36" s="265"/>
      <c r="I36" s="265"/>
      <c r="J36" s="265"/>
      <c r="L36" s="257"/>
      <c r="N36" s="257"/>
    </row>
    <row r="37" spans="1:14" ht="9" customHeight="1" x14ac:dyDescent="0.6">
      <c r="L37" s="257"/>
      <c r="N37" s="257"/>
    </row>
    <row r="38" spans="1:14" ht="24" customHeight="1" x14ac:dyDescent="0.6">
      <c r="B38" s="13" t="s">
        <v>31</v>
      </c>
      <c r="C38" s="13"/>
      <c r="D38" s="261" t="s">
        <v>0</v>
      </c>
      <c r="E38" s="261"/>
      <c r="F38" s="261"/>
      <c r="G38" s="261"/>
      <c r="H38" s="261" t="s">
        <v>29</v>
      </c>
      <c r="I38" s="261"/>
      <c r="J38" s="261"/>
      <c r="L38" s="257"/>
      <c r="N38" s="257"/>
    </row>
    <row r="39" spans="1:14" ht="24" customHeight="1" x14ac:dyDescent="0.6">
      <c r="B39" s="13"/>
      <c r="C39" s="13"/>
      <c r="D39" s="13" t="s">
        <v>35</v>
      </c>
      <c r="E39" s="14"/>
      <c r="F39" s="13" t="s">
        <v>35</v>
      </c>
      <c r="G39" s="14"/>
      <c r="H39" s="134" t="s">
        <v>35</v>
      </c>
      <c r="I39" s="14"/>
      <c r="J39" s="13" t="s">
        <v>35</v>
      </c>
      <c r="L39" s="257"/>
      <c r="N39" s="257"/>
    </row>
    <row r="40" spans="1:14" ht="24" customHeight="1" x14ac:dyDescent="0.6">
      <c r="B40" s="13"/>
      <c r="C40" s="13"/>
      <c r="D40" s="67" t="str">
        <f>งบดุล!D8</f>
        <v>31 มีนาคม</v>
      </c>
      <c r="E40" s="14"/>
      <c r="F40" s="13" t="s">
        <v>36</v>
      </c>
      <c r="G40" s="14"/>
      <c r="H40" s="135" t="str">
        <f>งบดุล!D8</f>
        <v>31 มีนาคม</v>
      </c>
      <c r="I40" s="14"/>
      <c r="J40" s="13" t="s">
        <v>36</v>
      </c>
      <c r="L40" s="257"/>
      <c r="N40" s="257"/>
    </row>
    <row r="41" spans="1:14" ht="24" customHeight="1" x14ac:dyDescent="0.6">
      <c r="B41" s="13"/>
      <c r="C41" s="13"/>
      <c r="D41" s="126" t="s">
        <v>179</v>
      </c>
      <c r="E41" s="14"/>
      <c r="F41" s="126" t="s">
        <v>136</v>
      </c>
      <c r="G41" s="14"/>
      <c r="H41" s="136" t="s">
        <v>179</v>
      </c>
      <c r="I41" s="14"/>
      <c r="J41" s="126" t="s">
        <v>136</v>
      </c>
      <c r="L41" s="257"/>
      <c r="N41" s="257"/>
    </row>
    <row r="42" spans="1:14" ht="24" customHeight="1" x14ac:dyDescent="0.6">
      <c r="B42" s="13"/>
      <c r="C42" s="13"/>
      <c r="D42" s="254" t="s">
        <v>165</v>
      </c>
      <c r="E42" s="255"/>
      <c r="F42" s="255"/>
      <c r="H42" s="254" t="s">
        <v>165</v>
      </c>
      <c r="I42" s="14"/>
      <c r="J42" s="126"/>
      <c r="L42" s="257"/>
      <c r="N42" s="257"/>
    </row>
    <row r="43" spans="1:14" ht="24" customHeight="1" x14ac:dyDescent="0.6">
      <c r="A43" s="13" t="s">
        <v>49</v>
      </c>
      <c r="B43" s="32"/>
      <c r="C43" s="32"/>
      <c r="D43" s="32"/>
      <c r="E43" s="22"/>
      <c r="F43" s="32"/>
      <c r="G43" s="22"/>
      <c r="H43" s="140"/>
      <c r="I43" s="22"/>
      <c r="J43" s="32"/>
      <c r="L43" s="257"/>
      <c r="N43" s="257"/>
    </row>
    <row r="44" spans="1:14" ht="24" customHeight="1" x14ac:dyDescent="0.6">
      <c r="A44" s="15" t="s">
        <v>44</v>
      </c>
      <c r="B44" s="22"/>
      <c r="C44" s="22"/>
      <c r="D44" s="22"/>
      <c r="E44" s="22"/>
      <c r="F44" s="22"/>
      <c r="G44" s="22"/>
      <c r="H44" s="138"/>
      <c r="I44" s="22"/>
      <c r="J44" s="22"/>
      <c r="L44" s="257"/>
      <c r="N44" s="257"/>
    </row>
    <row r="45" spans="1:14" ht="24" customHeight="1" x14ac:dyDescent="0.6">
      <c r="A45" s="22" t="s">
        <v>27</v>
      </c>
      <c r="B45" s="28">
        <v>21</v>
      </c>
      <c r="C45" s="22"/>
      <c r="D45" s="22"/>
      <c r="E45" s="22"/>
      <c r="F45" s="22"/>
      <c r="G45" s="22"/>
      <c r="H45" s="138"/>
      <c r="I45" s="22"/>
      <c r="J45" s="22"/>
      <c r="L45" s="257"/>
      <c r="N45" s="257"/>
    </row>
    <row r="46" spans="1:14" ht="24" customHeight="1" x14ac:dyDescent="0.6">
      <c r="A46" s="29" t="s">
        <v>9</v>
      </c>
      <c r="B46" s="29"/>
      <c r="C46" s="29"/>
      <c r="D46" s="46"/>
      <c r="E46" s="22"/>
      <c r="F46" s="22"/>
      <c r="G46" s="22"/>
      <c r="H46" s="138"/>
      <c r="I46" s="22"/>
      <c r="J46" s="22"/>
      <c r="L46" s="257"/>
      <c r="N46" s="257"/>
    </row>
    <row r="47" spans="1:14" ht="24" customHeight="1" thickBot="1" x14ac:dyDescent="0.65">
      <c r="A47" s="26" t="s">
        <v>140</v>
      </c>
      <c r="B47" s="31"/>
      <c r="C47" s="31"/>
      <c r="D47" s="151">
        <v>447800000</v>
      </c>
      <c r="E47" s="27"/>
      <c r="F47" s="151">
        <v>447800000</v>
      </c>
      <c r="G47" s="28"/>
      <c r="H47" s="151">
        <v>447800000</v>
      </c>
      <c r="I47" s="27"/>
      <c r="J47" s="151">
        <v>447800000</v>
      </c>
      <c r="L47" s="257"/>
      <c r="N47" s="257"/>
    </row>
    <row r="48" spans="1:14" ht="24" customHeight="1" thickTop="1" x14ac:dyDescent="0.6">
      <c r="A48" s="29" t="s">
        <v>34</v>
      </c>
      <c r="B48" s="29"/>
      <c r="C48" s="29"/>
      <c r="D48" s="27"/>
      <c r="E48" s="27"/>
      <c r="F48" s="27"/>
      <c r="G48" s="27"/>
      <c r="H48" s="27"/>
      <c r="I48" s="27"/>
      <c r="J48" s="141"/>
      <c r="L48" s="257"/>
      <c r="N48" s="257"/>
    </row>
    <row r="49" spans="1:14" ht="24" customHeight="1" x14ac:dyDescent="0.6">
      <c r="A49" s="26" t="s">
        <v>189</v>
      </c>
      <c r="B49" s="29"/>
      <c r="C49" s="29"/>
      <c r="D49" s="27">
        <v>302131382</v>
      </c>
      <c r="E49" s="23"/>
      <c r="F49" s="27"/>
      <c r="G49" s="90"/>
      <c r="H49" s="27">
        <v>302131382</v>
      </c>
      <c r="I49" s="27"/>
      <c r="J49" s="141"/>
      <c r="L49" s="257"/>
      <c r="N49" s="257"/>
    </row>
    <row r="50" spans="1:14" ht="24" customHeight="1" x14ac:dyDescent="0.6">
      <c r="A50" s="26" t="s">
        <v>76</v>
      </c>
      <c r="B50" s="29"/>
      <c r="C50" s="29"/>
      <c r="D50" s="27"/>
      <c r="E50" s="23"/>
      <c r="F50" s="27"/>
      <c r="G50" s="90"/>
      <c r="H50" s="27"/>
      <c r="I50" s="23"/>
      <c r="J50" s="27"/>
      <c r="L50" s="257"/>
      <c r="N50" s="257"/>
    </row>
    <row r="51" spans="1:14" ht="24" customHeight="1" x14ac:dyDescent="0.6">
      <c r="A51" s="26" t="s">
        <v>155</v>
      </c>
      <c r="B51" s="29"/>
      <c r="C51" s="29"/>
      <c r="E51" s="27"/>
      <c r="F51" s="27">
        <v>302030932</v>
      </c>
      <c r="G51" s="27"/>
      <c r="H51" s="15"/>
      <c r="I51" s="27"/>
      <c r="J51" s="27">
        <v>302030932</v>
      </c>
      <c r="L51" s="257"/>
      <c r="N51" s="257"/>
    </row>
    <row r="52" spans="1:14" ht="24" customHeight="1" x14ac:dyDescent="0.6">
      <c r="A52" s="26" t="s">
        <v>76</v>
      </c>
      <c r="B52" s="29"/>
      <c r="C52" s="29"/>
      <c r="D52" s="27"/>
      <c r="E52" s="23"/>
      <c r="F52" s="27"/>
      <c r="G52" s="90"/>
      <c r="H52" s="27"/>
      <c r="I52" s="23"/>
      <c r="J52" s="141"/>
      <c r="L52" s="257"/>
      <c r="N52" s="257"/>
    </row>
    <row r="53" spans="1:14" ht="24" customHeight="1" x14ac:dyDescent="0.6">
      <c r="A53" s="22" t="s">
        <v>106</v>
      </c>
      <c r="B53" s="28"/>
      <c r="C53" s="31"/>
      <c r="D53" s="23">
        <v>203604846</v>
      </c>
      <c r="E53" s="23"/>
      <c r="F53" s="23">
        <v>203303496</v>
      </c>
      <c r="G53" s="23"/>
      <c r="H53" s="23">
        <v>203604846</v>
      </c>
      <c r="I53" s="23"/>
      <c r="J53" s="23">
        <v>203303496</v>
      </c>
      <c r="L53" s="257"/>
      <c r="N53" s="257"/>
    </row>
    <row r="54" spans="1:14" ht="24" customHeight="1" x14ac:dyDescent="0.6">
      <c r="A54" s="22" t="s">
        <v>10</v>
      </c>
      <c r="B54" s="16"/>
      <c r="C54" s="16"/>
      <c r="D54" s="27"/>
      <c r="E54" s="27"/>
      <c r="F54" s="27"/>
      <c r="G54" s="27"/>
      <c r="H54" s="141"/>
      <c r="I54" s="27"/>
      <c r="J54" s="141"/>
      <c r="L54" s="257"/>
      <c r="N54" s="257"/>
    </row>
    <row r="55" spans="1:14" ht="24" customHeight="1" x14ac:dyDescent="0.6">
      <c r="A55" s="29" t="s">
        <v>11</v>
      </c>
      <c r="B55" s="16"/>
      <c r="C55" s="16"/>
      <c r="D55" s="27"/>
      <c r="E55" s="27"/>
      <c r="F55" s="27"/>
      <c r="G55" s="27"/>
      <c r="H55" s="141"/>
      <c r="I55" s="27"/>
      <c r="J55" s="141"/>
      <c r="K55" s="84"/>
      <c r="L55" s="257"/>
      <c r="N55" s="257"/>
    </row>
    <row r="56" spans="1:14" ht="24" customHeight="1" x14ac:dyDescent="0.6">
      <c r="A56" s="26" t="s">
        <v>37</v>
      </c>
      <c r="B56" s="28"/>
      <c r="C56" s="16"/>
      <c r="D56" s="7">
        <v>34050000</v>
      </c>
      <c r="E56" s="27"/>
      <c r="F56" s="7">
        <v>34050000</v>
      </c>
      <c r="G56" s="27"/>
      <c r="H56" s="7">
        <v>34050000</v>
      </c>
      <c r="I56" s="27"/>
      <c r="J56" s="7">
        <v>34050000</v>
      </c>
      <c r="L56" s="257"/>
      <c r="N56" s="257"/>
    </row>
    <row r="57" spans="1:14" ht="24" customHeight="1" x14ac:dyDescent="0.6">
      <c r="A57" s="26" t="s">
        <v>157</v>
      </c>
      <c r="B57" s="28">
        <v>22</v>
      </c>
      <c r="C57" s="16"/>
      <c r="D57" s="7">
        <v>24342232</v>
      </c>
      <c r="E57" s="27"/>
      <c r="F57" s="7">
        <v>17968872</v>
      </c>
      <c r="G57" s="27"/>
      <c r="H57" s="7">
        <v>24342232</v>
      </c>
      <c r="I57" s="27"/>
      <c r="J57" s="7">
        <v>17968872</v>
      </c>
      <c r="L57" s="257"/>
      <c r="N57" s="257"/>
    </row>
    <row r="58" spans="1:14" ht="24" customHeight="1" x14ac:dyDescent="0.6">
      <c r="A58" s="29" t="s">
        <v>26</v>
      </c>
      <c r="B58" s="16"/>
      <c r="C58" s="16"/>
      <c r="D58" s="7">
        <f>'ส่วนผู้ถือหุ้น-รวม'!P27</f>
        <v>76861124</v>
      </c>
      <c r="E58" s="23"/>
      <c r="F58" s="7">
        <v>71317109</v>
      </c>
      <c r="G58" s="27"/>
      <c r="H58" s="165">
        <f>'ส่วนผู้ถือหุ้น-เฉพาะ'!L26</f>
        <v>103233016</v>
      </c>
      <c r="I58" s="23"/>
      <c r="J58" s="165">
        <v>97147871</v>
      </c>
      <c r="L58" s="257"/>
      <c r="N58" s="257"/>
    </row>
    <row r="59" spans="1:14" ht="24" customHeight="1" x14ac:dyDescent="0.6">
      <c r="A59" s="22" t="s">
        <v>141</v>
      </c>
      <c r="B59" s="16">
        <v>22</v>
      </c>
      <c r="C59" s="16"/>
      <c r="D59" s="170">
        <v>-24342232</v>
      </c>
      <c r="E59" s="23"/>
      <c r="F59" s="170">
        <v>-17968872</v>
      </c>
      <c r="G59" s="27"/>
      <c r="H59" s="170">
        <v>-24342232</v>
      </c>
      <c r="I59" s="23"/>
      <c r="J59" s="170">
        <v>-17968872</v>
      </c>
      <c r="L59" s="257"/>
      <c r="N59" s="257"/>
    </row>
    <row r="60" spans="1:14" ht="24" customHeight="1" x14ac:dyDescent="0.6">
      <c r="A60" s="22" t="s">
        <v>51</v>
      </c>
      <c r="B60" s="28"/>
      <c r="C60" s="16"/>
      <c r="D60" s="115">
        <f>'ส่วนผู้ถือหุ้น-รวม'!AE27</f>
        <v>8812402</v>
      </c>
      <c r="E60" s="27"/>
      <c r="F60" s="115">
        <v>8865720</v>
      </c>
      <c r="G60" s="27"/>
      <c r="H60" s="169">
        <f>'ส่วนผู้ถือหุ้น-เฉพาะ'!T26</f>
        <v>6385937</v>
      </c>
      <c r="I60" s="159"/>
      <c r="J60" s="169">
        <v>6560639</v>
      </c>
      <c r="L60" s="257"/>
      <c r="N60" s="257"/>
    </row>
    <row r="61" spans="1:14" ht="24" customHeight="1" x14ac:dyDescent="0.6">
      <c r="A61" s="25" t="s">
        <v>132</v>
      </c>
      <c r="B61" s="16"/>
      <c r="C61" s="16"/>
      <c r="D61" s="7">
        <f>SUM(D49:D60)</f>
        <v>625459754</v>
      </c>
      <c r="E61" s="27"/>
      <c r="F61" s="7">
        <f>SUM(F49:F60)</f>
        <v>619567257</v>
      </c>
      <c r="G61" s="27"/>
      <c r="H61" s="7">
        <f>SUM(H49:H60)</f>
        <v>649405181</v>
      </c>
      <c r="I61" s="27"/>
      <c r="J61" s="7">
        <f>SUM(J49:J60)</f>
        <v>643092938</v>
      </c>
      <c r="L61" s="257"/>
      <c r="N61" s="257"/>
    </row>
    <row r="62" spans="1:14" ht="24" customHeight="1" x14ac:dyDescent="0.6">
      <c r="A62" s="15" t="s">
        <v>80</v>
      </c>
      <c r="B62" s="16"/>
      <c r="C62" s="16"/>
      <c r="D62" s="115">
        <v>83714336</v>
      </c>
      <c r="E62" s="27"/>
      <c r="F62" s="115">
        <v>84052544</v>
      </c>
      <c r="G62" s="27"/>
      <c r="H62" s="58">
        <v>0</v>
      </c>
      <c r="I62" s="27"/>
      <c r="J62" s="58">
        <v>0</v>
      </c>
      <c r="L62" s="257"/>
      <c r="N62" s="257"/>
    </row>
    <row r="63" spans="1:14" ht="24" customHeight="1" x14ac:dyDescent="0.6">
      <c r="A63" s="25" t="s">
        <v>45</v>
      </c>
      <c r="B63" s="16"/>
      <c r="C63" s="16"/>
      <c r="D63" s="7">
        <f>D61+D62</f>
        <v>709174090</v>
      </c>
      <c r="E63" s="27"/>
      <c r="F63" s="7">
        <f>F61+F62</f>
        <v>703619801</v>
      </c>
      <c r="G63" s="27"/>
      <c r="H63" s="165">
        <f>H61+H62</f>
        <v>649405181</v>
      </c>
      <c r="I63" s="27"/>
      <c r="J63" s="165">
        <f>J61+J62</f>
        <v>643092938</v>
      </c>
      <c r="L63" s="257"/>
      <c r="N63" s="257"/>
    </row>
    <row r="64" spans="1:14" ht="24" customHeight="1" thickBot="1" x14ac:dyDescent="0.65">
      <c r="A64" s="14" t="s">
        <v>46</v>
      </c>
      <c r="B64" s="33"/>
      <c r="C64" s="33"/>
      <c r="D64" s="17">
        <f>D26+D63</f>
        <v>863251781</v>
      </c>
      <c r="E64" s="23"/>
      <c r="F64" s="17">
        <f>F26+F63</f>
        <v>887589990</v>
      </c>
      <c r="G64" s="27"/>
      <c r="H64" s="142">
        <f>H26+H61</f>
        <v>778740710</v>
      </c>
      <c r="I64" s="23"/>
      <c r="J64" s="142">
        <f>J26+J61</f>
        <v>791825974</v>
      </c>
      <c r="L64" s="257"/>
      <c r="N64" s="257"/>
    </row>
    <row r="65" spans="1:11" ht="24" customHeight="1" thickTop="1" x14ac:dyDescent="0.6">
      <c r="A65" s="22"/>
      <c r="B65" s="22"/>
      <c r="C65" s="22"/>
      <c r="D65" s="148"/>
      <c r="E65" s="145"/>
      <c r="F65" s="146"/>
      <c r="G65" s="147"/>
      <c r="H65" s="148"/>
      <c r="I65" s="148"/>
      <c r="J65" s="149"/>
      <c r="K65" s="150"/>
    </row>
    <row r="66" spans="1:11" s="34" customFormat="1" ht="24" customHeight="1" x14ac:dyDescent="0.6">
      <c r="B66" s="35"/>
      <c r="C66" s="35"/>
      <c r="H66" s="241"/>
    </row>
    <row r="67" spans="1:11" s="34" customFormat="1" ht="24" customHeight="1" x14ac:dyDescent="0.6">
      <c r="B67" s="35"/>
      <c r="C67" s="35"/>
      <c r="H67" s="241"/>
    </row>
    <row r="68" spans="1:11" s="34" customFormat="1" ht="24" customHeight="1" x14ac:dyDescent="0.6">
      <c r="B68" s="35"/>
      <c r="C68" s="35"/>
      <c r="H68" s="241"/>
    </row>
    <row r="69" spans="1:11" s="34" customFormat="1" ht="24" customHeight="1" x14ac:dyDescent="0.6">
      <c r="B69" s="35"/>
      <c r="C69" s="35"/>
      <c r="H69" s="241"/>
    </row>
    <row r="70" spans="1:11" s="34" customFormat="1" ht="21.45" customHeight="1" x14ac:dyDescent="0.6">
      <c r="B70" s="35"/>
      <c r="C70" s="35"/>
      <c r="H70" s="241"/>
    </row>
    <row r="73" spans="1:11" ht="24" customHeight="1" x14ac:dyDescent="0.6">
      <c r="A73" s="250" t="s">
        <v>177</v>
      </c>
    </row>
    <row r="74" spans="1:11" ht="24" customHeight="1" x14ac:dyDescent="0.6">
      <c r="B74" s="22"/>
      <c r="C74" s="22"/>
      <c r="D74" s="157">
        <f>D64-งบดุล!D38</f>
        <v>0</v>
      </c>
      <c r="E74" s="157"/>
      <c r="F74" s="157">
        <f>F64-งบดุล!F38</f>
        <v>0</v>
      </c>
      <c r="G74" s="157"/>
      <c r="H74" s="157">
        <f>H64-งบดุล!H38</f>
        <v>0</v>
      </c>
      <c r="I74" s="157"/>
      <c r="J74" s="157">
        <f>J64-งบดุล!J38</f>
        <v>0</v>
      </c>
    </row>
  </sheetData>
  <mergeCells count="12">
    <mergeCell ref="D38:G38"/>
    <mergeCell ref="H38:J38"/>
    <mergeCell ref="A36:J36"/>
    <mergeCell ref="A33:J33"/>
    <mergeCell ref="A34:J34"/>
    <mergeCell ref="A35:J35"/>
    <mergeCell ref="A1:J1"/>
    <mergeCell ref="A2:J2"/>
    <mergeCell ref="A3:J3"/>
    <mergeCell ref="D6:G6"/>
    <mergeCell ref="H6:J6"/>
    <mergeCell ref="A4:J4"/>
  </mergeCells>
  <pageMargins left="1" right="0.5" top="1" bottom="0.5" header="0.6" footer="0.3"/>
  <pageSetup paperSize="9" scale="80" fitToHeight="0" orientation="portrait" r:id="rId1"/>
  <headerFooter alignWithMargins="0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96"/>
  <sheetViews>
    <sheetView showGridLines="0" zoomScale="120" zoomScaleNormal="120" zoomScaleSheetLayoutView="85" workbookViewId="0">
      <selection activeCell="J43" sqref="J43"/>
    </sheetView>
  </sheetViews>
  <sheetFormatPr defaultColWidth="8.875" defaultRowHeight="21" x14ac:dyDescent="0.6"/>
  <cols>
    <col min="1" max="1" width="63.125" customWidth="1"/>
    <col min="2" max="2" width="6.375" customWidth="1"/>
    <col min="3" max="3" width="2.875" customWidth="1"/>
    <col min="4" max="4" width="12.75" customWidth="1"/>
    <col min="5" max="5" width="1.75" customWidth="1"/>
    <col min="6" max="6" width="12.75" customWidth="1"/>
    <col min="7" max="7" width="1.75" customWidth="1"/>
    <col min="8" max="8" width="12.75" customWidth="1"/>
    <col min="9" max="9" width="1.75" customWidth="1"/>
    <col min="10" max="10" width="12.75" customWidth="1"/>
    <col min="12" max="12" width="12.625" bestFit="1" customWidth="1"/>
    <col min="13" max="13" width="11" bestFit="1" customWidth="1"/>
    <col min="14" max="14" width="12.625" bestFit="1" customWidth="1"/>
    <col min="16" max="16" width="12.625" bestFit="1" customWidth="1"/>
    <col min="18" max="18" width="12.625" bestFit="1" customWidth="1"/>
  </cols>
  <sheetData>
    <row r="1" spans="1:18" ht="26.85" customHeight="1" x14ac:dyDescent="0.6">
      <c r="A1" s="266" t="s">
        <v>75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8" ht="26.85" customHeight="1" x14ac:dyDescent="0.6">
      <c r="A2" s="267" t="s">
        <v>193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8" ht="26.85" customHeight="1" x14ac:dyDescent="0.6">
      <c r="A3" s="266" t="s">
        <v>181</v>
      </c>
      <c r="B3" s="266"/>
      <c r="C3" s="266"/>
      <c r="D3" s="266"/>
      <c r="E3" s="266"/>
      <c r="F3" s="266"/>
      <c r="G3" s="266"/>
      <c r="H3" s="266"/>
      <c r="I3" s="266"/>
      <c r="J3" s="266"/>
    </row>
    <row r="4" spans="1:18" ht="26.85" customHeight="1" x14ac:dyDescent="0.6">
      <c r="A4" s="268" t="s">
        <v>165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8" ht="23.25" customHeight="1" x14ac:dyDescent="0.6">
      <c r="A5" s="270" t="s">
        <v>60</v>
      </c>
      <c r="B5" s="270"/>
      <c r="C5" s="270"/>
      <c r="D5" s="270"/>
      <c r="E5" s="270"/>
      <c r="F5" s="270"/>
      <c r="G5" s="270"/>
      <c r="H5" s="270"/>
      <c r="I5" s="270"/>
      <c r="J5" s="270"/>
    </row>
    <row r="6" spans="1:18" ht="6" customHeight="1" x14ac:dyDescent="0.6">
      <c r="A6" s="205"/>
      <c r="B6" s="205"/>
      <c r="C6" s="205"/>
      <c r="D6" s="205"/>
      <c r="E6" s="205"/>
      <c r="F6" s="205"/>
      <c r="G6" s="205"/>
      <c r="H6" s="205"/>
      <c r="I6" s="205"/>
      <c r="J6" s="205"/>
    </row>
    <row r="7" spans="1:18" ht="23.25" customHeight="1" x14ac:dyDescent="0.6">
      <c r="A7" s="206"/>
      <c r="B7" s="205" t="s">
        <v>31</v>
      </c>
      <c r="C7" s="205"/>
      <c r="D7" s="271" t="s">
        <v>0</v>
      </c>
      <c r="E7" s="271"/>
      <c r="F7" s="271"/>
      <c r="G7" s="205"/>
      <c r="H7" s="272" t="s">
        <v>29</v>
      </c>
      <c r="I7" s="272"/>
      <c r="J7" s="272"/>
    </row>
    <row r="8" spans="1:18" ht="23.25" customHeight="1" x14ac:dyDescent="0.6">
      <c r="A8" s="206"/>
      <c r="B8" s="207"/>
      <c r="C8" s="207"/>
      <c r="D8" s="208">
        <v>2567</v>
      </c>
      <c r="E8" s="209"/>
      <c r="F8" s="208">
        <v>2566</v>
      </c>
      <c r="G8" s="210"/>
      <c r="H8" s="208">
        <v>2567</v>
      </c>
      <c r="I8" s="209"/>
      <c r="J8" s="208">
        <v>2566</v>
      </c>
    </row>
    <row r="9" spans="1:18" ht="23.25" customHeight="1" x14ac:dyDescent="0.6">
      <c r="A9" s="206" t="s">
        <v>166</v>
      </c>
      <c r="B9" s="210"/>
      <c r="C9" s="210"/>
      <c r="D9" s="50"/>
      <c r="E9" s="211"/>
      <c r="F9" s="50"/>
      <c r="G9" s="211"/>
      <c r="H9" s="212"/>
      <c r="I9" s="211"/>
      <c r="J9" s="212"/>
    </row>
    <row r="10" spans="1:18" ht="23.25" customHeight="1" x14ac:dyDescent="0.6">
      <c r="A10" s="213" t="s">
        <v>167</v>
      </c>
      <c r="B10" s="207"/>
      <c r="C10" s="207"/>
      <c r="D10" s="51">
        <v>156639011</v>
      </c>
      <c r="E10" s="52"/>
      <c r="F10" s="51">
        <v>243685245</v>
      </c>
      <c r="G10" s="52"/>
      <c r="H10" s="51">
        <v>156730430</v>
      </c>
      <c r="I10" s="52"/>
      <c r="J10" s="51">
        <v>243797991</v>
      </c>
      <c r="L10" s="214"/>
      <c r="N10" s="214"/>
      <c r="P10" s="214"/>
      <c r="R10" s="214"/>
    </row>
    <row r="11" spans="1:18" ht="23.25" customHeight="1" x14ac:dyDescent="0.6">
      <c r="A11" s="213" t="s">
        <v>65</v>
      </c>
      <c r="B11" s="207"/>
      <c r="C11" s="207"/>
      <c r="D11" s="51">
        <v>1110965</v>
      </c>
      <c r="E11" s="52"/>
      <c r="F11" s="51">
        <v>362242</v>
      </c>
      <c r="G11" s="52"/>
      <c r="H11" s="215">
        <v>0</v>
      </c>
      <c r="I11" s="52"/>
      <c r="J11" s="215">
        <v>0</v>
      </c>
      <c r="L11" s="252"/>
      <c r="N11" s="252"/>
      <c r="P11" s="252"/>
      <c r="R11" s="252"/>
    </row>
    <row r="12" spans="1:18" ht="23.25" customHeight="1" x14ac:dyDescent="0.6">
      <c r="A12" s="213" t="s">
        <v>152</v>
      </c>
      <c r="B12" s="207"/>
      <c r="C12" s="207"/>
      <c r="D12" s="51">
        <v>2273528</v>
      </c>
      <c r="E12" s="52"/>
      <c r="F12" s="51">
        <v>2095632</v>
      </c>
      <c r="G12" s="52"/>
      <c r="H12" s="215">
        <v>0</v>
      </c>
      <c r="I12" s="52"/>
      <c r="J12" s="215">
        <v>0</v>
      </c>
      <c r="L12" s="214"/>
    </row>
    <row r="13" spans="1:18" ht="23.25" customHeight="1" x14ac:dyDescent="0.6">
      <c r="A13" s="213" t="s">
        <v>12</v>
      </c>
      <c r="B13" s="210">
        <v>23</v>
      </c>
      <c r="C13" s="210"/>
      <c r="D13" s="51">
        <v>10209546</v>
      </c>
      <c r="E13" s="52"/>
      <c r="F13" s="51">
        <f>13348312+1273591</f>
        <v>14621903</v>
      </c>
      <c r="G13" s="52"/>
      <c r="H13" s="51">
        <v>10724214</v>
      </c>
      <c r="I13" s="52"/>
      <c r="J13" s="51">
        <v>13922095</v>
      </c>
      <c r="L13" s="214"/>
      <c r="N13" s="214"/>
      <c r="P13" s="214"/>
      <c r="R13" s="214"/>
    </row>
    <row r="14" spans="1:18" ht="23.25" customHeight="1" x14ac:dyDescent="0.6">
      <c r="A14" s="213" t="s">
        <v>187</v>
      </c>
      <c r="B14" s="210"/>
      <c r="C14" s="210"/>
      <c r="D14" s="51">
        <v>4340463</v>
      </c>
      <c r="E14" s="52"/>
      <c r="F14" s="215">
        <v>0</v>
      </c>
      <c r="G14" s="52"/>
      <c r="H14" s="51">
        <v>4233136</v>
      </c>
      <c r="I14" s="52"/>
      <c r="J14" s="215">
        <v>0</v>
      </c>
      <c r="L14" s="252"/>
      <c r="N14" s="252"/>
      <c r="P14" s="252"/>
      <c r="R14" s="252"/>
    </row>
    <row r="15" spans="1:18" ht="23.25" customHeight="1" x14ac:dyDescent="0.6">
      <c r="A15" s="216" t="s">
        <v>56</v>
      </c>
      <c r="B15" s="210"/>
      <c r="C15" s="210"/>
      <c r="D15" s="53">
        <f>SUM(D10:D14)</f>
        <v>174573513</v>
      </c>
      <c r="E15" s="52"/>
      <c r="F15" s="53">
        <f>SUM(F10:F14)</f>
        <v>260765022</v>
      </c>
      <c r="G15" s="52"/>
      <c r="H15" s="53">
        <f>SUM(H10:H14)</f>
        <v>171687780</v>
      </c>
      <c r="I15" s="52"/>
      <c r="J15" s="53">
        <f>SUM(J10:J13)</f>
        <v>257720086</v>
      </c>
    </row>
    <row r="16" spans="1:18" ht="6" customHeight="1" x14ac:dyDescent="0.6">
      <c r="A16" s="217"/>
      <c r="B16" s="210"/>
      <c r="C16" s="210"/>
      <c r="D16" s="54"/>
      <c r="E16" s="52"/>
      <c r="F16" s="54"/>
      <c r="G16" s="52"/>
      <c r="H16" s="54"/>
      <c r="I16" s="52"/>
      <c r="J16" s="54"/>
    </row>
    <row r="17" spans="1:18" ht="23.25" customHeight="1" x14ac:dyDescent="0.6">
      <c r="A17" s="206" t="s">
        <v>57</v>
      </c>
      <c r="B17" s="210"/>
      <c r="C17" s="210"/>
      <c r="D17" s="54"/>
      <c r="E17" s="52"/>
      <c r="F17" s="54"/>
      <c r="G17" s="52"/>
      <c r="H17" s="54"/>
      <c r="I17" s="52"/>
      <c r="J17" s="54"/>
    </row>
    <row r="18" spans="1:18" ht="23.25" customHeight="1" x14ac:dyDescent="0.6">
      <c r="A18" s="249" t="s">
        <v>38</v>
      </c>
      <c r="B18" s="207"/>
      <c r="C18" s="207"/>
      <c r="D18" s="51">
        <v>37654294</v>
      </c>
      <c r="E18" s="52"/>
      <c r="F18" s="51">
        <v>44948509</v>
      </c>
      <c r="G18" s="52"/>
      <c r="H18" s="51">
        <v>41508934</v>
      </c>
      <c r="I18" s="52"/>
      <c r="J18" s="51">
        <v>50046659</v>
      </c>
      <c r="L18" s="214"/>
    </row>
    <row r="19" spans="1:18" ht="23.25" customHeight="1" x14ac:dyDescent="0.6">
      <c r="A19" s="213" t="s">
        <v>61</v>
      </c>
      <c r="B19" s="207"/>
      <c r="C19" s="207"/>
      <c r="D19" s="51">
        <v>655086</v>
      </c>
      <c r="E19" s="52"/>
      <c r="F19" s="51">
        <v>308530</v>
      </c>
      <c r="G19" s="52"/>
      <c r="H19" s="218">
        <v>0</v>
      </c>
      <c r="I19" s="52"/>
      <c r="J19" s="218">
        <v>0</v>
      </c>
      <c r="L19" s="214"/>
    </row>
    <row r="20" spans="1:18" ht="23.25" customHeight="1" x14ac:dyDescent="0.6">
      <c r="A20" s="213" t="s">
        <v>160</v>
      </c>
      <c r="B20" s="207"/>
      <c r="C20" s="207"/>
      <c r="D20" s="51">
        <v>86176813</v>
      </c>
      <c r="E20" s="52"/>
      <c r="F20" s="51">
        <v>145565977</v>
      </c>
      <c r="G20" s="52"/>
      <c r="H20" s="51">
        <v>81635531</v>
      </c>
      <c r="I20" s="52"/>
      <c r="J20" s="51">
        <v>137666764</v>
      </c>
      <c r="L20" s="214"/>
      <c r="N20" s="253"/>
      <c r="P20" s="253"/>
      <c r="R20" s="253"/>
    </row>
    <row r="21" spans="1:18" ht="23.25" customHeight="1" x14ac:dyDescent="0.6">
      <c r="A21" s="213" t="s">
        <v>33</v>
      </c>
      <c r="B21" s="210"/>
      <c r="C21" s="210"/>
      <c r="D21" s="51">
        <v>34142104</v>
      </c>
      <c r="E21" s="52"/>
      <c r="F21" s="51">
        <v>39279661</v>
      </c>
      <c r="G21" s="52"/>
      <c r="H21" s="51">
        <v>32155822</v>
      </c>
      <c r="I21" s="52"/>
      <c r="J21" s="51">
        <v>32394119</v>
      </c>
      <c r="L21" s="252"/>
      <c r="N21" s="253"/>
      <c r="P21" s="253"/>
      <c r="R21" s="253"/>
    </row>
    <row r="22" spans="1:18" ht="23.25" customHeight="1" x14ac:dyDescent="0.6">
      <c r="A22" s="213" t="s">
        <v>81</v>
      </c>
      <c r="B22" s="210"/>
      <c r="C22" s="210"/>
      <c r="D22" s="215">
        <v>0</v>
      </c>
      <c r="E22" s="52"/>
      <c r="F22" s="51">
        <v>1060855</v>
      </c>
      <c r="G22" s="52"/>
      <c r="H22" s="215">
        <v>0</v>
      </c>
      <c r="I22" s="52"/>
      <c r="J22" s="51">
        <v>1050613</v>
      </c>
      <c r="L22" s="214"/>
      <c r="M22" s="214"/>
    </row>
    <row r="23" spans="1:18" ht="23.25" customHeight="1" x14ac:dyDescent="0.6">
      <c r="A23" s="216" t="s">
        <v>53</v>
      </c>
      <c r="B23" s="210"/>
      <c r="C23" s="210"/>
      <c r="D23" s="53">
        <f>SUM(D18:D22)</f>
        <v>158628297</v>
      </c>
      <c r="E23" s="52"/>
      <c r="F23" s="53">
        <f>SUM(F18:F22)</f>
        <v>231163532</v>
      </c>
      <c r="G23" s="52"/>
      <c r="H23" s="53">
        <f>SUM(H18:H22)</f>
        <v>155300287</v>
      </c>
      <c r="I23" s="52"/>
      <c r="J23" s="53">
        <f>SUM(J18:J22)</f>
        <v>221158155</v>
      </c>
    </row>
    <row r="24" spans="1:18" ht="6" customHeight="1" x14ac:dyDescent="0.6">
      <c r="A24" s="217"/>
      <c r="B24" s="210"/>
      <c r="C24" s="210"/>
      <c r="D24" s="54"/>
      <c r="E24" s="52"/>
      <c r="F24" s="54"/>
      <c r="G24" s="52"/>
      <c r="H24" s="54"/>
      <c r="I24" s="52"/>
      <c r="J24" s="54"/>
    </row>
    <row r="25" spans="1:18" ht="23.25" customHeight="1" x14ac:dyDescent="0.6">
      <c r="A25" s="219" t="s">
        <v>107</v>
      </c>
      <c r="B25" s="210"/>
      <c r="C25" s="210"/>
      <c r="D25" s="51">
        <f>D15-D23</f>
        <v>15945216</v>
      </c>
      <c r="E25" s="52"/>
      <c r="F25" s="51">
        <f>F15-F23</f>
        <v>29601490</v>
      </c>
      <c r="G25" s="52"/>
      <c r="H25" s="51">
        <f>H15-H23</f>
        <v>16387493</v>
      </c>
      <c r="I25" s="52"/>
      <c r="J25" s="51">
        <f>J15-J23</f>
        <v>36561931</v>
      </c>
    </row>
    <row r="26" spans="1:18" ht="23.25" customHeight="1" x14ac:dyDescent="0.6">
      <c r="A26" s="220" t="s">
        <v>39</v>
      </c>
      <c r="B26" s="210"/>
      <c r="C26" s="210"/>
      <c r="D26" s="41">
        <v>465575</v>
      </c>
      <c r="E26" s="52"/>
      <c r="F26" s="41">
        <v>648165</v>
      </c>
      <c r="G26" s="52"/>
      <c r="H26" s="41">
        <v>444032</v>
      </c>
      <c r="I26" s="52"/>
      <c r="J26" s="41">
        <v>621331</v>
      </c>
    </row>
    <row r="27" spans="1:18" ht="23.25" customHeight="1" x14ac:dyDescent="0.6">
      <c r="A27" s="219" t="s">
        <v>168</v>
      </c>
      <c r="B27" s="210"/>
      <c r="C27" s="210"/>
      <c r="D27" s="51">
        <f>D25-D26</f>
        <v>15479641</v>
      </c>
      <c r="E27" s="52"/>
      <c r="F27" s="51">
        <f>F25-F26</f>
        <v>28953325</v>
      </c>
      <c r="G27" s="52"/>
      <c r="H27" s="51">
        <f>H25-H26</f>
        <v>15943461</v>
      </c>
      <c r="I27" s="52"/>
      <c r="J27" s="51">
        <f>J25-J26</f>
        <v>35940600</v>
      </c>
    </row>
    <row r="28" spans="1:18" ht="23.25" customHeight="1" x14ac:dyDescent="0.6">
      <c r="A28" s="220" t="s">
        <v>58</v>
      </c>
      <c r="B28" s="210">
        <v>16</v>
      </c>
      <c r="C28" s="210"/>
      <c r="D28" s="41">
        <v>3900474</v>
      </c>
      <c r="E28" s="52"/>
      <c r="F28" s="41">
        <v>8943745</v>
      </c>
      <c r="G28" s="52"/>
      <c r="H28" s="41">
        <v>3484956</v>
      </c>
      <c r="I28" s="52"/>
      <c r="J28" s="41">
        <v>7119008</v>
      </c>
    </row>
    <row r="29" spans="1:18" ht="23.25" customHeight="1" thickBot="1" x14ac:dyDescent="0.65">
      <c r="A29" s="221" t="s">
        <v>169</v>
      </c>
      <c r="B29" s="210"/>
      <c r="C29" s="210"/>
      <c r="D29" s="222">
        <f>D27-D28</f>
        <v>11579167</v>
      </c>
      <c r="E29" s="52"/>
      <c r="F29" s="222">
        <f>F27-F28</f>
        <v>20009580</v>
      </c>
      <c r="G29" s="52"/>
      <c r="H29" s="222">
        <f>H27-H28</f>
        <v>12458505</v>
      </c>
      <c r="I29" s="52"/>
      <c r="J29" s="222">
        <f>J27-J28</f>
        <v>28821592</v>
      </c>
    </row>
    <row r="30" spans="1:18" ht="6" customHeight="1" thickTop="1" x14ac:dyDescent="0.6">
      <c r="A30" s="217"/>
      <c r="B30" s="210"/>
      <c r="C30" s="210"/>
      <c r="D30" s="54"/>
      <c r="E30" s="52"/>
      <c r="F30" s="54"/>
      <c r="G30" s="52"/>
      <c r="H30" s="54"/>
      <c r="I30" s="52"/>
      <c r="J30" s="54"/>
    </row>
    <row r="31" spans="1:18" ht="23.25" customHeight="1" x14ac:dyDescent="0.6">
      <c r="A31" s="221" t="s">
        <v>55</v>
      </c>
      <c r="B31" s="210"/>
      <c r="C31" s="210"/>
      <c r="D31" s="44"/>
      <c r="E31" s="52"/>
      <c r="F31" s="44"/>
      <c r="G31" s="52"/>
      <c r="H31" s="44"/>
      <c r="I31" s="52"/>
      <c r="J31" s="44"/>
    </row>
    <row r="32" spans="1:18" ht="23.25" customHeight="1" x14ac:dyDescent="0.6">
      <c r="A32" s="223" t="s">
        <v>133</v>
      </c>
      <c r="B32" s="210"/>
      <c r="C32" s="210"/>
      <c r="D32" s="44"/>
      <c r="E32" s="52"/>
      <c r="F32" s="44"/>
      <c r="G32" s="52"/>
      <c r="H32" s="44"/>
      <c r="I32" s="52"/>
      <c r="J32" s="44"/>
    </row>
    <row r="33" spans="1:10" ht="23.25" customHeight="1" x14ac:dyDescent="0.6">
      <c r="A33" s="224" t="s">
        <v>82</v>
      </c>
      <c r="B33" s="210"/>
      <c r="C33" s="210"/>
      <c r="D33" s="41">
        <v>121384</v>
      </c>
      <c r="E33" s="57"/>
      <c r="F33" s="41">
        <v>-20647</v>
      </c>
      <c r="G33" s="57"/>
      <c r="H33" s="225">
        <v>0</v>
      </c>
      <c r="I33" s="57"/>
      <c r="J33" s="225">
        <v>0</v>
      </c>
    </row>
    <row r="34" spans="1:10" ht="23.25" customHeight="1" x14ac:dyDescent="0.6">
      <c r="A34" s="227" t="s">
        <v>202</v>
      </c>
      <c r="B34" s="210"/>
      <c r="C34" s="210"/>
      <c r="D34" s="225">
        <f>SUM(D33:D33)</f>
        <v>121384</v>
      </c>
      <c r="E34" s="210"/>
      <c r="F34" s="225">
        <f>SUM(F33:F33)</f>
        <v>-20647</v>
      </c>
      <c r="G34" s="210"/>
      <c r="H34" s="226">
        <f>SUM(H33:H33)</f>
        <v>0</v>
      </c>
      <c r="I34" s="210"/>
      <c r="J34" s="226">
        <f>SUM(J33:J33)</f>
        <v>0</v>
      </c>
    </row>
    <row r="35" spans="1:10" ht="3.6" customHeight="1" x14ac:dyDescent="0.6">
      <c r="A35" s="228"/>
      <c r="B35" s="210"/>
      <c r="C35" s="210"/>
      <c r="D35" s="229"/>
      <c r="E35" s="210"/>
      <c r="F35" s="229"/>
      <c r="G35" s="210"/>
      <c r="H35" s="59"/>
      <c r="I35" s="210"/>
      <c r="J35" s="59"/>
    </row>
    <row r="36" spans="1:10" ht="23.25" customHeight="1" x14ac:dyDescent="0.6">
      <c r="A36" s="223" t="s">
        <v>134</v>
      </c>
      <c r="B36" s="210"/>
      <c r="C36" s="210"/>
      <c r="D36" s="44"/>
      <c r="E36" s="52"/>
      <c r="F36" s="44"/>
      <c r="G36" s="52"/>
      <c r="H36" s="44"/>
      <c r="I36" s="52"/>
      <c r="J36" s="44"/>
    </row>
    <row r="37" spans="1:10" ht="23.25" customHeight="1" x14ac:dyDescent="0.6">
      <c r="A37" s="224" t="s">
        <v>203</v>
      </c>
      <c r="B37" s="210"/>
      <c r="C37" s="210"/>
      <c r="D37" s="44">
        <v>-218377</v>
      </c>
      <c r="E37" s="57"/>
      <c r="F37" s="44">
        <v>186621</v>
      </c>
      <c r="G37" s="57"/>
      <c r="H37" s="44">
        <v>-218377</v>
      </c>
      <c r="I37" s="57"/>
      <c r="J37" s="230">
        <v>186621</v>
      </c>
    </row>
    <row r="38" spans="1:10" ht="23.25" customHeight="1" x14ac:dyDescent="0.6">
      <c r="A38" s="224" t="s">
        <v>170</v>
      </c>
      <c r="B38" s="251">
        <v>20</v>
      </c>
      <c r="C38" s="210"/>
      <c r="D38" s="230">
        <v>0</v>
      </c>
      <c r="E38" s="57"/>
      <c r="F38" s="44">
        <v>126567</v>
      </c>
      <c r="G38" s="57"/>
      <c r="H38" s="230">
        <v>0</v>
      </c>
      <c r="I38" s="57"/>
      <c r="J38" s="230">
        <v>-1987648</v>
      </c>
    </row>
    <row r="39" spans="1:10" ht="23.25" customHeight="1" x14ac:dyDescent="0.6">
      <c r="A39" s="224" t="s">
        <v>171</v>
      </c>
      <c r="B39" s="210"/>
      <c r="C39" s="210"/>
      <c r="D39" s="41">
        <v>43675</v>
      </c>
      <c r="E39" s="52"/>
      <c r="F39" s="41">
        <f>394306-37324</f>
        <v>356982</v>
      </c>
      <c r="G39" s="52"/>
      <c r="H39" s="41">
        <v>43675</v>
      </c>
      <c r="I39" s="57"/>
      <c r="J39" s="231">
        <v>360205</v>
      </c>
    </row>
    <row r="40" spans="1:10" ht="23.25" customHeight="1" x14ac:dyDescent="0.6">
      <c r="A40" s="227" t="s">
        <v>204</v>
      </c>
      <c r="B40" s="210"/>
      <c r="C40" s="210"/>
      <c r="D40" s="44"/>
      <c r="E40" s="52"/>
      <c r="F40" s="44"/>
      <c r="G40" s="52"/>
      <c r="H40" s="229"/>
      <c r="I40" s="57"/>
      <c r="J40" s="229"/>
    </row>
    <row r="41" spans="1:10" ht="23.25" customHeight="1" x14ac:dyDescent="0.6">
      <c r="A41" s="228" t="s">
        <v>172</v>
      </c>
      <c r="B41" s="210"/>
      <c r="C41" s="210"/>
      <c r="D41" s="225">
        <f>SUM(D37:D39)</f>
        <v>-174702</v>
      </c>
      <c r="E41" s="210"/>
      <c r="F41" s="225">
        <f>SUM(F37:F39)</f>
        <v>670170</v>
      </c>
      <c r="G41" s="210"/>
      <c r="H41" s="225">
        <f>SUM(H37:H39)</f>
        <v>-174702</v>
      </c>
      <c r="I41" s="210"/>
      <c r="J41" s="225">
        <f>SUM(J37:J39)</f>
        <v>-1440822</v>
      </c>
    </row>
    <row r="42" spans="1:10" ht="23.25" customHeight="1" x14ac:dyDescent="0.6">
      <c r="A42" s="227" t="s">
        <v>173</v>
      </c>
      <c r="B42" s="210"/>
      <c r="C42" s="210"/>
      <c r="D42" s="225">
        <f>D34+D41</f>
        <v>-53318</v>
      </c>
      <c r="E42" s="210"/>
      <c r="F42" s="225">
        <f>F34+F41</f>
        <v>649523</v>
      </c>
      <c r="G42" s="210"/>
      <c r="H42" s="225">
        <f>H41</f>
        <v>-174702</v>
      </c>
      <c r="I42" s="210"/>
      <c r="J42" s="225">
        <f>J41</f>
        <v>-1440822</v>
      </c>
    </row>
    <row r="43" spans="1:10" ht="23.25" customHeight="1" thickBot="1" x14ac:dyDescent="0.65">
      <c r="A43" s="221" t="s">
        <v>174</v>
      </c>
      <c r="B43" s="210"/>
      <c r="C43" s="210"/>
      <c r="D43" s="232">
        <f>D29+D395+D41+D34</f>
        <v>11525849</v>
      </c>
      <c r="E43" s="55"/>
      <c r="F43" s="232">
        <f>F29+F395+F41+F34</f>
        <v>20659103</v>
      </c>
      <c r="G43" s="55"/>
      <c r="H43" s="232">
        <f>H29+H395+H41+H34</f>
        <v>12283803</v>
      </c>
      <c r="I43" s="210"/>
      <c r="J43" s="232">
        <f>J29+J395+J41+J34</f>
        <v>27380770</v>
      </c>
    </row>
    <row r="44" spans="1:10" ht="23.25" customHeight="1" thickTop="1" x14ac:dyDescent="0.6">
      <c r="A44" s="221"/>
      <c r="B44" s="210"/>
      <c r="C44" s="210"/>
      <c r="D44" s="55"/>
      <c r="E44" s="55"/>
      <c r="F44" s="55"/>
      <c r="G44" s="55"/>
      <c r="H44" s="55"/>
      <c r="I44" s="210"/>
      <c r="J44" s="55"/>
    </row>
    <row r="45" spans="1:10" ht="23.25" customHeight="1" x14ac:dyDescent="0.6">
      <c r="A45" s="221"/>
      <c r="B45" s="210"/>
      <c r="C45" s="210"/>
      <c r="D45" s="55"/>
      <c r="E45" s="55"/>
      <c r="F45" s="55"/>
      <c r="G45" s="55"/>
      <c r="H45" s="55"/>
      <c r="I45" s="210"/>
      <c r="J45" s="55"/>
    </row>
    <row r="46" spans="1:10" ht="23.25" customHeight="1" x14ac:dyDescent="0.6">
      <c r="A46" s="221"/>
      <c r="B46" s="210"/>
      <c r="C46" s="210"/>
      <c r="D46" s="55"/>
      <c r="E46" s="55"/>
      <c r="F46" s="55"/>
      <c r="G46" s="55"/>
      <c r="H46" s="55"/>
      <c r="I46" s="210"/>
      <c r="J46" s="55"/>
    </row>
    <row r="47" spans="1:10" ht="23.25" customHeight="1" x14ac:dyDescent="0.6">
      <c r="A47" s="221"/>
      <c r="B47" s="210"/>
      <c r="C47" s="210"/>
      <c r="D47" s="55"/>
      <c r="E47" s="55"/>
      <c r="F47" s="55"/>
      <c r="G47" s="55"/>
      <c r="H47" s="55"/>
      <c r="I47" s="210"/>
      <c r="J47" s="55"/>
    </row>
    <row r="48" spans="1:10" ht="23.25" customHeight="1" x14ac:dyDescent="0.6">
      <c r="A48" s="221"/>
      <c r="B48" s="210"/>
      <c r="C48" s="210"/>
      <c r="D48" s="55"/>
      <c r="E48" s="55"/>
      <c r="F48" s="55"/>
      <c r="G48" s="55"/>
      <c r="H48" s="55"/>
      <c r="I48" s="210"/>
      <c r="J48" s="55"/>
    </row>
    <row r="49" spans="1:14" ht="26.85" customHeight="1" x14ac:dyDescent="0.6">
      <c r="A49" s="266" t="s">
        <v>75</v>
      </c>
      <c r="B49" s="266"/>
      <c r="C49" s="266"/>
      <c r="D49" s="266"/>
      <c r="E49" s="266"/>
      <c r="F49" s="266"/>
      <c r="G49" s="266"/>
      <c r="H49" s="266"/>
      <c r="I49" s="266"/>
      <c r="J49" s="266"/>
    </row>
    <row r="50" spans="1:14" ht="26.85" customHeight="1" x14ac:dyDescent="0.6">
      <c r="A50" s="267" t="s">
        <v>201</v>
      </c>
      <c r="B50" s="267"/>
      <c r="C50" s="267"/>
      <c r="D50" s="267"/>
      <c r="E50" s="267"/>
      <c r="F50" s="267"/>
      <c r="G50" s="267"/>
      <c r="H50" s="267"/>
      <c r="I50" s="267"/>
      <c r="J50" s="267"/>
    </row>
    <row r="51" spans="1:14" ht="26.85" customHeight="1" x14ac:dyDescent="0.6">
      <c r="A51" s="266" t="s">
        <v>181</v>
      </c>
      <c r="B51" s="266"/>
      <c r="C51" s="266"/>
      <c r="D51" s="266"/>
      <c r="E51" s="266"/>
      <c r="F51" s="266"/>
      <c r="G51" s="266"/>
      <c r="H51" s="266"/>
      <c r="I51" s="266"/>
      <c r="J51" s="266"/>
    </row>
    <row r="52" spans="1:14" ht="26.85" customHeight="1" x14ac:dyDescent="0.6">
      <c r="A52" s="268" t="s">
        <v>165</v>
      </c>
      <c r="B52" s="269"/>
      <c r="C52" s="269"/>
      <c r="D52" s="269"/>
      <c r="E52" s="269"/>
      <c r="F52" s="269"/>
      <c r="G52" s="269"/>
      <c r="H52" s="269"/>
      <c r="I52" s="269"/>
      <c r="J52" s="269"/>
    </row>
    <row r="53" spans="1:14" ht="23.25" customHeight="1" x14ac:dyDescent="0.6">
      <c r="A53" s="270" t="s">
        <v>60</v>
      </c>
      <c r="B53" s="270"/>
      <c r="C53" s="270"/>
      <c r="D53" s="270"/>
      <c r="E53" s="270"/>
      <c r="F53" s="270"/>
      <c r="G53" s="270"/>
      <c r="H53" s="270"/>
      <c r="I53" s="270"/>
      <c r="J53" s="270"/>
    </row>
    <row r="54" spans="1:14" ht="6" customHeight="1" x14ac:dyDescent="0.6">
      <c r="A54" s="205"/>
      <c r="B54" s="205"/>
      <c r="C54" s="205"/>
      <c r="D54" s="205"/>
      <c r="E54" s="205"/>
      <c r="F54" s="205"/>
      <c r="G54" s="205"/>
      <c r="H54" s="205"/>
      <c r="I54" s="205"/>
      <c r="J54" s="205"/>
    </row>
    <row r="55" spans="1:14" ht="23.25" customHeight="1" x14ac:dyDescent="0.6">
      <c r="A55" s="206"/>
      <c r="B55" s="205" t="s">
        <v>31</v>
      </c>
      <c r="C55" s="205"/>
      <c r="D55" s="271" t="s">
        <v>0</v>
      </c>
      <c r="E55" s="271"/>
      <c r="F55" s="271"/>
      <c r="G55" s="205"/>
      <c r="H55" s="272" t="s">
        <v>29</v>
      </c>
      <c r="I55" s="272"/>
      <c r="J55" s="272"/>
    </row>
    <row r="56" spans="1:14" ht="23.25" customHeight="1" x14ac:dyDescent="0.6">
      <c r="A56" s="206"/>
      <c r="B56" s="207"/>
      <c r="C56" s="207"/>
      <c r="D56" s="208">
        <v>2567</v>
      </c>
      <c r="E56" s="209"/>
      <c r="F56" s="208">
        <v>2566</v>
      </c>
      <c r="G56" s="210"/>
      <c r="H56" s="208">
        <v>2567</v>
      </c>
      <c r="I56" s="209"/>
      <c r="J56" s="208">
        <v>2566</v>
      </c>
    </row>
    <row r="57" spans="1:14" ht="6" customHeight="1" x14ac:dyDescent="0.6">
      <c r="A57" s="221"/>
      <c r="B57" s="210"/>
      <c r="C57" s="210"/>
      <c r="D57" s="59"/>
      <c r="E57" s="210"/>
      <c r="F57" s="59"/>
      <c r="G57" s="210"/>
      <c r="H57" s="59"/>
      <c r="I57" s="210"/>
      <c r="J57" s="59"/>
    </row>
    <row r="58" spans="1:14" ht="23.25" customHeight="1" x14ac:dyDescent="0.6">
      <c r="A58" s="233" t="s">
        <v>175</v>
      </c>
      <c r="B58" s="210"/>
      <c r="C58" s="210"/>
      <c r="D58" s="234"/>
      <c r="E58" s="235"/>
      <c r="F58" s="234"/>
      <c r="G58" s="235"/>
      <c r="H58" s="234"/>
      <c r="I58" s="235"/>
      <c r="J58" s="234"/>
    </row>
    <row r="59" spans="1:14" ht="23.25" customHeight="1" x14ac:dyDescent="0.6">
      <c r="A59" s="236" t="s">
        <v>205</v>
      </c>
      <c r="B59" s="210">
        <v>24</v>
      </c>
      <c r="C59" s="210"/>
      <c r="D59" s="59">
        <f>D61-D60</f>
        <v>11917375</v>
      </c>
      <c r="E59" s="210"/>
      <c r="F59" s="59">
        <v>20240264</v>
      </c>
      <c r="G59" s="210"/>
      <c r="H59" s="59">
        <f>H29</f>
        <v>12458505</v>
      </c>
      <c r="I59" s="210"/>
      <c r="J59" s="59">
        <f>J29</f>
        <v>28821592</v>
      </c>
      <c r="L59" s="214"/>
    </row>
    <row r="60" spans="1:14" ht="23.25" customHeight="1" x14ac:dyDescent="0.6">
      <c r="A60" s="236" t="s">
        <v>42</v>
      </c>
      <c r="B60" s="237"/>
      <c r="C60" s="237"/>
      <c r="D60" s="59">
        <v>-338208</v>
      </c>
      <c r="E60" s="210"/>
      <c r="F60" s="59">
        <v>-230684</v>
      </c>
      <c r="G60" s="52"/>
      <c r="H60" s="215">
        <v>0</v>
      </c>
      <c r="I60" s="52"/>
      <c r="J60" s="123" t="s">
        <v>63</v>
      </c>
      <c r="M60" s="214"/>
      <c r="N60" s="214"/>
    </row>
    <row r="61" spans="1:14" ht="23.25" customHeight="1" thickBot="1" x14ac:dyDescent="0.65">
      <c r="A61" s="233" t="s">
        <v>169</v>
      </c>
      <c r="B61" s="237"/>
      <c r="C61" s="237"/>
      <c r="D61" s="232">
        <f>D29</f>
        <v>11579167</v>
      </c>
      <c r="E61" s="238"/>
      <c r="F61" s="232">
        <f>SUM(F59:F60)</f>
        <v>20009580</v>
      </c>
      <c r="G61" s="238"/>
      <c r="H61" s="232">
        <f>SUM(H59:H60)</f>
        <v>12458505</v>
      </c>
      <c r="I61" s="238"/>
      <c r="J61" s="232">
        <f>SUM(J59:J60)</f>
        <v>28821592</v>
      </c>
    </row>
    <row r="62" spans="1:14" ht="12" customHeight="1" thickTop="1" x14ac:dyDescent="0.6">
      <c r="A62" s="221"/>
      <c r="B62" s="237"/>
      <c r="C62" s="237"/>
      <c r="D62" s="59"/>
      <c r="E62" s="210"/>
      <c r="F62" s="59"/>
      <c r="G62" s="210"/>
      <c r="H62" s="59"/>
      <c r="I62" s="210"/>
      <c r="J62" s="59"/>
    </row>
    <row r="63" spans="1:14" ht="23.25" customHeight="1" x14ac:dyDescent="0.6">
      <c r="A63" s="233" t="s">
        <v>176</v>
      </c>
      <c r="B63" s="237"/>
      <c r="C63" s="237"/>
      <c r="D63" s="214"/>
      <c r="E63" s="210"/>
      <c r="F63" s="214"/>
      <c r="G63" s="210"/>
      <c r="H63" s="59"/>
      <c r="I63" s="210"/>
      <c r="J63" s="59"/>
    </row>
    <row r="64" spans="1:14" ht="23.25" customHeight="1" x14ac:dyDescent="0.6">
      <c r="A64" s="236" t="s">
        <v>205</v>
      </c>
      <c r="B64" s="237"/>
      <c r="C64" s="237"/>
      <c r="D64" s="59">
        <f>D66-D65</f>
        <v>11864057</v>
      </c>
      <c r="E64" s="210"/>
      <c r="F64" s="59">
        <f>20893916-4129</f>
        <v>20889787</v>
      </c>
      <c r="G64" s="210"/>
      <c r="H64" s="59">
        <f>H43</f>
        <v>12283803</v>
      </c>
      <c r="I64" s="210"/>
      <c r="J64" s="59">
        <f>J43</f>
        <v>27380770</v>
      </c>
      <c r="L64" s="214"/>
    </row>
    <row r="65" spans="1:10" ht="23.25" customHeight="1" x14ac:dyDescent="0.6">
      <c r="A65" s="236" t="s">
        <v>42</v>
      </c>
      <c r="B65" s="237"/>
      <c r="C65" s="237"/>
      <c r="D65" s="59">
        <v>-338208</v>
      </c>
      <c r="E65" s="210"/>
      <c r="F65" s="59">
        <v>-230684</v>
      </c>
      <c r="G65" s="52"/>
      <c r="H65" s="215">
        <v>0</v>
      </c>
      <c r="I65" s="52"/>
      <c r="J65" s="218" t="s">
        <v>63</v>
      </c>
    </row>
    <row r="66" spans="1:10" ht="23.25" customHeight="1" thickBot="1" x14ac:dyDescent="0.65">
      <c r="A66" s="233" t="s">
        <v>174</v>
      </c>
      <c r="B66" s="237"/>
      <c r="C66" s="237"/>
      <c r="D66" s="232">
        <f>D43</f>
        <v>11525849</v>
      </c>
      <c r="E66" s="238"/>
      <c r="F66" s="232">
        <f>SUM(F64:F65)</f>
        <v>20659103</v>
      </c>
      <c r="G66" s="238"/>
      <c r="H66" s="232">
        <f>SUM(H64:H65)</f>
        <v>12283803</v>
      </c>
      <c r="I66" s="238"/>
      <c r="J66" s="232">
        <f>SUM(J64:J65)</f>
        <v>27380770</v>
      </c>
    </row>
    <row r="67" spans="1:10" ht="12" customHeight="1" thickTop="1" x14ac:dyDescent="0.6">
      <c r="A67" s="221"/>
      <c r="B67" s="237"/>
      <c r="C67" s="237"/>
      <c r="D67" s="59"/>
      <c r="E67" s="210"/>
      <c r="F67" s="59"/>
      <c r="G67" s="210"/>
      <c r="H67" s="59"/>
      <c r="I67" s="210"/>
      <c r="J67" s="59"/>
    </row>
    <row r="68" spans="1:10" ht="23.25" customHeight="1" x14ac:dyDescent="0.6">
      <c r="A68" s="221" t="s">
        <v>71</v>
      </c>
      <c r="B68" s="210">
        <v>24</v>
      </c>
      <c r="C68" s="210"/>
      <c r="D68" s="234">
        <f>D59/D69/1000</f>
        <v>1.9946730498659099E-2</v>
      </c>
      <c r="E68" s="235"/>
      <c r="F68" s="234">
        <f>F59/F69/1000</f>
        <v>3.3733773333333335E-2</v>
      </c>
      <c r="G68" s="235"/>
      <c r="H68" s="234">
        <f>H59/H69/1000</f>
        <v>2.0852447930118579E-2</v>
      </c>
      <c r="I68" s="235"/>
      <c r="J68" s="234">
        <f>J59/J69/1000</f>
        <v>4.8035986666666669E-2</v>
      </c>
    </row>
    <row r="69" spans="1:10" ht="23.25" customHeight="1" x14ac:dyDescent="0.6">
      <c r="A69" s="221" t="s">
        <v>159</v>
      </c>
      <c r="B69" s="210">
        <v>24</v>
      </c>
      <c r="C69" s="210"/>
      <c r="D69" s="59">
        <v>597460.06999999995</v>
      </c>
      <c r="E69" s="210"/>
      <c r="F69" s="59">
        <v>600000</v>
      </c>
      <c r="G69" s="210"/>
      <c r="H69" s="59">
        <v>597460.06999999995</v>
      </c>
      <c r="I69" s="210"/>
      <c r="J69" s="59">
        <v>600000</v>
      </c>
    </row>
    <row r="70" spans="1:10" ht="23.25" customHeight="1" x14ac:dyDescent="0.6">
      <c r="A70" s="221"/>
      <c r="B70" s="210"/>
      <c r="C70" s="210"/>
      <c r="D70" s="59"/>
      <c r="E70" s="210"/>
      <c r="F70" s="59"/>
      <c r="G70" s="210"/>
      <c r="H70" s="59"/>
      <c r="I70" s="210"/>
      <c r="J70" s="59"/>
    </row>
    <row r="71" spans="1:10" ht="23.25" customHeight="1" x14ac:dyDescent="0.6">
      <c r="A71" s="221" t="s">
        <v>190</v>
      </c>
      <c r="B71" s="210">
        <v>24</v>
      </c>
      <c r="C71" s="210"/>
      <c r="D71" s="234">
        <f>D59/D73/1000</f>
        <v>1.7697398939923968E-2</v>
      </c>
      <c r="E71" s="235"/>
      <c r="F71" s="234">
        <f>F59/F73/1000</f>
        <v>3.3733773333333335E-2</v>
      </c>
      <c r="G71" s="235"/>
      <c r="H71" s="234">
        <f>H59/H73/1000</f>
        <v>1.850098139733267E-2</v>
      </c>
      <c r="I71" s="235"/>
      <c r="J71" s="234">
        <f>J59/J73/1000</f>
        <v>4.8035986666666669E-2</v>
      </c>
    </row>
    <row r="72" spans="1:10" ht="23.25" customHeight="1" x14ac:dyDescent="0.6">
      <c r="A72" s="221" t="s">
        <v>191</v>
      </c>
      <c r="B72" s="210"/>
      <c r="C72" s="210"/>
      <c r="D72" s="234"/>
      <c r="E72" s="235"/>
      <c r="F72" s="234"/>
      <c r="G72" s="235"/>
      <c r="H72" s="234"/>
      <c r="I72" s="235"/>
      <c r="J72" s="234"/>
    </row>
    <row r="73" spans="1:10" ht="23.25" customHeight="1" x14ac:dyDescent="0.6">
      <c r="A73" s="245" t="s">
        <v>192</v>
      </c>
      <c r="B73" s="210">
        <v>24</v>
      </c>
      <c r="C73" s="210"/>
      <c r="D73" s="59">
        <v>673396.98</v>
      </c>
      <c r="E73" s="210"/>
      <c r="F73" s="59">
        <v>600000</v>
      </c>
      <c r="G73" s="210"/>
      <c r="H73" s="59">
        <v>673396.98</v>
      </c>
      <c r="I73" s="210"/>
      <c r="J73" s="59">
        <v>600000</v>
      </c>
    </row>
    <row r="74" spans="1:10" ht="23.25" customHeight="1" x14ac:dyDescent="0.6">
      <c r="A74" s="221"/>
      <c r="B74" s="210"/>
      <c r="C74" s="210"/>
      <c r="D74" s="59"/>
      <c r="E74" s="210"/>
      <c r="F74" s="59"/>
      <c r="G74" s="210"/>
      <c r="H74" s="59"/>
      <c r="I74" s="210"/>
      <c r="J74" s="59"/>
    </row>
    <row r="75" spans="1:10" ht="23.25" customHeight="1" x14ac:dyDescent="0.6">
      <c r="A75" s="221"/>
      <c r="B75" s="210"/>
      <c r="C75" s="210"/>
      <c r="D75" s="59"/>
      <c r="E75" s="210"/>
      <c r="F75" s="59"/>
      <c r="G75" s="210"/>
      <c r="H75" s="59"/>
      <c r="I75" s="210"/>
      <c r="J75" s="59"/>
    </row>
    <row r="76" spans="1:10" ht="23.25" customHeight="1" x14ac:dyDescent="0.6">
      <c r="A76" s="221"/>
      <c r="B76" s="210"/>
      <c r="C76" s="210"/>
      <c r="D76" s="59"/>
      <c r="E76" s="210"/>
      <c r="F76" s="59"/>
      <c r="G76" s="210"/>
      <c r="H76" s="59"/>
      <c r="I76" s="210"/>
      <c r="J76" s="59"/>
    </row>
    <row r="77" spans="1:10" ht="23.25" customHeight="1" x14ac:dyDescent="0.6">
      <c r="A77" s="221"/>
      <c r="B77" s="210"/>
      <c r="C77" s="210"/>
      <c r="D77" s="59"/>
      <c r="E77" s="210"/>
      <c r="F77" s="59"/>
      <c r="G77" s="210"/>
      <c r="H77" s="59"/>
      <c r="I77" s="210"/>
      <c r="J77" s="59"/>
    </row>
    <row r="78" spans="1:10" ht="23.25" customHeight="1" x14ac:dyDescent="0.6">
      <c r="A78" s="221"/>
      <c r="B78" s="210"/>
      <c r="C78" s="210"/>
      <c r="D78" s="59"/>
      <c r="E78" s="210"/>
      <c r="F78" s="59"/>
      <c r="G78" s="210"/>
      <c r="H78" s="59"/>
      <c r="I78" s="210"/>
      <c r="J78" s="59"/>
    </row>
    <row r="79" spans="1:10" ht="23.25" customHeight="1" x14ac:dyDescent="0.6">
      <c r="A79" s="221"/>
      <c r="B79" s="210"/>
      <c r="C79" s="210"/>
      <c r="D79" s="59"/>
      <c r="E79" s="210"/>
      <c r="F79" s="59"/>
      <c r="G79" s="210"/>
      <c r="H79" s="59"/>
      <c r="I79" s="210"/>
      <c r="J79" s="59"/>
    </row>
    <row r="80" spans="1:10" ht="23.25" customHeight="1" x14ac:dyDescent="0.6">
      <c r="A80" s="221"/>
      <c r="B80" s="210"/>
      <c r="C80" s="210"/>
      <c r="D80" s="59"/>
      <c r="E80" s="210"/>
      <c r="F80" s="59"/>
      <c r="G80" s="210"/>
      <c r="H80" s="59"/>
      <c r="I80" s="210"/>
      <c r="J80" s="59"/>
    </row>
    <row r="81" spans="1:10" ht="23.25" customHeight="1" x14ac:dyDescent="0.6">
      <c r="A81" s="221"/>
      <c r="B81" s="210"/>
      <c r="C81" s="210"/>
      <c r="D81" s="59"/>
      <c r="E81" s="210"/>
      <c r="F81" s="59"/>
      <c r="G81" s="210"/>
      <c r="H81" s="59"/>
      <c r="I81" s="210"/>
      <c r="J81" s="59"/>
    </row>
    <row r="82" spans="1:10" ht="23.25" customHeight="1" x14ac:dyDescent="0.6">
      <c r="A82" s="221"/>
      <c r="B82" s="210"/>
      <c r="C82" s="210"/>
      <c r="D82" s="59"/>
      <c r="E82" s="210"/>
      <c r="F82" s="59"/>
      <c r="G82" s="210"/>
      <c r="H82" s="59"/>
      <c r="I82" s="210"/>
      <c r="J82" s="59"/>
    </row>
    <row r="83" spans="1:10" ht="23.25" customHeight="1" x14ac:dyDescent="0.6">
      <c r="A83" s="221"/>
      <c r="B83" s="210"/>
      <c r="C83" s="210"/>
      <c r="D83" s="59"/>
      <c r="E83" s="210"/>
      <c r="F83" s="59"/>
      <c r="G83" s="210"/>
      <c r="H83" s="59"/>
      <c r="I83" s="210"/>
      <c r="J83" s="59"/>
    </row>
    <row r="84" spans="1:10" ht="23.25" customHeight="1" x14ac:dyDescent="0.6">
      <c r="A84" s="221"/>
      <c r="B84" s="210"/>
      <c r="C84" s="210"/>
      <c r="D84" s="59"/>
      <c r="E84" s="210"/>
      <c r="F84" s="59"/>
      <c r="G84" s="210"/>
      <c r="H84" s="59"/>
      <c r="I84" s="210"/>
      <c r="J84" s="59"/>
    </row>
    <row r="85" spans="1:10" ht="23.25" customHeight="1" x14ac:dyDescent="0.6">
      <c r="A85" s="221"/>
      <c r="B85" s="210"/>
      <c r="C85" s="210"/>
      <c r="D85" s="59"/>
      <c r="E85" s="210"/>
      <c r="F85" s="59"/>
      <c r="G85" s="210"/>
      <c r="H85" s="59"/>
      <c r="I85" s="210"/>
      <c r="J85" s="59"/>
    </row>
    <row r="86" spans="1:10" ht="23.25" customHeight="1" x14ac:dyDescent="0.6">
      <c r="A86" s="221"/>
      <c r="B86" s="210"/>
      <c r="C86" s="210"/>
      <c r="D86" s="59"/>
      <c r="E86" s="210"/>
      <c r="F86" s="59"/>
      <c r="G86" s="210"/>
      <c r="H86" s="59"/>
      <c r="I86" s="210"/>
      <c r="J86" s="59"/>
    </row>
    <row r="87" spans="1:10" ht="23.25" customHeight="1" x14ac:dyDescent="0.6">
      <c r="A87" s="221"/>
      <c r="B87" s="210"/>
      <c r="C87" s="210"/>
      <c r="D87" s="59"/>
      <c r="E87" s="210"/>
      <c r="F87" s="59"/>
      <c r="G87" s="210"/>
      <c r="H87" s="59"/>
      <c r="I87" s="210"/>
      <c r="J87" s="59"/>
    </row>
    <row r="88" spans="1:10" ht="23.25" customHeight="1" x14ac:dyDescent="0.6">
      <c r="A88" s="221"/>
      <c r="B88" s="210"/>
      <c r="C88" s="210"/>
      <c r="D88" s="59"/>
      <c r="E88" s="210"/>
      <c r="F88" s="59"/>
      <c r="G88" s="210"/>
      <c r="H88" s="59"/>
      <c r="I88" s="210"/>
      <c r="J88" s="59"/>
    </row>
    <row r="89" spans="1:10" ht="23.25" customHeight="1" x14ac:dyDescent="0.6">
      <c r="A89" s="221"/>
      <c r="B89" s="210"/>
      <c r="C89" s="210"/>
      <c r="D89" s="59"/>
      <c r="E89" s="210"/>
      <c r="F89" s="59"/>
      <c r="G89" s="210"/>
      <c r="H89" s="59"/>
      <c r="I89" s="210"/>
      <c r="J89" s="59"/>
    </row>
    <row r="90" spans="1:10" ht="23.25" customHeight="1" x14ac:dyDescent="0.6">
      <c r="A90" s="221"/>
      <c r="B90" s="210"/>
      <c r="C90" s="210"/>
      <c r="D90" s="59"/>
      <c r="E90" s="210"/>
      <c r="F90" s="59"/>
      <c r="G90" s="210"/>
      <c r="H90" s="59"/>
      <c r="I90" s="210"/>
      <c r="J90" s="59"/>
    </row>
    <row r="91" spans="1:10" ht="23.25" customHeight="1" x14ac:dyDescent="0.6">
      <c r="A91" s="221"/>
      <c r="B91" s="210"/>
      <c r="C91" s="210"/>
      <c r="D91" s="59"/>
      <c r="E91" s="210"/>
      <c r="F91" s="59"/>
      <c r="G91" s="210"/>
      <c r="H91" s="59"/>
      <c r="I91" s="210"/>
      <c r="J91" s="59"/>
    </row>
    <row r="92" spans="1:10" ht="23.25" customHeight="1" x14ac:dyDescent="0.6">
      <c r="A92" s="221"/>
      <c r="B92" s="210"/>
      <c r="C92" s="210"/>
      <c r="D92" s="59"/>
      <c r="E92" s="210"/>
      <c r="F92" s="59"/>
      <c r="G92" s="210"/>
      <c r="H92" s="59"/>
      <c r="I92" s="210"/>
      <c r="J92" s="59"/>
    </row>
    <row r="93" spans="1:10" ht="23.25" customHeight="1" x14ac:dyDescent="0.6">
      <c r="A93" s="221"/>
      <c r="B93" s="210"/>
      <c r="C93" s="210"/>
      <c r="D93" s="59"/>
      <c r="E93" s="210"/>
      <c r="F93" s="59"/>
      <c r="G93" s="210"/>
      <c r="H93" s="59"/>
      <c r="I93" s="210"/>
      <c r="J93" s="59"/>
    </row>
    <row r="94" spans="1:10" ht="23.25" customHeight="1" x14ac:dyDescent="0.6">
      <c r="A94" s="221"/>
      <c r="B94" s="210"/>
      <c r="C94" s="210"/>
      <c r="D94" s="59"/>
      <c r="E94" s="210"/>
      <c r="F94" s="59"/>
      <c r="G94" s="210"/>
      <c r="H94" s="59"/>
      <c r="I94" s="210"/>
      <c r="J94" s="59"/>
    </row>
    <row r="95" spans="1:10" x14ac:dyDescent="0.6">
      <c r="A95" s="250" t="s">
        <v>177</v>
      </c>
      <c r="D95" s="214"/>
      <c r="F95" s="214"/>
      <c r="H95" s="214"/>
      <c r="J95" s="214"/>
    </row>
    <row r="96" spans="1:10" x14ac:dyDescent="0.6">
      <c r="D96" s="214"/>
      <c r="F96" s="214"/>
      <c r="H96" s="214"/>
      <c r="J96" s="214"/>
    </row>
  </sheetData>
  <mergeCells count="14">
    <mergeCell ref="A49:J49"/>
    <mergeCell ref="A50:J50"/>
    <mergeCell ref="A51:J51"/>
    <mergeCell ref="A52:J52"/>
    <mergeCell ref="A53:J53"/>
    <mergeCell ref="D55:F55"/>
    <mergeCell ref="H55:J55"/>
    <mergeCell ref="A1:J1"/>
    <mergeCell ref="A2:J2"/>
    <mergeCell ref="A3:J3"/>
    <mergeCell ref="A4:J4"/>
    <mergeCell ref="A5:J5"/>
    <mergeCell ref="D7:F7"/>
    <mergeCell ref="H7:J7"/>
  </mergeCells>
  <pageMargins left="0.8" right="0.5" top="0.8" bottom="0.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P72"/>
  <sheetViews>
    <sheetView showGridLines="0" topLeftCell="A12" zoomScale="80" zoomScaleNormal="80" zoomScaleSheetLayoutView="70" workbookViewId="0">
      <selection activeCell="D21" sqref="D21"/>
    </sheetView>
  </sheetViews>
  <sheetFormatPr defaultColWidth="9.125" defaultRowHeight="24" customHeight="1" x14ac:dyDescent="0.25"/>
  <cols>
    <col min="1" max="1" width="47.25" style="43" customWidth="1"/>
    <col min="2" max="2" width="9.125" style="43" bestFit="1" customWidth="1"/>
    <col min="3" max="3" width="1.75" style="43" customWidth="1"/>
    <col min="4" max="4" width="12.125" style="43" customWidth="1"/>
    <col min="5" max="6" width="1.125" style="43" customWidth="1"/>
    <col min="7" max="7" width="12.125" style="43" customWidth="1"/>
    <col min="8" max="9" width="1" style="43" customWidth="1"/>
    <col min="10" max="10" width="12.125" style="43" customWidth="1"/>
    <col min="11" max="12" width="1" style="43" customWidth="1"/>
    <col min="13" max="13" width="12.125" style="43" customWidth="1"/>
    <col min="14" max="15" width="1" style="43" customWidth="1"/>
    <col min="16" max="16" width="12.875" style="43" customWidth="1"/>
    <col min="17" max="18" width="1" style="43" customWidth="1"/>
    <col min="19" max="19" width="12.125" style="43" customWidth="1"/>
    <col min="20" max="20" width="1" style="43" customWidth="1"/>
    <col min="21" max="21" width="1.125" style="43" customWidth="1"/>
    <col min="22" max="22" width="12.875" style="43" customWidth="1"/>
    <col min="23" max="24" width="0.625" style="43" customWidth="1"/>
    <col min="25" max="25" width="16" style="43" customWidth="1"/>
    <col min="26" max="27" width="0.625" style="43" customWidth="1"/>
    <col min="28" max="28" width="13.125" style="43" customWidth="1"/>
    <col min="29" max="30" width="0.75" style="43" customWidth="1"/>
    <col min="31" max="31" width="12.125" style="43" customWidth="1"/>
    <col min="32" max="32" width="1.125" style="43" customWidth="1"/>
    <col min="33" max="33" width="0.875" style="43" customWidth="1"/>
    <col min="34" max="34" width="12.125" style="43" customWidth="1"/>
    <col min="35" max="36" width="0.75" style="43" customWidth="1"/>
    <col min="37" max="37" width="12.125" style="43" customWidth="1"/>
    <col min="38" max="39" width="0.75" style="43" customWidth="1"/>
    <col min="40" max="40" width="12.875" style="43" customWidth="1"/>
    <col min="41" max="41" width="1" style="43" customWidth="1"/>
    <col min="42" max="42" width="11.625" style="43" bestFit="1" customWidth="1"/>
    <col min="43" max="43" width="14.125" style="43" bestFit="1" customWidth="1"/>
    <col min="44" max="16384" width="9.125" style="43"/>
  </cols>
  <sheetData>
    <row r="1" spans="1:42" ht="26.4" x14ac:dyDescent="0.25">
      <c r="A1" s="273" t="s">
        <v>75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3"/>
      <c r="AG1" s="273"/>
      <c r="AH1" s="273"/>
      <c r="AI1" s="273"/>
      <c r="AJ1" s="273"/>
      <c r="AK1" s="273"/>
      <c r="AL1" s="273"/>
      <c r="AM1" s="273"/>
      <c r="AN1" s="273"/>
      <c r="AO1" s="273"/>
    </row>
    <row r="2" spans="1:42" ht="24" customHeight="1" x14ac:dyDescent="0.25">
      <c r="A2" s="273" t="s">
        <v>208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  <c r="AG2" s="273"/>
      <c r="AH2" s="273"/>
      <c r="AI2" s="273"/>
      <c r="AJ2" s="273"/>
      <c r="AK2" s="273"/>
      <c r="AL2" s="273"/>
      <c r="AM2" s="273"/>
      <c r="AN2" s="273"/>
      <c r="AO2" s="273"/>
    </row>
    <row r="3" spans="1:42" ht="24" customHeight="1" x14ac:dyDescent="0.25">
      <c r="A3" s="273" t="s">
        <v>0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3"/>
      <c r="AC3" s="273"/>
      <c r="AD3" s="273"/>
      <c r="AE3" s="273"/>
      <c r="AF3" s="273"/>
      <c r="AG3" s="273"/>
      <c r="AH3" s="273"/>
      <c r="AI3" s="273"/>
      <c r="AJ3" s="273"/>
      <c r="AK3" s="273"/>
      <c r="AL3" s="273"/>
      <c r="AM3" s="273"/>
      <c r="AN3" s="273"/>
      <c r="AO3" s="273"/>
    </row>
    <row r="4" spans="1:42" ht="26.4" x14ac:dyDescent="0.25">
      <c r="A4" s="273" t="s">
        <v>181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  <c r="AH4" s="273"/>
      <c r="AI4" s="273"/>
      <c r="AJ4" s="273"/>
      <c r="AK4" s="273"/>
      <c r="AL4" s="273"/>
      <c r="AM4" s="273"/>
      <c r="AN4" s="273"/>
      <c r="AO4" s="273"/>
    </row>
    <row r="5" spans="1:42" ht="26.4" x14ac:dyDescent="0.25">
      <c r="A5" s="279" t="s">
        <v>165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  <c r="AM5" s="279"/>
      <c r="AN5" s="279"/>
      <c r="AO5" s="279"/>
    </row>
    <row r="6" spans="1:42" ht="24" customHeight="1" x14ac:dyDescent="0.25">
      <c r="A6" s="275" t="s">
        <v>59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</row>
    <row r="7" spans="1:42" ht="9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1"/>
    </row>
    <row r="8" spans="1:42" s="70" customFormat="1" ht="22.35" customHeight="1" x14ac:dyDescent="0.25">
      <c r="A8" s="92"/>
      <c r="B8" s="93" t="s">
        <v>31</v>
      </c>
      <c r="C8" s="282" t="s">
        <v>120</v>
      </c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82"/>
      <c r="AJ8" s="89"/>
      <c r="AK8" s="120" t="s">
        <v>87</v>
      </c>
      <c r="AL8" s="89"/>
      <c r="AM8" s="274" t="s">
        <v>23</v>
      </c>
      <c r="AN8" s="274"/>
      <c r="AO8" s="274"/>
    </row>
    <row r="9" spans="1:42" s="70" customFormat="1" ht="22.35" customHeight="1" x14ac:dyDescent="0.25">
      <c r="A9" s="92"/>
      <c r="B9" s="93"/>
      <c r="C9" s="89"/>
      <c r="D9" s="89"/>
      <c r="E9" s="89"/>
      <c r="F9" s="89"/>
      <c r="G9" s="89"/>
      <c r="H9" s="114"/>
      <c r="I9" s="114"/>
      <c r="J9" s="114"/>
      <c r="K9" s="114"/>
      <c r="L9" s="114"/>
      <c r="M9" s="114"/>
      <c r="N9" s="114"/>
      <c r="O9" s="114"/>
      <c r="P9" s="114"/>
      <c r="Q9" s="89"/>
      <c r="R9" s="89"/>
      <c r="S9" s="89"/>
      <c r="T9" s="89"/>
      <c r="U9" s="281" t="s">
        <v>51</v>
      </c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95"/>
      <c r="AG9" s="95"/>
      <c r="AH9" s="95"/>
      <c r="AI9" s="95"/>
      <c r="AJ9" s="124"/>
      <c r="AK9" s="121" t="s">
        <v>88</v>
      </c>
      <c r="AL9" s="89"/>
      <c r="AM9" s="274" t="s">
        <v>44</v>
      </c>
      <c r="AN9" s="274"/>
      <c r="AO9" s="274"/>
    </row>
    <row r="10" spans="1:42" s="70" customFormat="1" ht="22.35" customHeight="1" x14ac:dyDescent="0.25">
      <c r="A10" s="92"/>
      <c r="B10" s="92"/>
      <c r="C10" s="274" t="s">
        <v>41</v>
      </c>
      <c r="D10" s="274"/>
      <c r="E10" s="274"/>
      <c r="F10" s="89"/>
      <c r="G10" s="89" t="s">
        <v>102</v>
      </c>
      <c r="H10" s="284" t="s">
        <v>10</v>
      </c>
      <c r="I10" s="284"/>
      <c r="J10" s="284"/>
      <c r="K10" s="284"/>
      <c r="L10" s="284"/>
      <c r="M10" s="284"/>
      <c r="N10" s="284"/>
      <c r="O10" s="284"/>
      <c r="P10" s="284"/>
      <c r="Q10" s="92"/>
      <c r="R10" s="92"/>
      <c r="S10" s="89" t="s">
        <v>141</v>
      </c>
      <c r="T10" s="92"/>
      <c r="U10" s="283" t="s">
        <v>55</v>
      </c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95"/>
      <c r="AG10" s="277" t="s">
        <v>86</v>
      </c>
      <c r="AH10" s="277"/>
      <c r="AI10" s="125"/>
      <c r="AJ10" s="125"/>
      <c r="AK10" s="120" t="s">
        <v>89</v>
      </c>
      <c r="AL10" s="120"/>
    </row>
    <row r="11" spans="1:42" s="70" customFormat="1" ht="22.35" customHeight="1" x14ac:dyDescent="0.25">
      <c r="A11" s="94"/>
      <c r="B11" s="94"/>
      <c r="C11" s="274" t="s">
        <v>40</v>
      </c>
      <c r="D11" s="274"/>
      <c r="E11" s="274"/>
      <c r="F11" s="89"/>
      <c r="G11" s="89" t="s">
        <v>83</v>
      </c>
      <c r="H11" s="284" t="s">
        <v>11</v>
      </c>
      <c r="I11" s="284"/>
      <c r="J11" s="284"/>
      <c r="K11" s="284"/>
      <c r="L11" s="284"/>
      <c r="M11" s="284"/>
      <c r="N11" s="284"/>
      <c r="O11" s="276" t="s">
        <v>30</v>
      </c>
      <c r="P11" s="276"/>
      <c r="Q11" s="96"/>
      <c r="R11" s="89"/>
      <c r="S11" s="89"/>
      <c r="T11" s="89"/>
      <c r="U11" s="278" t="s">
        <v>94</v>
      </c>
      <c r="V11" s="278"/>
      <c r="W11" s="278"/>
      <c r="X11" s="280" t="s">
        <v>126</v>
      </c>
      <c r="Y11" s="280"/>
      <c r="Z11" s="280"/>
      <c r="AA11" s="89"/>
      <c r="AB11" s="285" t="s">
        <v>126</v>
      </c>
      <c r="AC11" s="285"/>
      <c r="AD11" s="277" t="s">
        <v>73</v>
      </c>
      <c r="AE11" s="277"/>
      <c r="AF11" s="277"/>
      <c r="AG11" s="277" t="s">
        <v>85</v>
      </c>
      <c r="AH11" s="277"/>
      <c r="AI11" s="277"/>
      <c r="AJ11" s="120"/>
      <c r="AL11" s="120"/>
    </row>
    <row r="12" spans="1:42" s="70" customFormat="1" ht="22.35" customHeight="1" x14ac:dyDescent="0.25">
      <c r="A12" s="94"/>
      <c r="B12" s="94"/>
      <c r="C12" s="96"/>
      <c r="D12" s="96"/>
      <c r="E12" s="96"/>
      <c r="F12" s="96"/>
      <c r="G12" s="89"/>
      <c r="H12" s="89"/>
      <c r="I12" s="89"/>
      <c r="J12" s="91" t="s">
        <v>92</v>
      </c>
      <c r="K12" s="89"/>
      <c r="L12" s="89"/>
      <c r="M12" s="91" t="s">
        <v>92</v>
      </c>
      <c r="N12" s="89"/>
      <c r="O12" s="96"/>
      <c r="P12" s="96"/>
      <c r="Q12" s="96"/>
      <c r="R12" s="96"/>
      <c r="S12" s="96"/>
      <c r="T12" s="96"/>
      <c r="U12" s="278" t="s">
        <v>95</v>
      </c>
      <c r="V12" s="278"/>
      <c r="W12" s="278"/>
      <c r="X12" s="278" t="s">
        <v>98</v>
      </c>
      <c r="Y12" s="278"/>
      <c r="Z12" s="278"/>
      <c r="AA12" s="81"/>
      <c r="AB12" s="278" t="s">
        <v>127</v>
      </c>
      <c r="AC12" s="278"/>
      <c r="AD12" s="277" t="s">
        <v>74</v>
      </c>
      <c r="AE12" s="277"/>
      <c r="AF12" s="277"/>
      <c r="AG12" s="277" t="s">
        <v>101</v>
      </c>
      <c r="AH12" s="277"/>
      <c r="AI12" s="277"/>
      <c r="AJ12" s="82"/>
      <c r="AL12" s="82"/>
    </row>
    <row r="13" spans="1:42" s="70" customFormat="1" ht="20.7" customHeight="1" x14ac:dyDescent="0.25">
      <c r="A13" s="94"/>
      <c r="B13" s="94"/>
      <c r="C13" s="96"/>
      <c r="D13" s="96"/>
      <c r="E13" s="96"/>
      <c r="F13" s="96"/>
      <c r="G13" s="89"/>
      <c r="H13" s="96"/>
      <c r="I13" s="96"/>
      <c r="J13" s="89" t="s">
        <v>93</v>
      </c>
      <c r="K13" s="96"/>
      <c r="L13" s="96"/>
      <c r="M13" s="89" t="s">
        <v>141</v>
      </c>
      <c r="N13" s="96"/>
      <c r="O13" s="96"/>
      <c r="P13" s="96"/>
      <c r="Q13" s="96"/>
      <c r="R13" s="96"/>
      <c r="S13" s="96"/>
      <c r="T13" s="96"/>
      <c r="U13" s="278" t="s">
        <v>96</v>
      </c>
      <c r="V13" s="278"/>
      <c r="W13" s="278"/>
      <c r="X13" s="278" t="s">
        <v>99</v>
      </c>
      <c r="Y13" s="278"/>
      <c r="Z13" s="278"/>
      <c r="AA13" s="81"/>
      <c r="AB13" s="278" t="s">
        <v>128</v>
      </c>
      <c r="AC13" s="278"/>
      <c r="AD13" s="277" t="s">
        <v>84</v>
      </c>
      <c r="AE13" s="277"/>
      <c r="AF13" s="277"/>
      <c r="AJ13" s="82"/>
      <c r="AL13" s="82"/>
      <c r="AM13" s="96"/>
      <c r="AN13" s="96"/>
      <c r="AO13" s="97"/>
    </row>
    <row r="14" spans="1:42" s="70" customFormat="1" ht="20.399999999999999" x14ac:dyDescent="0.25">
      <c r="A14" s="94"/>
      <c r="B14" s="94"/>
      <c r="C14" s="96"/>
      <c r="D14" s="96"/>
      <c r="E14" s="96"/>
      <c r="F14" s="96"/>
      <c r="G14" s="89"/>
      <c r="H14" s="89"/>
      <c r="I14" s="89"/>
      <c r="J14" s="89"/>
      <c r="K14" s="89"/>
      <c r="L14" s="89"/>
      <c r="M14" s="89"/>
      <c r="N14" s="89"/>
      <c r="O14" s="96"/>
      <c r="P14" s="96"/>
      <c r="Q14" s="96"/>
      <c r="R14" s="96"/>
      <c r="S14" s="96"/>
      <c r="T14" s="96"/>
      <c r="U14" s="81"/>
      <c r="V14" s="81" t="s">
        <v>97</v>
      </c>
      <c r="W14" s="81"/>
      <c r="X14" s="278" t="s">
        <v>100</v>
      </c>
      <c r="Y14" s="278"/>
      <c r="Z14" s="278"/>
      <c r="AA14" s="81"/>
      <c r="AB14" s="278" t="s">
        <v>129</v>
      </c>
      <c r="AC14" s="278"/>
      <c r="AD14" s="277" t="s">
        <v>85</v>
      </c>
      <c r="AE14" s="277"/>
      <c r="AF14" s="277"/>
      <c r="AG14" s="277"/>
      <c r="AH14" s="277"/>
      <c r="AI14" s="277"/>
      <c r="AJ14" s="82"/>
      <c r="AK14" s="82"/>
      <c r="AL14" s="82"/>
      <c r="AM14" s="96"/>
      <c r="AN14" s="96"/>
      <c r="AO14" s="97"/>
    </row>
    <row r="15" spans="1:42" s="70" customFormat="1" ht="22.35" customHeight="1" x14ac:dyDescent="0.3">
      <c r="A15" s="94"/>
      <c r="B15" s="94"/>
      <c r="C15" s="96"/>
      <c r="D15" s="96"/>
      <c r="E15" s="96"/>
      <c r="F15" s="96"/>
      <c r="G15" s="89"/>
      <c r="H15" s="89"/>
      <c r="I15" s="89"/>
      <c r="J15" s="89"/>
      <c r="K15" s="89"/>
      <c r="L15" s="89"/>
      <c r="M15" s="89"/>
      <c r="N15" s="89"/>
      <c r="O15" s="96"/>
      <c r="P15" s="96"/>
      <c r="Q15" s="96"/>
      <c r="R15" s="96"/>
      <c r="S15" s="96"/>
      <c r="T15" s="96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47"/>
      <c r="AG15" s="82"/>
      <c r="AH15" s="82"/>
      <c r="AI15" s="82"/>
      <c r="AJ15" s="82"/>
      <c r="AK15" s="82"/>
      <c r="AL15" s="82"/>
      <c r="AM15" s="96"/>
      <c r="AN15" s="96"/>
      <c r="AO15" s="97"/>
    </row>
    <row r="16" spans="1:42" s="70" customFormat="1" ht="22.35" customHeight="1" x14ac:dyDescent="0.3">
      <c r="A16" s="14" t="s">
        <v>183</v>
      </c>
      <c r="B16" s="94"/>
      <c r="C16" s="73"/>
      <c r="D16" s="98">
        <v>300000000</v>
      </c>
      <c r="E16" s="99"/>
      <c r="F16" s="99"/>
      <c r="G16" s="74">
        <v>197210670</v>
      </c>
      <c r="H16" s="99"/>
      <c r="I16" s="99"/>
      <c r="J16" s="98">
        <v>34050000</v>
      </c>
      <c r="K16" s="99"/>
      <c r="L16" s="99"/>
      <c r="M16" s="74" t="s">
        <v>63</v>
      </c>
      <c r="N16" s="100"/>
      <c r="O16" s="100"/>
      <c r="P16" s="98">
        <v>129120892</v>
      </c>
      <c r="Q16" s="102"/>
      <c r="R16" s="102"/>
      <c r="S16" s="74" t="s">
        <v>63</v>
      </c>
      <c r="T16" s="102"/>
      <c r="U16" s="102"/>
      <c r="V16" s="98">
        <v>-1374987</v>
      </c>
      <c r="W16" s="102"/>
      <c r="X16" s="102"/>
      <c r="Y16" s="98">
        <v>9760398</v>
      </c>
      <c r="Z16" s="102"/>
      <c r="AA16" s="102"/>
      <c r="AB16" s="98">
        <v>2028007</v>
      </c>
      <c r="AC16" s="56"/>
      <c r="AD16" s="102"/>
      <c r="AE16" s="98">
        <f>SUM(V16:AD16)</f>
        <v>10413418</v>
      </c>
      <c r="AF16" s="47"/>
      <c r="AG16" s="94"/>
      <c r="AH16" s="98">
        <f>SUM(D16:P16)+AE16</f>
        <v>670794980</v>
      </c>
      <c r="AI16" s="94"/>
      <c r="AJ16" s="94"/>
      <c r="AK16" s="74">
        <v>94644859</v>
      </c>
      <c r="AL16" s="94"/>
      <c r="AM16" s="102"/>
      <c r="AN16" s="98">
        <f>SUM(AH16:AK16)</f>
        <v>765439839</v>
      </c>
      <c r="AO16" s="103"/>
      <c r="AP16" s="76"/>
    </row>
    <row r="17" spans="1:42" s="70" customFormat="1" ht="22.35" customHeight="1" x14ac:dyDescent="0.25">
      <c r="A17" s="14" t="s">
        <v>91</v>
      </c>
      <c r="B17" s="94"/>
      <c r="C17" s="73"/>
      <c r="D17" s="98"/>
      <c r="E17" s="99"/>
      <c r="F17" s="99"/>
      <c r="G17" s="74"/>
      <c r="H17" s="99"/>
      <c r="I17" s="99"/>
      <c r="J17" s="98"/>
      <c r="K17" s="99"/>
      <c r="L17" s="99"/>
      <c r="M17" s="98"/>
      <c r="N17" s="100"/>
      <c r="O17" s="100"/>
      <c r="P17" s="101"/>
      <c r="Q17" s="102"/>
      <c r="R17" s="102"/>
      <c r="S17" s="74"/>
      <c r="T17" s="102"/>
      <c r="U17" s="102"/>
      <c r="V17" s="88"/>
      <c r="W17" s="56"/>
      <c r="X17" s="56"/>
      <c r="Y17" s="88"/>
      <c r="Z17" s="56"/>
      <c r="AA17" s="56"/>
      <c r="AB17" s="56"/>
      <c r="AC17" s="56"/>
      <c r="AD17" s="56"/>
      <c r="AE17" s="88"/>
      <c r="AF17" s="56"/>
      <c r="AG17" s="56"/>
      <c r="AH17" s="88"/>
      <c r="AI17" s="94"/>
      <c r="AJ17" s="94"/>
      <c r="AK17" s="56"/>
      <c r="AL17" s="94"/>
      <c r="AM17" s="102"/>
      <c r="AN17" s="101"/>
      <c r="AO17" s="103"/>
    </row>
    <row r="18" spans="1:42" s="70" customFormat="1" ht="22.35" customHeight="1" x14ac:dyDescent="0.3">
      <c r="A18" s="116" t="s">
        <v>174</v>
      </c>
      <c r="B18" s="72"/>
      <c r="C18" s="73"/>
      <c r="D18" s="74" t="s">
        <v>63</v>
      </c>
      <c r="E18" s="75"/>
      <c r="F18" s="75"/>
      <c r="G18" s="74" t="s">
        <v>63</v>
      </c>
      <c r="H18" s="75"/>
      <c r="I18" s="75"/>
      <c r="J18" s="74" t="s">
        <v>63</v>
      </c>
      <c r="K18" s="75"/>
      <c r="L18" s="75"/>
      <c r="M18" s="74" t="s">
        <v>63</v>
      </c>
      <c r="N18" s="100"/>
      <c r="O18" s="100"/>
      <c r="P18" s="105">
        <v>20240264</v>
      </c>
      <c r="Q18" s="102"/>
      <c r="R18" s="102"/>
      <c r="S18" s="74" t="s">
        <v>63</v>
      </c>
      <c r="T18" s="102"/>
      <c r="U18" s="102"/>
      <c r="V18" s="105">
        <v>-20647</v>
      </c>
      <c r="W18" s="102"/>
      <c r="X18" s="102"/>
      <c r="Y18" s="98">
        <v>520873</v>
      </c>
      <c r="Z18" s="102"/>
      <c r="AA18" s="102"/>
      <c r="AB18" s="98">
        <v>149297</v>
      </c>
      <c r="AC18" s="98"/>
      <c r="AD18" s="102"/>
      <c r="AE18" s="98">
        <f>SUM(V18:AD18)</f>
        <v>649523</v>
      </c>
      <c r="AF18" s="47"/>
      <c r="AG18" s="94"/>
      <c r="AH18" s="98">
        <f>SUM(D18:P18)+AE18</f>
        <v>20889787</v>
      </c>
      <c r="AI18" s="94"/>
      <c r="AJ18" s="94"/>
      <c r="AK18" s="122">
        <v>-230684</v>
      </c>
      <c r="AL18" s="94"/>
      <c r="AM18" s="102"/>
      <c r="AN18" s="98">
        <f>SUM(AH18:AK18)</f>
        <v>20659103</v>
      </c>
      <c r="AO18" s="103"/>
    </row>
    <row r="19" spans="1:42" s="70" customFormat="1" ht="22.35" customHeight="1" thickBot="1" x14ac:dyDescent="0.35">
      <c r="A19" s="94" t="s">
        <v>182</v>
      </c>
      <c r="B19" s="94"/>
      <c r="C19" s="73"/>
      <c r="D19" s="106">
        <f>SUM(D16:D18)</f>
        <v>300000000</v>
      </c>
      <c r="E19" s="99"/>
      <c r="F19" s="99"/>
      <c r="G19" s="107">
        <f>SUM(G16:G18)</f>
        <v>197210670</v>
      </c>
      <c r="H19" s="99"/>
      <c r="I19" s="99"/>
      <c r="J19" s="106">
        <f>SUM(J16:J18)</f>
        <v>34050000</v>
      </c>
      <c r="K19" s="99"/>
      <c r="L19" s="99"/>
      <c r="M19" s="154">
        <f>SUM(M16:M18)</f>
        <v>0</v>
      </c>
      <c r="N19" s="100"/>
      <c r="O19" s="100"/>
      <c r="P19" s="106">
        <f>SUM(P16:P18)</f>
        <v>149361156</v>
      </c>
      <c r="Q19" s="102"/>
      <c r="R19" s="102"/>
      <c r="S19" s="154">
        <f>SUM(S16:S18)</f>
        <v>0</v>
      </c>
      <c r="T19" s="102"/>
      <c r="U19" s="102"/>
      <c r="V19" s="106">
        <f>SUM(V16:V18)</f>
        <v>-1395634</v>
      </c>
      <c r="W19" s="102"/>
      <c r="X19" s="102"/>
      <c r="Y19" s="106">
        <f>SUM(Y16:Y18)</f>
        <v>10281271</v>
      </c>
      <c r="Z19" s="102"/>
      <c r="AA19" s="102"/>
      <c r="AB19" s="106">
        <f>SUM(AB16:AB18)</f>
        <v>2177304</v>
      </c>
      <c r="AC19" s="98"/>
      <c r="AD19" s="102"/>
      <c r="AE19" s="106">
        <f>SUM(AE16:AE18)</f>
        <v>11062941</v>
      </c>
      <c r="AF19" s="47"/>
      <c r="AG19" s="94"/>
      <c r="AH19" s="106">
        <f>SUM(AH16:AH18)</f>
        <v>691684767</v>
      </c>
      <c r="AI19" s="94"/>
      <c r="AJ19" s="94"/>
      <c r="AK19" s="106">
        <f>SUM(AK16:AK18)</f>
        <v>94414175</v>
      </c>
      <c r="AL19" s="94"/>
      <c r="AM19" s="102"/>
      <c r="AN19" s="107">
        <f>SUM(AN16:AN18)</f>
        <v>786098942</v>
      </c>
      <c r="AO19" s="71"/>
    </row>
    <row r="20" spans="1:42" s="70" customFormat="1" ht="22.35" customHeight="1" thickTop="1" x14ac:dyDescent="0.3">
      <c r="A20" s="94"/>
      <c r="B20" s="94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109"/>
      <c r="Q20" s="89"/>
      <c r="R20" s="89"/>
      <c r="S20" s="89"/>
      <c r="T20" s="89"/>
      <c r="U20" s="89"/>
      <c r="V20" s="109"/>
      <c r="W20" s="89"/>
      <c r="X20" s="89"/>
      <c r="Y20" s="109"/>
      <c r="Z20" s="89"/>
      <c r="AA20" s="89"/>
      <c r="AB20" s="89"/>
      <c r="AC20" s="89"/>
      <c r="AD20" s="89"/>
      <c r="AE20" s="109"/>
      <c r="AF20" s="47"/>
      <c r="AG20" s="89"/>
      <c r="AH20" s="89"/>
      <c r="AI20" s="89"/>
      <c r="AJ20" s="89"/>
      <c r="AK20" s="89"/>
      <c r="AL20" s="89"/>
      <c r="AM20" s="89"/>
      <c r="AN20" s="108"/>
      <c r="AO20" s="103"/>
    </row>
    <row r="21" spans="1:42" s="70" customFormat="1" ht="22.35" customHeight="1" x14ac:dyDescent="0.3">
      <c r="A21" s="14" t="s">
        <v>184</v>
      </c>
      <c r="B21" s="94"/>
      <c r="C21" s="73"/>
      <c r="D21" s="98">
        <v>302030932</v>
      </c>
      <c r="E21" s="99"/>
      <c r="F21" s="99"/>
      <c r="G21" s="98">
        <v>203303496</v>
      </c>
      <c r="H21" s="99"/>
      <c r="I21" s="99"/>
      <c r="J21" s="98">
        <f>SUM(J19)</f>
        <v>34050000</v>
      </c>
      <c r="K21" s="99"/>
      <c r="L21" s="99"/>
      <c r="M21" s="98">
        <v>17968872</v>
      </c>
      <c r="N21" s="100"/>
      <c r="O21" s="100"/>
      <c r="P21" s="98">
        <v>71317109</v>
      </c>
      <c r="Q21" s="102"/>
      <c r="R21" s="102"/>
      <c r="S21" s="98">
        <v>-17968872</v>
      </c>
      <c r="T21" s="102"/>
      <c r="U21" s="102"/>
      <c r="V21" s="98">
        <v>-1401981</v>
      </c>
      <c r="W21" s="102"/>
      <c r="X21" s="102"/>
      <c r="Y21" s="98">
        <v>10092999</v>
      </c>
      <c r="Z21" s="102"/>
      <c r="AA21" s="102"/>
      <c r="AB21" s="98">
        <v>174702</v>
      </c>
      <c r="AC21" s="56"/>
      <c r="AD21" s="102"/>
      <c r="AE21" s="98">
        <v>8865720</v>
      </c>
      <c r="AF21" s="47"/>
      <c r="AG21" s="94"/>
      <c r="AH21" s="98">
        <v>619567257</v>
      </c>
      <c r="AI21" s="94"/>
      <c r="AJ21" s="94"/>
      <c r="AK21" s="98">
        <v>84052544</v>
      </c>
      <c r="AL21" s="94"/>
      <c r="AM21" s="102"/>
      <c r="AN21" s="98">
        <v>703619801</v>
      </c>
      <c r="AO21" s="103"/>
      <c r="AP21" s="76"/>
    </row>
    <row r="22" spans="1:42" s="70" customFormat="1" ht="22.35" customHeight="1" x14ac:dyDescent="0.25">
      <c r="A22" s="14" t="s">
        <v>91</v>
      </c>
      <c r="B22" s="94"/>
      <c r="C22" s="73"/>
      <c r="D22" s="98"/>
      <c r="E22" s="99"/>
      <c r="F22" s="99"/>
      <c r="G22" s="74"/>
      <c r="H22" s="99"/>
      <c r="I22" s="99"/>
      <c r="J22" s="98"/>
      <c r="K22" s="99"/>
      <c r="L22" s="99"/>
      <c r="M22" s="98"/>
      <c r="N22" s="100"/>
      <c r="O22" s="100"/>
      <c r="P22" s="101"/>
      <c r="Q22" s="102"/>
      <c r="R22" s="102"/>
      <c r="S22" s="74"/>
      <c r="T22" s="102"/>
      <c r="U22" s="102"/>
      <c r="V22" s="88"/>
      <c r="W22" s="56"/>
      <c r="X22" s="56"/>
      <c r="Y22" s="88"/>
      <c r="Z22" s="56"/>
      <c r="AA22" s="56"/>
      <c r="AB22" s="56"/>
      <c r="AC22" s="56"/>
      <c r="AD22" s="56"/>
      <c r="AE22" s="88"/>
      <c r="AF22" s="56"/>
      <c r="AG22" s="56"/>
      <c r="AH22" s="88"/>
      <c r="AI22" s="94"/>
      <c r="AJ22" s="94"/>
      <c r="AK22" s="56"/>
      <c r="AL22" s="94"/>
      <c r="AM22" s="102"/>
      <c r="AN22" s="101"/>
      <c r="AO22" s="103"/>
    </row>
    <row r="23" spans="1:42" s="70" customFormat="1" ht="22.35" customHeight="1" x14ac:dyDescent="0.25">
      <c r="A23" s="116" t="s">
        <v>194</v>
      </c>
      <c r="B23" s="72">
        <v>21</v>
      </c>
      <c r="C23" s="73"/>
      <c r="D23" s="98">
        <v>100450</v>
      </c>
      <c r="E23" s="99"/>
      <c r="F23" s="99"/>
      <c r="G23" s="74">
        <v>301350</v>
      </c>
      <c r="H23" s="99"/>
      <c r="I23" s="99"/>
      <c r="J23" s="74">
        <v>0</v>
      </c>
      <c r="K23" s="99"/>
      <c r="L23" s="99"/>
      <c r="M23" s="74">
        <v>0</v>
      </c>
      <c r="N23" s="100"/>
      <c r="O23" s="100"/>
      <c r="P23" s="74">
        <v>0</v>
      </c>
      <c r="Q23" s="102"/>
      <c r="R23" s="102"/>
      <c r="S23" s="74">
        <v>0</v>
      </c>
      <c r="T23" s="102"/>
      <c r="U23" s="102"/>
      <c r="V23" s="74">
        <v>0</v>
      </c>
      <c r="W23" s="56"/>
      <c r="X23" s="56"/>
      <c r="Y23" s="74">
        <v>0</v>
      </c>
      <c r="Z23" s="56"/>
      <c r="AA23" s="56"/>
      <c r="AB23" s="74">
        <v>0</v>
      </c>
      <c r="AC23" s="56"/>
      <c r="AD23" s="56"/>
      <c r="AE23" s="74">
        <v>0</v>
      </c>
      <c r="AF23" s="56"/>
      <c r="AG23" s="56"/>
      <c r="AH23" s="98">
        <f>SUM(D23:S23)+AE23</f>
        <v>401800</v>
      </c>
      <c r="AI23" s="94"/>
      <c r="AJ23" s="94"/>
      <c r="AK23" s="56">
        <v>0</v>
      </c>
      <c r="AL23" s="94"/>
      <c r="AM23" s="102"/>
      <c r="AN23" s="98">
        <f>AK23+AH23</f>
        <v>401800</v>
      </c>
      <c r="AO23" s="103"/>
    </row>
    <row r="24" spans="1:42" s="70" customFormat="1" ht="22.35" customHeight="1" x14ac:dyDescent="0.25">
      <c r="A24" s="116" t="s">
        <v>141</v>
      </c>
      <c r="B24" s="72">
        <v>22</v>
      </c>
      <c r="C24" s="73"/>
      <c r="D24" s="74">
        <v>0</v>
      </c>
      <c r="E24" s="99"/>
      <c r="F24" s="99"/>
      <c r="G24" s="74">
        <v>0</v>
      </c>
      <c r="H24" s="99"/>
      <c r="I24" s="99"/>
      <c r="J24" s="74">
        <v>0</v>
      </c>
      <c r="K24" s="99"/>
      <c r="L24" s="99"/>
      <c r="M24" s="74">
        <v>0</v>
      </c>
      <c r="N24" s="100"/>
      <c r="O24" s="100"/>
      <c r="P24" s="74">
        <v>0</v>
      </c>
      <c r="Q24" s="102"/>
      <c r="R24" s="102"/>
      <c r="S24" s="74">
        <v>-6373360</v>
      </c>
      <c r="T24" s="102"/>
      <c r="U24" s="102"/>
      <c r="V24" s="74">
        <v>0</v>
      </c>
      <c r="W24" s="56"/>
      <c r="X24" s="56"/>
      <c r="Y24" s="74">
        <v>0</v>
      </c>
      <c r="Z24" s="56"/>
      <c r="AA24" s="56"/>
      <c r="AB24" s="74">
        <v>0</v>
      </c>
      <c r="AC24" s="56"/>
      <c r="AD24" s="56"/>
      <c r="AE24" s="74">
        <v>0</v>
      </c>
      <c r="AF24" s="56"/>
      <c r="AG24" s="56"/>
      <c r="AH24" s="98">
        <f>SUM(D24:S24)+AE24</f>
        <v>-6373360</v>
      </c>
      <c r="AI24" s="94"/>
      <c r="AJ24" s="94"/>
      <c r="AK24" s="56">
        <v>0</v>
      </c>
      <c r="AL24" s="94"/>
      <c r="AM24" s="102"/>
      <c r="AN24" s="74">
        <f>AK24+AH24</f>
        <v>-6373360</v>
      </c>
      <c r="AO24" s="103"/>
    </row>
    <row r="25" spans="1:42" s="70" customFormat="1" ht="22.35" customHeight="1" x14ac:dyDescent="0.25">
      <c r="A25" s="116" t="s">
        <v>157</v>
      </c>
      <c r="B25" s="72">
        <v>22</v>
      </c>
      <c r="C25" s="73"/>
      <c r="D25" s="74">
        <v>0</v>
      </c>
      <c r="E25" s="99"/>
      <c r="F25" s="99"/>
      <c r="G25" s="74">
        <v>0</v>
      </c>
      <c r="H25" s="75"/>
      <c r="I25" s="75"/>
      <c r="J25" s="74">
        <v>0</v>
      </c>
      <c r="K25" s="75"/>
      <c r="L25" s="75"/>
      <c r="M25" s="74">
        <v>6373360</v>
      </c>
      <c r="N25" s="100"/>
      <c r="O25" s="100"/>
      <c r="P25" s="74">
        <v>-6373360</v>
      </c>
      <c r="Q25" s="104"/>
      <c r="R25" s="104"/>
      <c r="S25" s="74">
        <v>0</v>
      </c>
      <c r="T25" s="104"/>
      <c r="U25" s="104"/>
      <c r="V25" s="74">
        <v>0</v>
      </c>
      <c r="W25" s="104"/>
      <c r="X25" s="104"/>
      <c r="Y25" s="74">
        <v>0</v>
      </c>
      <c r="Z25" s="56"/>
      <c r="AA25" s="56"/>
      <c r="AB25" s="74">
        <v>0</v>
      </c>
      <c r="AC25" s="56"/>
      <c r="AD25" s="56"/>
      <c r="AE25" s="74">
        <v>0</v>
      </c>
      <c r="AF25" s="56"/>
      <c r="AG25" s="56"/>
      <c r="AH25" s="74">
        <v>0</v>
      </c>
      <c r="AI25" s="94"/>
      <c r="AJ25" s="94"/>
      <c r="AK25" s="56" t="s">
        <v>63</v>
      </c>
      <c r="AL25" s="94"/>
      <c r="AM25" s="102"/>
      <c r="AN25" s="56">
        <f>SUM(AH25:AK25)</f>
        <v>0</v>
      </c>
      <c r="AO25" s="103"/>
    </row>
    <row r="26" spans="1:42" s="70" customFormat="1" ht="22.35" customHeight="1" x14ac:dyDescent="0.3">
      <c r="A26" s="116" t="s">
        <v>174</v>
      </c>
      <c r="B26" s="72"/>
      <c r="C26" s="73"/>
      <c r="D26" s="74">
        <v>0</v>
      </c>
      <c r="E26" s="99"/>
      <c r="F26" s="99"/>
      <c r="G26" s="74">
        <v>0</v>
      </c>
      <c r="H26" s="75"/>
      <c r="I26" s="75"/>
      <c r="J26" s="74">
        <v>0</v>
      </c>
      <c r="K26" s="75"/>
      <c r="L26" s="75"/>
      <c r="M26" s="74">
        <v>0</v>
      </c>
      <c r="N26" s="100"/>
      <c r="O26" s="100"/>
      <c r="P26" s="74">
        <f>'กำไร 3 เดือน'!D59</f>
        <v>11917375</v>
      </c>
      <c r="Q26" s="102"/>
      <c r="R26" s="102"/>
      <c r="S26" s="74">
        <v>0</v>
      </c>
      <c r="T26" s="102"/>
      <c r="U26" s="102"/>
      <c r="V26" s="105">
        <f>'กำไร 3 เดือน'!D34</f>
        <v>121384</v>
      </c>
      <c r="W26" s="102"/>
      <c r="X26" s="102"/>
      <c r="Y26" s="74">
        <v>0</v>
      </c>
      <c r="Z26" s="102"/>
      <c r="AA26" s="102"/>
      <c r="AB26" s="74">
        <f>'กำไร 3 เดือน'!D41</f>
        <v>-174702</v>
      </c>
      <c r="AC26" s="105"/>
      <c r="AD26" s="102"/>
      <c r="AE26" s="105">
        <f>SUM(V26:AB26)</f>
        <v>-53318</v>
      </c>
      <c r="AF26" s="47"/>
      <c r="AG26" s="94"/>
      <c r="AH26" s="98">
        <f>SUM(D26:S26)+AE26</f>
        <v>11864057</v>
      </c>
      <c r="AI26" s="94"/>
      <c r="AJ26" s="94"/>
      <c r="AK26" s="98">
        <f>'กำไร 3 เดือน'!D60</f>
        <v>-338208</v>
      </c>
      <c r="AL26" s="94"/>
      <c r="AM26" s="102"/>
      <c r="AN26" s="105">
        <f>SUM(AH26:AK26)</f>
        <v>11525849</v>
      </c>
      <c r="AO26" s="103"/>
    </row>
    <row r="27" spans="1:42" s="70" customFormat="1" ht="22.35" customHeight="1" thickBot="1" x14ac:dyDescent="0.35">
      <c r="A27" s="94" t="s">
        <v>185</v>
      </c>
      <c r="B27" s="94"/>
      <c r="C27" s="73"/>
      <c r="D27" s="106">
        <f>SUM(D21:D26)</f>
        <v>302131382</v>
      </c>
      <c r="E27" s="99"/>
      <c r="F27" s="99"/>
      <c r="G27" s="107">
        <f>SUM(G21:G26)</f>
        <v>203604846</v>
      </c>
      <c r="H27" s="99"/>
      <c r="I27" s="99"/>
      <c r="J27" s="106">
        <f>SUM(J21:J26)</f>
        <v>34050000</v>
      </c>
      <c r="K27" s="99"/>
      <c r="L27" s="99"/>
      <c r="M27" s="106">
        <f>SUM(M21:M26)</f>
        <v>24342232</v>
      </c>
      <c r="N27" s="100"/>
      <c r="O27" s="100"/>
      <c r="P27" s="106">
        <f>SUM(P21:P26)</f>
        <v>76861124</v>
      </c>
      <c r="Q27" s="102"/>
      <c r="R27" s="102"/>
      <c r="S27" s="107">
        <f>SUM(S21:S26)</f>
        <v>-24342232</v>
      </c>
      <c r="T27" s="102"/>
      <c r="U27" s="102"/>
      <c r="V27" s="106">
        <f>SUM(V21:V26)</f>
        <v>-1280597</v>
      </c>
      <c r="W27" s="102"/>
      <c r="X27" s="102"/>
      <c r="Y27" s="106">
        <f>SUM(Y21:Y26)</f>
        <v>10092999</v>
      </c>
      <c r="Z27" s="102"/>
      <c r="AA27" s="102"/>
      <c r="AB27" s="107">
        <f>SUM(AB21:AB26)</f>
        <v>0</v>
      </c>
      <c r="AC27" s="98"/>
      <c r="AD27" s="102"/>
      <c r="AE27" s="106">
        <f>SUM(AE21:AE26)</f>
        <v>8812402</v>
      </c>
      <c r="AF27" s="47"/>
      <c r="AG27" s="94"/>
      <c r="AH27" s="106">
        <f>SUM(AH21:AH26)</f>
        <v>625459754</v>
      </c>
      <c r="AI27" s="94"/>
      <c r="AJ27" s="94"/>
      <c r="AK27" s="106">
        <f>SUM(AK21:AK26)</f>
        <v>83714336</v>
      </c>
      <c r="AL27" s="94"/>
      <c r="AM27" s="102"/>
      <c r="AN27" s="107">
        <f>SUM(AN21:AN26)</f>
        <v>709174090</v>
      </c>
      <c r="AO27" s="71"/>
      <c r="AP27" s="244"/>
    </row>
    <row r="28" spans="1:42" s="70" customFormat="1" ht="22.35" customHeight="1" thickTop="1" x14ac:dyDescent="0.3">
      <c r="A28" s="94"/>
      <c r="B28" s="94"/>
      <c r="C28" s="73"/>
      <c r="D28" s="98"/>
      <c r="E28" s="99"/>
      <c r="F28" s="99"/>
      <c r="G28" s="143"/>
      <c r="H28" s="99"/>
      <c r="I28" s="99"/>
      <c r="J28" s="98"/>
      <c r="K28" s="99"/>
      <c r="L28" s="99"/>
      <c r="M28" s="98"/>
      <c r="N28" s="100"/>
      <c r="O28" s="100"/>
      <c r="P28" s="98"/>
      <c r="Q28" s="102"/>
      <c r="R28" s="102"/>
      <c r="S28" s="102"/>
      <c r="T28" s="102"/>
      <c r="U28" s="102"/>
      <c r="V28" s="98"/>
      <c r="W28" s="102"/>
      <c r="X28" s="102"/>
      <c r="Y28" s="98"/>
      <c r="Z28" s="102"/>
      <c r="AA28" s="102"/>
      <c r="AB28" s="102"/>
      <c r="AC28" s="102"/>
      <c r="AD28" s="102"/>
      <c r="AE28" s="98"/>
      <c r="AF28" s="47"/>
      <c r="AG28" s="94"/>
      <c r="AH28" s="98"/>
      <c r="AI28" s="94"/>
      <c r="AJ28" s="94"/>
      <c r="AK28" s="98"/>
      <c r="AL28" s="94"/>
      <c r="AM28" s="102"/>
      <c r="AN28" s="143"/>
      <c r="AO28" s="71"/>
    </row>
    <row r="29" spans="1:42" s="70" customFormat="1" ht="22.35" customHeight="1" x14ac:dyDescent="0.3">
      <c r="A29" s="94"/>
      <c r="B29" s="94"/>
      <c r="C29" s="73"/>
      <c r="D29" s="98"/>
      <c r="E29" s="99"/>
      <c r="F29" s="99"/>
      <c r="G29" s="143"/>
      <c r="H29" s="99"/>
      <c r="I29" s="99"/>
      <c r="J29" s="98"/>
      <c r="K29" s="99"/>
      <c r="L29" s="99"/>
      <c r="M29" s="98"/>
      <c r="N29" s="100"/>
      <c r="O29" s="100"/>
      <c r="P29" s="98"/>
      <c r="Q29" s="102"/>
      <c r="R29" s="102"/>
      <c r="S29" s="102"/>
      <c r="T29" s="102"/>
      <c r="U29" s="102"/>
      <c r="V29" s="98"/>
      <c r="W29" s="102"/>
      <c r="X29" s="102"/>
      <c r="Y29" s="98"/>
      <c r="Z29" s="102"/>
      <c r="AA29" s="102"/>
      <c r="AB29" s="102"/>
      <c r="AC29" s="102"/>
      <c r="AD29" s="102"/>
      <c r="AE29" s="98"/>
      <c r="AF29" s="47"/>
      <c r="AG29" s="94"/>
      <c r="AH29" s="98"/>
      <c r="AI29" s="94"/>
      <c r="AJ29" s="94"/>
      <c r="AK29" s="98"/>
      <c r="AL29" s="94"/>
      <c r="AM29" s="102"/>
      <c r="AN29" s="143"/>
      <c r="AO29" s="71"/>
    </row>
    <row r="30" spans="1:42" s="70" customFormat="1" ht="22.35" customHeight="1" x14ac:dyDescent="0.3">
      <c r="A30" s="94"/>
      <c r="B30" s="94"/>
      <c r="C30" s="73"/>
      <c r="D30" s="98"/>
      <c r="E30" s="99"/>
      <c r="F30" s="99"/>
      <c r="G30" s="143"/>
      <c r="H30" s="99"/>
      <c r="I30" s="99"/>
      <c r="J30" s="98"/>
      <c r="K30" s="99"/>
      <c r="L30" s="99"/>
      <c r="M30" s="98"/>
      <c r="N30" s="100"/>
      <c r="O30" s="100"/>
      <c r="P30" s="98"/>
      <c r="Q30" s="102"/>
      <c r="R30" s="102"/>
      <c r="S30" s="102"/>
      <c r="T30" s="102"/>
      <c r="U30" s="102"/>
      <c r="V30" s="98"/>
      <c r="W30" s="102"/>
      <c r="X30" s="102"/>
      <c r="Y30" s="98"/>
      <c r="Z30" s="102"/>
      <c r="AA30" s="102"/>
      <c r="AB30" s="102"/>
      <c r="AC30" s="102"/>
      <c r="AD30" s="102"/>
      <c r="AE30" s="98"/>
      <c r="AF30" s="47"/>
      <c r="AG30" s="94"/>
      <c r="AH30" s="98"/>
      <c r="AI30" s="94"/>
      <c r="AJ30" s="94"/>
      <c r="AK30" s="98"/>
      <c r="AL30" s="94"/>
      <c r="AM30" s="102"/>
      <c r="AN30" s="143"/>
      <c r="AO30" s="71"/>
    </row>
    <row r="31" spans="1:42" s="70" customFormat="1" ht="22.35" customHeight="1" x14ac:dyDescent="0.3">
      <c r="A31" s="94"/>
      <c r="B31" s="94"/>
      <c r="C31" s="73"/>
      <c r="D31" s="98"/>
      <c r="E31" s="99"/>
      <c r="F31" s="99"/>
      <c r="G31" s="143"/>
      <c r="H31" s="99"/>
      <c r="I31" s="99"/>
      <c r="J31" s="98"/>
      <c r="K31" s="99"/>
      <c r="L31" s="99"/>
      <c r="M31" s="98"/>
      <c r="N31" s="100"/>
      <c r="O31" s="100"/>
      <c r="P31" s="98"/>
      <c r="Q31" s="102"/>
      <c r="R31" s="102"/>
      <c r="S31" s="102"/>
      <c r="T31" s="102"/>
      <c r="U31" s="102"/>
      <c r="V31" s="98"/>
      <c r="W31" s="102"/>
      <c r="X31" s="102"/>
      <c r="Y31" s="98"/>
      <c r="Z31" s="102"/>
      <c r="AA31" s="102"/>
      <c r="AB31" s="102"/>
      <c r="AC31" s="102"/>
      <c r="AD31" s="102"/>
      <c r="AE31" s="98"/>
      <c r="AF31" s="47"/>
      <c r="AG31" s="94"/>
      <c r="AH31" s="98"/>
      <c r="AI31" s="94"/>
      <c r="AJ31" s="94"/>
      <c r="AK31" s="98"/>
      <c r="AL31" s="94"/>
      <c r="AM31" s="102"/>
      <c r="AN31" s="143"/>
      <c r="AO31" s="71"/>
    </row>
    <row r="32" spans="1:42" s="70" customFormat="1" ht="22.35" customHeight="1" x14ac:dyDescent="0.5">
      <c r="A32" s="69"/>
      <c r="B32" s="94"/>
      <c r="C32" s="73"/>
      <c r="D32" s="98"/>
      <c r="E32" s="99"/>
      <c r="F32" s="99"/>
      <c r="G32" s="99"/>
      <c r="H32" s="99"/>
      <c r="I32" s="99"/>
      <c r="J32" s="98"/>
      <c r="K32" s="99"/>
      <c r="L32" s="99"/>
      <c r="M32" s="98"/>
      <c r="N32" s="100"/>
      <c r="O32" s="100"/>
      <c r="P32" s="101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10"/>
      <c r="AG32" s="94"/>
      <c r="AH32" s="94"/>
      <c r="AI32" s="94"/>
      <c r="AJ32" s="94"/>
      <c r="AK32" s="94"/>
      <c r="AL32" s="94"/>
      <c r="AM32" s="102"/>
      <c r="AN32" s="101"/>
      <c r="AO32" s="71"/>
    </row>
    <row r="33" spans="1:42" s="156" customFormat="1" ht="24" customHeight="1" x14ac:dyDescent="0.25">
      <c r="D33" s="246">
        <f>D27-'งบดุล 2'!D49</f>
        <v>0</v>
      </c>
      <c r="E33" s="247"/>
      <c r="F33" s="247"/>
      <c r="G33" s="246">
        <f>G27-'งบดุล 2'!D53</f>
        <v>0</v>
      </c>
      <c r="H33" s="246"/>
      <c r="I33" s="246"/>
      <c r="J33" s="246">
        <f>J27-'งบดุล 2'!D56</f>
        <v>0</v>
      </c>
      <c r="K33" s="246"/>
      <c r="L33" s="246"/>
      <c r="M33" s="246">
        <f>M27-'งบดุล 2'!D57</f>
        <v>0</v>
      </c>
      <c r="N33" s="246"/>
      <c r="O33" s="246"/>
      <c r="P33" s="246">
        <f>P27-'งบดุล 2'!D58</f>
        <v>0</v>
      </c>
      <c r="Q33" s="246"/>
      <c r="R33" s="246"/>
      <c r="S33" s="246">
        <f>S27-'งบดุล 2'!D59</f>
        <v>0</v>
      </c>
      <c r="T33" s="246"/>
      <c r="U33" s="246"/>
      <c r="V33" s="246"/>
      <c r="W33" s="246"/>
      <c r="X33" s="246"/>
      <c r="Y33" s="246"/>
      <c r="Z33" s="246"/>
      <c r="AA33" s="246"/>
      <c r="AB33" s="246"/>
      <c r="AC33" s="246"/>
      <c r="AD33" s="246"/>
      <c r="AE33" s="246">
        <f>AE27-'งบดุล 2'!D60</f>
        <v>0</v>
      </c>
      <c r="AF33" s="246"/>
      <c r="AG33" s="246"/>
      <c r="AH33" s="246">
        <f>AH27-'งบดุล 2'!D61</f>
        <v>0</v>
      </c>
      <c r="AI33" s="246"/>
      <c r="AJ33" s="246"/>
      <c r="AK33" s="246">
        <f>AK27-'งบดุล 2'!D62</f>
        <v>0</v>
      </c>
      <c r="AL33" s="246"/>
      <c r="AM33" s="246"/>
      <c r="AN33" s="246">
        <f>AN27-'งบดุล 2'!D63</f>
        <v>0</v>
      </c>
      <c r="AO33" s="155"/>
      <c r="AP33" s="155"/>
    </row>
    <row r="38" spans="1:42" ht="24" customHeight="1" x14ac:dyDescent="0.5">
      <c r="A38" s="69"/>
    </row>
    <row r="52" spans="1:1" ht="24" customHeight="1" x14ac:dyDescent="0.5">
      <c r="A52" s="69"/>
    </row>
    <row r="72" spans="4:4" ht="24" customHeight="1" x14ac:dyDescent="0.25">
      <c r="D72" s="80"/>
    </row>
  </sheetData>
  <mergeCells count="35">
    <mergeCell ref="AG10:AH10"/>
    <mergeCell ref="H10:P10"/>
    <mergeCell ref="AB11:AC11"/>
    <mergeCell ref="AD12:AF12"/>
    <mergeCell ref="H11:N11"/>
    <mergeCell ref="X11:Z11"/>
    <mergeCell ref="X12:Z12"/>
    <mergeCell ref="AB12:AC12"/>
    <mergeCell ref="U12:W12"/>
    <mergeCell ref="U9:AE9"/>
    <mergeCell ref="C8:AI8"/>
    <mergeCell ref="U10:AE10"/>
    <mergeCell ref="C10:E10"/>
    <mergeCell ref="AG11:AI11"/>
    <mergeCell ref="AG12:AI12"/>
    <mergeCell ref="AD13:AF13"/>
    <mergeCell ref="AD14:AF14"/>
    <mergeCell ref="X13:Z13"/>
    <mergeCell ref="AB13:AC13"/>
    <mergeCell ref="AB14:AC14"/>
    <mergeCell ref="A5:AO5"/>
    <mergeCell ref="U13:W13"/>
    <mergeCell ref="AG14:AI14"/>
    <mergeCell ref="X14:Z14"/>
    <mergeCell ref="AM9:AO9"/>
    <mergeCell ref="A1:AO1"/>
    <mergeCell ref="A2:AO2"/>
    <mergeCell ref="A3:AO3"/>
    <mergeCell ref="A4:AO4"/>
    <mergeCell ref="C11:E11"/>
    <mergeCell ref="AM8:AO8"/>
    <mergeCell ref="A6:AO6"/>
    <mergeCell ref="O11:P11"/>
    <mergeCell ref="U11:W11"/>
    <mergeCell ref="AD11:AF11"/>
  </mergeCells>
  <pageMargins left="0.82" right="0.25" top="1" bottom="0.5" header="0.6" footer="0.3"/>
  <pageSetup paperSize="9" scale="60" fitToWidth="0" fitToHeight="0" orientation="landscape" r:id="rId1"/>
  <headerFooter alignWithMargins="0"/>
  <rowBreaks count="2" manualBreakCount="2">
    <brk id="32" max="26" man="1"/>
    <brk id="38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O39"/>
  <sheetViews>
    <sheetView showGridLines="0" topLeftCell="A22" zoomScale="84" zoomScaleNormal="84" zoomScaleSheetLayoutView="85" workbookViewId="0">
      <selection activeCell="A32" sqref="A32:IV32"/>
    </sheetView>
  </sheetViews>
  <sheetFormatPr defaultColWidth="9.125" defaultRowHeight="24" customHeight="1" x14ac:dyDescent="0.25"/>
  <cols>
    <col min="1" max="1" width="57.625" style="43" customWidth="1"/>
    <col min="2" max="2" width="9.125" style="43" bestFit="1" customWidth="1"/>
    <col min="3" max="3" width="1.125" style="43" customWidth="1"/>
    <col min="4" max="4" width="14.125" style="43" customWidth="1"/>
    <col min="5" max="5" width="1.125" style="43" customWidth="1"/>
    <col min="6" max="6" width="14.125" style="43" customWidth="1"/>
    <col min="7" max="7" width="1.125" style="43" customWidth="1"/>
    <col min="8" max="8" width="14.125" style="43" customWidth="1"/>
    <col min="9" max="9" width="2.125" style="43" customWidth="1"/>
    <col min="10" max="10" width="14.125" style="43" customWidth="1"/>
    <col min="11" max="11" width="1.875" style="43" customWidth="1"/>
    <col min="12" max="12" width="14.125" style="43" customWidth="1"/>
    <col min="13" max="13" width="1.125" style="43" customWidth="1"/>
    <col min="14" max="14" width="13.75" style="43" customWidth="1"/>
    <col min="15" max="15" width="1.125" style="43" customWidth="1"/>
    <col min="16" max="16" width="17.125" style="43" bestFit="1" customWidth="1"/>
    <col min="17" max="17" width="1.75" style="43" customWidth="1"/>
    <col min="18" max="18" width="14.125" style="43" customWidth="1"/>
    <col min="19" max="19" width="1.125" style="43" customWidth="1"/>
    <col min="20" max="20" width="14.125" style="43" customWidth="1"/>
    <col min="21" max="21" width="1.125" style="43" customWidth="1"/>
    <col min="22" max="22" width="14.125" style="43" customWidth="1"/>
    <col min="23" max="23" width="14.125" style="43" bestFit="1" customWidth="1"/>
    <col min="24" max="24" width="20.125" style="43" bestFit="1" customWidth="1"/>
    <col min="25" max="25" width="16.125" style="43" bestFit="1" customWidth="1"/>
    <col min="26" max="26" width="14.125" style="43" bestFit="1" customWidth="1"/>
    <col min="27" max="16384" width="9.125" style="43"/>
  </cols>
  <sheetData>
    <row r="1" spans="1:41" ht="26.4" x14ac:dyDescent="0.25">
      <c r="A1" s="288" t="s">
        <v>75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</row>
    <row r="2" spans="1:41" ht="24" customHeight="1" x14ac:dyDescent="0.25">
      <c r="A2" s="288" t="s">
        <v>209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</row>
    <row r="3" spans="1:41" ht="24" customHeight="1" x14ac:dyDescent="0.25">
      <c r="A3" s="288" t="s">
        <v>29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</row>
    <row r="4" spans="1:41" ht="26.4" x14ac:dyDescent="0.25">
      <c r="A4" s="288" t="s">
        <v>181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</row>
    <row r="5" spans="1:41" ht="26.4" x14ac:dyDescent="0.25">
      <c r="A5" s="279" t="s">
        <v>165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  <c r="AN5" s="256"/>
      <c r="AO5" s="256"/>
    </row>
    <row r="6" spans="1:41" ht="24" customHeight="1" x14ac:dyDescent="0.25">
      <c r="A6" s="289" t="s">
        <v>59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</row>
    <row r="7" spans="1:41" ht="9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2"/>
      <c r="Q7" s="12"/>
      <c r="R7" s="12"/>
      <c r="S7" s="12"/>
      <c r="T7" s="12"/>
      <c r="U7" s="12"/>
      <c r="V7" s="18"/>
    </row>
    <row r="8" spans="1:41" ht="26.7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N8" s="18"/>
      <c r="O8" s="18"/>
      <c r="P8" s="286" t="s">
        <v>51</v>
      </c>
      <c r="Q8" s="286"/>
      <c r="R8" s="286"/>
      <c r="S8" s="286"/>
      <c r="T8" s="286"/>
      <c r="U8" s="20"/>
      <c r="V8" s="18"/>
    </row>
    <row r="9" spans="1:41" s="70" customFormat="1" ht="22.35" customHeight="1" x14ac:dyDescent="0.25">
      <c r="A9" s="3"/>
      <c r="B9" s="13" t="s">
        <v>31</v>
      </c>
      <c r="C9" s="13"/>
      <c r="D9" s="5" t="s">
        <v>41</v>
      </c>
      <c r="E9" s="5"/>
      <c r="F9" s="5" t="s">
        <v>102</v>
      </c>
      <c r="G9" s="5"/>
      <c r="H9" s="286" t="s">
        <v>10</v>
      </c>
      <c r="I9" s="286"/>
      <c r="J9" s="286"/>
      <c r="K9" s="286"/>
      <c r="L9" s="286"/>
      <c r="M9" s="20"/>
      <c r="N9" s="5" t="s">
        <v>141</v>
      </c>
      <c r="O9" s="20"/>
      <c r="P9" s="286" t="s">
        <v>108</v>
      </c>
      <c r="Q9" s="286"/>
      <c r="R9" s="286"/>
      <c r="S9" s="286"/>
      <c r="T9" s="286"/>
      <c r="U9" s="20"/>
      <c r="V9" s="5" t="s">
        <v>23</v>
      </c>
    </row>
    <row r="10" spans="1:41" s="70" customFormat="1" ht="22.35" customHeight="1" x14ac:dyDescent="0.3">
      <c r="A10" s="3"/>
      <c r="B10" s="3"/>
      <c r="C10" s="3"/>
      <c r="D10" s="19" t="s">
        <v>40</v>
      </c>
      <c r="E10" s="19"/>
      <c r="F10" s="19" t="s">
        <v>83</v>
      </c>
      <c r="G10" s="19"/>
      <c r="H10" s="287" t="s">
        <v>11</v>
      </c>
      <c r="I10" s="287"/>
      <c r="J10" s="287"/>
      <c r="K10" s="47"/>
      <c r="L10" s="19" t="s">
        <v>30</v>
      </c>
      <c r="M10" s="20"/>
      <c r="N10" s="19"/>
      <c r="O10" s="47"/>
      <c r="P10" s="119" t="s">
        <v>109</v>
      </c>
      <c r="Q10" s="119"/>
      <c r="R10" s="81" t="s">
        <v>126</v>
      </c>
      <c r="S10" s="119"/>
      <c r="T10" s="5" t="s">
        <v>23</v>
      </c>
      <c r="U10" s="96"/>
      <c r="V10" s="19" t="s">
        <v>44</v>
      </c>
    </row>
    <row r="11" spans="1:41" s="70" customFormat="1" ht="22.35" customHeight="1" x14ac:dyDescent="0.3">
      <c r="A11" s="3"/>
      <c r="B11" s="3"/>
      <c r="C11" s="3"/>
      <c r="D11" s="20"/>
      <c r="E11" s="20"/>
      <c r="F11" s="20"/>
      <c r="G11" s="20"/>
      <c r="H11" s="19" t="s">
        <v>92</v>
      </c>
      <c r="I11" s="152"/>
      <c r="J11" s="91" t="s">
        <v>92</v>
      </c>
      <c r="K11" s="19"/>
      <c r="L11" s="20"/>
      <c r="M11" s="20"/>
      <c r="N11" s="20"/>
      <c r="O11" s="47"/>
      <c r="P11" s="81" t="s">
        <v>98</v>
      </c>
      <c r="Q11" s="81"/>
      <c r="R11" s="81" t="s">
        <v>127</v>
      </c>
      <c r="S11" s="81"/>
      <c r="T11" s="81" t="s">
        <v>130</v>
      </c>
      <c r="U11" s="118"/>
      <c r="V11" s="20"/>
    </row>
    <row r="12" spans="1:41" s="70" customFormat="1" ht="22.35" customHeight="1" x14ac:dyDescent="0.3">
      <c r="A12" s="3"/>
      <c r="B12" s="3"/>
      <c r="C12" s="3"/>
      <c r="D12" s="20"/>
      <c r="E12" s="20"/>
      <c r="F12" s="20"/>
      <c r="G12" s="20"/>
      <c r="H12" s="19" t="s">
        <v>93</v>
      </c>
      <c r="I12" s="47"/>
      <c r="J12" s="89" t="s">
        <v>141</v>
      </c>
      <c r="K12" s="19"/>
      <c r="L12" s="20"/>
      <c r="M12" s="20"/>
      <c r="N12" s="20"/>
      <c r="O12" s="47"/>
      <c r="P12" s="81" t="s">
        <v>99</v>
      </c>
      <c r="Q12" s="81"/>
      <c r="R12" s="81" t="s">
        <v>128</v>
      </c>
      <c r="S12" s="81"/>
      <c r="T12" s="81" t="s">
        <v>84</v>
      </c>
      <c r="U12" s="118"/>
      <c r="V12" s="20"/>
    </row>
    <row r="13" spans="1:41" s="70" customFormat="1" ht="22.35" customHeight="1" x14ac:dyDescent="0.3">
      <c r="A13" s="3"/>
      <c r="B13" s="3"/>
      <c r="C13" s="3"/>
      <c r="D13" s="20"/>
      <c r="E13" s="20"/>
      <c r="F13" s="20"/>
      <c r="G13" s="20"/>
      <c r="H13" s="19"/>
      <c r="I13" s="47"/>
      <c r="J13" s="19"/>
      <c r="K13" s="19"/>
      <c r="L13" s="20"/>
      <c r="M13" s="20"/>
      <c r="N13" s="20"/>
      <c r="O13" s="47"/>
      <c r="P13" s="81" t="s">
        <v>100</v>
      </c>
      <c r="Q13" s="81"/>
      <c r="R13" s="81" t="s">
        <v>129</v>
      </c>
      <c r="S13" s="81"/>
      <c r="T13" s="81" t="s">
        <v>85</v>
      </c>
      <c r="U13" s="118"/>
      <c r="V13" s="20"/>
    </row>
    <row r="14" spans="1:41" s="70" customFormat="1" ht="22.35" customHeight="1" x14ac:dyDescent="0.3">
      <c r="A14" s="3"/>
      <c r="B14" s="3"/>
      <c r="C14" s="3"/>
      <c r="D14" s="20"/>
      <c r="E14" s="20"/>
      <c r="F14" s="20"/>
      <c r="G14" s="20"/>
      <c r="H14" s="19"/>
      <c r="I14" s="47"/>
      <c r="J14" s="19"/>
      <c r="K14" s="19"/>
      <c r="L14" s="20"/>
      <c r="M14" s="20"/>
      <c r="N14" s="20"/>
      <c r="O14" s="47"/>
      <c r="P14" s="81"/>
      <c r="Q14" s="81"/>
      <c r="R14" s="81"/>
      <c r="S14" s="81"/>
      <c r="T14" s="81"/>
      <c r="U14" s="118"/>
      <c r="V14" s="20"/>
    </row>
    <row r="15" spans="1:41" s="70" customFormat="1" ht="22.35" customHeight="1" x14ac:dyDescent="0.25">
      <c r="A15" s="14" t="s">
        <v>183</v>
      </c>
      <c r="B15" s="16"/>
      <c r="C15" s="3"/>
      <c r="D15" s="9">
        <v>300000000</v>
      </c>
      <c r="E15" s="9"/>
      <c r="F15" s="9">
        <v>197210670</v>
      </c>
      <c r="G15" s="9"/>
      <c r="H15" s="9">
        <v>34050000</v>
      </c>
      <c r="I15" s="9"/>
      <c r="J15" s="56">
        <v>0</v>
      </c>
      <c r="K15" s="49"/>
      <c r="L15" s="9">
        <v>128885194</v>
      </c>
      <c r="M15" s="9"/>
      <c r="N15" s="56">
        <v>0</v>
      </c>
      <c r="O15" s="9"/>
      <c r="P15" s="9">
        <v>7976056</v>
      </c>
      <c r="Q15" s="9"/>
      <c r="R15" s="9">
        <v>2028007</v>
      </c>
      <c r="S15" s="9"/>
      <c r="T15" s="42">
        <f>SUM(P15,R15)</f>
        <v>10004063</v>
      </c>
      <c r="U15" s="36"/>
      <c r="V15" s="44">
        <f>SUM(D15:L15,T15)</f>
        <v>670149927</v>
      </c>
      <c r="W15" s="111"/>
      <c r="X15" s="78"/>
      <c r="Y15" s="79"/>
    </row>
    <row r="16" spans="1:41" s="70" customFormat="1" ht="22.35" customHeight="1" x14ac:dyDescent="0.25">
      <c r="A16" s="14" t="s">
        <v>91</v>
      </c>
      <c r="B16" s="72"/>
      <c r="C16" s="73"/>
      <c r="D16" s="9"/>
      <c r="E16" s="9"/>
      <c r="F16" s="56"/>
      <c r="G16" s="9"/>
      <c r="H16" s="9"/>
      <c r="I16" s="75"/>
      <c r="J16" s="9"/>
      <c r="K16" s="75"/>
      <c r="L16" s="42"/>
      <c r="M16" s="42"/>
      <c r="N16" s="56"/>
      <c r="O16" s="75"/>
      <c r="P16" s="88"/>
      <c r="Q16" s="88"/>
      <c r="R16" s="88"/>
      <c r="S16" s="88"/>
      <c r="T16" s="36"/>
      <c r="U16" s="36"/>
      <c r="V16" s="42"/>
    </row>
    <row r="17" spans="1:25" s="70" customFormat="1" ht="22.35" customHeight="1" x14ac:dyDescent="0.25">
      <c r="A17" s="117" t="s">
        <v>174</v>
      </c>
      <c r="B17" s="16"/>
      <c r="C17" s="16"/>
      <c r="D17" s="56">
        <v>0</v>
      </c>
      <c r="E17" s="56"/>
      <c r="F17" s="56">
        <v>0</v>
      </c>
      <c r="G17" s="56"/>
      <c r="H17" s="56">
        <v>0</v>
      </c>
      <c r="I17" s="21"/>
      <c r="J17" s="56">
        <v>0</v>
      </c>
      <c r="K17" s="8"/>
      <c r="L17" s="44">
        <v>28821592</v>
      </c>
      <c r="M17" s="44"/>
      <c r="N17" s="56">
        <v>0</v>
      </c>
      <c r="O17" s="21"/>
      <c r="P17" s="9">
        <v>-1590119</v>
      </c>
      <c r="Q17" s="56"/>
      <c r="R17" s="9">
        <v>149297</v>
      </c>
      <c r="S17" s="56"/>
      <c r="T17" s="9">
        <f>SUM(P17,R17)</f>
        <v>-1440822</v>
      </c>
      <c r="U17" s="43"/>
      <c r="V17" s="44">
        <f>SUM(D17:L17,T17)</f>
        <v>27380770</v>
      </c>
    </row>
    <row r="18" spans="1:25" s="70" customFormat="1" ht="22.35" customHeight="1" thickBot="1" x14ac:dyDescent="0.3">
      <c r="A18" s="14" t="s">
        <v>182</v>
      </c>
      <c r="B18" s="3"/>
      <c r="C18" s="3"/>
      <c r="D18" s="10">
        <f>SUM(D15:D17)</f>
        <v>300000000</v>
      </c>
      <c r="E18" s="9"/>
      <c r="F18" s="10">
        <f>SUM(F15:F17)</f>
        <v>197210670</v>
      </c>
      <c r="G18" s="9"/>
      <c r="H18" s="10">
        <f>SUM(H15:H17)</f>
        <v>34050000</v>
      </c>
      <c r="I18" s="9"/>
      <c r="J18" s="154">
        <f>SUM(J15:J17)</f>
        <v>0</v>
      </c>
      <c r="K18" s="8"/>
      <c r="L18" s="10">
        <f>SUM(L15:L17)</f>
        <v>157706786</v>
      </c>
      <c r="M18" s="9"/>
      <c r="N18" s="154">
        <f>SUM(N15:N17)</f>
        <v>0</v>
      </c>
      <c r="O18" s="9"/>
      <c r="P18" s="10">
        <f>SUM(P15:P17)</f>
        <v>6385937</v>
      </c>
      <c r="Q18" s="9"/>
      <c r="R18" s="10">
        <f>SUM(R15:R17)</f>
        <v>2177304</v>
      </c>
      <c r="S18" s="9"/>
      <c r="T18" s="10">
        <f>SUM(T15:T17)</f>
        <v>8563241</v>
      </c>
      <c r="U18" s="43"/>
      <c r="V18" s="10">
        <f>SUM(V15:V17)</f>
        <v>697530697</v>
      </c>
      <c r="W18" s="77"/>
    </row>
    <row r="19" spans="1:25" s="70" customFormat="1" ht="22.35" customHeight="1" thickTop="1" x14ac:dyDescent="0.25">
      <c r="A19" s="3"/>
      <c r="B19" s="72"/>
      <c r="C19" s="4"/>
      <c r="D19" s="66"/>
      <c r="E19" s="66"/>
      <c r="F19" s="56"/>
      <c r="G19" s="66"/>
      <c r="H19" s="66"/>
      <c r="I19" s="66"/>
      <c r="J19" s="56"/>
      <c r="K19" s="66"/>
      <c r="L19" s="66"/>
      <c r="M19" s="66"/>
      <c r="N19" s="56"/>
      <c r="O19" s="66"/>
      <c r="P19" s="66"/>
      <c r="Q19" s="66"/>
      <c r="R19" s="66"/>
      <c r="S19" s="66"/>
      <c r="T19" s="36"/>
      <c r="U19" s="36"/>
      <c r="V19" s="66"/>
    </row>
    <row r="20" spans="1:25" s="70" customFormat="1" ht="22.35" customHeight="1" x14ac:dyDescent="0.25">
      <c r="A20" s="14" t="s">
        <v>184</v>
      </c>
      <c r="B20" s="16"/>
      <c r="C20" s="3"/>
      <c r="D20" s="9">
        <v>302030932</v>
      </c>
      <c r="E20" s="9"/>
      <c r="F20" s="9">
        <v>203303496</v>
      </c>
      <c r="G20" s="9"/>
      <c r="H20" s="9">
        <f>SUM(H18)</f>
        <v>34050000</v>
      </c>
      <c r="I20" s="9"/>
      <c r="J20" s="9">
        <v>17968872</v>
      </c>
      <c r="K20" s="49"/>
      <c r="L20" s="9">
        <v>97147871</v>
      </c>
      <c r="M20" s="9"/>
      <c r="N20" s="9">
        <v>-17968872</v>
      </c>
      <c r="O20" s="9"/>
      <c r="P20" s="9">
        <f>SUM(P18)</f>
        <v>6385937</v>
      </c>
      <c r="Q20" s="9"/>
      <c r="R20" s="9">
        <v>174702</v>
      </c>
      <c r="S20" s="9"/>
      <c r="T20" s="42">
        <f>SUM(P20,R20)</f>
        <v>6560639</v>
      </c>
      <c r="U20" s="36"/>
      <c r="V20" s="44">
        <v>643092938</v>
      </c>
      <c r="W20" s="111"/>
      <c r="X20" s="78"/>
      <c r="Y20" s="79"/>
    </row>
    <row r="21" spans="1:25" s="70" customFormat="1" ht="22.35" customHeight="1" x14ac:dyDescent="0.25">
      <c r="A21" s="14" t="s">
        <v>91</v>
      </c>
      <c r="B21" s="72"/>
      <c r="C21" s="73"/>
      <c r="D21" s="9"/>
      <c r="E21" s="9"/>
      <c r="F21" s="56"/>
      <c r="G21" s="9"/>
      <c r="H21" s="9"/>
      <c r="I21" s="75"/>
      <c r="J21" s="9"/>
      <c r="K21" s="75"/>
      <c r="L21" s="42"/>
      <c r="M21" s="42"/>
      <c r="N21" s="56"/>
      <c r="O21" s="75"/>
      <c r="P21" s="88"/>
      <c r="Q21" s="88"/>
      <c r="R21" s="88"/>
      <c r="S21" s="88"/>
      <c r="T21" s="36"/>
      <c r="U21" s="36"/>
      <c r="V21" s="42"/>
    </row>
    <row r="22" spans="1:25" s="70" customFormat="1" ht="22.35" customHeight="1" x14ac:dyDescent="0.25">
      <c r="A22" s="116" t="s">
        <v>194</v>
      </c>
      <c r="B22" s="72">
        <v>21</v>
      </c>
      <c r="C22" s="73"/>
      <c r="D22" s="9">
        <v>100450</v>
      </c>
      <c r="E22" s="9"/>
      <c r="F22" s="9">
        <v>301350</v>
      </c>
      <c r="G22" s="9"/>
      <c r="H22" s="56">
        <v>0</v>
      </c>
      <c r="I22" s="75"/>
      <c r="J22" s="56">
        <v>0</v>
      </c>
      <c r="K22" s="75"/>
      <c r="L22" s="56">
        <v>0</v>
      </c>
      <c r="M22" s="42"/>
      <c r="N22" s="56">
        <v>0</v>
      </c>
      <c r="O22" s="75"/>
      <c r="P22" s="56">
        <v>0</v>
      </c>
      <c r="Q22" s="88"/>
      <c r="R22" s="56">
        <v>0</v>
      </c>
      <c r="S22" s="88"/>
      <c r="T22" s="56">
        <v>0</v>
      </c>
      <c r="U22" s="36"/>
      <c r="V22" s="44">
        <f>SUM(D22:N22,T22)</f>
        <v>401800</v>
      </c>
    </row>
    <row r="23" spans="1:25" s="70" customFormat="1" ht="22.35" customHeight="1" x14ac:dyDescent="0.25">
      <c r="A23" s="116" t="s">
        <v>141</v>
      </c>
      <c r="B23" s="72">
        <v>22</v>
      </c>
      <c r="C23" s="73"/>
      <c r="D23" s="56">
        <v>0</v>
      </c>
      <c r="E23" s="9"/>
      <c r="F23" s="56">
        <v>0</v>
      </c>
      <c r="G23" s="9"/>
      <c r="H23" s="56">
        <v>0</v>
      </c>
      <c r="I23" s="75"/>
      <c r="J23" s="56">
        <v>0</v>
      </c>
      <c r="K23" s="75"/>
      <c r="L23" s="56">
        <v>0</v>
      </c>
      <c r="M23" s="42"/>
      <c r="N23" s="9">
        <v>-6373360</v>
      </c>
      <c r="O23" s="75"/>
      <c r="P23" s="56">
        <v>0</v>
      </c>
      <c r="Q23" s="88"/>
      <c r="R23" s="56">
        <v>0</v>
      </c>
      <c r="S23" s="88"/>
      <c r="T23" s="56">
        <v>0</v>
      </c>
      <c r="U23" s="36"/>
      <c r="V23" s="44">
        <f>SUM(D23:N23,T23)</f>
        <v>-6373360</v>
      </c>
    </row>
    <row r="24" spans="1:25" s="70" customFormat="1" ht="22.35" customHeight="1" x14ac:dyDescent="0.25">
      <c r="A24" s="116" t="s">
        <v>157</v>
      </c>
      <c r="B24" s="72">
        <v>22</v>
      </c>
      <c r="C24" s="4"/>
      <c r="D24" s="56">
        <v>0</v>
      </c>
      <c r="E24" s="56"/>
      <c r="F24" s="56">
        <v>0</v>
      </c>
      <c r="G24" s="56"/>
      <c r="H24" s="56">
        <v>0</v>
      </c>
      <c r="I24" s="21"/>
      <c r="J24" s="9">
        <v>6373360</v>
      </c>
      <c r="K24" s="8"/>
      <c r="L24" s="9">
        <v>-6373360</v>
      </c>
      <c r="M24" s="44"/>
      <c r="N24" s="56">
        <v>0</v>
      </c>
      <c r="O24" s="21"/>
      <c r="P24" s="56">
        <v>0</v>
      </c>
      <c r="Q24" s="56"/>
      <c r="R24" s="56">
        <v>0</v>
      </c>
      <c r="S24" s="56"/>
      <c r="T24" s="56">
        <v>0</v>
      </c>
      <c r="U24" s="36"/>
      <c r="V24" s="56">
        <f>SUM(D24:N24,T24)</f>
        <v>0</v>
      </c>
    </row>
    <row r="25" spans="1:25" s="70" customFormat="1" ht="22.35" customHeight="1" x14ac:dyDescent="0.25">
      <c r="A25" s="117" t="s">
        <v>72</v>
      </c>
      <c r="B25" s="16"/>
      <c r="C25" s="16"/>
      <c r="D25" s="56">
        <v>0</v>
      </c>
      <c r="E25" s="56"/>
      <c r="F25" s="56">
        <v>0</v>
      </c>
      <c r="G25" s="56"/>
      <c r="H25" s="56">
        <v>0</v>
      </c>
      <c r="I25" s="21"/>
      <c r="J25" s="56">
        <v>0</v>
      </c>
      <c r="K25" s="8"/>
      <c r="L25" s="44">
        <f>'กำไร 3 เดือน'!H59</f>
        <v>12458505</v>
      </c>
      <c r="M25" s="44"/>
      <c r="N25" s="56">
        <v>0</v>
      </c>
      <c r="O25" s="21"/>
      <c r="P25" s="58">
        <v>0</v>
      </c>
      <c r="Q25" s="56"/>
      <c r="R25" s="242">
        <f>'กำไร 3 เดือน'!H42</f>
        <v>-174702</v>
      </c>
      <c r="S25" s="56"/>
      <c r="T25" s="153">
        <f>SUM(P25,R25)</f>
        <v>-174702</v>
      </c>
      <c r="U25" s="43"/>
      <c r="V25" s="44">
        <f>SUM(D25:N25,T25)</f>
        <v>12283803</v>
      </c>
    </row>
    <row r="26" spans="1:25" s="70" customFormat="1" ht="22.35" customHeight="1" thickBot="1" x14ac:dyDescent="0.3">
      <c r="A26" s="14" t="s">
        <v>185</v>
      </c>
      <c r="B26" s="3"/>
      <c r="C26" s="3"/>
      <c r="D26" s="10">
        <f>SUM(D20:D25)</f>
        <v>302131382</v>
      </c>
      <c r="E26" s="9"/>
      <c r="F26" s="10">
        <f>SUM(F20:F25)</f>
        <v>203604846</v>
      </c>
      <c r="G26" s="9"/>
      <c r="H26" s="10">
        <f>SUM(H20:H25)</f>
        <v>34050000</v>
      </c>
      <c r="I26" s="9"/>
      <c r="J26" s="10">
        <f>SUM(J20:J25)</f>
        <v>24342232</v>
      </c>
      <c r="K26" s="8"/>
      <c r="L26" s="10">
        <f>SUM(L20:L25)</f>
        <v>103233016</v>
      </c>
      <c r="M26" s="9"/>
      <c r="N26" s="10">
        <f>SUM(N20:N25)</f>
        <v>-24342232</v>
      </c>
      <c r="O26" s="9"/>
      <c r="P26" s="10">
        <f>SUM(P20:P25)</f>
        <v>6385937</v>
      </c>
      <c r="Q26" s="9"/>
      <c r="R26" s="154">
        <f>SUM(R20:R25)</f>
        <v>0</v>
      </c>
      <c r="S26" s="9"/>
      <c r="T26" s="10">
        <f>SUM(T20:T25)</f>
        <v>6385937</v>
      </c>
      <c r="U26" s="43"/>
      <c r="V26" s="10">
        <f>SUM(V20:V25)</f>
        <v>649405181</v>
      </c>
      <c r="W26" s="243">
        <f>V26-'งบดุล 2'!H63</f>
        <v>0</v>
      </c>
    </row>
    <row r="27" spans="1:25" s="70" customFormat="1" ht="22.35" customHeight="1" thickTop="1" x14ac:dyDescent="0.25">
      <c r="A27" s="14"/>
      <c r="B27" s="3"/>
      <c r="C27" s="3"/>
      <c r="D27" s="9"/>
      <c r="E27" s="9"/>
      <c r="F27" s="9"/>
      <c r="G27" s="9"/>
      <c r="H27" s="9"/>
      <c r="I27" s="9"/>
      <c r="J27" s="9"/>
      <c r="K27" s="8"/>
      <c r="L27" s="9"/>
      <c r="M27" s="9"/>
      <c r="N27" s="9"/>
      <c r="O27" s="9"/>
      <c r="P27" s="9"/>
      <c r="Q27" s="9"/>
      <c r="R27" s="9"/>
      <c r="S27" s="9"/>
      <c r="T27" s="9"/>
      <c r="U27" s="43"/>
      <c r="V27" s="9"/>
      <c r="W27" s="77"/>
    </row>
    <row r="28" spans="1:25" s="70" customFormat="1" ht="22.35" customHeight="1" x14ac:dyDescent="0.25">
      <c r="A28" s="14"/>
      <c r="B28" s="3"/>
      <c r="C28" s="3"/>
      <c r="D28" s="9"/>
      <c r="E28" s="9"/>
      <c r="F28" s="9"/>
      <c r="G28" s="9"/>
      <c r="H28" s="9"/>
      <c r="I28" s="9"/>
      <c r="J28" s="9"/>
      <c r="K28" s="8"/>
      <c r="L28" s="9"/>
      <c r="M28" s="9"/>
      <c r="N28" s="9"/>
      <c r="O28" s="9"/>
      <c r="P28" s="9"/>
      <c r="Q28" s="9"/>
      <c r="R28" s="9"/>
      <c r="S28" s="9"/>
      <c r="T28" s="9"/>
      <c r="U28" s="43"/>
      <c r="V28" s="9"/>
      <c r="W28" s="77"/>
    </row>
    <row r="29" spans="1:25" s="70" customFormat="1" ht="22.35" customHeight="1" x14ac:dyDescent="0.25">
      <c r="A29" s="14"/>
      <c r="B29" s="3"/>
      <c r="C29" s="3"/>
      <c r="D29" s="9"/>
      <c r="E29" s="9"/>
      <c r="F29" s="9"/>
      <c r="G29" s="9"/>
      <c r="H29" s="9"/>
      <c r="I29" s="9"/>
      <c r="J29" s="9"/>
      <c r="K29" s="8"/>
      <c r="L29" s="9"/>
      <c r="M29" s="9"/>
      <c r="N29" s="9"/>
      <c r="O29" s="9"/>
      <c r="P29" s="9"/>
      <c r="Q29" s="9"/>
      <c r="R29" s="9"/>
      <c r="S29" s="9"/>
      <c r="T29" s="9"/>
      <c r="U29" s="43"/>
      <c r="V29" s="9"/>
      <c r="W29" s="77"/>
    </row>
    <row r="30" spans="1:25" s="70" customFormat="1" ht="22.35" customHeight="1" x14ac:dyDescent="0.25">
      <c r="A30" s="14"/>
      <c r="B30" s="3"/>
      <c r="C30" s="3"/>
      <c r="D30" s="9"/>
      <c r="E30" s="9"/>
      <c r="F30" s="9"/>
      <c r="G30" s="9"/>
      <c r="H30" s="9"/>
      <c r="I30" s="9"/>
      <c r="J30" s="9"/>
      <c r="K30" s="8"/>
      <c r="L30" s="9"/>
      <c r="M30" s="9"/>
      <c r="N30" s="9"/>
      <c r="O30" s="9"/>
      <c r="P30" s="9"/>
      <c r="Q30" s="9"/>
      <c r="R30" s="9"/>
      <c r="S30" s="9"/>
      <c r="T30" s="9"/>
      <c r="U30" s="43"/>
      <c r="V30" s="9"/>
      <c r="W30" s="77"/>
    </row>
    <row r="31" spans="1:25" s="70" customFormat="1" ht="22.35" customHeight="1" x14ac:dyDescent="0.25">
      <c r="A31" s="14"/>
      <c r="B31" s="3"/>
      <c r="C31" s="3"/>
      <c r="D31" s="9"/>
      <c r="E31" s="9"/>
      <c r="F31" s="9"/>
      <c r="G31" s="9"/>
      <c r="H31" s="9"/>
      <c r="I31" s="9"/>
      <c r="J31" s="9"/>
      <c r="K31" s="8"/>
      <c r="L31" s="9"/>
      <c r="M31" s="9"/>
      <c r="N31" s="9"/>
      <c r="O31" s="9"/>
      <c r="P31" s="9"/>
      <c r="Q31" s="9"/>
      <c r="R31" s="9"/>
      <c r="S31" s="9"/>
      <c r="T31" s="9"/>
      <c r="U31" s="43"/>
      <c r="V31" s="9"/>
      <c r="W31" s="77"/>
    </row>
    <row r="32" spans="1:25" s="70" customFormat="1" ht="18" customHeight="1" x14ac:dyDescent="0.25">
      <c r="A32" s="14"/>
      <c r="B32" s="3"/>
      <c r="C32" s="3"/>
      <c r="D32" s="9"/>
      <c r="E32" s="9"/>
      <c r="F32" s="9"/>
      <c r="G32" s="9"/>
      <c r="H32" s="9"/>
      <c r="I32" s="9"/>
      <c r="J32" s="9"/>
      <c r="K32" s="8"/>
      <c r="L32" s="9"/>
      <c r="M32" s="9"/>
      <c r="N32" s="9"/>
      <c r="O32" s="9"/>
      <c r="P32" s="9"/>
      <c r="Q32" s="9"/>
      <c r="R32" s="9"/>
      <c r="S32" s="9"/>
      <c r="T32" s="9"/>
      <c r="U32" s="43"/>
      <c r="V32" s="9"/>
      <c r="W32" s="77"/>
    </row>
    <row r="33" spans="1:23" s="70" customFormat="1" ht="22.35" customHeight="1" x14ac:dyDescent="0.25">
      <c r="A33" s="14"/>
      <c r="B33" s="3"/>
      <c r="C33" s="3"/>
      <c r="D33" s="9"/>
      <c r="E33" s="9"/>
      <c r="F33" s="9"/>
      <c r="G33" s="9"/>
      <c r="H33" s="9"/>
      <c r="I33" s="9"/>
      <c r="J33" s="9"/>
      <c r="K33" s="8"/>
      <c r="L33" s="9"/>
      <c r="M33" s="9"/>
      <c r="N33" s="9"/>
      <c r="O33" s="9"/>
      <c r="P33" s="9"/>
      <c r="Q33" s="9"/>
      <c r="R33" s="9"/>
      <c r="S33" s="9"/>
      <c r="T33" s="9"/>
      <c r="U33" s="43"/>
      <c r="V33" s="9"/>
      <c r="W33" s="77"/>
    </row>
    <row r="34" spans="1:23" s="70" customFormat="1" ht="22.35" customHeight="1" x14ac:dyDescent="0.25">
      <c r="A34" s="14"/>
      <c r="B34" s="3"/>
      <c r="C34" s="3"/>
      <c r="D34" s="9"/>
      <c r="E34" s="9"/>
      <c r="F34" s="9"/>
      <c r="G34" s="9"/>
      <c r="H34" s="9"/>
      <c r="I34" s="9"/>
      <c r="J34" s="9"/>
      <c r="K34" s="8"/>
      <c r="L34" s="9"/>
      <c r="M34" s="9"/>
      <c r="N34" s="9"/>
      <c r="O34" s="9"/>
      <c r="P34" s="9"/>
      <c r="Q34" s="9"/>
      <c r="R34" s="9"/>
      <c r="S34" s="9"/>
      <c r="T34" s="43"/>
      <c r="U34" s="43"/>
      <c r="V34" s="9"/>
      <c r="W34" s="77"/>
    </row>
    <row r="35" spans="1:23" ht="24" customHeight="1" x14ac:dyDescent="0.25">
      <c r="A35" s="250" t="s">
        <v>177</v>
      </c>
    </row>
    <row r="36" spans="1:23" s="155" customFormat="1" ht="24" customHeight="1" x14ac:dyDescent="0.25"/>
    <row r="39" spans="1:23" ht="24" customHeight="1" x14ac:dyDescent="0.25">
      <c r="A39" s="68"/>
    </row>
  </sheetData>
  <mergeCells count="10">
    <mergeCell ref="A5:V5"/>
    <mergeCell ref="P9:T9"/>
    <mergeCell ref="H10:J10"/>
    <mergeCell ref="A1:V1"/>
    <mergeCell ref="A2:V2"/>
    <mergeCell ref="A3:V3"/>
    <mergeCell ref="A4:V4"/>
    <mergeCell ref="A6:V6"/>
    <mergeCell ref="H9:L9"/>
    <mergeCell ref="P8:T8"/>
  </mergeCells>
  <pageMargins left="0.82" right="0.25" top="1" bottom="0.5" header="0.6" footer="0.3"/>
  <pageSetup paperSize="9" scale="6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V169"/>
  <sheetViews>
    <sheetView showGridLines="0" tabSelected="1" topLeftCell="A71" zoomScale="110" zoomScaleNormal="110" zoomScaleSheetLayoutView="100" workbookViewId="0">
      <selection activeCell="A85" sqref="A85:IV85"/>
    </sheetView>
  </sheetViews>
  <sheetFormatPr defaultColWidth="9.125" defaultRowHeight="24" customHeight="1" x14ac:dyDescent="0.6"/>
  <cols>
    <col min="1" max="1" width="49.75" style="4" customWidth="1"/>
    <col min="2" max="2" width="11" style="4" customWidth="1"/>
    <col min="3" max="3" width="2.875" style="4" customWidth="1"/>
    <col min="4" max="4" width="13.125" style="4" customWidth="1"/>
    <col min="5" max="5" width="2.75" style="4" customWidth="1"/>
    <col min="6" max="6" width="13.125" style="4" customWidth="1"/>
    <col min="7" max="7" width="2.75" style="4" customWidth="1"/>
    <col min="8" max="8" width="13.125" style="4" customWidth="1"/>
    <col min="9" max="9" width="2.75" style="4" customWidth="1"/>
    <col min="10" max="10" width="13.125" style="83" customWidth="1"/>
    <col min="11" max="11" width="9.125" style="4" bestFit="1" customWidth="1"/>
    <col min="12" max="12" width="13.75" style="4" bestFit="1" customWidth="1"/>
    <col min="13" max="13" width="9.125" style="4"/>
    <col min="14" max="14" width="10" style="4" bestFit="1" customWidth="1"/>
    <col min="15" max="16384" width="9.125" style="4"/>
  </cols>
  <sheetData>
    <row r="1" spans="1:22" s="65" customFormat="1" ht="26.4" x14ac:dyDescent="0.6">
      <c r="A1" s="295" t="s">
        <v>75</v>
      </c>
      <c r="B1" s="295"/>
      <c r="C1" s="295"/>
      <c r="D1" s="295"/>
      <c r="E1" s="295"/>
      <c r="F1" s="295"/>
      <c r="G1" s="295"/>
      <c r="H1" s="295"/>
      <c r="I1" s="295"/>
      <c r="J1" s="295"/>
    </row>
    <row r="2" spans="1:22" s="65" customFormat="1" ht="24" customHeight="1" x14ac:dyDescent="0.6">
      <c r="A2" s="295" t="s">
        <v>14</v>
      </c>
      <c r="B2" s="295"/>
      <c r="C2" s="295"/>
      <c r="D2" s="295"/>
      <c r="E2" s="295"/>
      <c r="F2" s="295"/>
      <c r="G2" s="295"/>
      <c r="H2" s="295"/>
      <c r="I2" s="295"/>
      <c r="J2" s="295"/>
    </row>
    <row r="3" spans="1:22" s="65" customFormat="1" ht="26.4" x14ac:dyDescent="0.6">
      <c r="A3" s="288" t="s">
        <v>181</v>
      </c>
      <c r="B3" s="288"/>
      <c r="C3" s="288"/>
      <c r="D3" s="288"/>
      <c r="E3" s="288"/>
      <c r="F3" s="288"/>
      <c r="G3" s="288"/>
      <c r="H3" s="288"/>
      <c r="I3" s="288"/>
      <c r="J3" s="288"/>
    </row>
    <row r="4" spans="1:22" s="65" customFormat="1" ht="26.4" x14ac:dyDescent="0.6">
      <c r="A4" s="279" t="s">
        <v>165</v>
      </c>
      <c r="B4" s="279"/>
      <c r="C4" s="279"/>
      <c r="D4" s="279"/>
      <c r="E4" s="279"/>
      <c r="F4" s="279"/>
      <c r="G4" s="279"/>
      <c r="H4" s="279"/>
      <c r="I4" s="279"/>
      <c r="J4" s="279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</row>
    <row r="5" spans="1:22" s="3" customFormat="1" ht="19.5" customHeight="1" x14ac:dyDescent="0.6">
      <c r="A5" s="292" t="s">
        <v>59</v>
      </c>
      <c r="B5" s="292"/>
      <c r="C5" s="292"/>
      <c r="D5" s="292"/>
      <c r="E5" s="292"/>
      <c r="F5" s="292"/>
      <c r="G5" s="292"/>
      <c r="H5" s="292"/>
      <c r="I5" s="292"/>
      <c r="J5" s="292"/>
    </row>
    <row r="6" spans="1:22" ht="9" customHeight="1" x14ac:dyDescent="0.6">
      <c r="A6" s="112"/>
      <c r="B6" s="112"/>
      <c r="C6" s="112"/>
      <c r="D6" s="112"/>
      <c r="E6" s="112"/>
      <c r="F6" s="112"/>
      <c r="G6" s="112"/>
      <c r="H6" s="112"/>
      <c r="I6" s="112"/>
      <c r="J6" s="113"/>
    </row>
    <row r="7" spans="1:22" ht="24" customHeight="1" x14ac:dyDescent="0.6">
      <c r="B7" s="13" t="s">
        <v>31</v>
      </c>
      <c r="D7" s="291" t="s">
        <v>0</v>
      </c>
      <c r="E7" s="291"/>
      <c r="F7" s="291"/>
      <c r="G7" s="5"/>
      <c r="H7" s="291" t="s">
        <v>29</v>
      </c>
      <c r="I7" s="291"/>
      <c r="J7" s="291"/>
    </row>
    <row r="8" spans="1:22" s="5" customFormat="1" ht="24" customHeight="1" x14ac:dyDescent="0.6">
      <c r="D8" s="171" t="s">
        <v>179</v>
      </c>
      <c r="F8" s="171" t="s">
        <v>136</v>
      </c>
      <c r="H8" s="171" t="s">
        <v>179</v>
      </c>
      <c r="J8" s="171" t="s">
        <v>136</v>
      </c>
    </row>
    <row r="9" spans="1:22" ht="24" customHeight="1" x14ac:dyDescent="0.6">
      <c r="A9" s="3" t="s">
        <v>15</v>
      </c>
      <c r="B9" s="3"/>
      <c r="C9" s="3"/>
      <c r="D9" s="172"/>
      <c r="E9" s="60"/>
      <c r="F9" s="172"/>
      <c r="G9" s="40"/>
      <c r="H9" s="40"/>
    </row>
    <row r="10" spans="1:22" ht="24" customHeight="1" x14ac:dyDescent="0.6">
      <c r="A10" s="1" t="s">
        <v>169</v>
      </c>
      <c r="B10" s="1"/>
      <c r="C10" s="1"/>
      <c r="D10" s="173">
        <f>'กำไร 3 เดือน'!D29</f>
        <v>11579167</v>
      </c>
      <c r="E10" s="1"/>
      <c r="F10" s="173">
        <v>20009580</v>
      </c>
      <c r="G10" s="8"/>
      <c r="H10" s="173">
        <f>'กำไร 3 เดือน'!H29</f>
        <v>12458505</v>
      </c>
      <c r="I10" s="8"/>
      <c r="J10" s="173">
        <v>28821592</v>
      </c>
      <c r="N10" s="83"/>
    </row>
    <row r="11" spans="1:22" ht="24" customHeight="1" x14ac:dyDescent="0.6">
      <c r="A11" s="1" t="s">
        <v>78</v>
      </c>
      <c r="B11" s="1"/>
      <c r="C11" s="1"/>
      <c r="D11" s="173"/>
      <c r="E11" s="1"/>
      <c r="F11" s="173"/>
      <c r="G11" s="1"/>
      <c r="H11" s="8"/>
      <c r="I11" s="8"/>
      <c r="J11" s="8"/>
      <c r="L11" s="204"/>
    </row>
    <row r="12" spans="1:22" ht="24" customHeight="1" x14ac:dyDescent="0.6">
      <c r="A12" s="174" t="s">
        <v>58</v>
      </c>
      <c r="B12" s="1"/>
      <c r="C12" s="1"/>
      <c r="D12" s="173">
        <f>'กำไร 3 เดือน'!D28</f>
        <v>3900474</v>
      </c>
      <c r="E12" s="1"/>
      <c r="F12" s="173">
        <v>8943745</v>
      </c>
      <c r="G12" s="1"/>
      <c r="H12" s="8">
        <f>'กำไร 3 เดือน'!H28</f>
        <v>3484956</v>
      </c>
      <c r="I12" s="8"/>
      <c r="J12" s="8">
        <v>7119008</v>
      </c>
      <c r="L12" s="204"/>
    </row>
    <row r="13" spans="1:22" ht="24" customHeight="1" x14ac:dyDescent="0.6">
      <c r="A13" s="174" t="s">
        <v>142</v>
      </c>
      <c r="B13" s="1"/>
      <c r="C13" s="1"/>
      <c r="D13" s="173">
        <v>371575</v>
      </c>
      <c r="E13" s="1"/>
      <c r="F13" s="177">
        <v>2401181</v>
      </c>
      <c r="G13" s="1"/>
      <c r="H13" s="177">
        <v>0</v>
      </c>
      <c r="I13" s="8"/>
      <c r="J13" s="177">
        <v>0</v>
      </c>
      <c r="L13" s="204"/>
    </row>
    <row r="14" spans="1:22" ht="24" customHeight="1" x14ac:dyDescent="0.6">
      <c r="A14" s="174" t="s">
        <v>119</v>
      </c>
      <c r="B14" s="174"/>
      <c r="C14" s="174"/>
      <c r="D14" s="173">
        <f>H14</f>
        <v>205427</v>
      </c>
      <c r="E14" s="1"/>
      <c r="F14" s="173">
        <v>-1166543</v>
      </c>
      <c r="G14" s="1"/>
      <c r="H14" s="173">
        <v>205427</v>
      </c>
      <c r="I14" s="175"/>
      <c r="J14" s="173">
        <v>-1166543</v>
      </c>
      <c r="L14" s="248"/>
    </row>
    <row r="15" spans="1:22" ht="24" customHeight="1" x14ac:dyDescent="0.6">
      <c r="A15" s="174" t="s">
        <v>143</v>
      </c>
      <c r="B15" s="174"/>
      <c r="C15" s="174"/>
      <c r="D15" s="173">
        <v>247615</v>
      </c>
      <c r="E15" s="1"/>
      <c r="F15" s="177">
        <v>0</v>
      </c>
      <c r="G15" s="1"/>
      <c r="H15" s="177">
        <v>0</v>
      </c>
      <c r="I15" s="175"/>
      <c r="J15" s="177">
        <v>0</v>
      </c>
      <c r="L15" s="83"/>
    </row>
    <row r="16" spans="1:22" ht="24" customHeight="1" x14ac:dyDescent="0.6">
      <c r="A16" s="174" t="s">
        <v>115</v>
      </c>
      <c r="B16" s="176">
        <v>13</v>
      </c>
      <c r="C16" s="174"/>
      <c r="D16" s="173">
        <v>3707809</v>
      </c>
      <c r="E16" s="1"/>
      <c r="F16" s="173">
        <v>4005815</v>
      </c>
      <c r="G16" s="1"/>
      <c r="H16" s="173">
        <v>2692613</v>
      </c>
      <c r="I16" s="8"/>
      <c r="J16" s="173">
        <v>3014118</v>
      </c>
      <c r="K16" s="83"/>
      <c r="L16" s="83"/>
    </row>
    <row r="17" spans="1:14" ht="24" customHeight="1" x14ac:dyDescent="0.6">
      <c r="A17" s="174" t="s">
        <v>153</v>
      </c>
      <c r="B17" s="176">
        <v>14</v>
      </c>
      <c r="C17" s="174"/>
      <c r="D17" s="173">
        <v>3832086</v>
      </c>
      <c r="E17" s="1"/>
      <c r="F17" s="173">
        <v>4077107</v>
      </c>
      <c r="G17" s="1"/>
      <c r="H17" s="177">
        <v>3735495</v>
      </c>
      <c r="I17" s="175"/>
      <c r="J17" s="177">
        <v>3980516</v>
      </c>
      <c r="K17" s="83"/>
      <c r="L17" s="83"/>
    </row>
    <row r="18" spans="1:14" ht="24" customHeight="1" x14ac:dyDescent="0.6">
      <c r="A18" s="174" t="s">
        <v>162</v>
      </c>
      <c r="B18" s="176">
        <v>5</v>
      </c>
      <c r="C18" s="174"/>
      <c r="D18" s="173">
        <v>-831</v>
      </c>
      <c r="E18" s="1"/>
      <c r="F18" s="239">
        <v>0</v>
      </c>
      <c r="G18" s="1"/>
      <c r="H18" s="173">
        <v>-831</v>
      </c>
      <c r="I18" s="240"/>
      <c r="J18" s="177">
        <v>0</v>
      </c>
    </row>
    <row r="19" spans="1:14" ht="24" customHeight="1" x14ac:dyDescent="0.6">
      <c r="A19" s="174" t="s">
        <v>118</v>
      </c>
      <c r="B19" s="176">
        <v>15</v>
      </c>
      <c r="C19" s="174"/>
      <c r="D19" s="173">
        <v>4397766</v>
      </c>
      <c r="E19" s="1"/>
      <c r="F19" s="239">
        <v>4423475</v>
      </c>
      <c r="G19" s="1"/>
      <c r="H19" s="173">
        <v>1539720</v>
      </c>
      <c r="I19" s="176"/>
      <c r="J19" s="239">
        <v>1607975</v>
      </c>
    </row>
    <row r="20" spans="1:14" ht="24" customHeight="1" x14ac:dyDescent="0.6">
      <c r="A20" s="178" t="s">
        <v>154</v>
      </c>
      <c r="B20" s="178"/>
      <c r="C20" s="174"/>
      <c r="D20" s="173">
        <v>-10185</v>
      </c>
      <c r="E20" s="1"/>
      <c r="F20" s="173">
        <v>-1371</v>
      </c>
      <c r="G20" s="1"/>
      <c r="H20" s="173">
        <v>-10185</v>
      </c>
      <c r="I20" s="8"/>
      <c r="J20" s="173">
        <v>-1371</v>
      </c>
    </row>
    <row r="21" spans="1:14" ht="24" customHeight="1" x14ac:dyDescent="0.6">
      <c r="A21" s="178" t="s">
        <v>198</v>
      </c>
      <c r="B21" s="178"/>
      <c r="C21" s="174"/>
      <c r="D21" s="173">
        <f>H21</f>
        <v>-412560</v>
      </c>
      <c r="E21" s="1"/>
      <c r="F21" s="173">
        <v>-1003289</v>
      </c>
      <c r="G21" s="1"/>
      <c r="H21" s="173">
        <v>-412560</v>
      </c>
      <c r="I21" s="8"/>
      <c r="J21" s="173">
        <v>-1003289</v>
      </c>
    </row>
    <row r="22" spans="1:14" ht="24" customHeight="1" x14ac:dyDescent="0.5">
      <c r="A22" s="174" t="s">
        <v>113</v>
      </c>
      <c r="B22" s="176">
        <v>20</v>
      </c>
      <c r="C22" s="174"/>
      <c r="D22" s="173">
        <v>142866</v>
      </c>
      <c r="E22" s="1"/>
      <c r="F22" s="173">
        <v>1292891</v>
      </c>
      <c r="G22" s="1"/>
      <c r="H22" s="173">
        <v>515640</v>
      </c>
      <c r="I22" s="8"/>
      <c r="J22" s="173">
        <v>516295</v>
      </c>
      <c r="L22" s="179"/>
      <c r="N22" s="83"/>
    </row>
    <row r="23" spans="1:14" ht="24" customHeight="1" x14ac:dyDescent="0.6">
      <c r="A23" s="174" t="s">
        <v>195</v>
      </c>
      <c r="B23" s="174"/>
      <c r="C23" s="174"/>
      <c r="D23" s="180">
        <v>-3049429</v>
      </c>
      <c r="E23" s="1"/>
      <c r="F23" s="180">
        <v>-262801</v>
      </c>
      <c r="G23" s="1"/>
      <c r="H23" s="180">
        <v>-2942102</v>
      </c>
      <c r="I23" s="8"/>
      <c r="J23" s="180">
        <v>-262801</v>
      </c>
      <c r="N23" s="181"/>
    </row>
    <row r="24" spans="1:14" ht="24" customHeight="1" x14ac:dyDescent="0.6">
      <c r="A24" s="174"/>
      <c r="B24" s="174"/>
      <c r="C24" s="174"/>
      <c r="D24" s="173">
        <f>SUM(D10:D23)</f>
        <v>24911780</v>
      </c>
      <c r="E24" s="1"/>
      <c r="F24" s="173">
        <f>SUM(F10:F23)</f>
        <v>42719790</v>
      </c>
      <c r="G24" s="1"/>
      <c r="H24" s="173">
        <f>SUM(H10:H23)</f>
        <v>21266678</v>
      </c>
      <c r="I24" s="8"/>
      <c r="J24" s="173">
        <f>SUM(J10:J23)</f>
        <v>42625500</v>
      </c>
      <c r="N24" s="181"/>
    </row>
    <row r="25" spans="1:14" ht="24" customHeight="1" x14ac:dyDescent="0.6">
      <c r="A25" s="1" t="s">
        <v>103</v>
      </c>
      <c r="B25" s="174"/>
      <c r="C25" s="174"/>
      <c r="D25" s="9"/>
      <c r="E25" s="1"/>
      <c r="F25" s="9"/>
      <c r="G25" s="1"/>
      <c r="H25" s="9"/>
      <c r="I25" s="8"/>
      <c r="J25" s="9"/>
    </row>
    <row r="26" spans="1:14" ht="24" customHeight="1" x14ac:dyDescent="0.6">
      <c r="A26" s="48" t="s">
        <v>68</v>
      </c>
      <c r="B26" s="182"/>
      <c r="C26" s="182"/>
      <c r="D26" s="173"/>
      <c r="E26" s="66"/>
      <c r="F26" s="173"/>
      <c r="G26" s="66"/>
      <c r="H26" s="173"/>
      <c r="I26" s="66"/>
      <c r="J26" s="173"/>
    </row>
    <row r="27" spans="1:14" ht="24" customHeight="1" x14ac:dyDescent="0.6">
      <c r="A27" s="174" t="s">
        <v>66</v>
      </c>
      <c r="B27" s="174"/>
      <c r="C27" s="174"/>
      <c r="D27" s="173">
        <v>2872433</v>
      </c>
      <c r="E27" s="8"/>
      <c r="F27" s="173">
        <v>12297715</v>
      </c>
      <c r="G27" s="8"/>
      <c r="H27" s="173">
        <v>3921440</v>
      </c>
      <c r="I27" s="8"/>
      <c r="J27" s="173">
        <v>10724544</v>
      </c>
    </row>
    <row r="28" spans="1:14" ht="24" customHeight="1" x14ac:dyDescent="0.6">
      <c r="A28" s="174" t="s">
        <v>123</v>
      </c>
      <c r="B28" s="174"/>
      <c r="C28" s="174"/>
      <c r="D28" s="173">
        <v>2101305</v>
      </c>
      <c r="E28" s="8"/>
      <c r="F28" s="177">
        <v>-26098768</v>
      </c>
      <c r="G28" s="1"/>
      <c r="H28" s="177">
        <v>0</v>
      </c>
      <c r="I28" s="175"/>
      <c r="J28" s="177">
        <v>0</v>
      </c>
    </row>
    <row r="29" spans="1:14" ht="24" customHeight="1" x14ac:dyDescent="0.6">
      <c r="A29" s="174" t="s">
        <v>70</v>
      </c>
      <c r="B29" s="174"/>
      <c r="C29" s="174"/>
      <c r="D29" s="173">
        <v>-22632066</v>
      </c>
      <c r="E29" s="8"/>
      <c r="F29" s="173">
        <v>-31450757</v>
      </c>
      <c r="G29" s="8"/>
      <c r="H29" s="173">
        <v>-27555119</v>
      </c>
      <c r="I29" s="8"/>
      <c r="J29" s="173">
        <v>-35602504</v>
      </c>
    </row>
    <row r="30" spans="1:14" ht="24" customHeight="1" x14ac:dyDescent="0.6">
      <c r="A30" s="174" t="s">
        <v>144</v>
      </c>
      <c r="B30" s="174"/>
      <c r="C30" s="174"/>
      <c r="D30" s="173">
        <v>319813</v>
      </c>
      <c r="E30" s="8"/>
      <c r="F30" s="239">
        <v>0</v>
      </c>
      <c r="G30" s="1"/>
      <c r="H30" s="177">
        <v>0</v>
      </c>
      <c r="I30" s="175"/>
      <c r="J30" s="177">
        <v>0</v>
      </c>
    </row>
    <row r="31" spans="1:14" ht="24" customHeight="1" x14ac:dyDescent="0.6">
      <c r="A31" s="174" t="s">
        <v>3</v>
      </c>
      <c r="B31" s="174"/>
      <c r="C31" s="174"/>
      <c r="D31" s="173">
        <v>-96367</v>
      </c>
      <c r="E31" s="8"/>
      <c r="F31" s="173">
        <v>152456</v>
      </c>
      <c r="G31" s="8"/>
      <c r="H31" s="173">
        <v>-806365</v>
      </c>
      <c r="I31" s="8"/>
      <c r="J31" s="173">
        <v>-165349</v>
      </c>
    </row>
    <row r="32" spans="1:14" ht="24" customHeight="1" x14ac:dyDescent="0.6">
      <c r="A32" s="48" t="s">
        <v>69</v>
      </c>
      <c r="B32" s="174"/>
      <c r="C32" s="174"/>
      <c r="D32" s="173"/>
      <c r="E32" s="8"/>
      <c r="F32" s="173"/>
      <c r="G32" s="8"/>
      <c r="H32" s="173"/>
      <c r="I32" s="88"/>
      <c r="J32" s="173"/>
    </row>
    <row r="33" spans="1:14" ht="24" customHeight="1" x14ac:dyDescent="0.6">
      <c r="A33" s="174" t="s">
        <v>54</v>
      </c>
      <c r="B33" s="174"/>
      <c r="C33" s="174"/>
      <c r="D33" s="173">
        <v>-29207754</v>
      </c>
      <c r="E33" s="8"/>
      <c r="F33" s="173">
        <v>15639711</v>
      </c>
      <c r="G33" s="8"/>
      <c r="H33" s="173">
        <f>-21553799-H34</f>
        <v>-19185703</v>
      </c>
      <c r="I33" s="8"/>
      <c r="J33" s="173">
        <v>11634355</v>
      </c>
    </row>
    <row r="34" spans="1:14" ht="24" customHeight="1" x14ac:dyDescent="0.6">
      <c r="A34" s="174" t="s">
        <v>163</v>
      </c>
      <c r="B34" s="174"/>
      <c r="C34" s="174"/>
      <c r="D34" s="173">
        <f>'งบดุล 2'!D14-'งบดุล 2'!F14</f>
        <v>-2368096</v>
      </c>
      <c r="E34" s="8"/>
      <c r="F34" s="239">
        <v>0</v>
      </c>
      <c r="G34" s="8"/>
      <c r="H34" s="173">
        <f>'งบดุล 2'!H14-'งบดุล 2'!J14</f>
        <v>-2368096</v>
      </c>
      <c r="I34" s="8"/>
      <c r="J34" s="177">
        <v>0</v>
      </c>
    </row>
    <row r="35" spans="1:14" ht="24" customHeight="1" x14ac:dyDescent="0.6">
      <c r="A35" s="174" t="s">
        <v>6</v>
      </c>
      <c r="B35" s="174"/>
      <c r="C35" s="174"/>
      <c r="D35" s="180">
        <f>'งบดุล 2'!D18-'งบดุล 2'!F18</f>
        <v>-867890</v>
      </c>
      <c r="E35" s="8"/>
      <c r="F35" s="180">
        <v>-642699</v>
      </c>
      <c r="G35" s="8"/>
      <c r="H35" s="180">
        <f>'งบดุล 2'!H18-'งบดุล 2'!J18</f>
        <v>-686838</v>
      </c>
      <c r="I35" s="8"/>
      <c r="J35" s="180">
        <v>-154</v>
      </c>
    </row>
    <row r="36" spans="1:14" ht="24" customHeight="1" x14ac:dyDescent="0.6">
      <c r="A36" s="184" t="s">
        <v>210</v>
      </c>
      <c r="B36" s="185"/>
      <c r="C36" s="185"/>
      <c r="D36" s="173">
        <f>SUM(D24:D35)</f>
        <v>-24966842</v>
      </c>
      <c r="E36" s="8"/>
      <c r="F36" s="173">
        <f>SUM(F24:F35)</f>
        <v>12617448</v>
      </c>
      <c r="G36" s="8"/>
      <c r="H36" s="173">
        <f>SUM(H24:H35)</f>
        <v>-25414003</v>
      </c>
      <c r="I36" s="159"/>
      <c r="J36" s="173">
        <f>SUM(J24:J35)</f>
        <v>29216392</v>
      </c>
      <c r="M36" s="83"/>
    </row>
    <row r="37" spans="1:14" ht="24" customHeight="1" x14ac:dyDescent="0.6">
      <c r="A37" s="1" t="s">
        <v>13</v>
      </c>
      <c r="B37" s="174"/>
      <c r="C37" s="174"/>
      <c r="D37" s="173">
        <v>-780762</v>
      </c>
      <c r="E37" s="1"/>
      <c r="F37" s="173">
        <v>-1534090</v>
      </c>
      <c r="G37" s="1"/>
      <c r="H37" s="173">
        <v>-982383</v>
      </c>
      <c r="I37" s="9"/>
      <c r="J37" s="173">
        <v>-1527736</v>
      </c>
      <c r="N37" s="181"/>
    </row>
    <row r="38" spans="1:14" ht="24" customHeight="1" x14ac:dyDescent="0.6">
      <c r="A38" s="1" t="s">
        <v>39</v>
      </c>
      <c r="B38" s="174"/>
      <c r="C38" s="174"/>
      <c r="D38" s="186">
        <v>465575</v>
      </c>
      <c r="E38" s="1"/>
      <c r="F38" s="186">
        <v>648165</v>
      </c>
      <c r="G38" s="1"/>
      <c r="H38" s="186">
        <v>444032</v>
      </c>
      <c r="I38" s="8"/>
      <c r="J38" s="186">
        <v>621331</v>
      </c>
    </row>
    <row r="39" spans="1:14" ht="24" customHeight="1" x14ac:dyDescent="0.6">
      <c r="A39" s="1" t="s">
        <v>104</v>
      </c>
      <c r="B39" s="174"/>
      <c r="C39" s="174"/>
      <c r="D39" s="186">
        <v>-278349</v>
      </c>
      <c r="E39" s="9"/>
      <c r="F39" s="186">
        <v>-321561</v>
      </c>
      <c r="G39" s="9"/>
      <c r="H39" s="186">
        <v>-45014</v>
      </c>
      <c r="I39" s="9"/>
      <c r="J39" s="186">
        <v>-26050</v>
      </c>
    </row>
    <row r="40" spans="1:14" ht="24" customHeight="1" x14ac:dyDescent="0.6">
      <c r="A40" s="184" t="s">
        <v>196</v>
      </c>
      <c r="B40" s="187"/>
      <c r="C40" s="174"/>
      <c r="D40" s="188">
        <f>SUM(D36:D39)</f>
        <v>-25560378</v>
      </c>
      <c r="E40" s="8"/>
      <c r="F40" s="188">
        <f>SUM(F36:F39)</f>
        <v>11409962</v>
      </c>
      <c r="G40" s="8"/>
      <c r="H40" s="188">
        <f>SUM(H36:H39)</f>
        <v>-25997368</v>
      </c>
      <c r="I40" s="8"/>
      <c r="J40" s="188">
        <f>SUM(J36:J39)</f>
        <v>28283937</v>
      </c>
    </row>
    <row r="41" spans="1:14" ht="24" customHeight="1" x14ac:dyDescent="0.6">
      <c r="A41" s="184"/>
      <c r="B41" s="187"/>
      <c r="C41" s="174"/>
      <c r="D41" s="186"/>
      <c r="E41" s="8"/>
      <c r="F41" s="186"/>
      <c r="G41" s="8"/>
      <c r="H41" s="186"/>
      <c r="I41" s="8"/>
      <c r="J41" s="186"/>
    </row>
    <row r="42" spans="1:14" ht="24" customHeight="1" x14ac:dyDescent="0.6">
      <c r="A42" s="184"/>
      <c r="B42" s="187"/>
      <c r="C42" s="174"/>
      <c r="D42" s="186"/>
      <c r="E42" s="8"/>
      <c r="F42" s="186"/>
      <c r="G42" s="8"/>
      <c r="H42" s="186"/>
      <c r="I42" s="8"/>
      <c r="J42" s="186"/>
    </row>
    <row r="43" spans="1:14" ht="24" customHeight="1" x14ac:dyDescent="0.6">
      <c r="A43" s="184"/>
      <c r="B43" s="187"/>
      <c r="C43" s="174"/>
      <c r="D43" s="186"/>
      <c r="E43" s="8"/>
      <c r="F43" s="186"/>
      <c r="G43" s="8"/>
      <c r="H43" s="186"/>
      <c r="I43" s="8"/>
      <c r="J43" s="186"/>
    </row>
    <row r="44" spans="1:14" s="65" customFormat="1" ht="26.4" x14ac:dyDescent="0.6">
      <c r="A44" s="294" t="s">
        <v>75</v>
      </c>
      <c r="B44" s="294"/>
      <c r="C44" s="294"/>
      <c r="D44" s="294"/>
      <c r="E44" s="294"/>
      <c r="F44" s="294"/>
      <c r="G44" s="294"/>
      <c r="H44" s="294"/>
      <c r="I44" s="294"/>
      <c r="J44" s="294"/>
    </row>
    <row r="45" spans="1:14" s="65" customFormat="1" ht="24" customHeight="1" x14ac:dyDescent="0.6">
      <c r="A45" s="294" t="s">
        <v>67</v>
      </c>
      <c r="B45" s="294"/>
      <c r="C45" s="294"/>
      <c r="D45" s="294"/>
      <c r="E45" s="294"/>
      <c r="F45" s="294"/>
      <c r="G45" s="294"/>
      <c r="H45" s="294"/>
      <c r="I45" s="294"/>
      <c r="J45" s="294"/>
    </row>
    <row r="46" spans="1:14" s="65" customFormat="1" ht="24" customHeight="1" x14ac:dyDescent="0.6">
      <c r="A46" s="288" t="str">
        <f>A3</f>
        <v>สำหรับงวดสามเดือนสิ้นสุดวันที่ 31 มีนาคม 2567</v>
      </c>
      <c r="B46" s="288"/>
      <c r="C46" s="288"/>
      <c r="D46" s="288"/>
      <c r="E46" s="288"/>
      <c r="F46" s="288"/>
      <c r="G46" s="288"/>
      <c r="H46" s="288"/>
      <c r="I46" s="288"/>
      <c r="J46" s="288"/>
    </row>
    <row r="47" spans="1:14" ht="24" customHeight="1" x14ac:dyDescent="0.6">
      <c r="A47" s="293" t="s">
        <v>59</v>
      </c>
      <c r="B47" s="293"/>
      <c r="C47" s="293"/>
      <c r="D47" s="293"/>
      <c r="E47" s="293"/>
      <c r="F47" s="293"/>
      <c r="G47" s="293"/>
      <c r="H47" s="293"/>
      <c r="I47" s="293"/>
      <c r="J47" s="293"/>
    </row>
    <row r="48" spans="1:14" ht="9" customHeight="1" x14ac:dyDescent="0.6">
      <c r="A48" s="1"/>
      <c r="B48" s="1"/>
      <c r="C48" s="1"/>
      <c r="D48" s="1"/>
      <c r="E48" s="1"/>
      <c r="F48" s="1"/>
      <c r="G48" s="1"/>
      <c r="H48" s="1"/>
      <c r="I48" s="1"/>
    </row>
    <row r="49" spans="1:10" ht="24" customHeight="1" x14ac:dyDescent="0.6">
      <c r="A49" s="1"/>
      <c r="B49" s="13" t="s">
        <v>31</v>
      </c>
      <c r="C49" s="1"/>
      <c r="D49" s="290" t="s">
        <v>0</v>
      </c>
      <c r="E49" s="290"/>
      <c r="F49" s="290"/>
      <c r="G49" s="189"/>
      <c r="H49" s="290" t="s">
        <v>29</v>
      </c>
      <c r="I49" s="290"/>
      <c r="J49" s="290"/>
    </row>
    <row r="50" spans="1:10" s="5" customFormat="1" ht="24" customHeight="1" x14ac:dyDescent="0.6">
      <c r="A50" s="189"/>
      <c r="C50" s="189"/>
      <c r="D50" s="171" t="s">
        <v>179</v>
      </c>
      <c r="F50" s="171" t="s">
        <v>136</v>
      </c>
      <c r="H50" s="171" t="s">
        <v>179</v>
      </c>
      <c r="J50" s="171" t="s">
        <v>136</v>
      </c>
    </row>
    <row r="51" spans="1:10" ht="24" customHeight="1" x14ac:dyDescent="0.6">
      <c r="A51" s="190" t="s">
        <v>16</v>
      </c>
      <c r="B51" s="184"/>
      <c r="C51" s="184"/>
      <c r="D51" s="9"/>
      <c r="E51" s="8"/>
      <c r="F51" s="9"/>
      <c r="G51" s="8"/>
      <c r="H51" s="9"/>
      <c r="I51" s="8"/>
      <c r="J51" s="177"/>
    </row>
    <row r="52" spans="1:10" ht="24" customHeight="1" x14ac:dyDescent="0.6">
      <c r="A52" s="174" t="s">
        <v>145</v>
      </c>
      <c r="B52" s="174"/>
      <c r="C52" s="174"/>
      <c r="D52" s="173">
        <v>0</v>
      </c>
      <c r="E52" s="8"/>
      <c r="F52" s="177">
        <v>0</v>
      </c>
      <c r="G52" s="8"/>
      <c r="H52" s="177">
        <v>-5000000</v>
      </c>
      <c r="I52" s="8"/>
      <c r="J52" s="177">
        <v>0</v>
      </c>
    </row>
    <row r="53" spans="1:10" ht="24" customHeight="1" x14ac:dyDescent="0.6">
      <c r="A53" s="174" t="s">
        <v>188</v>
      </c>
      <c r="B53" s="174"/>
      <c r="C53" s="174"/>
      <c r="D53" s="177">
        <v>7500000</v>
      </c>
      <c r="E53" s="8"/>
      <c r="F53" s="177">
        <v>0</v>
      </c>
      <c r="G53" s="8"/>
      <c r="H53" s="177">
        <v>2500000</v>
      </c>
      <c r="I53" s="8"/>
      <c r="J53" s="177">
        <v>0</v>
      </c>
    </row>
    <row r="54" spans="1:10" ht="24" customHeight="1" x14ac:dyDescent="0.6">
      <c r="A54" s="174" t="s">
        <v>146</v>
      </c>
      <c r="B54" s="174"/>
      <c r="C54" s="174"/>
      <c r="D54" s="173">
        <v>0</v>
      </c>
      <c r="E54" s="8"/>
      <c r="F54" s="177">
        <v>0</v>
      </c>
      <c r="G54" s="8"/>
      <c r="H54" s="177">
        <v>0</v>
      </c>
      <c r="I54" s="8"/>
      <c r="J54" s="177">
        <v>-23000000</v>
      </c>
    </row>
    <row r="55" spans="1:10" ht="24" customHeight="1" x14ac:dyDescent="0.6">
      <c r="A55" s="174" t="s">
        <v>147</v>
      </c>
      <c r="B55" s="174"/>
      <c r="C55" s="174"/>
      <c r="D55" s="173">
        <v>0</v>
      </c>
      <c r="E55" s="8"/>
      <c r="F55" s="177">
        <v>0</v>
      </c>
      <c r="G55" s="8"/>
      <c r="H55" s="177">
        <v>3000000</v>
      </c>
      <c r="I55" s="8"/>
      <c r="J55" s="177">
        <v>0</v>
      </c>
    </row>
    <row r="56" spans="1:10" ht="24" customHeight="1" x14ac:dyDescent="0.6">
      <c r="A56" s="174" t="s">
        <v>125</v>
      </c>
      <c r="B56" s="190"/>
      <c r="C56" s="190"/>
      <c r="D56" s="177">
        <v>-20640353</v>
      </c>
      <c r="E56" s="8"/>
      <c r="F56" s="177">
        <v>-112924567</v>
      </c>
      <c r="G56" s="8"/>
      <c r="H56" s="177">
        <v>-20640353</v>
      </c>
      <c r="I56" s="8"/>
      <c r="J56" s="177">
        <v>-112924567</v>
      </c>
    </row>
    <row r="57" spans="1:10" ht="24" customHeight="1" x14ac:dyDescent="0.6">
      <c r="A57" s="174" t="s">
        <v>135</v>
      </c>
      <c r="B57" s="190"/>
      <c r="C57" s="190"/>
      <c r="D57" s="177">
        <f>H57</f>
        <v>20092704</v>
      </c>
      <c r="E57" s="8"/>
      <c r="F57" s="177">
        <v>126171377</v>
      </c>
      <c r="G57" s="8"/>
      <c r="H57" s="177">
        <v>20092704</v>
      </c>
      <c r="I57" s="8"/>
      <c r="J57" s="177">
        <v>126171377</v>
      </c>
    </row>
    <row r="58" spans="1:10" ht="24" customHeight="1" x14ac:dyDescent="0.6">
      <c r="A58" s="174" t="s">
        <v>148</v>
      </c>
      <c r="B58" s="174"/>
      <c r="C58" s="174"/>
      <c r="D58" s="186">
        <v>-446501</v>
      </c>
      <c r="E58" s="8"/>
      <c r="F58" s="186">
        <v>-9498897</v>
      </c>
      <c r="G58" s="8"/>
      <c r="H58" s="173">
        <v>-287106</v>
      </c>
      <c r="I58" s="8"/>
      <c r="J58" s="173">
        <v>-9118988</v>
      </c>
    </row>
    <row r="59" spans="1:10" ht="24" customHeight="1" x14ac:dyDescent="0.6">
      <c r="A59" s="174" t="s">
        <v>149</v>
      </c>
      <c r="B59" s="174"/>
      <c r="C59" s="174"/>
      <c r="D59" s="186">
        <v>14579</v>
      </c>
      <c r="E59" s="8"/>
      <c r="F59" s="186">
        <v>16356</v>
      </c>
      <c r="G59" s="8"/>
      <c r="H59" s="173">
        <v>14579</v>
      </c>
      <c r="I59" s="8"/>
      <c r="J59" s="173">
        <v>16356</v>
      </c>
    </row>
    <row r="60" spans="1:10" ht="24" customHeight="1" x14ac:dyDescent="0.6">
      <c r="A60" s="174" t="s">
        <v>62</v>
      </c>
      <c r="B60" s="174"/>
      <c r="C60" s="174"/>
      <c r="D60" s="173">
        <v>-262500</v>
      </c>
      <c r="E60" s="8"/>
      <c r="F60" s="173">
        <v>-3645182</v>
      </c>
      <c r="G60" s="8"/>
      <c r="H60" s="173">
        <v>-262500</v>
      </c>
      <c r="I60" s="8"/>
      <c r="J60" s="173">
        <v>-2655000</v>
      </c>
    </row>
    <row r="61" spans="1:10" ht="24" customHeight="1" x14ac:dyDescent="0.6">
      <c r="A61" s="174" t="s">
        <v>150</v>
      </c>
      <c r="B61" s="174"/>
      <c r="C61" s="174"/>
      <c r="D61" s="173">
        <v>237391</v>
      </c>
      <c r="E61" s="8"/>
      <c r="F61" s="173">
        <v>26841</v>
      </c>
      <c r="G61" s="8"/>
      <c r="H61" s="173">
        <v>439012</v>
      </c>
      <c r="I61" s="8"/>
      <c r="J61" s="173">
        <v>20488</v>
      </c>
    </row>
    <row r="62" spans="1:10" ht="24" customHeight="1" x14ac:dyDescent="0.6">
      <c r="A62" s="184" t="s">
        <v>158</v>
      </c>
      <c r="B62" s="184"/>
      <c r="C62" s="184"/>
      <c r="D62" s="188">
        <f>SUM(D52:D61)</f>
        <v>6495320</v>
      </c>
      <c r="E62" s="8"/>
      <c r="F62" s="188">
        <f>SUM(F52:F61)</f>
        <v>145928</v>
      </c>
      <c r="G62" s="9"/>
      <c r="H62" s="188">
        <f>SUM(H52:H61)</f>
        <v>-143664</v>
      </c>
      <c r="I62" s="8"/>
      <c r="J62" s="188">
        <f>SUM(J52:J61)</f>
        <v>-21490334</v>
      </c>
    </row>
    <row r="63" spans="1:10" ht="12" customHeight="1" x14ac:dyDescent="0.6">
      <c r="A63" s="184"/>
      <c r="B63" s="184"/>
      <c r="C63" s="184"/>
      <c r="D63" s="186"/>
      <c r="E63" s="8"/>
      <c r="F63" s="186"/>
      <c r="G63" s="9"/>
      <c r="H63" s="186"/>
      <c r="I63" s="8"/>
      <c r="J63" s="186"/>
    </row>
    <row r="64" spans="1:10" ht="24" customHeight="1" x14ac:dyDescent="0.6">
      <c r="A64" s="190" t="s">
        <v>17</v>
      </c>
      <c r="B64" s="190"/>
      <c r="C64" s="190"/>
      <c r="D64" s="8"/>
      <c r="E64" s="8"/>
      <c r="F64" s="8"/>
      <c r="G64" s="8"/>
      <c r="H64" s="8"/>
      <c r="I64" s="8"/>
      <c r="J64" s="8"/>
    </row>
    <row r="65" spans="1:10" ht="24" customHeight="1" x14ac:dyDescent="0.6">
      <c r="A65" s="174" t="s">
        <v>206</v>
      </c>
      <c r="B65" s="16">
        <v>21</v>
      </c>
      <c r="C65" s="174"/>
      <c r="D65" s="173">
        <f>H65</f>
        <v>401800</v>
      </c>
      <c r="E65" s="8"/>
      <c r="F65" s="177">
        <v>0</v>
      </c>
      <c r="G65" s="8"/>
      <c r="H65" s="173">
        <v>401800</v>
      </c>
      <c r="I65" s="8"/>
      <c r="J65" s="177">
        <v>0</v>
      </c>
    </row>
    <row r="66" spans="1:10" ht="24" customHeight="1" x14ac:dyDescent="0.6">
      <c r="A66" s="174" t="s">
        <v>207</v>
      </c>
      <c r="B66" s="16">
        <v>22</v>
      </c>
      <c r="C66" s="174"/>
      <c r="D66" s="173">
        <f>H66</f>
        <v>-6373360</v>
      </c>
      <c r="E66" s="8"/>
      <c r="F66" s="177">
        <v>0</v>
      </c>
      <c r="G66" s="8"/>
      <c r="H66" s="173">
        <v>-6373360</v>
      </c>
      <c r="I66" s="8"/>
      <c r="J66" s="177">
        <v>0</v>
      </c>
    </row>
    <row r="67" spans="1:10" ht="24" customHeight="1" x14ac:dyDescent="0.6">
      <c r="A67" s="174" t="s">
        <v>110</v>
      </c>
      <c r="B67" s="16">
        <v>5</v>
      </c>
      <c r="C67" s="174"/>
      <c r="D67" s="173">
        <v>-3983980</v>
      </c>
      <c r="E67" s="8"/>
      <c r="F67" s="173">
        <v>-4229744</v>
      </c>
      <c r="G67" s="8"/>
      <c r="H67" s="173">
        <v>-3893923</v>
      </c>
      <c r="I67" s="8"/>
      <c r="J67" s="173">
        <v>-4144980</v>
      </c>
    </row>
    <row r="68" spans="1:10" ht="24" customHeight="1" x14ac:dyDescent="0.6">
      <c r="A68" s="174" t="s">
        <v>151</v>
      </c>
      <c r="B68" s="174"/>
      <c r="C68" s="174"/>
      <c r="D68" s="173">
        <v>-465575</v>
      </c>
      <c r="E68" s="8"/>
      <c r="F68" s="173">
        <v>-648165</v>
      </c>
      <c r="G68" s="8"/>
      <c r="H68" s="173">
        <v>-444032</v>
      </c>
      <c r="I68" s="8"/>
      <c r="J68" s="173">
        <v>-621331</v>
      </c>
    </row>
    <row r="69" spans="1:10" ht="24" customHeight="1" x14ac:dyDescent="0.6">
      <c r="A69" s="191" t="s">
        <v>131</v>
      </c>
      <c r="B69" s="184"/>
      <c r="C69" s="184"/>
      <c r="D69" s="188">
        <f>SUM(D65:D68)</f>
        <v>-10421115</v>
      </c>
      <c r="E69" s="8"/>
      <c r="F69" s="188">
        <f>SUM(F67:F68)</f>
        <v>-4877909</v>
      </c>
      <c r="G69" s="9"/>
      <c r="H69" s="188">
        <f>SUM(H65:H68)</f>
        <v>-10309515</v>
      </c>
      <c r="I69" s="8"/>
      <c r="J69" s="188">
        <f>SUM(J65:J68)</f>
        <v>-4766311</v>
      </c>
    </row>
    <row r="70" spans="1:10" ht="24" customHeight="1" x14ac:dyDescent="0.6">
      <c r="A70" s="192"/>
      <c r="B70" s="192"/>
      <c r="C70" s="192"/>
      <c r="D70" s="8"/>
      <c r="E70" s="8"/>
      <c r="F70" s="8"/>
      <c r="G70" s="8"/>
      <c r="H70" s="8"/>
      <c r="I70" s="8"/>
      <c r="J70" s="8"/>
    </row>
    <row r="71" spans="1:10" ht="24" customHeight="1" x14ac:dyDescent="0.6">
      <c r="A71" s="1" t="s">
        <v>197</v>
      </c>
      <c r="B71" s="192"/>
      <c r="C71" s="192"/>
      <c r="D71" s="8"/>
      <c r="E71" s="8"/>
      <c r="F71" s="8"/>
      <c r="G71" s="8"/>
      <c r="H71" s="8"/>
      <c r="I71" s="8"/>
      <c r="J71" s="8"/>
    </row>
    <row r="72" spans="1:10" ht="24" customHeight="1" x14ac:dyDescent="0.6">
      <c r="A72" s="182" t="s">
        <v>105</v>
      </c>
      <c r="B72" s="192"/>
      <c r="C72" s="192"/>
      <c r="D72" s="177">
        <f>D40+D62+D69</f>
        <v>-29486173</v>
      </c>
      <c r="E72" s="8"/>
      <c r="F72" s="177">
        <f>F40+F62+F69</f>
        <v>6677981</v>
      </c>
      <c r="G72" s="8"/>
      <c r="H72" s="177">
        <f>H40+H62+H69</f>
        <v>-36450547</v>
      </c>
      <c r="I72" s="8"/>
      <c r="J72" s="177">
        <f>J40+J62+J69</f>
        <v>2027292</v>
      </c>
    </row>
    <row r="73" spans="1:10" ht="24" customHeight="1" x14ac:dyDescent="0.6">
      <c r="A73" s="193" t="s">
        <v>117</v>
      </c>
      <c r="B73" s="192"/>
      <c r="C73" s="192"/>
      <c r="D73" s="180">
        <v>121384</v>
      </c>
      <c r="E73" s="9"/>
      <c r="F73" s="180">
        <v>-20647</v>
      </c>
      <c r="G73" s="9"/>
      <c r="H73" s="183">
        <v>0</v>
      </c>
      <c r="I73" s="9"/>
      <c r="J73" s="183">
        <v>0</v>
      </c>
    </row>
    <row r="74" spans="1:10" ht="24" customHeight="1" x14ac:dyDescent="0.6">
      <c r="A74" s="194" t="s">
        <v>197</v>
      </c>
      <c r="B74" s="195"/>
      <c r="C74" s="195"/>
      <c r="D74" s="186">
        <f>SUM(D72:D73)</f>
        <v>-29364789</v>
      </c>
      <c r="E74" s="8"/>
      <c r="F74" s="186">
        <f>SUM(F72:F73)</f>
        <v>6657334</v>
      </c>
      <c r="G74" s="8"/>
      <c r="H74" s="186">
        <f>SUM(H72:H73)</f>
        <v>-36450547</v>
      </c>
      <c r="I74" s="8"/>
      <c r="J74" s="186">
        <f>SUM(J72:J73)</f>
        <v>2027292</v>
      </c>
    </row>
    <row r="75" spans="1:10" ht="24" customHeight="1" x14ac:dyDescent="0.6">
      <c r="A75" s="194" t="s">
        <v>28</v>
      </c>
      <c r="B75" s="195"/>
      <c r="C75" s="195"/>
      <c r="D75" s="173">
        <f>งบดุล!F13</f>
        <v>226024771</v>
      </c>
      <c r="E75" s="8"/>
      <c r="F75" s="173">
        <v>251834657</v>
      </c>
      <c r="G75" s="8"/>
      <c r="H75" s="173">
        <f>งบดุล!J13</f>
        <v>129867601</v>
      </c>
      <c r="I75" s="8"/>
      <c r="J75" s="173">
        <v>161731334</v>
      </c>
    </row>
    <row r="76" spans="1:10" ht="24" customHeight="1" thickBot="1" x14ac:dyDescent="0.65">
      <c r="A76" s="194" t="s">
        <v>186</v>
      </c>
      <c r="B76" s="16">
        <v>6</v>
      </c>
      <c r="C76" s="194"/>
      <c r="D76" s="196">
        <f>SUM(D74:D75)</f>
        <v>196659982</v>
      </c>
      <c r="E76" s="8"/>
      <c r="F76" s="196">
        <f>SUM(F74:F75)</f>
        <v>258491991</v>
      </c>
      <c r="G76" s="9"/>
      <c r="H76" s="196">
        <f>SUM(H74:H75)</f>
        <v>93417054</v>
      </c>
      <c r="I76" s="8"/>
      <c r="J76" s="196">
        <f>SUM(J74:J75)</f>
        <v>163758626</v>
      </c>
    </row>
    <row r="77" spans="1:10" ht="24" customHeight="1" thickTop="1" x14ac:dyDescent="0.6">
      <c r="A77" s="174"/>
      <c r="B77" s="174"/>
      <c r="C77" s="174"/>
      <c r="D77" s="157"/>
      <c r="E77" s="158"/>
      <c r="F77" s="158"/>
      <c r="G77" s="158"/>
      <c r="H77" s="157"/>
      <c r="I77" s="197"/>
      <c r="J77" s="198"/>
    </row>
    <row r="78" spans="1:10" ht="24" customHeight="1" x14ac:dyDescent="0.6">
      <c r="A78" s="174"/>
      <c r="B78" s="174"/>
      <c r="C78" s="174"/>
      <c r="D78" s="199"/>
      <c r="E78" s="200"/>
      <c r="F78" s="199"/>
      <c r="G78" s="200"/>
      <c r="H78" s="199"/>
      <c r="I78" s="1"/>
      <c r="J78" s="173"/>
    </row>
    <row r="79" spans="1:10" ht="19.8" x14ac:dyDescent="0.6">
      <c r="D79" s="40"/>
      <c r="E79" s="40"/>
      <c r="F79" s="40"/>
      <c r="G79" s="40"/>
      <c r="H79" s="40"/>
      <c r="I79" s="40"/>
    </row>
    <row r="80" spans="1:10" ht="19.8" x14ac:dyDescent="0.6">
      <c r="D80" s="40"/>
      <c r="E80" s="40"/>
      <c r="F80" s="40"/>
      <c r="G80" s="40"/>
      <c r="H80" s="40"/>
      <c r="I80" s="40"/>
    </row>
    <row r="81" spans="1:10" ht="19.8" x14ac:dyDescent="0.6">
      <c r="D81" s="40"/>
      <c r="E81" s="40"/>
      <c r="F81" s="40"/>
      <c r="G81" s="40"/>
      <c r="H81" s="40"/>
      <c r="I81" s="40"/>
    </row>
    <row r="82" spans="1:10" ht="19.8" x14ac:dyDescent="0.6">
      <c r="D82" s="40"/>
      <c r="E82" s="40"/>
      <c r="F82" s="40"/>
      <c r="G82" s="40"/>
      <c r="H82" s="40"/>
      <c r="I82" s="40"/>
    </row>
    <row r="83" spans="1:10" ht="19.8" x14ac:dyDescent="0.6">
      <c r="D83" s="40"/>
      <c r="E83" s="40"/>
      <c r="F83" s="40"/>
      <c r="G83" s="40"/>
      <c r="H83" s="40"/>
      <c r="I83" s="40"/>
    </row>
    <row r="84" spans="1:10" ht="19.8" x14ac:dyDescent="0.6">
      <c r="D84" s="40"/>
      <c r="E84" s="40"/>
      <c r="F84" s="40"/>
      <c r="G84" s="40"/>
      <c r="H84" s="40"/>
      <c r="I84" s="40"/>
    </row>
    <row r="85" spans="1:10" ht="19.8" x14ac:dyDescent="0.6">
      <c r="D85" s="40"/>
      <c r="E85" s="40"/>
      <c r="F85" s="40"/>
      <c r="G85" s="40"/>
      <c r="H85" s="40"/>
      <c r="I85" s="40"/>
    </row>
    <row r="86" spans="1:10" ht="19.8" x14ac:dyDescent="0.6">
      <c r="D86" s="40"/>
      <c r="E86" s="40"/>
      <c r="F86" s="40"/>
      <c r="G86" s="40"/>
      <c r="H86" s="40"/>
      <c r="I86" s="40"/>
    </row>
    <row r="87" spans="1:10" ht="19.8" x14ac:dyDescent="0.6">
      <c r="D87" s="40"/>
      <c r="E87" s="40"/>
      <c r="F87" s="40"/>
      <c r="G87" s="40"/>
      <c r="H87" s="40"/>
      <c r="I87" s="40"/>
    </row>
    <row r="88" spans="1:10" ht="24" customHeight="1" x14ac:dyDescent="0.6">
      <c r="A88" s="250" t="s">
        <v>177</v>
      </c>
      <c r="D88" s="40"/>
      <c r="E88" s="40"/>
      <c r="F88" s="40"/>
      <c r="G88" s="40"/>
      <c r="H88" s="40"/>
      <c r="I88" s="40"/>
    </row>
    <row r="89" spans="1:10" ht="24" customHeight="1" x14ac:dyDescent="0.6">
      <c r="A89" s="85"/>
      <c r="B89" s="85"/>
      <c r="C89" s="85"/>
      <c r="D89" s="201">
        <f>D76-งบดุล!D13</f>
        <v>0</v>
      </c>
      <c r="E89" s="202"/>
      <c r="F89" s="201"/>
      <c r="G89" s="202"/>
      <c r="H89" s="201">
        <f>H76-งบดุล!H13</f>
        <v>0</v>
      </c>
      <c r="I89" s="203"/>
      <c r="J89" s="201"/>
    </row>
    <row r="90" spans="1:10" ht="24" customHeight="1" x14ac:dyDescent="0.6">
      <c r="A90" s="85"/>
      <c r="B90" s="85"/>
      <c r="C90" s="85"/>
      <c r="D90" s="87"/>
      <c r="E90" s="87"/>
      <c r="F90" s="87"/>
      <c r="G90" s="87"/>
      <c r="H90" s="87"/>
      <c r="I90" s="87"/>
      <c r="J90" s="86"/>
    </row>
    <row r="91" spans="1:10" ht="24" customHeight="1" x14ac:dyDescent="0.6">
      <c r="B91" s="85"/>
      <c r="C91" s="85"/>
      <c r="E91" s="87"/>
      <c r="F91" s="87"/>
      <c r="G91" s="87"/>
      <c r="H91" s="87"/>
      <c r="I91" s="87"/>
      <c r="J91" s="86"/>
    </row>
    <row r="92" spans="1:10" ht="24" customHeight="1" x14ac:dyDescent="0.6">
      <c r="B92" s="85"/>
      <c r="C92" s="85"/>
      <c r="D92" s="87"/>
      <c r="E92" s="87"/>
      <c r="F92" s="87"/>
      <c r="G92" s="87"/>
      <c r="H92" s="87"/>
      <c r="I92" s="87"/>
      <c r="J92" s="86"/>
    </row>
    <row r="93" spans="1:10" ht="24" customHeight="1" x14ac:dyDescent="0.6">
      <c r="A93" s="2"/>
      <c r="D93" s="40"/>
      <c r="E93" s="40"/>
      <c r="F93" s="40"/>
      <c r="G93" s="40"/>
      <c r="H93" s="40"/>
      <c r="I93" s="40"/>
    </row>
    <row r="94" spans="1:10" ht="24" customHeight="1" x14ac:dyDescent="0.6">
      <c r="D94" s="40"/>
      <c r="E94" s="40"/>
      <c r="F94" s="40"/>
      <c r="G94" s="40"/>
      <c r="H94" s="40"/>
      <c r="I94" s="40"/>
    </row>
    <row r="95" spans="1:10" ht="24" customHeight="1" x14ac:dyDescent="0.6">
      <c r="D95" s="40"/>
      <c r="E95" s="40"/>
      <c r="F95" s="40"/>
      <c r="G95" s="40"/>
      <c r="H95" s="40"/>
      <c r="I95" s="40"/>
    </row>
    <row r="96" spans="1:10" ht="24" customHeight="1" x14ac:dyDescent="0.6">
      <c r="D96" s="40"/>
      <c r="E96" s="40"/>
      <c r="F96" s="40"/>
      <c r="G96" s="40"/>
      <c r="H96" s="40"/>
      <c r="I96" s="40"/>
      <c r="J96" s="4"/>
    </row>
    <row r="97" spans="4:10" ht="24" customHeight="1" x14ac:dyDescent="0.6">
      <c r="D97" s="40"/>
      <c r="E97" s="40"/>
      <c r="F97" s="40"/>
      <c r="G97" s="40"/>
      <c r="H97" s="40"/>
      <c r="I97" s="40"/>
      <c r="J97" s="4"/>
    </row>
    <row r="98" spans="4:10" ht="24" customHeight="1" x14ac:dyDescent="0.6">
      <c r="D98" s="40"/>
      <c r="E98" s="40"/>
      <c r="F98" s="40"/>
      <c r="G98" s="40"/>
      <c r="H98" s="40"/>
      <c r="I98" s="40"/>
      <c r="J98" s="4"/>
    </row>
    <row r="99" spans="4:10" ht="24" customHeight="1" x14ac:dyDescent="0.6">
      <c r="D99" s="40"/>
      <c r="E99" s="40"/>
      <c r="F99" s="40"/>
      <c r="G99" s="40"/>
      <c r="H99" s="40"/>
      <c r="I99" s="40"/>
      <c r="J99" s="4"/>
    </row>
    <row r="100" spans="4:10" ht="24" customHeight="1" x14ac:dyDescent="0.6">
      <c r="D100" s="40"/>
      <c r="E100" s="40"/>
      <c r="F100" s="40"/>
      <c r="G100" s="40"/>
      <c r="H100" s="40"/>
      <c r="I100" s="40"/>
      <c r="J100" s="4"/>
    </row>
    <row r="101" spans="4:10" ht="24" customHeight="1" x14ac:dyDescent="0.6">
      <c r="D101" s="40"/>
      <c r="E101" s="40"/>
      <c r="F101" s="40"/>
      <c r="G101" s="40"/>
      <c r="H101" s="40"/>
      <c r="I101" s="40"/>
      <c r="J101" s="4"/>
    </row>
    <row r="102" spans="4:10" ht="24" customHeight="1" x14ac:dyDescent="0.6">
      <c r="D102" s="40"/>
      <c r="E102" s="40"/>
      <c r="F102" s="40"/>
      <c r="G102" s="40"/>
      <c r="H102" s="40"/>
      <c r="I102" s="40"/>
      <c r="J102" s="4"/>
    </row>
    <row r="103" spans="4:10" ht="24" customHeight="1" x14ac:dyDescent="0.6">
      <c r="D103" s="40"/>
      <c r="E103" s="40"/>
      <c r="F103" s="40"/>
      <c r="G103" s="40"/>
      <c r="H103" s="40"/>
      <c r="I103" s="40"/>
      <c r="J103" s="4"/>
    </row>
    <row r="104" spans="4:10" ht="24" customHeight="1" x14ac:dyDescent="0.6">
      <c r="D104" s="40"/>
      <c r="E104" s="40"/>
      <c r="F104" s="40"/>
      <c r="G104" s="40"/>
      <c r="H104" s="40"/>
      <c r="I104" s="40"/>
      <c r="J104" s="4"/>
    </row>
    <row r="105" spans="4:10" ht="24" customHeight="1" x14ac:dyDescent="0.6">
      <c r="D105" s="40"/>
      <c r="E105" s="40"/>
      <c r="F105" s="40"/>
      <c r="G105" s="40"/>
      <c r="H105" s="40"/>
      <c r="I105" s="40"/>
      <c r="J105" s="4"/>
    </row>
    <row r="106" spans="4:10" ht="24" customHeight="1" x14ac:dyDescent="0.6">
      <c r="D106" s="40"/>
      <c r="E106" s="40"/>
      <c r="F106" s="40"/>
      <c r="G106" s="40"/>
      <c r="H106" s="40"/>
      <c r="I106" s="40"/>
      <c r="J106" s="4"/>
    </row>
    <row r="107" spans="4:10" ht="24" customHeight="1" x14ac:dyDescent="0.6">
      <c r="D107" s="40"/>
      <c r="E107" s="40"/>
      <c r="F107" s="40"/>
      <c r="G107" s="40"/>
      <c r="H107" s="40"/>
      <c r="I107" s="40"/>
      <c r="J107" s="4"/>
    </row>
    <row r="108" spans="4:10" ht="24" customHeight="1" x14ac:dyDescent="0.6">
      <c r="D108" s="40"/>
      <c r="E108" s="40"/>
      <c r="F108" s="40"/>
      <c r="G108" s="40"/>
      <c r="H108" s="40"/>
      <c r="I108" s="40"/>
      <c r="J108" s="4"/>
    </row>
    <row r="109" spans="4:10" ht="24" customHeight="1" x14ac:dyDescent="0.6">
      <c r="D109" s="40"/>
      <c r="E109" s="40"/>
      <c r="F109" s="40"/>
      <c r="G109" s="40"/>
      <c r="H109" s="40"/>
      <c r="I109" s="40"/>
      <c r="J109" s="4"/>
    </row>
    <row r="110" spans="4:10" ht="24" customHeight="1" x14ac:dyDescent="0.6">
      <c r="D110" s="40"/>
      <c r="E110" s="40"/>
      <c r="F110" s="40"/>
      <c r="G110" s="40"/>
      <c r="H110" s="40"/>
      <c r="I110" s="40"/>
      <c r="J110" s="4"/>
    </row>
    <row r="111" spans="4:10" ht="24" customHeight="1" x14ac:dyDescent="0.6">
      <c r="D111" s="40"/>
      <c r="E111" s="40"/>
      <c r="F111" s="40"/>
      <c r="G111" s="40"/>
      <c r="H111" s="40"/>
      <c r="I111" s="40"/>
      <c r="J111" s="4"/>
    </row>
    <row r="112" spans="4:10" ht="24" customHeight="1" x14ac:dyDescent="0.6">
      <c r="D112" s="40"/>
      <c r="E112" s="40"/>
      <c r="F112" s="40"/>
      <c r="G112" s="40"/>
      <c r="H112" s="40"/>
      <c r="I112" s="40"/>
      <c r="J112" s="4"/>
    </row>
    <row r="113" spans="4:10" ht="24" customHeight="1" x14ac:dyDescent="0.6">
      <c r="D113" s="40"/>
      <c r="E113" s="40"/>
      <c r="F113" s="40"/>
      <c r="G113" s="40"/>
      <c r="H113" s="40"/>
      <c r="I113" s="40"/>
      <c r="J113" s="4"/>
    </row>
    <row r="114" spans="4:10" ht="24" customHeight="1" x14ac:dyDescent="0.6">
      <c r="D114" s="40"/>
      <c r="E114" s="40"/>
      <c r="F114" s="40"/>
      <c r="G114" s="40"/>
      <c r="H114" s="40"/>
      <c r="I114" s="40"/>
      <c r="J114" s="4"/>
    </row>
    <row r="115" spans="4:10" ht="24" customHeight="1" x14ac:dyDescent="0.6">
      <c r="D115" s="40"/>
      <c r="E115" s="40"/>
      <c r="F115" s="40"/>
      <c r="G115" s="40"/>
      <c r="H115" s="40"/>
      <c r="I115" s="40"/>
      <c r="J115" s="4"/>
    </row>
    <row r="116" spans="4:10" ht="24" customHeight="1" x14ac:dyDescent="0.6">
      <c r="D116" s="40"/>
      <c r="E116" s="40"/>
      <c r="F116" s="40"/>
      <c r="G116" s="40"/>
      <c r="H116" s="40"/>
      <c r="I116" s="40"/>
      <c r="J116" s="4"/>
    </row>
    <row r="117" spans="4:10" ht="24" customHeight="1" x14ac:dyDescent="0.6">
      <c r="D117" s="40"/>
      <c r="E117" s="40"/>
      <c r="F117" s="40"/>
      <c r="G117" s="40"/>
      <c r="H117" s="40"/>
      <c r="I117" s="40"/>
      <c r="J117" s="4"/>
    </row>
    <row r="118" spans="4:10" ht="24" customHeight="1" x14ac:dyDescent="0.6">
      <c r="D118" s="40"/>
      <c r="E118" s="40"/>
      <c r="F118" s="40"/>
      <c r="G118" s="40"/>
      <c r="H118" s="40"/>
      <c r="I118" s="40"/>
      <c r="J118" s="4"/>
    </row>
    <row r="119" spans="4:10" ht="24" customHeight="1" x14ac:dyDescent="0.6">
      <c r="D119" s="40"/>
      <c r="E119" s="40"/>
      <c r="F119" s="40"/>
      <c r="G119" s="40"/>
      <c r="H119" s="40"/>
      <c r="I119" s="40"/>
      <c r="J119" s="4"/>
    </row>
    <row r="120" spans="4:10" ht="24" customHeight="1" x14ac:dyDescent="0.6">
      <c r="D120" s="40"/>
      <c r="E120" s="40"/>
      <c r="F120" s="40"/>
      <c r="G120" s="40"/>
      <c r="H120" s="40"/>
      <c r="I120" s="40"/>
      <c r="J120" s="4"/>
    </row>
    <row r="121" spans="4:10" ht="24" customHeight="1" x14ac:dyDescent="0.6">
      <c r="D121" s="40"/>
      <c r="E121" s="40"/>
      <c r="F121" s="40"/>
      <c r="G121" s="40"/>
      <c r="H121" s="40"/>
      <c r="I121" s="40"/>
      <c r="J121" s="4"/>
    </row>
    <row r="122" spans="4:10" ht="24" customHeight="1" x14ac:dyDescent="0.6">
      <c r="D122" s="40"/>
      <c r="E122" s="40"/>
      <c r="F122" s="40"/>
      <c r="G122" s="40"/>
      <c r="H122" s="40"/>
      <c r="I122" s="40"/>
      <c r="J122" s="4"/>
    </row>
    <row r="123" spans="4:10" ht="24" customHeight="1" x14ac:dyDescent="0.6">
      <c r="D123" s="40"/>
      <c r="E123" s="40"/>
      <c r="F123" s="40"/>
      <c r="G123" s="40"/>
      <c r="H123" s="40"/>
      <c r="I123" s="40"/>
      <c r="J123" s="4"/>
    </row>
    <row r="124" spans="4:10" ht="24" customHeight="1" x14ac:dyDescent="0.6">
      <c r="D124" s="40"/>
      <c r="E124" s="40"/>
      <c r="F124" s="40"/>
      <c r="G124" s="40"/>
      <c r="H124" s="40"/>
      <c r="I124" s="40"/>
      <c r="J124" s="4"/>
    </row>
    <row r="125" spans="4:10" ht="24" customHeight="1" x14ac:dyDescent="0.6">
      <c r="D125" s="40"/>
      <c r="E125" s="40"/>
      <c r="F125" s="40"/>
      <c r="G125" s="40"/>
      <c r="H125" s="40"/>
      <c r="I125" s="40"/>
      <c r="J125" s="4"/>
    </row>
    <row r="126" spans="4:10" ht="24" customHeight="1" x14ac:dyDescent="0.6">
      <c r="D126" s="40"/>
      <c r="E126" s="40"/>
      <c r="F126" s="40"/>
      <c r="G126" s="40"/>
      <c r="H126" s="40"/>
      <c r="I126" s="40"/>
      <c r="J126" s="4"/>
    </row>
    <row r="127" spans="4:10" ht="24" customHeight="1" x14ac:dyDescent="0.6">
      <c r="D127" s="40"/>
      <c r="E127" s="40"/>
      <c r="F127" s="40"/>
      <c r="G127" s="40"/>
      <c r="H127" s="40"/>
      <c r="I127" s="40"/>
      <c r="J127" s="4"/>
    </row>
    <row r="128" spans="4:10" ht="24" customHeight="1" x14ac:dyDescent="0.6">
      <c r="D128" s="40"/>
      <c r="E128" s="40"/>
      <c r="F128" s="40"/>
      <c r="G128" s="40"/>
      <c r="H128" s="40"/>
      <c r="I128" s="40"/>
      <c r="J128" s="4"/>
    </row>
    <row r="129" spans="4:10" ht="24" customHeight="1" x14ac:dyDescent="0.6">
      <c r="D129" s="40"/>
      <c r="E129" s="40"/>
      <c r="F129" s="40"/>
      <c r="G129" s="40"/>
      <c r="H129" s="40"/>
      <c r="I129" s="40"/>
      <c r="J129" s="4"/>
    </row>
    <row r="130" spans="4:10" ht="24" customHeight="1" x14ac:dyDescent="0.6">
      <c r="D130" s="40"/>
      <c r="E130" s="40"/>
      <c r="F130" s="40"/>
      <c r="G130" s="40"/>
      <c r="H130" s="40"/>
      <c r="I130" s="40"/>
      <c r="J130" s="4"/>
    </row>
    <row r="131" spans="4:10" ht="24" customHeight="1" x14ac:dyDescent="0.6">
      <c r="D131" s="40"/>
      <c r="E131" s="40"/>
      <c r="F131" s="40"/>
      <c r="G131" s="40"/>
      <c r="H131" s="40"/>
      <c r="I131" s="40"/>
      <c r="J131" s="4"/>
    </row>
    <row r="132" spans="4:10" ht="24" customHeight="1" x14ac:dyDescent="0.6">
      <c r="D132" s="40"/>
      <c r="E132" s="40"/>
      <c r="F132" s="40"/>
      <c r="G132" s="40"/>
      <c r="H132" s="40"/>
      <c r="I132" s="40"/>
      <c r="J132" s="4"/>
    </row>
    <row r="133" spans="4:10" ht="24" customHeight="1" x14ac:dyDescent="0.6">
      <c r="D133" s="40"/>
      <c r="E133" s="40"/>
      <c r="F133" s="40"/>
      <c r="G133" s="40"/>
      <c r="H133" s="40"/>
      <c r="I133" s="40"/>
      <c r="J133" s="4"/>
    </row>
    <row r="134" spans="4:10" ht="24" customHeight="1" x14ac:dyDescent="0.6">
      <c r="D134" s="40"/>
      <c r="E134" s="40"/>
      <c r="F134" s="40"/>
      <c r="G134" s="40"/>
      <c r="H134" s="40"/>
      <c r="I134" s="40"/>
      <c r="J134" s="4"/>
    </row>
    <row r="135" spans="4:10" ht="24" customHeight="1" x14ac:dyDescent="0.6">
      <c r="D135" s="40"/>
      <c r="E135" s="40"/>
      <c r="F135" s="40"/>
      <c r="G135" s="40"/>
      <c r="H135" s="40"/>
      <c r="I135" s="40"/>
      <c r="J135" s="4"/>
    </row>
    <row r="136" spans="4:10" ht="24" customHeight="1" x14ac:dyDescent="0.6">
      <c r="D136" s="40"/>
      <c r="E136" s="40"/>
      <c r="F136" s="40"/>
      <c r="G136" s="40"/>
      <c r="H136" s="40"/>
      <c r="I136" s="40"/>
      <c r="J136" s="4"/>
    </row>
    <row r="137" spans="4:10" ht="24" customHeight="1" x14ac:dyDescent="0.6">
      <c r="D137" s="40"/>
      <c r="E137" s="40"/>
      <c r="F137" s="40"/>
      <c r="G137" s="40"/>
      <c r="H137" s="40"/>
      <c r="I137" s="40"/>
      <c r="J137" s="4"/>
    </row>
    <row r="138" spans="4:10" ht="24" customHeight="1" x14ac:dyDescent="0.6">
      <c r="D138" s="40"/>
      <c r="E138" s="40"/>
      <c r="F138" s="40"/>
      <c r="G138" s="40"/>
      <c r="H138" s="40"/>
      <c r="I138" s="40"/>
      <c r="J138" s="4"/>
    </row>
    <row r="139" spans="4:10" ht="24" customHeight="1" x14ac:dyDescent="0.6">
      <c r="D139" s="40"/>
      <c r="E139" s="40"/>
      <c r="F139" s="40"/>
      <c r="G139" s="40"/>
      <c r="H139" s="40"/>
      <c r="I139" s="40"/>
      <c r="J139" s="4"/>
    </row>
    <row r="140" spans="4:10" ht="24" customHeight="1" x14ac:dyDescent="0.6">
      <c r="D140" s="40"/>
      <c r="E140" s="40"/>
      <c r="F140" s="40"/>
      <c r="G140" s="40"/>
      <c r="H140" s="40"/>
      <c r="I140" s="40"/>
      <c r="J140" s="4"/>
    </row>
    <row r="141" spans="4:10" ht="24" customHeight="1" x14ac:dyDescent="0.6">
      <c r="D141" s="40"/>
      <c r="E141" s="40"/>
      <c r="F141" s="40"/>
      <c r="G141" s="40"/>
      <c r="H141" s="40"/>
      <c r="I141" s="40"/>
      <c r="J141" s="4"/>
    </row>
    <row r="142" spans="4:10" ht="24" customHeight="1" x14ac:dyDescent="0.6">
      <c r="D142" s="40"/>
      <c r="E142" s="40"/>
      <c r="F142" s="40"/>
      <c r="G142" s="40"/>
      <c r="H142" s="40"/>
      <c r="I142" s="40"/>
      <c r="J142" s="4"/>
    </row>
    <row r="143" spans="4:10" ht="24" customHeight="1" x14ac:dyDescent="0.6">
      <c r="D143" s="40"/>
      <c r="E143" s="40"/>
      <c r="F143" s="40"/>
      <c r="G143" s="40"/>
      <c r="H143" s="40"/>
      <c r="I143" s="40"/>
      <c r="J143" s="4"/>
    </row>
    <row r="144" spans="4:10" ht="24" customHeight="1" x14ac:dyDescent="0.6">
      <c r="D144" s="40"/>
      <c r="E144" s="40"/>
      <c r="F144" s="40"/>
      <c r="G144" s="40"/>
      <c r="H144" s="40"/>
      <c r="I144" s="40"/>
      <c r="J144" s="4"/>
    </row>
    <row r="145" spans="4:10" ht="24" customHeight="1" x14ac:dyDescent="0.6">
      <c r="D145" s="40"/>
      <c r="E145" s="40"/>
      <c r="F145" s="40"/>
      <c r="G145" s="40"/>
      <c r="H145" s="40"/>
      <c r="I145" s="40"/>
      <c r="J145" s="4"/>
    </row>
    <row r="146" spans="4:10" ht="24" customHeight="1" x14ac:dyDescent="0.6">
      <c r="D146" s="40"/>
      <c r="E146" s="40"/>
      <c r="F146" s="40"/>
      <c r="G146" s="40"/>
      <c r="H146" s="40"/>
      <c r="I146" s="40"/>
      <c r="J146" s="4"/>
    </row>
    <row r="147" spans="4:10" ht="24" customHeight="1" x14ac:dyDescent="0.6">
      <c r="D147" s="40"/>
      <c r="E147" s="40"/>
      <c r="F147" s="40"/>
      <c r="G147" s="40"/>
      <c r="H147" s="40"/>
      <c r="I147" s="40"/>
      <c r="J147" s="4"/>
    </row>
    <row r="148" spans="4:10" ht="24" customHeight="1" x14ac:dyDescent="0.6">
      <c r="D148" s="40"/>
      <c r="E148" s="40"/>
      <c r="F148" s="40"/>
      <c r="G148" s="40"/>
      <c r="H148" s="40"/>
      <c r="I148" s="40"/>
      <c r="J148" s="4"/>
    </row>
    <row r="149" spans="4:10" ht="24" customHeight="1" x14ac:dyDescent="0.6">
      <c r="D149" s="40"/>
      <c r="E149" s="40"/>
      <c r="F149" s="40"/>
      <c r="G149" s="40"/>
      <c r="H149" s="40"/>
      <c r="I149" s="40"/>
      <c r="J149" s="4"/>
    </row>
    <row r="150" spans="4:10" ht="24" customHeight="1" x14ac:dyDescent="0.6">
      <c r="D150" s="40"/>
      <c r="E150" s="40"/>
      <c r="F150" s="40"/>
      <c r="G150" s="40"/>
      <c r="H150" s="40"/>
      <c r="I150" s="40"/>
      <c r="J150" s="4"/>
    </row>
    <row r="151" spans="4:10" ht="24" customHeight="1" x14ac:dyDescent="0.6">
      <c r="D151" s="40"/>
      <c r="E151" s="40"/>
      <c r="F151" s="40"/>
      <c r="G151" s="40"/>
      <c r="H151" s="40"/>
      <c r="I151" s="40"/>
      <c r="J151" s="4"/>
    </row>
    <row r="152" spans="4:10" ht="24" customHeight="1" x14ac:dyDescent="0.6">
      <c r="D152" s="40"/>
      <c r="E152" s="40"/>
      <c r="F152" s="40"/>
      <c r="G152" s="40"/>
      <c r="H152" s="40"/>
      <c r="I152" s="40"/>
      <c r="J152" s="4"/>
    </row>
    <row r="153" spans="4:10" ht="24" customHeight="1" x14ac:dyDescent="0.6">
      <c r="D153" s="40"/>
      <c r="E153" s="40"/>
      <c r="F153" s="40"/>
      <c r="G153" s="40"/>
      <c r="H153" s="40"/>
      <c r="I153" s="40"/>
      <c r="J153" s="4"/>
    </row>
    <row r="154" spans="4:10" ht="24" customHeight="1" x14ac:dyDescent="0.6">
      <c r="D154" s="40"/>
      <c r="E154" s="40"/>
      <c r="F154" s="40"/>
      <c r="G154" s="40"/>
      <c r="H154" s="40"/>
      <c r="I154" s="40"/>
      <c r="J154" s="4"/>
    </row>
    <row r="155" spans="4:10" ht="24" customHeight="1" x14ac:dyDescent="0.6">
      <c r="D155" s="40"/>
      <c r="E155" s="40"/>
      <c r="F155" s="40"/>
      <c r="G155" s="40"/>
      <c r="H155" s="40"/>
      <c r="I155" s="40"/>
      <c r="J155" s="4"/>
    </row>
    <row r="156" spans="4:10" ht="24" customHeight="1" x14ac:dyDescent="0.6">
      <c r="D156" s="40"/>
      <c r="E156" s="40"/>
      <c r="F156" s="40"/>
      <c r="G156" s="40"/>
      <c r="H156" s="40"/>
      <c r="I156" s="40"/>
      <c r="J156" s="4"/>
    </row>
    <row r="157" spans="4:10" ht="24" customHeight="1" x14ac:dyDescent="0.6">
      <c r="D157" s="40"/>
      <c r="E157" s="40"/>
      <c r="F157" s="40"/>
      <c r="G157" s="40"/>
      <c r="H157" s="40"/>
      <c r="I157" s="40"/>
      <c r="J157" s="4"/>
    </row>
    <row r="158" spans="4:10" ht="24" customHeight="1" x14ac:dyDescent="0.6">
      <c r="D158" s="40"/>
      <c r="E158" s="40"/>
      <c r="F158" s="40"/>
      <c r="G158" s="40"/>
      <c r="H158" s="40"/>
      <c r="I158" s="40"/>
      <c r="J158" s="4"/>
    </row>
    <row r="159" spans="4:10" ht="24" customHeight="1" x14ac:dyDescent="0.6">
      <c r="D159" s="40"/>
      <c r="E159" s="40"/>
      <c r="F159" s="40"/>
      <c r="G159" s="40"/>
      <c r="H159" s="40"/>
      <c r="I159" s="40"/>
      <c r="J159" s="4"/>
    </row>
    <row r="160" spans="4:10" ht="24" customHeight="1" x14ac:dyDescent="0.6">
      <c r="D160" s="40"/>
      <c r="E160" s="40"/>
      <c r="F160" s="40"/>
      <c r="G160" s="40"/>
      <c r="H160" s="40"/>
      <c r="I160" s="40"/>
      <c r="J160" s="4"/>
    </row>
    <row r="161" spans="4:10" ht="24" customHeight="1" x14ac:dyDescent="0.6">
      <c r="D161" s="40"/>
      <c r="E161" s="40"/>
      <c r="F161" s="40"/>
      <c r="G161" s="40"/>
      <c r="H161" s="40"/>
      <c r="I161" s="40"/>
      <c r="J161" s="4"/>
    </row>
    <row r="162" spans="4:10" ht="24" customHeight="1" x14ac:dyDescent="0.6">
      <c r="D162" s="40"/>
      <c r="E162" s="40"/>
      <c r="F162" s="40"/>
      <c r="G162" s="40"/>
      <c r="H162" s="40"/>
      <c r="I162" s="40"/>
      <c r="J162" s="4"/>
    </row>
    <row r="163" spans="4:10" ht="24" customHeight="1" x14ac:dyDescent="0.6">
      <c r="D163" s="40"/>
      <c r="E163" s="40"/>
      <c r="F163" s="40"/>
      <c r="G163" s="40"/>
      <c r="H163" s="40"/>
      <c r="I163" s="40"/>
      <c r="J163" s="4"/>
    </row>
    <row r="164" spans="4:10" ht="24" customHeight="1" x14ac:dyDescent="0.6">
      <c r="D164" s="40"/>
      <c r="E164" s="40"/>
      <c r="F164" s="40"/>
      <c r="G164" s="40"/>
      <c r="H164" s="40"/>
      <c r="I164" s="40"/>
      <c r="J164" s="4"/>
    </row>
    <row r="165" spans="4:10" ht="24" customHeight="1" x14ac:dyDescent="0.6">
      <c r="D165" s="40"/>
      <c r="E165" s="40"/>
      <c r="F165" s="40"/>
      <c r="G165" s="40"/>
      <c r="H165" s="40"/>
      <c r="I165" s="40"/>
      <c r="J165" s="4"/>
    </row>
    <row r="166" spans="4:10" ht="24" customHeight="1" x14ac:dyDescent="0.6">
      <c r="D166" s="40"/>
      <c r="E166" s="40"/>
      <c r="F166" s="40"/>
      <c r="G166" s="40"/>
      <c r="H166" s="40"/>
      <c r="I166" s="40"/>
      <c r="J166" s="4"/>
    </row>
    <row r="167" spans="4:10" ht="24" customHeight="1" x14ac:dyDescent="0.6">
      <c r="D167" s="40"/>
      <c r="E167" s="40"/>
      <c r="F167" s="40"/>
      <c r="G167" s="40"/>
      <c r="H167" s="40"/>
      <c r="I167" s="40"/>
      <c r="J167" s="4"/>
    </row>
    <row r="168" spans="4:10" ht="24" customHeight="1" x14ac:dyDescent="0.6">
      <c r="D168" s="40"/>
      <c r="E168" s="40"/>
      <c r="F168" s="40"/>
      <c r="G168" s="40"/>
      <c r="H168" s="40"/>
      <c r="I168" s="40"/>
      <c r="J168" s="4"/>
    </row>
    <row r="169" spans="4:10" ht="24" customHeight="1" x14ac:dyDescent="0.6">
      <c r="D169" s="40"/>
      <c r="E169" s="40"/>
      <c r="F169" s="40"/>
      <c r="G169" s="40"/>
      <c r="H169" s="40"/>
      <c r="I169" s="40"/>
      <c r="J169" s="4"/>
    </row>
  </sheetData>
  <mergeCells count="13">
    <mergeCell ref="A1:J1"/>
    <mergeCell ref="A2:J2"/>
    <mergeCell ref="A3:J3"/>
    <mergeCell ref="H7:J7"/>
    <mergeCell ref="A4:J4"/>
    <mergeCell ref="D49:F49"/>
    <mergeCell ref="H49:J49"/>
    <mergeCell ref="A46:J46"/>
    <mergeCell ref="D7:F7"/>
    <mergeCell ref="A5:J5"/>
    <mergeCell ref="A47:J47"/>
    <mergeCell ref="A44:J44"/>
    <mergeCell ref="A45:J45"/>
  </mergeCells>
  <phoneticPr fontId="0" type="noConversion"/>
  <pageMargins left="1" right="0.5" top="1" bottom="0.5" header="0.6" footer="0.3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</vt:lpstr>
      <vt:lpstr>งบดุล 2</vt:lpstr>
      <vt:lpstr>กำไร 3 เดือน</vt:lpstr>
      <vt:lpstr>ส่วนผู้ถือหุ้น-รวม</vt:lpstr>
      <vt:lpstr>ส่วนผู้ถือหุ้น-เฉพาะ</vt:lpstr>
      <vt:lpstr>กระแสเงินสด</vt:lpstr>
      <vt:lpstr>กระแสเงินสด!Print_Area</vt:lpstr>
      <vt:lpstr>'กำไร 3 เดือน'!Print_Area</vt:lpstr>
      <vt:lpstr>งบดุล!Print_Area</vt:lpstr>
      <vt:lpstr>'งบดุล 2'!Print_Area</vt:lpstr>
      <vt:lpstr>'ส่วนผู้ถือหุ้น-เฉพาะ'!Print_Area</vt:lpstr>
      <vt:lpstr>'ส่วนผู้ถือหุ้น-รวม'!Print_Area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2024-05-08T02:03:52Z</cp:lastPrinted>
  <dcterms:created xsi:type="dcterms:W3CDTF">2001-11-22T03:33:02Z</dcterms:created>
  <dcterms:modified xsi:type="dcterms:W3CDTF">2024-05-09T10:41:05Z</dcterms:modified>
</cp:coreProperties>
</file>