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68D685E7-0D31-42F9-BC35-CF87E0C0F80E}" xr6:coauthVersionLast="47" xr6:coauthVersionMax="47" xr10:uidLastSave="{00000000-0000-0000-0000-000000000000}"/>
  <bookViews>
    <workbookView xWindow="-110" yWindow="-110" windowWidth="19420" windowHeight="10300" tabRatio="825" activeTab="6" xr2:uid="{00000000-000D-0000-FFFF-FFFF00000000}"/>
  </bookViews>
  <sheets>
    <sheet name="BS 3-5" sheetId="27" r:id="rId1"/>
    <sheet name="PL 6-7" sheetId="7" r:id="rId2"/>
    <sheet name="SH-8" sheetId="31" r:id="rId3"/>
    <sheet name="SH-9" sheetId="36" r:id="rId4"/>
    <sheet name="SH-10" sheetId="34" r:id="rId5"/>
    <sheet name="SH-11" sheetId="37" r:id="rId6"/>
    <sheet name="CF 12-13" sheetId="25" r:id="rId7"/>
  </sheets>
  <externalReferences>
    <externalReference r:id="rId8"/>
  </externalReferences>
  <definedNames>
    <definedName name="\a" localSheetId="4">#REF!</definedName>
    <definedName name="\a" localSheetId="5">#REF!</definedName>
    <definedName name="\a" localSheetId="2">#REF!</definedName>
    <definedName name="\a" localSheetId="3">#REF!</definedName>
    <definedName name="\a">#REF!</definedName>
    <definedName name="\c">#REF!</definedName>
    <definedName name="\d">#REF!</definedName>
    <definedName name="_xlnm._FilterDatabase" localSheetId="6" hidden="1">'CF 12-13'!$A$1:$J$84</definedName>
    <definedName name="_xlnm.Print_Area" localSheetId="0">'BS 3-5'!$A$1:$J$92</definedName>
    <definedName name="_xlnm.Print_Area" localSheetId="6">'CF 12-13'!$A$1:$J$84</definedName>
    <definedName name="_xlnm.Print_Area" localSheetId="1">'PL 6-7'!$A$1:$J$82</definedName>
    <definedName name="_xlnm.Print_Area" localSheetId="4">'SH-10'!$A$1:$Q$29</definedName>
    <definedName name="_xlnm.Print_Area" localSheetId="5">'SH-11'!$A$1:$Q$27</definedName>
    <definedName name="_xlnm.Print_Area" localSheetId="2">'SH-8'!$A$1:$X$27</definedName>
    <definedName name="_xlnm.Print_Area" localSheetId="3">'SH-9'!$A$1:$V$30</definedName>
    <definedName name="wwwww" localSheetId="4">#REF!</definedName>
    <definedName name="wwwww" localSheetId="5">#REF!</definedName>
    <definedName name="wwwww" localSheetId="2">#REF!</definedName>
    <definedName name="wwwww" localSheetId="3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25" l="1"/>
  <c r="H14" i="25"/>
  <c r="F14" i="25"/>
  <c r="D14" i="25"/>
  <c r="J13" i="25"/>
  <c r="H13" i="25"/>
  <c r="F13" i="25"/>
  <c r="D13" i="25"/>
  <c r="V19" i="36" l="1"/>
  <c r="V18" i="36" l="1"/>
  <c r="V14" i="36"/>
  <c r="R25" i="31" l="1"/>
  <c r="P25" i="31"/>
  <c r="N25" i="31"/>
  <c r="L25" i="31"/>
  <c r="H25" i="31"/>
  <c r="F25" i="31"/>
  <c r="D25" i="31"/>
  <c r="T24" i="31"/>
  <c r="X24" i="31" s="1"/>
  <c r="V20" i="31"/>
  <c r="R20" i="31"/>
  <c r="R27" i="31" s="1"/>
  <c r="P20" i="31"/>
  <c r="P27" i="31" s="1"/>
  <c r="N20" i="31"/>
  <c r="N27" i="31" s="1"/>
  <c r="L20" i="31"/>
  <c r="J20" i="31"/>
  <c r="H20" i="31"/>
  <c r="F20" i="31"/>
  <c r="D20" i="31"/>
  <c r="T19" i="31"/>
  <c r="X19" i="31" s="1"/>
  <c r="T18" i="31"/>
  <c r="X18" i="31" s="1"/>
  <c r="T14" i="31"/>
  <c r="H27" i="31" l="1"/>
  <c r="D27" i="31"/>
  <c r="F27" i="31"/>
  <c r="L27" i="31"/>
  <c r="X20" i="31"/>
  <c r="X14" i="31"/>
  <c r="T20" i="31"/>
  <c r="J23" i="31" l="1"/>
  <c r="T23" i="31" s="1"/>
  <c r="E21" i="34"/>
  <c r="P22" i="36"/>
  <c r="V20" i="36"/>
  <c r="V21" i="36"/>
  <c r="D22" i="36"/>
  <c r="D29" i="36" s="1"/>
  <c r="F22" i="36"/>
  <c r="F29" i="36" s="1"/>
  <c r="H22" i="36"/>
  <c r="H29" i="36" s="1"/>
  <c r="J22" i="36"/>
  <c r="L22" i="36"/>
  <c r="N22" i="36"/>
  <c r="T22" i="36"/>
  <c r="R22" i="36"/>
  <c r="R27" i="36"/>
  <c r="D27" i="36"/>
  <c r="F27" i="36"/>
  <c r="H27" i="36"/>
  <c r="L27" i="36"/>
  <c r="P27" i="36"/>
  <c r="T27" i="36"/>
  <c r="F61" i="7"/>
  <c r="J25" i="31" l="1"/>
  <c r="J27" i="31" s="1"/>
  <c r="T29" i="36"/>
  <c r="P29" i="36"/>
  <c r="R29" i="36"/>
  <c r="L29" i="36"/>
  <c r="T25" i="31"/>
  <c r="T27" i="31" s="1"/>
  <c r="V22" i="36" l="1"/>
  <c r="F86" i="27"/>
  <c r="D85" i="27"/>
  <c r="D83" i="27"/>
  <c r="D81" i="27"/>
  <c r="D79" i="27"/>
  <c r="D77" i="27"/>
  <c r="D76" i="27"/>
  <c r="D63" i="7" l="1"/>
  <c r="D61" i="7"/>
  <c r="V26" i="36"/>
  <c r="N27" i="36" l="1"/>
  <c r="N29" i="36" s="1"/>
  <c r="D82" i="27" l="1"/>
  <c r="F62" i="25" l="1"/>
  <c r="D84" i="27" l="1"/>
  <c r="J86" i="27"/>
  <c r="J56" i="7" l="1"/>
  <c r="F56" i="7"/>
  <c r="D56" i="7" l="1"/>
  <c r="H56" i="7" l="1"/>
  <c r="D62" i="27" l="1"/>
  <c r="I21" i="34" l="1"/>
  <c r="J74" i="25"/>
  <c r="G24" i="37" l="1"/>
  <c r="F74" i="25" l="1"/>
  <c r="J65" i="7" l="1"/>
  <c r="F65" i="7"/>
  <c r="H75" i="27" l="1"/>
  <c r="O19" i="37" l="1"/>
  <c r="K19" i="37"/>
  <c r="G19" i="37"/>
  <c r="E19" i="37"/>
  <c r="I19" i="37" l="1"/>
  <c r="Q18" i="37"/>
  <c r="M19" i="37"/>
  <c r="C19" i="37"/>
  <c r="H65" i="7" l="1"/>
  <c r="D19" i="7" l="1"/>
  <c r="O21" i="34"/>
  <c r="M21" i="34"/>
  <c r="K21" i="34"/>
  <c r="G21" i="34"/>
  <c r="C21" i="34"/>
  <c r="F29" i="7" l="1"/>
  <c r="Q13" i="37" l="1"/>
  <c r="O24" i="37" l="1"/>
  <c r="M24" i="37"/>
  <c r="E24" i="37"/>
  <c r="C24" i="37"/>
  <c r="Q17" i="37"/>
  <c r="Q19" i="37" s="1"/>
  <c r="G26" i="37" l="1"/>
  <c r="E26" i="37"/>
  <c r="C26" i="37"/>
  <c r="M26" i="37"/>
  <c r="O26" i="37"/>
  <c r="H83" i="27" l="1"/>
  <c r="H85" i="27"/>
  <c r="H79" i="27"/>
  <c r="H77" i="27"/>
  <c r="H76" i="27"/>
  <c r="O26" i="34"/>
  <c r="M26" i="34"/>
  <c r="M28" i="34" s="1"/>
  <c r="G26" i="34"/>
  <c r="E26" i="34"/>
  <c r="C26" i="34"/>
  <c r="Q25" i="34"/>
  <c r="Q24" i="34"/>
  <c r="Q20" i="34"/>
  <c r="Q13" i="34"/>
  <c r="C28" i="34" l="1"/>
  <c r="O28" i="34"/>
  <c r="E28" i="34"/>
  <c r="G28" i="34"/>
  <c r="Q26" i="34"/>
  <c r="I26" i="34"/>
  <c r="I28" i="34" s="1"/>
  <c r="Q19" i="34"/>
  <c r="Q21" i="34" s="1"/>
  <c r="K26" i="34"/>
  <c r="K28" i="34" s="1"/>
  <c r="Q28" i="34" l="1"/>
  <c r="D51" i="27" l="1"/>
  <c r="F89" i="27" l="1"/>
  <c r="J62" i="25" l="1"/>
  <c r="J29" i="7" l="1"/>
  <c r="D29" i="7" l="1"/>
  <c r="H29" i="7" l="1"/>
  <c r="D15" i="27" l="1"/>
  <c r="J19" i="7"/>
  <c r="F19" i="7"/>
  <c r="J62" i="27"/>
  <c r="F62" i="27"/>
  <c r="H62" i="27"/>
  <c r="J51" i="27"/>
  <c r="F51" i="27"/>
  <c r="J28" i="27"/>
  <c r="F28" i="27"/>
  <c r="J15" i="27"/>
  <c r="F15" i="27"/>
  <c r="J89" i="27" l="1"/>
  <c r="J31" i="7"/>
  <c r="J66" i="7"/>
  <c r="F66" i="7"/>
  <c r="J63" i="27"/>
  <c r="F30" i="27"/>
  <c r="F63" i="27"/>
  <c r="F31" i="7"/>
  <c r="H51" i="27"/>
  <c r="J30" i="27"/>
  <c r="H28" i="27"/>
  <c r="H15" i="27"/>
  <c r="D28" i="27"/>
  <c r="F91" i="27" l="1"/>
  <c r="J91" i="27"/>
  <c r="J36" i="7"/>
  <c r="F36" i="7"/>
  <c r="H63" i="27"/>
  <c r="D63" i="27"/>
  <c r="D30" i="27"/>
  <c r="H30" i="27"/>
  <c r="F94" i="27" l="1"/>
  <c r="J94" i="27"/>
  <c r="F38" i="7"/>
  <c r="F11" i="25" s="1"/>
  <c r="F27" i="25" s="1"/>
  <c r="F39" i="25" s="1"/>
  <c r="J38" i="7"/>
  <c r="J11" i="25" s="1"/>
  <c r="J27" i="25" s="1"/>
  <c r="F41" i="25" l="1"/>
  <c r="F76" i="25" s="1"/>
  <c r="J67" i="7"/>
  <c r="J73" i="7"/>
  <c r="F73" i="7"/>
  <c r="F67" i="7"/>
  <c r="J39" i="25"/>
  <c r="J41" i="25" l="1"/>
  <c r="F78" i="25"/>
  <c r="J78" i="7"/>
  <c r="F78" i="7"/>
  <c r="H19" i="7"/>
  <c r="J76" i="25" l="1"/>
  <c r="D31" i="7"/>
  <c r="J78" i="25" l="1"/>
  <c r="D36" i="7"/>
  <c r="H31" i="7"/>
  <c r="D38" i="7" l="1"/>
  <c r="D11" i="25" s="1"/>
  <c r="H66" i="7"/>
  <c r="H36" i="7"/>
  <c r="D73" i="7" l="1"/>
  <c r="V25" i="36"/>
  <c r="H38" i="7"/>
  <c r="H11" i="25" s="1"/>
  <c r="H27" i="25" s="1"/>
  <c r="K24" i="37"/>
  <c r="K26" i="37" s="1"/>
  <c r="H82" i="27" l="1"/>
  <c r="J27" i="36"/>
  <c r="J29" i="36" s="1"/>
  <c r="H67" i="7"/>
  <c r="H73" i="7"/>
  <c r="Q23" i="37"/>
  <c r="Q22" i="37" l="1"/>
  <c r="V27" i="36"/>
  <c r="D80" i="27"/>
  <c r="D86" i="27" s="1"/>
  <c r="H78" i="7"/>
  <c r="V29" i="36" l="1"/>
  <c r="Q24" i="37"/>
  <c r="Q26" i="37" s="1"/>
  <c r="I24" i="37"/>
  <c r="I26" i="37" s="1"/>
  <c r="H80" i="27" l="1"/>
  <c r="H86" i="27" s="1"/>
  <c r="H89" i="27" s="1"/>
  <c r="H91" i="27" s="1"/>
  <c r="H94" i="27" l="1"/>
  <c r="D65" i="7" l="1"/>
  <c r="D66" i="7" l="1"/>
  <c r="D67" i="7" s="1"/>
  <c r="D89" i="27" l="1"/>
  <c r="D78" i="7"/>
  <c r="D91" i="27" l="1"/>
  <c r="D94" i="27" s="1"/>
  <c r="D27" i="25" l="1"/>
  <c r="H62" i="25" l="1"/>
  <c r="H74" i="25" l="1"/>
  <c r="H39" i="25"/>
  <c r="H41" i="25" l="1"/>
  <c r="H76" i="25" l="1"/>
  <c r="H78" i="25" l="1"/>
  <c r="H86" i="25" s="1"/>
  <c r="D74" i="25" l="1"/>
  <c r="D39" i="25" l="1"/>
  <c r="D62" i="25"/>
  <c r="D41" i="25" l="1"/>
  <c r="D76" i="25" l="1"/>
  <c r="D78" i="25" l="1"/>
  <c r="D86" i="25" l="1"/>
  <c r="V23" i="31" l="1"/>
  <c r="X23" i="31" s="1"/>
  <c r="V25" i="31"/>
  <c r="V27" i="31" s="1"/>
  <c r="X25" i="31" l="1"/>
  <c r="X27" i="31" s="1"/>
</calcChain>
</file>

<file path=xl/sharedStrings.xml><?xml version="1.0" encoding="utf-8"?>
<sst xmlns="http://schemas.openxmlformats.org/spreadsheetml/2006/main" count="468" uniqueCount="245">
  <si>
    <t>บริษัท แอสเสท เวิรด์ คอร์ป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</si>
  <si>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</si>
  <si>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</si>
  <si>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</si>
  <si>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</si>
  <si>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</si>
  <si>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</si>
  <si>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</si>
  <si>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</si>
  <si>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</si>
  <si>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</si>
  <si>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</si>
  <si>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</si>
  <si>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</si>
  <si>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</si>
  <si>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</si>
  <si>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</si>
  <si>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</si>
  <si>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</si>
  <si>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</si>
  <si>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</si>
  <si>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</si>
  <si>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</si>
  <si>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</si>
  <si>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</si>
  <si>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</si>
  <si>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</si>
  <si>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</si>
  <si>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</si>
  <si>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</si>
  <si>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</si>
  <si>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</si>
  <si>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</si>
  <si>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</si>
  <si>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</si>
  <si>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</si>
  <si>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</si>
  <si>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</si>
  <si>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</si>
  <si>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</si>
  <si>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</si>
  <si>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</si>
  <si>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</si>
  <si>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</si>
  <si>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</si>
  <si>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</si>
  <si>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</si>
  <si>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</si>
  <si>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</si>
  <si>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</si>
  <si>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</si>
  <si>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</si>
  <si>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</si>
  <si>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</si>
  <si>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</si>
  <si>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</si>
  <si>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</si>
  <si>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</si>
  <si>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</si>
  <si>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</si>
  <si>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</si>
  <si>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 xml:space="preserve">      ก่อนการจัดโครงสร้างธุรกิจ</t>
  </si>
  <si>
    <t>สำรองการตีราคาที่ดินใหม่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</si>
  <si>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</si>
  <si>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</si>
  <si>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</si>
  <si>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</si>
  <si>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</si>
  <si>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</si>
  <si>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</si>
  <si>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</si>
  <si>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</si>
  <si>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</si>
  <si>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</si>
  <si>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</si>
  <si>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</si>
  <si>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</si>
  <si>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</si>
  <si>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</si>
  <si>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</si>
  <si>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</si>
  <si>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</si>
  <si>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</si>
  <si>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</si>
  <si>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</si>
  <si>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</si>
  <si>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</si>
  <si>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กำไรจากการดำเนินงาน</t>
  </si>
  <si>
    <t>ต้นทุนทางการเงิน</t>
  </si>
  <si>
    <t>ค่าใช้จ่ายภาษีเงินได้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</si>
  <si>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</si>
  <si>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</si>
  <si>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</si>
  <si>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r>
      <t>ผลกำไรจาก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</si>
  <si>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</si>
  <si>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</si>
  <si>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</si>
  <si>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</si>
  <si>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 xml:space="preserve">(กลับรายการ) ผลกำไรจากการตีราคาที่ดินใหม่ 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</si>
  <si>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</si>
  <si>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</si>
  <si>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</si>
  <si>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</si>
  <si>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</si>
  <si>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>องค์ประกอบอื่นของ</t>
  </si>
  <si>
    <t>ที่ออกและ</t>
  </si>
  <si>
    <t>ทุน</t>
  </si>
  <si>
    <t>ชำระแล้ว</t>
  </si>
  <si>
    <t>ผลต่างจากการ</t>
  </si>
  <si>
    <t>รวม</t>
  </si>
  <si>
    <t>ของบริษัทอื่น</t>
  </si>
  <si>
    <t>ส่วนเกิน</t>
  </si>
  <si>
    <t>สำรอง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</si>
  <si>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</si>
  <si>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</si>
  <si>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</si>
  <si>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</si>
  <si>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ในกลุ่มก่อนการ</t>
  </si>
  <si>
    <t>มูลค่าหุ้น</t>
  </si>
  <si>
    <t>ตามกฎหมาย</t>
  </si>
  <si>
    <t>ยังไม่ได้จัดสรร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</si>
  <si>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</si>
  <si>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</si>
  <si>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</si>
  <si>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</si>
  <si>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ของบริษัทใหญ่</t>
  </si>
  <si>
    <t>จัดโครงสร้างธุรกิจ</t>
  </si>
  <si>
    <t>รายการกับผู้ถือหุ้นที่บันทึกโดยตรงเข้าส่วนของผู้ถือหุ้น</t>
  </si>
  <si>
    <t xml:space="preserve">    ค่าใช้จ่ายแผนการกำหนดค่าตอบแทนพนักงานระยะยาว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</si>
  <si>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</si>
  <si>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</si>
  <si>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</si>
  <si>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</si>
  <si>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</si>
  <si>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</si>
  <si>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</si>
  <si>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2566</t>
  </si>
  <si>
    <t>ทุนสำรอง</t>
  </si>
  <si>
    <t>ยังไม่ได้</t>
  </si>
  <si>
    <t>จัดสรร</t>
  </si>
  <si>
    <t>ผลกระทบของการเปลี่ยนแปลงนโยบายการบัญชีโดยการปรับปรุงย้อนหลัง</t>
  </si>
  <si>
    <t xml:space="preserve">    กำไร</t>
  </si>
  <si>
    <t xml:space="preserve">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</si>
  <si>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</si>
  <si>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</si>
  <si>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ค่าตัดจำหน่ายสินทรัพย์ไม่มีตัวตนอื่น</t>
  </si>
  <si>
    <t>ประมาณการหนี้สินไม่หมุนเวียนสำหรับผลประโยชน์พนักงาน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</si>
  <si>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</si>
  <si>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</si>
  <si>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ขาดทุนจากการด้อยค่าเครื่องตกแต่ง ติดตั้งและอุปกรณ์สำนักงาน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</si>
  <si>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</si>
  <si>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</si>
  <si>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</si>
  <si>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</si>
  <si>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</si>
  <si>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</si>
  <si>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</si>
  <si>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</si>
  <si>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</si>
  <si>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</si>
  <si>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</t>
  </si>
  <si>
    <t>เงินสดรับจากการลดทุนของบริษัทย่อย</t>
  </si>
  <si>
    <t>เงินสดรับจากการจำหน่ายอาคาร 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</si>
  <si>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</si>
  <si>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</si>
  <si>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</si>
  <si>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</si>
  <si>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</si>
  <si>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</si>
  <si>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</si>
  <si>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</si>
  <si>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</si>
  <si>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</si>
  <si>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</si>
  <si>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</si>
  <si>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เงินสดจ่ายค่าธรรมเนียมผูกพันเงินกู้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</si>
  <si>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</si>
  <si>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</si>
  <si>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</si>
  <si>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</si>
  <si>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</si>
  <si>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</si>
  <si>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เจ้าหนี้ค่าซื้อสินทรัพย์ไม่มีตัวตนอื่น</t>
  </si>
  <si>
    <t>สินทรัพย์สิทธิการใช้เพิ่มขึ้น</t>
  </si>
  <si>
    <t>การแบ่งปันกำไร (ขาดทุน) เบ็ดเสร็จรวม</t>
  </si>
  <si>
    <t>การแบ่งปันกำไร (ขาดทุน)</t>
  </si>
  <si>
    <t>รายได้ดอกเบี้ย</t>
  </si>
  <si>
    <t>รวมส่วนของบริษัทใหญ่</t>
  </si>
  <si>
    <t>ส่วนของผู้ถือหุ้นของบริษัทอื่นในกลุ่ม</t>
  </si>
  <si>
    <t>ผลกำไรจากการวัดมูลค่าใหม่ของ</t>
  </si>
  <si>
    <t>กำไรเบ็ดเสร็จอื่นสำหรับงวด - สุทธิจากภาษีเงินได้</t>
  </si>
  <si>
    <t>ค่าเสื่อมราคา</t>
  </si>
  <si>
    <t>กำไรจากการวัดมูลค่าเครื่องมือทางการเงินผ่านกำไรขาดทุน</t>
  </si>
  <si>
    <t>9</t>
  </si>
  <si>
    <t>4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</si>
  <si>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</si>
  <si>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</si>
  <si>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</si>
  <si>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</si>
  <si>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</si>
  <si>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</si>
  <si>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</si>
  <si>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</si>
  <si>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</si>
  <si>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</si>
  <si>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</si>
  <si>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</si>
  <si>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ส่วนแบ่งกำไรขาดทุนเบ็ดเสร็จอื่นของการร่วมค้าที่ใช้วิธีส่วนได้เสีย</t>
  </si>
  <si>
    <t>31 มีนาคม</t>
  </si>
  <si>
    <t>วันที่ 31 มีนาคม</t>
  </si>
  <si>
    <t>2567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</si>
  <si>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</si>
  <si>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</si>
  <si>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</si>
  <si>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2566</t>
  </si>
  <si>
    <t>ยอดคงเหลือ ณ วันที่ 31 มีนาคม 2567</t>
  </si>
  <si>
    <t>สำหรับงวดสามเดือนสิ้นสุดวันที่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</si>
  <si>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</si>
  <si>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</si>
  <si>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    เงินทุนที่ได้รับจากผู้ถือหุ้น</t>
  </si>
  <si>
    <t>ยอดคงเหลือ ณ วันที่ 1 มกราคม 2566 - ปรับปรุงใหม่</t>
  </si>
  <si>
    <t xml:space="preserve">    รวมเงินทุนที่ได้รับจากผู้ถือหุ้น</t>
  </si>
  <si>
    <t>4, 9</t>
  </si>
  <si>
    <t>5</t>
  </si>
  <si>
    <t>13</t>
  </si>
  <si>
    <t xml:space="preserve">    ขาดทุน</t>
  </si>
  <si>
    <t>10</t>
  </si>
  <si>
    <t>7</t>
  </si>
  <si>
    <t>14</t>
  </si>
  <si>
    <t>รวมกำไร (ขาดทุน) เบ็ดเสร็จสำหรับงวด</t>
  </si>
  <si>
    <t xml:space="preserve">   กำไร (ขาดทุน) เบ็ดเสร็จอื่น</t>
  </si>
  <si>
    <t>เงินสดและรายการเทียบเท่าเงินสดลดลงสุทธิ</t>
  </si>
  <si>
    <t>4, 12</t>
  </si>
  <si>
    <t>สำหรับงวดสามเดือนสิ้นสุดวันที่ 31 มีนาคม 2566 - ปรับปรุงใหม่</t>
  </si>
  <si>
    <t>ยอดคงเหลือ ณ วันที่ 31 มีนาคม 2566 - ปรับปรุงใหม่</t>
  </si>
  <si>
    <t>งบการเปลี่ยนแปลงส่วนของผู้ถือหุ้น  (ไม่ได้ตรวจสอบ)</t>
  </si>
  <si>
    <t xml:space="preserve">   รวมเงินทุนที่ได้รับจากผู้ถือหุ้น</t>
  </si>
  <si>
    <t xml:space="preserve">   เงินทุนที่ได้รับจากผู้ถือหุ้น</t>
  </si>
  <si>
    <t>ส่วนแบ่งกำไรของการร่วมค้าที่ใช้วิธีส่วนได้เสีย</t>
  </si>
  <si>
    <t>ปรับรายการที่กระทบกำไร (ขาดทุน) เป็นเงินสดรับ (จ่าย)</t>
  </si>
  <si>
    <t>(กลับรายการ) ผลขาดทุนจากการด้อยค่าด้านเครดิตที่คาดว่าจะเกิดขึ้น</t>
  </si>
  <si>
    <t xml:space="preserve">    ขาดทุนเบ็ดเสร็จอื่น</t>
  </si>
  <si>
    <t>รวมขาดทุนเบ็ดเสร็จสำหรับงวด</t>
  </si>
  <si>
    <t>ขาดทุนจากการยกเลิกสัญญาเช่า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</si>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</sst>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0_);_(* \(#,##0.0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8"/>
      <name val="Angsana New"/>
      <family val="1"/>
    </font>
    <font>
      <b/>
      <sz val="15"/>
      <name val="Angsana New"/>
      <family val="1"/>
      <charset val="222"/>
    </font>
    <font>
      <sz val="15"/>
      <color theme="0"/>
      <name val="Angsana New"/>
      <family val="1"/>
    </font>
    <font>
      <sz val="15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0" fontId="4" fillId="0" borderId="0"/>
  </cellStyleXfs>
  <cellXfs count="203">
    <xf numFmtId="0" fontId="0" fillId="0" borderId="0" xfId="0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5" fontId="3" fillId="0" borderId="1" xfId="1" applyNumberFormat="1" applyFont="1" applyFill="1" applyBorder="1" applyAlignment="1"/>
    <xf numFmtId="165" fontId="0" fillId="0" borderId="1" xfId="1" applyNumberFormat="1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4" fillId="0" borderId="0" xfId="1" applyFont="1" applyFill="1" applyAlignment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5" fontId="3" fillId="0" borderId="0" xfId="1" applyNumberFormat="1" applyFont="1" applyFill="1" applyBorder="1" applyAlignment="1"/>
    <xf numFmtId="165" fontId="3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3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5" fontId="5" fillId="0" borderId="1" xfId="1" applyNumberFormat="1" applyFont="1" applyFill="1" applyBorder="1"/>
    <xf numFmtId="165" fontId="2" fillId="0" borderId="1" xfId="1" applyNumberFormat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165" fontId="2" fillId="0" borderId="2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43" fontId="0" fillId="0" borderId="0" xfId="1" applyFont="1" applyFill="1" applyBorder="1"/>
    <xf numFmtId="165" fontId="3" fillId="0" borderId="0" xfId="1" applyNumberFormat="1" applyFont="1" applyFill="1" applyBorder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/>
    <xf numFmtId="165" fontId="3" fillId="0" borderId="0" xfId="1" applyNumberFormat="1" applyFont="1" applyFill="1" applyBorder="1"/>
    <xf numFmtId="165" fontId="0" fillId="0" borderId="0" xfId="1" applyNumberFormat="1" applyFont="1" applyFill="1" applyAlignment="1"/>
    <xf numFmtId="165" fontId="0" fillId="0" borderId="0" xfId="5" applyNumberFormat="1" applyFont="1" applyFill="1" applyAlignment="1"/>
    <xf numFmtId="165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165" fontId="0" fillId="0" borderId="3" xfId="1" applyNumberFormat="1" applyFont="1" applyFill="1" applyBorder="1" applyAlignment="1"/>
    <xf numFmtId="43" fontId="0" fillId="0" borderId="0" xfId="1" applyFont="1" applyFill="1" applyAlignment="1"/>
    <xf numFmtId="43" fontId="0" fillId="0" borderId="0" xfId="5" applyFont="1" applyFill="1" applyBorder="1" applyAlignment="1"/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center"/>
    </xf>
    <xf numFmtId="43" fontId="5" fillId="0" borderId="0" xfId="5" applyFont="1" applyFill="1" applyAlignment="1">
      <alignment horizontal="center"/>
    </xf>
    <xf numFmtId="165" fontId="5" fillId="0" borderId="0" xfId="5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3" fontId="2" fillId="0" borderId="2" xfId="1" applyFont="1" applyFill="1" applyBorder="1"/>
    <xf numFmtId="165" fontId="2" fillId="0" borderId="3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1" fillId="0" borderId="4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16" fillId="0" borderId="2" xfId="1" applyNumberFormat="1" applyFont="1" applyFill="1" applyBorder="1" applyAlignment="1"/>
    <xf numFmtId="165" fontId="16" fillId="0" borderId="0" xfId="1" applyNumberFormat="1" applyFont="1" applyFill="1" applyBorder="1" applyAlignment="1"/>
    <xf numFmtId="165" fontId="2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right" wrapText="1"/>
    </xf>
    <xf numFmtId="165" fontId="4" fillId="0" borderId="0" xfId="1" applyNumberFormat="1" applyFont="1" applyFill="1"/>
    <xf numFmtId="165" fontId="3" fillId="0" borderId="4" xfId="1" applyNumberFormat="1" applyFont="1" applyFill="1" applyBorder="1"/>
    <xf numFmtId="165" fontId="0" fillId="0" borderId="0" xfId="1" applyNumberFormat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43" fontId="3" fillId="0" borderId="0" xfId="1" applyFont="1" applyFill="1"/>
    <xf numFmtId="43" fontId="0" fillId="0" borderId="0" xfId="1" quotePrefix="1" applyFont="1" applyFill="1" applyAlignment="1">
      <alignment horizontal="center"/>
    </xf>
    <xf numFmtId="167" fontId="3" fillId="0" borderId="3" xfId="1" applyNumberFormat="1" applyFont="1" applyFill="1" applyBorder="1" applyAlignment="1"/>
    <xf numFmtId="167" fontId="3" fillId="0" borderId="0" xfId="1" applyNumberFormat="1" applyFont="1" applyFill="1" applyBorder="1" applyAlignment="1"/>
    <xf numFmtId="164" fontId="0" fillId="0" borderId="0" xfId="0" applyNumberFormat="1" applyFill="1"/>
    <xf numFmtId="165" fontId="0" fillId="0" borderId="1" xfId="1" applyNumberFormat="1" applyFont="1" applyFill="1" applyBorder="1"/>
    <xf numFmtId="164" fontId="4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0" fillId="0" borderId="0" xfId="0" quotePrefix="1" applyFill="1" applyAlignment="1">
      <alignment horizontal="center"/>
    </xf>
    <xf numFmtId="166" fontId="4" fillId="0" borderId="0" xfId="0" applyNumberFormat="1" applyFont="1" applyFill="1"/>
    <xf numFmtId="165" fontId="3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0" fillId="0" borderId="0" xfId="0" applyFill="1"/>
    <xf numFmtId="43" fontId="0" fillId="0" borderId="0" xfId="1" applyFont="1" applyFill="1"/>
    <xf numFmtId="49" fontId="2" fillId="0" borderId="0" xfId="0" applyNumberFormat="1" applyFont="1" applyFill="1" applyAlignment="1"/>
    <xf numFmtId="49" fontId="2" fillId="0" borderId="0" xfId="0" applyNumberFormat="1" applyFont="1" applyFill="1"/>
    <xf numFmtId="49" fontId="4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wrapText="1"/>
    </xf>
    <xf numFmtId="43" fontId="4" fillId="0" borderId="0" xfId="1" applyFont="1" applyFill="1"/>
    <xf numFmtId="49" fontId="0" fillId="0" borderId="0" xfId="0" applyNumberFormat="1" applyFill="1" applyAlignment="1"/>
    <xf numFmtId="49" fontId="0" fillId="0" borderId="0" xfId="0" applyNumberFormat="1" applyFill="1" applyAlignment="1">
      <alignment wrapText="1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>
      <alignment horizontal="left"/>
    </xf>
    <xf numFmtId="49" fontId="3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 wrapText="1"/>
    </xf>
    <xf numFmtId="0" fontId="3" fillId="0" borderId="0" xfId="0" applyFont="1" applyFill="1"/>
    <xf numFmtId="164" fontId="6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3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3" fontId="4" fillId="0" borderId="0" xfId="0" applyNumberFormat="1" applyFont="1" applyFill="1"/>
    <xf numFmtId="49" fontId="4" fillId="0" borderId="0" xfId="0" applyNumberFormat="1" applyFont="1" applyFill="1"/>
    <xf numFmtId="49" fontId="7" fillId="0" borderId="0" xfId="0" applyNumberFormat="1" applyFont="1" applyFill="1"/>
    <xf numFmtId="165" fontId="4" fillId="0" borderId="0" xfId="0" applyNumberFormat="1" applyFont="1" applyFill="1"/>
    <xf numFmtId="3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vertical="top" wrapText="1"/>
    </xf>
    <xf numFmtId="43" fontId="5" fillId="0" borderId="0" xfId="0" applyNumberFormat="1" applyFont="1" applyFill="1"/>
    <xf numFmtId="43" fontId="0" fillId="0" borderId="0" xfId="0" applyNumberFormat="1" applyFill="1"/>
    <xf numFmtId="0" fontId="8" fillId="0" borderId="0" xfId="0" applyFont="1" applyFill="1"/>
    <xf numFmtId="0" fontId="1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13" fillId="0" borderId="0" xfId="0" applyFont="1" applyFill="1" applyAlignment="1"/>
    <xf numFmtId="0" fontId="8" fillId="0" borderId="0" xfId="0" applyFont="1" applyFill="1" applyAlignment="1">
      <alignment horizontal="center"/>
    </xf>
    <xf numFmtId="164" fontId="2" fillId="0" borderId="0" xfId="0" applyNumberFormat="1" applyFont="1" applyFill="1"/>
    <xf numFmtId="165" fontId="2" fillId="0" borderId="0" xfId="0" applyNumberFormat="1" applyFont="1" applyFill="1"/>
    <xf numFmtId="164" fontId="5" fillId="0" borderId="0" xfId="0" applyNumberFormat="1" applyFont="1" applyFill="1"/>
    <xf numFmtId="165" fontId="5" fillId="0" borderId="0" xfId="0" applyNumberFormat="1" applyFont="1" applyFill="1"/>
    <xf numFmtId="0" fontId="2" fillId="0" borderId="0" xfId="0" applyFont="1" applyFill="1" applyAlignment="1">
      <alignment vertical="top" wrapText="1"/>
    </xf>
    <xf numFmtId="49" fontId="6" fillId="0" borderId="0" xfId="0" applyNumberFormat="1" applyFont="1" applyFill="1"/>
    <xf numFmtId="43" fontId="3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7" fillId="0" borderId="0" xfId="0" applyFont="1" applyFill="1" applyAlignment="1">
      <alignment horizontal="left"/>
    </xf>
    <xf numFmtId="49" fontId="11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165" fontId="0" fillId="0" borderId="0" xfId="0" applyNumberFormat="1" applyFill="1"/>
    <xf numFmtId="0" fontId="6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164" fontId="4" fillId="0" borderId="0" xfId="0" applyNumberFormat="1" applyFont="1" applyFill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 vertical="center" wrapText="1"/>
    </xf>
    <xf numFmtId="165" fontId="17" fillId="0" borderId="0" xfId="1" applyNumberFormat="1" applyFont="1" applyFill="1" applyBorder="1"/>
    <xf numFmtId="164" fontId="17" fillId="0" borderId="0" xfId="0" applyNumberFormat="1" applyFont="1" applyFill="1"/>
    <xf numFmtId="0" fontId="17" fillId="0" borderId="0" xfId="0" applyFont="1" applyFill="1"/>
    <xf numFmtId="43" fontId="17" fillId="0" borderId="0" xfId="5" applyFont="1" applyFill="1" applyBorder="1"/>
    <xf numFmtId="165" fontId="18" fillId="0" borderId="0" xfId="0" applyNumberFormat="1" applyFont="1" applyFill="1"/>
    <xf numFmtId="0" fontId="18" fillId="0" borderId="0" xfId="0" applyFont="1" applyFill="1"/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Normal 3" xfId="6" xr:uid="{FA8FBB57-397C-4B65-B006-CA21CC923979}"/>
  </cellStyles>
  <dxfs count="0"/>
  <tableStyles count="1" defaultTableStyle="TableStyleMedium9" defaultPivotStyle="PivotStyleLight16">
    <tableStyle name="Invisible" pivot="0" table="0" count="0" xr9:uid="{2598B407-473E-4F73-8C56-1A6EACC75969}"/>
  </tableStyles>
  <colors>
    <mruColors>
      <color rgb="FF66FF33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orldcorpth.sharepoint.com/sites/File_Sharing/CFO/Accounting&amp;Finance/TO%20BE/Reporting%20package/Y2023/06/00%20-%20Conso%20Team/02%20-%20FS/FS%20link%20WP/Asset%20World%20Corp%20Pcl.%20TH%20Q2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-7"/>
      <sheetName val="PL 8-9"/>
      <sheetName val="SH-8"/>
      <sheetName val="SH-9"/>
      <sheetName val="SH-10"/>
      <sheetName val="SH-8."/>
      <sheetName val="SH-11"/>
      <sheetName val="CF 12-13"/>
      <sheetName val="EQ"/>
      <sheetName val="EQ AWC1"/>
      <sheetName val="EQ AWC"/>
    </sheetNames>
    <sheetDataSet>
      <sheetData sheetId="0" refreshError="1"/>
      <sheetData sheetId="1" refreshError="1">
        <row r="12">
          <cell r="L12">
            <v>2715345</v>
          </cell>
        </row>
        <row r="61">
          <cell r="L6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33"/>
  </sheetPr>
  <dimension ref="A1:L104"/>
  <sheetViews>
    <sheetView zoomScale="70" zoomScaleNormal="70" zoomScaleSheetLayoutView="55" workbookViewId="0">
      <selection activeCell="P92" sqref="P92"/>
    </sheetView>
  </sheetViews>
  <sheetFormatPr defaultColWidth="8.8984375" defaultRowHeight="24" customHeight="1" x14ac:dyDescent="0.65"/>
  <cols>
    <col min="1" max="1" width="45.19921875" style="106" customWidth="1"/>
    <col min="2" max="2" width="8.69921875" style="103" customWidth="1"/>
    <col min="3" max="3" width="1.69921875" style="103" customWidth="1"/>
    <col min="4" max="4" width="16" style="25" customWidth="1"/>
    <col min="5" max="5" width="1.69921875" style="25" customWidth="1"/>
    <col min="6" max="6" width="16" style="25" customWidth="1"/>
    <col min="7" max="7" width="1.69921875" style="25" customWidth="1"/>
    <col min="8" max="8" width="16" style="25" customWidth="1"/>
    <col min="9" max="9" width="1.69921875" style="25" customWidth="1"/>
    <col min="10" max="10" width="16" style="25" customWidth="1"/>
    <col min="11" max="11" width="10" style="106" bestFit="1" customWidth="1"/>
    <col min="12" max="16384" width="8.8984375" style="106"/>
  </cols>
  <sheetData>
    <row r="1" spans="1:11" ht="24" customHeight="1" x14ac:dyDescent="0.7">
      <c r="A1" s="175" t="s">
        <v>0</v>
      </c>
      <c r="B1" s="169"/>
      <c r="C1" s="176"/>
    </row>
    <row r="2" spans="1:11" ht="24" customHeight="1" x14ac:dyDescent="0.7">
      <c r="A2" s="109" t="s">
        <v>217</v>
      </c>
      <c r="B2" s="169"/>
      <c r="C2" s="176"/>
    </row>
    <row r="3" spans="1:11" ht="24" customHeight="1" x14ac:dyDescent="0.7">
      <c r="A3" s="109"/>
      <c r="B3" s="112"/>
      <c r="C3" s="112"/>
    </row>
    <row r="4" spans="1:11" ht="24" customHeight="1" x14ac:dyDescent="0.7">
      <c r="A4" s="177"/>
      <c r="B4" s="112"/>
      <c r="C4" s="112"/>
      <c r="D4" s="185" t="s">
        <v>1</v>
      </c>
      <c r="E4" s="185"/>
      <c r="F4" s="185"/>
      <c r="G4" s="185"/>
      <c r="H4" s="186" t="s">
        <v>2</v>
      </c>
      <c r="I4" s="186"/>
      <c r="J4" s="186"/>
    </row>
    <row r="5" spans="1:11" ht="24" customHeight="1" x14ac:dyDescent="0.65">
      <c r="A5" s="177"/>
      <c r="B5" s="112"/>
      <c r="C5" s="112"/>
      <c r="D5" s="178" t="s">
        <v>208</v>
      </c>
      <c r="E5" s="178"/>
      <c r="F5" s="178" t="s">
        <v>3</v>
      </c>
      <c r="G5" s="103"/>
      <c r="H5" s="178" t="s">
        <v>208</v>
      </c>
      <c r="I5" s="178"/>
      <c r="J5" s="178" t="s">
        <v>3</v>
      </c>
    </row>
    <row r="6" spans="1:11" ht="24" customHeight="1" x14ac:dyDescent="0.7">
      <c r="A6" s="109" t="s">
        <v>4</v>
      </c>
      <c r="B6" s="112" t="s">
        <v>5</v>
      </c>
      <c r="C6" s="112"/>
      <c r="D6" s="51" t="s">
        <v>210</v>
      </c>
      <c r="E6" s="52"/>
      <c r="F6" s="51" t="s">
        <v>6</v>
      </c>
      <c r="G6" s="52"/>
      <c r="H6" s="51" t="s">
        <v>210</v>
      </c>
      <c r="I6" s="52"/>
      <c r="J6" s="51" t="s">
        <v>6</v>
      </c>
    </row>
    <row r="7" spans="1:11" ht="24" customHeight="1" x14ac:dyDescent="0.7">
      <c r="A7" s="109"/>
      <c r="B7" s="112"/>
      <c r="C7" s="112"/>
      <c r="D7" s="17" t="s">
        <v>7</v>
      </c>
      <c r="E7" s="31"/>
      <c r="F7" s="17"/>
      <c r="G7" s="31"/>
      <c r="H7" s="17" t="s">
        <v>7</v>
      </c>
      <c r="I7" s="31"/>
      <c r="J7" s="17"/>
    </row>
    <row r="8" spans="1:11" ht="24" customHeight="1" x14ac:dyDescent="0.7">
      <c r="A8" s="114"/>
      <c r="B8" s="112"/>
      <c r="C8" s="112"/>
      <c r="D8" s="183" t="s">
        <v>9</v>
      </c>
      <c r="E8" s="184"/>
      <c r="F8" s="184"/>
      <c r="G8" s="184"/>
      <c r="H8" s="184"/>
      <c r="I8" s="184"/>
      <c r="J8" s="184"/>
    </row>
    <row r="9" spans="1:11" ht="24" customHeight="1" x14ac:dyDescent="0.7">
      <c r="A9" s="138" t="s">
        <v>10</v>
      </c>
      <c r="B9" s="112"/>
      <c r="C9" s="112"/>
      <c r="D9" s="33"/>
      <c r="E9" s="33"/>
      <c r="F9" s="33"/>
      <c r="G9" s="33"/>
      <c r="H9" s="33"/>
      <c r="I9" s="33"/>
      <c r="J9" s="33"/>
    </row>
    <row r="10" spans="1:11" ht="24" customHeight="1" x14ac:dyDescent="0.65">
      <c r="A10" s="133" t="s">
        <v>11</v>
      </c>
      <c r="B10" s="102"/>
      <c r="C10" s="102"/>
      <c r="D10" s="33">
        <v>394314</v>
      </c>
      <c r="E10" s="55"/>
      <c r="F10" s="33">
        <v>509165</v>
      </c>
      <c r="G10" s="55"/>
      <c r="H10" s="33">
        <v>118203</v>
      </c>
      <c r="I10" s="55"/>
      <c r="J10" s="55">
        <v>202314</v>
      </c>
      <c r="K10" s="179"/>
    </row>
    <row r="11" spans="1:11" ht="24" customHeight="1" x14ac:dyDescent="0.65">
      <c r="A11" s="133" t="s">
        <v>12</v>
      </c>
      <c r="B11" s="102">
        <v>4</v>
      </c>
      <c r="C11" s="102"/>
      <c r="D11" s="33">
        <v>1010294</v>
      </c>
      <c r="E11" s="55"/>
      <c r="F11" s="33">
        <v>970562</v>
      </c>
      <c r="G11" s="55"/>
      <c r="H11" s="33">
        <v>1265477</v>
      </c>
      <c r="I11" s="55"/>
      <c r="J11" s="55">
        <v>2778256</v>
      </c>
    </row>
    <row r="12" spans="1:11" ht="24" customHeight="1" x14ac:dyDescent="0.65">
      <c r="A12" s="133" t="s">
        <v>13</v>
      </c>
      <c r="B12" s="102"/>
      <c r="C12" s="102"/>
      <c r="D12" s="33">
        <v>79257</v>
      </c>
      <c r="E12" s="55"/>
      <c r="F12" s="33">
        <v>74213</v>
      </c>
      <c r="G12" s="55"/>
      <c r="H12" s="33">
        <v>0</v>
      </c>
      <c r="I12" s="55"/>
      <c r="J12" s="55">
        <v>0</v>
      </c>
    </row>
    <row r="13" spans="1:11" ht="24" customHeight="1" x14ac:dyDescent="0.65">
      <c r="A13" s="119" t="s">
        <v>25</v>
      </c>
      <c r="B13" s="102">
        <v>15</v>
      </c>
      <c r="C13" s="102"/>
      <c r="D13" s="33">
        <v>2284</v>
      </c>
      <c r="E13" s="55"/>
      <c r="F13" s="33">
        <v>0</v>
      </c>
      <c r="G13" s="55"/>
      <c r="H13" s="33">
        <v>2284</v>
      </c>
      <c r="I13" s="55"/>
      <c r="J13" s="55">
        <v>0</v>
      </c>
    </row>
    <row r="14" spans="1:11" ht="24" customHeight="1" x14ac:dyDescent="0.65">
      <c r="A14" s="133" t="s">
        <v>14</v>
      </c>
      <c r="B14" s="102"/>
      <c r="C14" s="102"/>
      <c r="D14" s="33">
        <v>336166</v>
      </c>
      <c r="E14" s="55"/>
      <c r="F14" s="33">
        <v>159107</v>
      </c>
      <c r="G14" s="55"/>
      <c r="H14" s="33">
        <v>14326</v>
      </c>
      <c r="I14" s="55"/>
      <c r="J14" s="55">
        <v>2729</v>
      </c>
    </row>
    <row r="15" spans="1:11" ht="24" customHeight="1" x14ac:dyDescent="0.7">
      <c r="A15" s="114" t="s">
        <v>15</v>
      </c>
      <c r="B15" s="169"/>
      <c r="C15" s="169"/>
      <c r="D15" s="12">
        <f>ROUND(SUM(D10:D14),0)</f>
        <v>1822315</v>
      </c>
      <c r="E15" s="24"/>
      <c r="F15" s="12">
        <f>ROUND(SUM(F10:F14),0)</f>
        <v>1713047</v>
      </c>
      <c r="G15" s="24"/>
      <c r="H15" s="12">
        <f>ROUND(SUM(H10:H14),0)</f>
        <v>1400290</v>
      </c>
      <c r="I15" s="24"/>
      <c r="J15" s="12">
        <f>ROUND(SUM(J10:J14),0)</f>
        <v>2983299</v>
      </c>
    </row>
    <row r="16" spans="1:11" ht="24" customHeight="1" x14ac:dyDescent="0.65">
      <c r="A16" s="133"/>
      <c r="B16" s="112"/>
      <c r="C16" s="112"/>
      <c r="D16" s="55"/>
      <c r="E16" s="55"/>
      <c r="F16" s="55"/>
      <c r="G16" s="55"/>
      <c r="H16" s="55"/>
      <c r="I16" s="55"/>
      <c r="J16" s="55"/>
    </row>
    <row r="17" spans="1:11" s="131" customFormat="1" ht="24" customHeight="1" x14ac:dyDescent="0.7">
      <c r="A17" s="138" t="s">
        <v>16</v>
      </c>
      <c r="B17" s="112"/>
      <c r="C17" s="112"/>
      <c r="D17" s="33"/>
      <c r="E17" s="55"/>
      <c r="F17" s="55"/>
      <c r="G17" s="55"/>
      <c r="H17" s="55"/>
      <c r="I17" s="55"/>
      <c r="J17" s="55"/>
    </row>
    <row r="18" spans="1:11" ht="21" customHeight="1" x14ac:dyDescent="0.65">
      <c r="A18" s="133" t="s">
        <v>17</v>
      </c>
      <c r="B18" s="102">
        <v>6</v>
      </c>
      <c r="C18" s="102"/>
      <c r="D18" s="33">
        <v>0</v>
      </c>
      <c r="E18" s="55"/>
      <c r="F18" s="33">
        <v>0</v>
      </c>
      <c r="G18" s="55"/>
      <c r="H18" s="33">
        <v>87760601</v>
      </c>
      <c r="I18" s="55"/>
      <c r="J18" s="55">
        <v>87762108</v>
      </c>
    </row>
    <row r="19" spans="1:11" ht="24" customHeight="1" x14ac:dyDescent="0.65">
      <c r="A19" s="133" t="s">
        <v>18</v>
      </c>
      <c r="B19" s="102">
        <v>5</v>
      </c>
      <c r="C19" s="102"/>
      <c r="D19" s="33">
        <v>1443198</v>
      </c>
      <c r="E19" s="55"/>
      <c r="F19" s="33">
        <v>1390097</v>
      </c>
      <c r="G19" s="55"/>
      <c r="H19" s="33">
        <v>1409015</v>
      </c>
      <c r="I19" s="55"/>
      <c r="J19" s="55">
        <v>1409015</v>
      </c>
    </row>
    <row r="20" spans="1:11" ht="24" customHeight="1" x14ac:dyDescent="0.65">
      <c r="A20" s="133" t="s">
        <v>19</v>
      </c>
      <c r="B20" s="102"/>
      <c r="C20" s="102"/>
      <c r="D20" s="33">
        <v>97325</v>
      </c>
      <c r="E20" s="55"/>
      <c r="F20" s="33">
        <v>82265</v>
      </c>
      <c r="G20" s="55"/>
      <c r="H20" s="33">
        <v>0</v>
      </c>
      <c r="I20" s="55"/>
      <c r="J20" s="55">
        <v>0</v>
      </c>
      <c r="K20" s="179"/>
    </row>
    <row r="21" spans="1:11" ht="24" customHeight="1" x14ac:dyDescent="0.65">
      <c r="A21" s="133" t="s">
        <v>20</v>
      </c>
      <c r="B21" s="102">
        <v>4</v>
      </c>
      <c r="C21" s="102"/>
      <c r="D21" s="33">
        <v>62414</v>
      </c>
      <c r="E21" s="55"/>
      <c r="F21" s="33">
        <v>52408</v>
      </c>
      <c r="G21" s="55"/>
      <c r="H21" s="33">
        <v>52968791</v>
      </c>
      <c r="I21" s="55"/>
      <c r="J21" s="55">
        <v>51051559</v>
      </c>
      <c r="K21" s="179"/>
    </row>
    <row r="22" spans="1:11" ht="24" customHeight="1" x14ac:dyDescent="0.65">
      <c r="A22" s="133" t="s">
        <v>21</v>
      </c>
      <c r="B22" s="102">
        <v>7</v>
      </c>
      <c r="C22" s="112"/>
      <c r="D22" s="33">
        <v>85827457</v>
      </c>
      <c r="E22" s="55"/>
      <c r="F22" s="33">
        <v>84074210</v>
      </c>
      <c r="G22" s="55"/>
      <c r="H22" s="33">
        <v>0</v>
      </c>
      <c r="I22" s="55"/>
      <c r="J22" s="55">
        <v>0</v>
      </c>
    </row>
    <row r="23" spans="1:11" ht="24" customHeight="1" x14ac:dyDescent="0.65">
      <c r="A23" s="133" t="s">
        <v>22</v>
      </c>
      <c r="B23" s="102">
        <v>8</v>
      </c>
      <c r="C23" s="102"/>
      <c r="D23" s="33">
        <v>83171471</v>
      </c>
      <c r="E23" s="55"/>
      <c r="F23" s="33">
        <v>82593229</v>
      </c>
      <c r="G23" s="55"/>
      <c r="H23" s="33">
        <v>358107</v>
      </c>
      <c r="I23" s="55"/>
      <c r="J23" s="55">
        <v>211557</v>
      </c>
    </row>
    <row r="24" spans="1:11" ht="24" customHeight="1" x14ac:dyDescent="0.65">
      <c r="A24" s="133" t="s">
        <v>23</v>
      </c>
      <c r="B24" s="102"/>
      <c r="C24" s="102"/>
      <c r="D24" s="33">
        <v>294400</v>
      </c>
      <c r="E24" s="55"/>
      <c r="F24" s="33">
        <v>299637</v>
      </c>
      <c r="G24" s="55"/>
      <c r="H24" s="33">
        <v>106088</v>
      </c>
      <c r="I24" s="55"/>
      <c r="J24" s="55">
        <v>108420</v>
      </c>
    </row>
    <row r="25" spans="1:11" ht="24" customHeight="1" x14ac:dyDescent="0.65">
      <c r="A25" s="133" t="s">
        <v>24</v>
      </c>
      <c r="B25" s="102"/>
      <c r="C25" s="102"/>
      <c r="D25" s="33">
        <v>1227298</v>
      </c>
      <c r="E25" s="55"/>
      <c r="F25" s="33">
        <v>1319025</v>
      </c>
      <c r="G25" s="55"/>
      <c r="H25" s="33">
        <v>25072</v>
      </c>
      <c r="I25" s="55"/>
      <c r="J25" s="55">
        <v>20759</v>
      </c>
    </row>
    <row r="26" spans="1:11" ht="24" customHeight="1" x14ac:dyDescent="0.65">
      <c r="A26" s="119" t="s">
        <v>25</v>
      </c>
      <c r="B26" s="102">
        <v>15</v>
      </c>
      <c r="C26" s="102"/>
      <c r="D26" s="33">
        <v>17093</v>
      </c>
      <c r="E26" s="55"/>
      <c r="F26" s="33">
        <v>32621</v>
      </c>
      <c r="G26" s="55"/>
      <c r="H26" s="33">
        <v>17093</v>
      </c>
      <c r="I26" s="55"/>
      <c r="J26" s="55">
        <v>32621</v>
      </c>
    </row>
    <row r="27" spans="1:11" ht="24" customHeight="1" x14ac:dyDescent="0.65">
      <c r="A27" s="124" t="s">
        <v>26</v>
      </c>
      <c r="B27" s="102">
        <v>4</v>
      </c>
      <c r="C27" s="102"/>
      <c r="D27" s="33">
        <v>839050</v>
      </c>
      <c r="E27" s="55"/>
      <c r="F27" s="33">
        <v>880755</v>
      </c>
      <c r="G27" s="55"/>
      <c r="H27" s="33">
        <v>29861</v>
      </c>
      <c r="I27" s="55"/>
      <c r="J27" s="55">
        <v>31606</v>
      </c>
    </row>
    <row r="28" spans="1:11" ht="24" customHeight="1" x14ac:dyDescent="0.7">
      <c r="A28" s="114" t="s">
        <v>27</v>
      </c>
      <c r="B28" s="169"/>
      <c r="C28" s="169"/>
      <c r="D28" s="12">
        <f>ROUND(SUM(D18:D27),0)</f>
        <v>172979706</v>
      </c>
      <c r="E28" s="24"/>
      <c r="F28" s="12">
        <f>ROUND(SUM(F18:F27),0)</f>
        <v>170724247</v>
      </c>
      <c r="G28" s="24"/>
      <c r="H28" s="12">
        <f>ROUND(SUM(H18:H27),0)</f>
        <v>142674628</v>
      </c>
      <c r="I28" s="24"/>
      <c r="J28" s="12">
        <f>ROUND(SUM(J18:J27),0)</f>
        <v>140627645</v>
      </c>
    </row>
    <row r="29" spans="1:11" ht="24" customHeight="1" x14ac:dyDescent="0.65">
      <c r="A29" s="133"/>
      <c r="B29" s="112"/>
      <c r="C29" s="112"/>
      <c r="D29" s="55"/>
      <c r="E29" s="55"/>
      <c r="F29" s="55"/>
      <c r="G29" s="55"/>
      <c r="H29" s="55"/>
      <c r="I29" s="55"/>
      <c r="J29" s="55"/>
    </row>
    <row r="30" spans="1:11" ht="24" customHeight="1" thickBot="1" x14ac:dyDescent="0.75">
      <c r="A30" s="114" t="s">
        <v>28</v>
      </c>
      <c r="B30" s="169"/>
      <c r="C30" s="169"/>
      <c r="D30" s="20">
        <f>ROUND(SUM(D15,D28),0)</f>
        <v>174802021</v>
      </c>
      <c r="E30" s="24"/>
      <c r="F30" s="20">
        <f>SUM(F15,F28)</f>
        <v>172437294</v>
      </c>
      <c r="G30" s="24"/>
      <c r="H30" s="20">
        <f>ROUND(SUM(H15,H28),0)</f>
        <v>144074918</v>
      </c>
      <c r="I30" s="24"/>
      <c r="J30" s="20">
        <f>ROUND(SUM(J15,J28),0)</f>
        <v>143610944</v>
      </c>
      <c r="K30" s="179"/>
    </row>
    <row r="31" spans="1:11" ht="24" customHeight="1" thickTop="1" x14ac:dyDescent="0.7">
      <c r="A31" s="114"/>
      <c r="B31" s="169"/>
      <c r="C31" s="169"/>
      <c r="D31" s="19"/>
      <c r="E31" s="24"/>
      <c r="F31" s="19"/>
      <c r="G31" s="24"/>
      <c r="H31" s="19"/>
      <c r="I31" s="24"/>
      <c r="J31" s="19"/>
      <c r="K31" s="179"/>
    </row>
    <row r="32" spans="1:11" ht="24" customHeight="1" x14ac:dyDescent="0.7">
      <c r="A32" s="175" t="s">
        <v>0</v>
      </c>
      <c r="B32" s="169"/>
      <c r="C32" s="176"/>
      <c r="K32" s="179"/>
    </row>
    <row r="33" spans="1:11" ht="24" customHeight="1" x14ac:dyDescent="0.7">
      <c r="A33" s="109" t="s">
        <v>217</v>
      </c>
      <c r="B33" s="169"/>
      <c r="C33" s="176"/>
      <c r="K33" s="179"/>
    </row>
    <row r="34" spans="1:11" ht="24" customHeight="1" x14ac:dyDescent="0.7">
      <c r="A34" s="109"/>
      <c r="B34" s="112"/>
      <c r="C34" s="112"/>
      <c r="K34" s="179"/>
    </row>
    <row r="35" spans="1:11" ht="24" customHeight="1" x14ac:dyDescent="0.7">
      <c r="A35" s="177"/>
      <c r="B35" s="112"/>
      <c r="C35" s="112"/>
      <c r="D35" s="185" t="s">
        <v>1</v>
      </c>
      <c r="E35" s="185"/>
      <c r="F35" s="185"/>
      <c r="G35" s="185"/>
      <c r="H35" s="186" t="s">
        <v>2</v>
      </c>
      <c r="I35" s="186"/>
      <c r="J35" s="186"/>
      <c r="K35" s="179"/>
    </row>
    <row r="36" spans="1:11" ht="24" customHeight="1" x14ac:dyDescent="0.65">
      <c r="A36" s="177"/>
      <c r="B36" s="112"/>
      <c r="C36" s="112"/>
      <c r="D36" s="178" t="s">
        <v>208</v>
      </c>
      <c r="E36" s="178"/>
      <c r="F36" s="178" t="s">
        <v>3</v>
      </c>
      <c r="G36" s="103"/>
      <c r="H36" s="178" t="s">
        <v>208</v>
      </c>
      <c r="I36" s="178"/>
      <c r="J36" s="178" t="s">
        <v>3</v>
      </c>
      <c r="K36" s="179"/>
    </row>
    <row r="37" spans="1:11" ht="24" customHeight="1" x14ac:dyDescent="0.7">
      <c r="A37" s="109" t="s">
        <v>29</v>
      </c>
      <c r="B37" s="112" t="s">
        <v>5</v>
      </c>
      <c r="C37" s="112"/>
      <c r="D37" s="51" t="s">
        <v>210</v>
      </c>
      <c r="E37" s="52"/>
      <c r="F37" s="51" t="s">
        <v>6</v>
      </c>
      <c r="G37" s="52"/>
      <c r="H37" s="51" t="s">
        <v>210</v>
      </c>
      <c r="I37" s="52"/>
      <c r="J37" s="51" t="s">
        <v>6</v>
      </c>
      <c r="K37" s="179"/>
    </row>
    <row r="38" spans="1:11" ht="24" customHeight="1" x14ac:dyDescent="0.7">
      <c r="A38" s="109"/>
      <c r="B38" s="112"/>
      <c r="C38" s="112"/>
      <c r="D38" s="17" t="s">
        <v>7</v>
      </c>
      <c r="E38" s="31"/>
      <c r="F38" s="17"/>
      <c r="G38" s="31"/>
      <c r="H38" s="17" t="s">
        <v>7</v>
      </c>
      <c r="I38" s="31"/>
      <c r="J38" s="17"/>
      <c r="K38" s="179"/>
    </row>
    <row r="39" spans="1:11" ht="24" customHeight="1" x14ac:dyDescent="0.7">
      <c r="A39" s="114"/>
      <c r="B39" s="112"/>
      <c r="C39" s="112"/>
      <c r="D39" s="183" t="s">
        <v>9</v>
      </c>
      <c r="E39" s="184"/>
      <c r="F39" s="184"/>
      <c r="G39" s="184"/>
      <c r="H39" s="184"/>
      <c r="I39" s="184"/>
      <c r="J39" s="184"/>
      <c r="K39" s="179"/>
    </row>
    <row r="40" spans="1:11" ht="24" customHeight="1" x14ac:dyDescent="0.7">
      <c r="A40" s="116" t="s">
        <v>30</v>
      </c>
      <c r="B40" s="122"/>
      <c r="C40" s="122"/>
      <c r="D40" s="57"/>
      <c r="E40" s="57"/>
      <c r="F40" s="57"/>
      <c r="G40" s="57"/>
      <c r="H40" s="57"/>
      <c r="I40" s="57"/>
      <c r="J40" s="57"/>
      <c r="K40" s="179"/>
    </row>
    <row r="41" spans="1:11" ht="24" customHeight="1" x14ac:dyDescent="0.65">
      <c r="A41" s="119" t="s">
        <v>31</v>
      </c>
      <c r="B41" s="102">
        <v>4</v>
      </c>
      <c r="C41" s="180"/>
      <c r="D41" s="33">
        <v>2393889</v>
      </c>
      <c r="E41" s="55"/>
      <c r="F41" s="33">
        <v>2777774</v>
      </c>
      <c r="G41" s="56"/>
      <c r="H41" s="33">
        <v>365237</v>
      </c>
      <c r="I41" s="55"/>
      <c r="J41" s="55">
        <v>499354</v>
      </c>
      <c r="K41" s="179"/>
    </row>
    <row r="42" spans="1:11" ht="24" customHeight="1" x14ac:dyDescent="0.65">
      <c r="A42" s="119" t="s">
        <v>32</v>
      </c>
      <c r="B42" s="102"/>
      <c r="C42" s="180"/>
      <c r="D42" s="33"/>
      <c r="E42" s="55"/>
      <c r="F42" s="33"/>
      <c r="G42" s="56"/>
      <c r="H42" s="33"/>
      <c r="I42" s="55"/>
      <c r="J42" s="33"/>
      <c r="K42" s="179"/>
    </row>
    <row r="43" spans="1:11" ht="24" customHeight="1" x14ac:dyDescent="0.65">
      <c r="A43" s="119" t="s">
        <v>33</v>
      </c>
      <c r="B43" s="102">
        <v>9</v>
      </c>
      <c r="C43" s="180"/>
      <c r="D43" s="33">
        <v>8800000</v>
      </c>
      <c r="E43" s="55"/>
      <c r="F43" s="33">
        <v>8800000</v>
      </c>
      <c r="G43" s="56"/>
      <c r="H43" s="33">
        <v>8800000</v>
      </c>
      <c r="I43" s="55"/>
      <c r="J43" s="55">
        <v>8800000</v>
      </c>
      <c r="K43" s="179"/>
    </row>
    <row r="44" spans="1:11" ht="24" customHeight="1" x14ac:dyDescent="0.65">
      <c r="A44" s="148" t="s">
        <v>34</v>
      </c>
      <c r="B44" s="102">
        <v>9</v>
      </c>
      <c r="C44" s="180"/>
      <c r="D44" s="33">
        <v>7342545</v>
      </c>
      <c r="E44" s="55"/>
      <c r="F44" s="33">
        <v>6320000</v>
      </c>
      <c r="G44" s="56"/>
      <c r="H44" s="33">
        <v>7342545</v>
      </c>
      <c r="I44" s="55"/>
      <c r="J44" s="55">
        <v>6320000</v>
      </c>
      <c r="K44" s="179"/>
    </row>
    <row r="45" spans="1:11" ht="24" customHeight="1" x14ac:dyDescent="0.65">
      <c r="A45" s="148" t="s">
        <v>35</v>
      </c>
      <c r="B45" s="102"/>
      <c r="C45" s="180"/>
      <c r="D45" s="33"/>
      <c r="E45" s="55"/>
      <c r="F45" s="33"/>
      <c r="G45" s="56"/>
      <c r="H45" s="33"/>
      <c r="I45" s="55"/>
      <c r="J45" s="55"/>
      <c r="K45" s="179"/>
    </row>
    <row r="46" spans="1:11" ht="24" customHeight="1" x14ac:dyDescent="0.65">
      <c r="A46" s="148" t="s">
        <v>36</v>
      </c>
      <c r="B46" s="102"/>
      <c r="D46" s="33">
        <v>57718</v>
      </c>
      <c r="E46" s="55"/>
      <c r="F46" s="33">
        <v>60308</v>
      </c>
      <c r="G46" s="56"/>
      <c r="H46" s="33">
        <v>16519</v>
      </c>
      <c r="I46" s="55"/>
      <c r="J46" s="55">
        <v>21101</v>
      </c>
      <c r="K46" s="179"/>
    </row>
    <row r="47" spans="1:11" ht="24" customHeight="1" x14ac:dyDescent="0.65">
      <c r="A47" s="119" t="s">
        <v>37</v>
      </c>
      <c r="B47" s="102"/>
      <c r="C47" s="180"/>
      <c r="D47" s="33">
        <v>1463</v>
      </c>
      <c r="E47" s="55"/>
      <c r="F47" s="33">
        <v>251</v>
      </c>
      <c r="G47" s="56"/>
      <c r="H47" s="33">
        <v>0</v>
      </c>
      <c r="I47" s="55"/>
      <c r="J47" s="55">
        <v>0</v>
      </c>
      <c r="K47" s="179"/>
    </row>
    <row r="48" spans="1:11" ht="24" customHeight="1" x14ac:dyDescent="0.65">
      <c r="A48" s="119" t="s">
        <v>38</v>
      </c>
      <c r="C48" s="122"/>
      <c r="D48" s="33">
        <v>486902</v>
      </c>
      <c r="E48" s="55"/>
      <c r="F48" s="33">
        <v>438949</v>
      </c>
      <c r="G48" s="56"/>
      <c r="H48" s="33">
        <v>10329</v>
      </c>
      <c r="I48" s="55"/>
      <c r="J48" s="55">
        <v>20575</v>
      </c>
      <c r="K48" s="179"/>
    </row>
    <row r="49" spans="1:11" ht="24" hidden="1" customHeight="1" x14ac:dyDescent="0.7">
      <c r="A49" s="119" t="s">
        <v>39</v>
      </c>
      <c r="B49" s="169"/>
      <c r="C49" s="122"/>
      <c r="D49" s="55"/>
      <c r="E49" s="55"/>
      <c r="F49" s="55"/>
      <c r="G49" s="55"/>
      <c r="H49" s="55"/>
      <c r="I49" s="55"/>
      <c r="J49" s="55"/>
      <c r="K49" s="179"/>
    </row>
    <row r="50" spans="1:11" ht="24" hidden="1" customHeight="1" x14ac:dyDescent="0.65">
      <c r="A50" s="119" t="s">
        <v>40</v>
      </c>
      <c r="B50" s="122"/>
      <c r="C50" s="122"/>
      <c r="D50" s="55"/>
      <c r="E50" s="55"/>
      <c r="F50" s="55"/>
      <c r="G50" s="55"/>
      <c r="H50" s="55"/>
      <c r="I50" s="55"/>
      <c r="J50" s="55"/>
      <c r="K50" s="179"/>
    </row>
    <row r="51" spans="1:11" ht="24" customHeight="1" x14ac:dyDescent="0.7">
      <c r="A51" s="114" t="s">
        <v>41</v>
      </c>
      <c r="B51" s="169"/>
      <c r="C51" s="169"/>
      <c r="D51" s="12">
        <f>ROUND(SUM(D41:D48),0)</f>
        <v>19082517</v>
      </c>
      <c r="E51" s="24"/>
      <c r="F51" s="12">
        <f>ROUND(SUM(F41:F48),0)</f>
        <v>18397282</v>
      </c>
      <c r="G51" s="24"/>
      <c r="H51" s="12">
        <f>ROUND(SUM(H41:H50),0)</f>
        <v>16534630</v>
      </c>
      <c r="I51" s="24"/>
      <c r="J51" s="12">
        <f>ROUND(SUM(J41:J50),0)</f>
        <v>15661030</v>
      </c>
      <c r="K51" s="179"/>
    </row>
    <row r="52" spans="1:11" ht="24" customHeight="1" x14ac:dyDescent="0.7">
      <c r="A52" s="125"/>
      <c r="B52" s="122"/>
      <c r="C52" s="122"/>
      <c r="D52" s="35"/>
      <c r="E52" s="35"/>
      <c r="F52" s="35"/>
      <c r="G52" s="35"/>
      <c r="H52" s="35"/>
      <c r="I52" s="35"/>
      <c r="J52" s="35"/>
      <c r="K52" s="179"/>
    </row>
    <row r="53" spans="1:11" ht="24" customHeight="1" x14ac:dyDescent="0.7">
      <c r="A53" s="116" t="s">
        <v>42</v>
      </c>
      <c r="B53" s="122"/>
      <c r="C53" s="122"/>
      <c r="D53" s="33"/>
      <c r="E53" s="33"/>
      <c r="F53" s="33"/>
      <c r="G53" s="33"/>
      <c r="H53" s="33"/>
      <c r="I53" s="33"/>
      <c r="J53" s="33"/>
      <c r="K53" s="179"/>
    </row>
    <row r="54" spans="1:11" ht="24" customHeight="1" x14ac:dyDescent="0.65">
      <c r="A54" s="119" t="s">
        <v>43</v>
      </c>
      <c r="B54" s="102" t="s">
        <v>222</v>
      </c>
      <c r="C54" s="122"/>
      <c r="D54" s="33">
        <v>51029958</v>
      </c>
      <c r="E54" s="55"/>
      <c r="F54" s="33">
        <v>51211688</v>
      </c>
      <c r="G54" s="56"/>
      <c r="H54" s="33">
        <v>53623348</v>
      </c>
      <c r="I54" s="33"/>
      <c r="J54" s="55">
        <v>54129213</v>
      </c>
      <c r="K54" s="179"/>
    </row>
    <row r="55" spans="1:11" ht="24" customHeight="1" x14ac:dyDescent="0.65">
      <c r="A55" s="148" t="s">
        <v>44</v>
      </c>
      <c r="B55" s="102">
        <v>4</v>
      </c>
      <c r="C55" s="122"/>
      <c r="D55" s="33">
        <v>4388384</v>
      </c>
      <c r="E55" s="55"/>
      <c r="F55" s="33">
        <v>4433423</v>
      </c>
      <c r="G55" s="56"/>
      <c r="H55" s="33">
        <v>164734</v>
      </c>
      <c r="I55" s="33"/>
      <c r="J55" s="55">
        <v>21601</v>
      </c>
      <c r="K55" s="179"/>
    </row>
    <row r="56" spans="1:11" ht="24" customHeight="1" x14ac:dyDescent="0.65">
      <c r="A56" s="119" t="s">
        <v>45</v>
      </c>
      <c r="B56" s="112"/>
      <c r="C56" s="122"/>
      <c r="D56" s="33"/>
      <c r="E56" s="55"/>
      <c r="F56" s="33"/>
      <c r="G56" s="56"/>
      <c r="H56" s="33"/>
      <c r="I56" s="33"/>
      <c r="J56" s="55"/>
      <c r="K56" s="179"/>
    </row>
    <row r="57" spans="1:11" ht="24" customHeight="1" x14ac:dyDescent="0.65">
      <c r="A57" s="119" t="s">
        <v>46</v>
      </c>
      <c r="B57" s="112"/>
      <c r="C57" s="180"/>
      <c r="D57" s="33">
        <v>496023</v>
      </c>
      <c r="E57" s="55"/>
      <c r="F57" s="33">
        <v>479136</v>
      </c>
      <c r="G57" s="56"/>
      <c r="H57" s="33">
        <v>218668</v>
      </c>
      <c r="I57" s="55"/>
      <c r="J57" s="55">
        <v>213895</v>
      </c>
      <c r="K57" s="179"/>
    </row>
    <row r="58" spans="1:11" ht="24" customHeight="1" x14ac:dyDescent="0.65">
      <c r="A58" s="119" t="s">
        <v>47</v>
      </c>
      <c r="B58" s="102">
        <v>4</v>
      </c>
      <c r="C58" s="180"/>
      <c r="D58" s="33">
        <v>361689</v>
      </c>
      <c r="E58" s="55"/>
      <c r="F58" s="33">
        <v>423332</v>
      </c>
      <c r="G58" s="56"/>
      <c r="H58" s="33">
        <v>0</v>
      </c>
      <c r="I58" s="55"/>
      <c r="J58" s="55">
        <v>0</v>
      </c>
      <c r="K58" s="179"/>
    </row>
    <row r="59" spans="1:11" ht="24" customHeight="1" x14ac:dyDescent="0.65">
      <c r="A59" s="119" t="s">
        <v>48</v>
      </c>
      <c r="B59" s="102"/>
      <c r="C59" s="180"/>
      <c r="D59" s="33">
        <v>9851214</v>
      </c>
      <c r="E59" s="55"/>
      <c r="F59" s="33">
        <v>9526954</v>
      </c>
      <c r="G59" s="56"/>
      <c r="H59" s="33">
        <v>0</v>
      </c>
      <c r="I59" s="55"/>
      <c r="J59" s="55">
        <v>0</v>
      </c>
      <c r="K59" s="179"/>
    </row>
    <row r="60" spans="1:11" ht="24" customHeight="1" x14ac:dyDescent="0.65">
      <c r="A60" s="119" t="s">
        <v>49</v>
      </c>
      <c r="B60" s="102">
        <v>15</v>
      </c>
      <c r="C60" s="180"/>
      <c r="D60" s="33">
        <v>0</v>
      </c>
      <c r="E60" s="55"/>
      <c r="F60" s="33">
        <v>33611</v>
      </c>
      <c r="G60" s="56"/>
      <c r="H60" s="33">
        <v>0</v>
      </c>
      <c r="I60" s="55"/>
      <c r="J60" s="55">
        <v>33611</v>
      </c>
      <c r="K60" s="179"/>
    </row>
    <row r="61" spans="1:11" ht="24" customHeight="1" x14ac:dyDescent="0.65">
      <c r="A61" s="119" t="s">
        <v>50</v>
      </c>
      <c r="B61" s="102"/>
      <c r="C61" s="180"/>
      <c r="D61" s="33">
        <v>489011</v>
      </c>
      <c r="E61" s="55"/>
      <c r="F61" s="33">
        <v>455827</v>
      </c>
      <c r="G61" s="56"/>
      <c r="H61" s="33">
        <v>234549</v>
      </c>
      <c r="I61" s="55"/>
      <c r="J61" s="55">
        <v>232844</v>
      </c>
      <c r="K61" s="179"/>
    </row>
    <row r="62" spans="1:11" ht="24" customHeight="1" x14ac:dyDescent="0.7">
      <c r="A62" s="114" t="s">
        <v>51</v>
      </c>
      <c r="B62" s="135"/>
      <c r="C62" s="169"/>
      <c r="D62" s="12">
        <f>ROUND(SUM(D54:D61),0)</f>
        <v>66616279</v>
      </c>
      <c r="E62" s="24"/>
      <c r="F62" s="12">
        <f>ROUND(SUM(F54:F61),0)</f>
        <v>66563971</v>
      </c>
      <c r="G62" s="24"/>
      <c r="H62" s="12">
        <f>SUM(H54:H61)</f>
        <v>54241299</v>
      </c>
      <c r="I62" s="24"/>
      <c r="J62" s="12">
        <f>SUM(J54:J61)</f>
        <v>54631164</v>
      </c>
      <c r="K62" s="179"/>
    </row>
    <row r="63" spans="1:11" ht="24" customHeight="1" x14ac:dyDescent="0.7">
      <c r="A63" s="125" t="s">
        <v>52</v>
      </c>
      <c r="B63" s="135"/>
      <c r="C63" s="135"/>
      <c r="D63" s="6">
        <f>ROUND(SUM(D51,D62),0)</f>
        <v>85698796</v>
      </c>
      <c r="E63" s="24"/>
      <c r="F63" s="6">
        <f>ROUND(SUM(F51,F62),0)</f>
        <v>84961253</v>
      </c>
      <c r="G63" s="24"/>
      <c r="H63" s="6">
        <f>ROUND(SUM(H51,H62),0)</f>
        <v>70775929</v>
      </c>
      <c r="I63" s="24"/>
      <c r="J63" s="6">
        <f>ROUND(SUM(J51,J62),0)</f>
        <v>70292194</v>
      </c>
      <c r="K63" s="179"/>
    </row>
    <row r="64" spans="1:11" ht="24" customHeight="1" x14ac:dyDescent="0.7">
      <c r="A64" s="114"/>
      <c r="B64" s="169"/>
      <c r="C64" s="169"/>
      <c r="D64" s="19"/>
      <c r="E64" s="24"/>
      <c r="F64" s="19"/>
      <c r="G64" s="24"/>
      <c r="H64" s="19"/>
      <c r="I64" s="24"/>
      <c r="J64" s="19"/>
      <c r="K64" s="179"/>
    </row>
    <row r="65" spans="1:11" s="93" customFormat="1" ht="24" customHeight="1" x14ac:dyDescent="0.7">
      <c r="A65" s="175" t="s">
        <v>0</v>
      </c>
      <c r="B65" s="131"/>
      <c r="D65" s="18"/>
      <c r="E65" s="18"/>
      <c r="F65" s="18"/>
      <c r="G65" s="18"/>
      <c r="H65" s="18"/>
      <c r="I65" s="18"/>
      <c r="J65" s="18"/>
    </row>
    <row r="66" spans="1:11" s="93" customFormat="1" ht="24" customHeight="1" x14ac:dyDescent="0.7">
      <c r="A66" s="109" t="s">
        <v>217</v>
      </c>
      <c r="B66" s="169"/>
      <c r="C66" s="176"/>
      <c r="D66" s="18"/>
      <c r="E66" s="18"/>
      <c r="F66" s="18"/>
      <c r="G66" s="18"/>
      <c r="H66" s="18"/>
      <c r="I66" s="18"/>
      <c r="J66" s="18"/>
    </row>
    <row r="67" spans="1:11" s="93" customFormat="1" ht="24" customHeight="1" x14ac:dyDescent="0.7">
      <c r="A67" s="106"/>
      <c r="B67" s="169"/>
      <c r="C67" s="176"/>
      <c r="D67" s="18"/>
      <c r="E67" s="18"/>
      <c r="F67" s="18"/>
      <c r="G67" s="18"/>
      <c r="H67" s="18"/>
      <c r="I67" s="18"/>
      <c r="J67" s="18"/>
    </row>
    <row r="68" spans="1:11" ht="24" customHeight="1" x14ac:dyDescent="0.7">
      <c r="A68" s="177"/>
      <c r="B68" s="112"/>
      <c r="C68" s="112"/>
      <c r="D68" s="185" t="s">
        <v>1</v>
      </c>
      <c r="E68" s="185"/>
      <c r="F68" s="185"/>
      <c r="G68" s="185"/>
      <c r="H68" s="186" t="s">
        <v>2</v>
      </c>
      <c r="I68" s="186"/>
      <c r="J68" s="186"/>
    </row>
    <row r="69" spans="1:11" ht="24" customHeight="1" x14ac:dyDescent="0.65">
      <c r="A69" s="177"/>
      <c r="B69" s="112"/>
      <c r="C69" s="112"/>
      <c r="D69" s="178" t="s">
        <v>208</v>
      </c>
      <c r="E69" s="178"/>
      <c r="F69" s="178" t="s">
        <v>3</v>
      </c>
      <c r="G69" s="103"/>
      <c r="H69" s="178" t="s">
        <v>208</v>
      </c>
      <c r="I69" s="178"/>
      <c r="J69" s="178" t="s">
        <v>3</v>
      </c>
    </row>
    <row r="70" spans="1:11" ht="24" customHeight="1" x14ac:dyDescent="0.7">
      <c r="A70" s="109" t="s">
        <v>29</v>
      </c>
      <c r="B70" s="112" t="s">
        <v>5</v>
      </c>
      <c r="C70" s="102"/>
      <c r="D70" s="51" t="s">
        <v>210</v>
      </c>
      <c r="E70" s="52"/>
      <c r="F70" s="51" t="s">
        <v>6</v>
      </c>
      <c r="G70" s="52"/>
      <c r="H70" s="51" t="s">
        <v>210</v>
      </c>
      <c r="I70" s="52"/>
      <c r="J70" s="51" t="s">
        <v>6</v>
      </c>
    </row>
    <row r="71" spans="1:11" ht="24" customHeight="1" x14ac:dyDescent="0.7">
      <c r="A71" s="109"/>
      <c r="B71" s="102"/>
      <c r="C71" s="102"/>
      <c r="D71" s="17" t="s">
        <v>7</v>
      </c>
      <c r="E71" s="31"/>
      <c r="F71" s="17"/>
      <c r="G71" s="31"/>
      <c r="H71" s="17" t="s">
        <v>7</v>
      </c>
      <c r="I71" s="31"/>
      <c r="J71" s="17"/>
    </row>
    <row r="72" spans="1:11" ht="24" customHeight="1" x14ac:dyDescent="0.7">
      <c r="A72" s="114"/>
      <c r="B72" s="112"/>
      <c r="C72" s="112"/>
      <c r="D72" s="183" t="s">
        <v>9</v>
      </c>
      <c r="E72" s="184"/>
      <c r="F72" s="184"/>
      <c r="G72" s="184"/>
      <c r="H72" s="184"/>
      <c r="I72" s="184"/>
      <c r="J72" s="184"/>
    </row>
    <row r="73" spans="1:11" ht="24" customHeight="1" x14ac:dyDescent="0.7">
      <c r="A73" s="116" t="s">
        <v>53</v>
      </c>
      <c r="B73" s="122"/>
      <c r="C73" s="122"/>
      <c r="D73" s="33"/>
      <c r="E73" s="33"/>
      <c r="F73" s="33"/>
      <c r="G73" s="33"/>
      <c r="H73" s="33"/>
      <c r="I73" s="33"/>
      <c r="J73" s="33"/>
    </row>
    <row r="74" spans="1:11" ht="24" customHeight="1" x14ac:dyDescent="0.65">
      <c r="A74" s="119" t="s">
        <v>54</v>
      </c>
      <c r="B74" s="102">
        <v>11</v>
      </c>
      <c r="C74" s="180"/>
      <c r="D74" s="55"/>
      <c r="E74" s="33"/>
      <c r="F74" s="33"/>
      <c r="G74" s="33"/>
      <c r="H74" s="55"/>
      <c r="I74" s="33"/>
      <c r="J74" s="33"/>
    </row>
    <row r="75" spans="1:11" ht="24" customHeight="1" thickBot="1" x14ac:dyDescent="0.7">
      <c r="A75" s="119" t="s">
        <v>55</v>
      </c>
      <c r="C75" s="122"/>
      <c r="D75" s="59">
        <v>32150000</v>
      </c>
      <c r="E75" s="55"/>
      <c r="F75" s="59">
        <v>32150000</v>
      </c>
      <c r="G75" s="55"/>
      <c r="H75" s="59">
        <f>J75</f>
        <v>32150000</v>
      </c>
      <c r="I75" s="55"/>
      <c r="J75" s="59">
        <v>32150000</v>
      </c>
    </row>
    <row r="76" spans="1:11" ht="24" customHeight="1" thickTop="1" x14ac:dyDescent="0.65">
      <c r="A76" s="119" t="s">
        <v>56</v>
      </c>
      <c r="B76" s="102"/>
      <c r="C76" s="122"/>
      <c r="D76" s="25">
        <f>'SH-9'!D29</f>
        <v>32004961</v>
      </c>
      <c r="F76" s="25">
        <v>32002343</v>
      </c>
      <c r="H76" s="25">
        <f>'SH-11'!C26</f>
        <v>32004961</v>
      </c>
      <c r="J76" s="25">
        <v>32002343</v>
      </c>
      <c r="K76" s="179"/>
    </row>
    <row r="77" spans="1:11" ht="24" customHeight="1" x14ac:dyDescent="0.65">
      <c r="A77" s="133" t="s">
        <v>57</v>
      </c>
      <c r="B77" s="112"/>
      <c r="C77" s="112"/>
      <c r="D77" s="55">
        <f>'SH-9'!F29</f>
        <v>39346073</v>
      </c>
      <c r="E77" s="55"/>
      <c r="F77" s="55">
        <v>39334939</v>
      </c>
      <c r="G77" s="60"/>
      <c r="H77" s="55">
        <f>'SH-11'!E26</f>
        <v>39346073</v>
      </c>
      <c r="I77" s="60"/>
      <c r="J77" s="55">
        <v>39334939</v>
      </c>
    </row>
    <row r="78" spans="1:11" ht="24" customHeight="1" x14ac:dyDescent="0.65">
      <c r="A78" s="133" t="s">
        <v>58</v>
      </c>
      <c r="B78" s="102"/>
      <c r="C78" s="112"/>
      <c r="D78" s="55"/>
      <c r="E78" s="55"/>
      <c r="F78" s="55"/>
      <c r="G78" s="55"/>
      <c r="H78" s="55"/>
      <c r="I78" s="55"/>
      <c r="J78" s="55"/>
    </row>
    <row r="79" spans="1:11" ht="24" customHeight="1" x14ac:dyDescent="0.65">
      <c r="A79" s="133" t="s">
        <v>59</v>
      </c>
      <c r="B79" s="102"/>
      <c r="C79" s="112"/>
      <c r="D79" s="55">
        <f>'SH-9'!H29</f>
        <v>180832</v>
      </c>
      <c r="E79" s="55"/>
      <c r="F79" s="55">
        <v>180832</v>
      </c>
      <c r="G79" s="89"/>
      <c r="H79" s="55">
        <f>'SH-11'!G26</f>
        <v>180832</v>
      </c>
      <c r="I79" s="55"/>
      <c r="J79" s="55">
        <v>180832</v>
      </c>
    </row>
    <row r="80" spans="1:11" ht="24" customHeight="1" x14ac:dyDescent="0.65">
      <c r="A80" s="133" t="s">
        <v>60</v>
      </c>
      <c r="B80" s="181"/>
      <c r="C80" s="112"/>
      <c r="D80" s="55">
        <f>'SH-9'!J29</f>
        <v>15861399</v>
      </c>
      <c r="E80" s="55"/>
      <c r="F80" s="55">
        <v>14256838</v>
      </c>
      <c r="G80" s="89"/>
      <c r="H80" s="55">
        <f>'SH-11'!I26</f>
        <v>1716103</v>
      </c>
      <c r="I80" s="55"/>
      <c r="J80" s="55">
        <v>1749646</v>
      </c>
    </row>
    <row r="81" spans="1:12" ht="24" customHeight="1" x14ac:dyDescent="0.65">
      <c r="A81" s="133" t="s">
        <v>62</v>
      </c>
      <c r="B81" s="112"/>
      <c r="C81" s="112"/>
      <c r="D81" s="55">
        <f>'SH-9'!L29</f>
        <v>7594399</v>
      </c>
      <c r="E81" s="55"/>
      <c r="F81" s="55">
        <v>7594399</v>
      </c>
      <c r="G81" s="61"/>
      <c r="H81" s="55">
        <v>0</v>
      </c>
      <c r="I81" s="55"/>
      <c r="J81" s="55">
        <v>0</v>
      </c>
    </row>
    <row r="82" spans="1:12" ht="24" customHeight="1" x14ac:dyDescent="0.65">
      <c r="A82" s="133" t="s">
        <v>63</v>
      </c>
      <c r="B82" s="112"/>
      <c r="C82" s="112"/>
      <c r="D82" s="55">
        <f>'SH-9'!N29</f>
        <v>11047</v>
      </c>
      <c r="E82" s="55"/>
      <c r="F82" s="55">
        <v>26097</v>
      </c>
      <c r="G82" s="58"/>
      <c r="H82" s="55">
        <f>'SH-11'!K26</f>
        <v>11047</v>
      </c>
      <c r="I82" s="55"/>
      <c r="J82" s="55">
        <v>26097</v>
      </c>
    </row>
    <row r="83" spans="1:12" ht="24" customHeight="1" x14ac:dyDescent="0.65">
      <c r="A83" s="133" t="s">
        <v>64</v>
      </c>
      <c r="B83" s="112"/>
      <c r="C83" s="112"/>
      <c r="D83" s="55">
        <f>'SH-9'!P29</f>
        <v>41413</v>
      </c>
      <c r="E83" s="55"/>
      <c r="F83" s="55">
        <v>26333</v>
      </c>
      <c r="G83" s="89"/>
      <c r="H83" s="55">
        <f>'SH-11'!M26</f>
        <v>41413</v>
      </c>
      <c r="I83" s="55"/>
      <c r="J83" s="55">
        <v>26333</v>
      </c>
    </row>
    <row r="84" spans="1:12" ht="24" customHeight="1" x14ac:dyDescent="0.65">
      <c r="A84" s="133" t="s">
        <v>207</v>
      </c>
      <c r="B84" s="112"/>
      <c r="C84" s="112"/>
      <c r="D84" s="55">
        <f>'SH-9'!R29</f>
        <v>25851</v>
      </c>
      <c r="E84" s="55"/>
      <c r="F84" s="55">
        <v>17010</v>
      </c>
      <c r="G84" s="89"/>
      <c r="H84" s="55">
        <v>0</v>
      </c>
      <c r="I84" s="55"/>
      <c r="J84" s="55">
        <v>0</v>
      </c>
    </row>
    <row r="85" spans="1:12" ht="24" customHeight="1" x14ac:dyDescent="0.65">
      <c r="A85" s="133" t="s">
        <v>65</v>
      </c>
      <c r="B85" s="112"/>
      <c r="C85" s="112"/>
      <c r="D85" s="55">
        <f>'SH-9'!T29</f>
        <v>-5962750</v>
      </c>
      <c r="E85" s="55"/>
      <c r="F85" s="55">
        <v>-5962750</v>
      </c>
      <c r="G85" s="89"/>
      <c r="H85" s="55">
        <f>'SH-11'!O26</f>
        <v>-1440</v>
      </c>
      <c r="I85" s="55"/>
      <c r="J85" s="55">
        <v>-1440</v>
      </c>
    </row>
    <row r="86" spans="1:12" ht="24" hidden="1" customHeight="1" x14ac:dyDescent="0.7">
      <c r="A86" s="114" t="s">
        <v>187</v>
      </c>
      <c r="B86" s="169"/>
      <c r="C86" s="169"/>
      <c r="D86" s="75">
        <f>SUM(D76:D85)</f>
        <v>89103225</v>
      </c>
      <c r="E86" s="24"/>
      <c r="F86" s="75">
        <f>SUM(F76:F85)</f>
        <v>87476041</v>
      </c>
      <c r="G86" s="24"/>
      <c r="H86" s="75">
        <f>SUM(H76:H85)</f>
        <v>73298989</v>
      </c>
      <c r="I86" s="24"/>
      <c r="J86" s="75">
        <f>SUM(J76:J85)</f>
        <v>73318750</v>
      </c>
    </row>
    <row r="87" spans="1:12" ht="24" hidden="1" customHeight="1" x14ac:dyDescent="0.7">
      <c r="A87" s="133" t="s">
        <v>188</v>
      </c>
      <c r="C87" s="169"/>
      <c r="D87" s="19"/>
      <c r="E87" s="19"/>
      <c r="F87" s="19"/>
      <c r="G87" s="19"/>
      <c r="H87" s="19"/>
      <c r="I87" s="19"/>
      <c r="J87" s="19"/>
    </row>
    <row r="88" spans="1:12" ht="24" hidden="1" customHeight="1" x14ac:dyDescent="0.7">
      <c r="A88" s="133" t="s">
        <v>61</v>
      </c>
      <c r="B88" s="102"/>
      <c r="C88" s="169"/>
      <c r="D88" s="13">
        <v>0</v>
      </c>
      <c r="E88" s="74"/>
      <c r="F88" s="13">
        <v>0</v>
      </c>
      <c r="G88" s="74"/>
      <c r="H88" s="13">
        <v>0</v>
      </c>
      <c r="I88" s="74"/>
      <c r="J88" s="13">
        <v>0</v>
      </c>
    </row>
    <row r="89" spans="1:12" ht="24" customHeight="1" x14ac:dyDescent="0.7">
      <c r="A89" s="125" t="s">
        <v>66</v>
      </c>
      <c r="B89" s="169"/>
      <c r="C89" s="169"/>
      <c r="D89" s="12">
        <f>ROUND(SUM(D86:D88),0)</f>
        <v>89103225</v>
      </c>
      <c r="E89" s="19"/>
      <c r="F89" s="12">
        <f>ROUND(SUM(F86:F88),0)</f>
        <v>87476041</v>
      </c>
      <c r="G89" s="24"/>
      <c r="H89" s="12">
        <f>ROUND(SUM(H86:H88),0)</f>
        <v>73298989</v>
      </c>
      <c r="I89" s="24"/>
      <c r="J89" s="12">
        <f>ROUND(SUM(J86:J88),0)</f>
        <v>73318750</v>
      </c>
    </row>
    <row r="90" spans="1:12" ht="24" customHeight="1" x14ac:dyDescent="0.7">
      <c r="A90" s="125"/>
      <c r="B90" s="122"/>
      <c r="C90" s="122"/>
      <c r="D90" s="55"/>
      <c r="E90" s="24"/>
      <c r="F90" s="55"/>
      <c r="G90" s="24"/>
      <c r="H90" s="55"/>
      <c r="I90" s="55"/>
      <c r="J90" s="55"/>
    </row>
    <row r="91" spans="1:12" ht="26.65" customHeight="1" thickBot="1" x14ac:dyDescent="0.75">
      <c r="A91" s="125" t="s">
        <v>67</v>
      </c>
      <c r="B91" s="122"/>
      <c r="C91" s="122"/>
      <c r="D91" s="20">
        <f>SUM(D63+D89)</f>
        <v>174802021</v>
      </c>
      <c r="E91" s="55"/>
      <c r="F91" s="20">
        <f>SUM(F63+F89)</f>
        <v>172437294</v>
      </c>
      <c r="G91" s="55"/>
      <c r="H91" s="20">
        <f>SUM(H63+H89)</f>
        <v>144074918</v>
      </c>
      <c r="I91" s="55"/>
      <c r="J91" s="20">
        <f>SUM(J63+J89)</f>
        <v>143610944</v>
      </c>
    </row>
    <row r="92" spans="1:12" ht="24" customHeight="1" thickTop="1" x14ac:dyDescent="0.7">
      <c r="A92" s="125"/>
      <c r="B92" s="122"/>
      <c r="C92" s="122"/>
      <c r="D92" s="4"/>
      <c r="E92" s="19"/>
      <c r="F92" s="4"/>
      <c r="G92" s="19"/>
      <c r="H92" s="4"/>
      <c r="I92" s="4"/>
      <c r="J92" s="4"/>
    </row>
    <row r="93" spans="1:12" ht="24" customHeight="1" x14ac:dyDescent="0.7">
      <c r="A93" s="125"/>
      <c r="B93" s="122"/>
      <c r="C93" s="122"/>
      <c r="D93" s="19"/>
      <c r="E93" s="4"/>
      <c r="F93" s="19"/>
      <c r="G93" s="4"/>
      <c r="H93" s="19"/>
      <c r="I93" s="4"/>
      <c r="J93" s="19"/>
    </row>
    <row r="94" spans="1:12" ht="24" customHeight="1" x14ac:dyDescent="0.65">
      <c r="A94" s="133"/>
      <c r="B94" s="102"/>
      <c r="C94" s="112"/>
      <c r="D94" s="197">
        <f>D91-D30</f>
        <v>0</v>
      </c>
      <c r="E94" s="197"/>
      <c r="F94" s="197">
        <f>F91-F30</f>
        <v>0</v>
      </c>
      <c r="G94" s="198"/>
      <c r="H94" s="197">
        <f>H91-H30</f>
        <v>0</v>
      </c>
      <c r="I94" s="197"/>
      <c r="J94" s="197">
        <f>J91-J30</f>
        <v>0</v>
      </c>
      <c r="K94" s="199"/>
      <c r="L94" s="199"/>
    </row>
    <row r="95" spans="1:12" ht="24" customHeight="1" x14ac:dyDescent="0.65">
      <c r="A95" s="133"/>
      <c r="B95" s="112"/>
      <c r="C95" s="112"/>
      <c r="D95" s="197"/>
      <c r="E95" s="197"/>
      <c r="F95" s="197"/>
      <c r="G95" s="200"/>
      <c r="H95" s="197"/>
      <c r="I95" s="197"/>
      <c r="J95" s="197"/>
      <c r="K95" s="199"/>
      <c r="L95" s="199"/>
    </row>
    <row r="96" spans="1:12" ht="24" customHeight="1" x14ac:dyDescent="0.65">
      <c r="A96" s="133"/>
      <c r="B96" s="112"/>
      <c r="C96" s="112"/>
      <c r="D96" s="197"/>
      <c r="E96" s="197"/>
      <c r="F96" s="197"/>
      <c r="G96" s="200"/>
      <c r="H96" s="197"/>
      <c r="I96" s="197"/>
      <c r="J96" s="197"/>
      <c r="K96" s="199"/>
      <c r="L96" s="199"/>
    </row>
    <row r="97" spans="1:10" ht="24" customHeight="1" x14ac:dyDescent="0.65">
      <c r="A97" s="133"/>
      <c r="B97" s="112"/>
      <c r="C97" s="112"/>
      <c r="D97" s="32"/>
      <c r="E97" s="32"/>
      <c r="F97" s="32"/>
      <c r="G97" s="32"/>
      <c r="H97" s="32"/>
      <c r="I97" s="32"/>
      <c r="J97" s="32"/>
    </row>
    <row r="98" spans="1:10" ht="24" customHeight="1" x14ac:dyDescent="0.65">
      <c r="A98" s="133"/>
      <c r="B98" s="102"/>
      <c r="C98" s="106"/>
      <c r="D98" s="139"/>
      <c r="E98" s="139"/>
      <c r="F98" s="139"/>
      <c r="G98" s="139"/>
      <c r="H98" s="139"/>
      <c r="I98" s="139"/>
      <c r="J98" s="139"/>
    </row>
    <row r="99" spans="1:10" ht="24" customHeight="1" x14ac:dyDescent="0.65">
      <c r="A99" s="133"/>
      <c r="B99" s="112"/>
      <c r="C99" s="112"/>
      <c r="D99" s="32"/>
      <c r="E99" s="32"/>
      <c r="F99" s="32"/>
      <c r="G99" s="182"/>
      <c r="H99" s="32"/>
      <c r="I99" s="32"/>
      <c r="J99" s="32"/>
    </row>
    <row r="100" spans="1:10" s="131" customFormat="1" ht="24" customHeight="1" x14ac:dyDescent="0.7">
      <c r="A100" s="114"/>
      <c r="B100" s="169"/>
      <c r="C100" s="169"/>
      <c r="D100" s="54"/>
      <c r="E100" s="54"/>
      <c r="F100" s="54"/>
      <c r="G100" s="54"/>
      <c r="H100" s="54"/>
      <c r="I100" s="54"/>
      <c r="J100" s="54"/>
    </row>
    <row r="101" spans="1:10" s="131" customFormat="1" ht="24" customHeight="1" x14ac:dyDescent="0.7">
      <c r="A101" s="125"/>
      <c r="B101" s="135"/>
      <c r="C101" s="135"/>
      <c r="D101" s="54"/>
      <c r="E101" s="54"/>
      <c r="F101" s="54"/>
      <c r="G101" s="54"/>
      <c r="H101" s="54"/>
      <c r="I101" s="54"/>
      <c r="J101" s="54"/>
    </row>
    <row r="102" spans="1:10" ht="24" customHeight="1" x14ac:dyDescent="0.7">
      <c r="A102" s="125"/>
      <c r="B102" s="122"/>
      <c r="C102" s="122"/>
      <c r="D102" s="53"/>
      <c r="E102" s="54"/>
      <c r="F102" s="53"/>
      <c r="G102" s="54"/>
      <c r="H102" s="53"/>
      <c r="I102" s="53"/>
      <c r="J102" s="53"/>
    </row>
    <row r="103" spans="1:10" ht="24" customHeight="1" x14ac:dyDescent="0.7">
      <c r="A103" s="125"/>
      <c r="B103" s="122"/>
      <c r="C103" s="122"/>
      <c r="D103" s="54"/>
      <c r="E103" s="53"/>
      <c r="F103" s="54"/>
      <c r="G103" s="53"/>
      <c r="H103" s="54"/>
      <c r="I103" s="53"/>
      <c r="J103" s="54"/>
    </row>
    <row r="104" spans="1:10" ht="24" customHeight="1" x14ac:dyDescent="0.65">
      <c r="A104" s="133"/>
      <c r="B104" s="112"/>
      <c r="C104" s="112"/>
      <c r="D104" s="49"/>
      <c r="E104" s="49"/>
      <c r="F104" s="49"/>
      <c r="G104" s="49"/>
      <c r="H104" s="53"/>
      <c r="I104" s="53"/>
      <c r="J104" s="53"/>
    </row>
  </sheetData>
  <mergeCells count="9">
    <mergeCell ref="D39:J39"/>
    <mergeCell ref="D68:G68"/>
    <mergeCell ref="H68:J68"/>
    <mergeCell ref="D72:J72"/>
    <mergeCell ref="D4:G4"/>
    <mergeCell ref="H4:J4"/>
    <mergeCell ref="D8:J8"/>
    <mergeCell ref="D35:G35"/>
    <mergeCell ref="H35:J35"/>
  </mergeCells>
  <pageMargins left="0.8" right="0.53" top="0.48" bottom="0.5" header="0.4" footer="0.5"/>
  <pageSetup paperSize="9" scale="80" firstPageNumber="3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9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33"/>
  </sheetPr>
  <dimension ref="A1:K86"/>
  <sheetViews>
    <sheetView view="pageBreakPreview" topLeftCell="A79" zoomScale="70" zoomScaleNormal="70" zoomScaleSheetLayoutView="70" workbookViewId="0">
      <selection activeCell="Q18" sqref="Q18"/>
    </sheetView>
  </sheetViews>
  <sheetFormatPr defaultColWidth="9" defaultRowHeight="21.5" x14ac:dyDescent="0.65"/>
  <cols>
    <col min="1" max="1" width="55.3984375" style="106" customWidth="1"/>
    <col min="2" max="2" width="7.69921875" style="103" customWidth="1"/>
    <col min="3" max="3" width="1.59765625" style="103" customWidth="1"/>
    <col min="4" max="4" width="13.3984375" style="25" bestFit="1" customWidth="1"/>
    <col min="5" max="5" width="1.59765625" style="25" customWidth="1"/>
    <col min="6" max="6" width="14.8984375" style="25" bestFit="1" customWidth="1"/>
    <col min="7" max="7" width="1.59765625" style="25" customWidth="1"/>
    <col min="8" max="8" width="13.3984375" style="25" bestFit="1" customWidth="1"/>
    <col min="9" max="9" width="1.59765625" style="25" customWidth="1"/>
    <col min="10" max="10" width="12.59765625" style="25" bestFit="1" customWidth="1"/>
    <col min="11" max="11" width="10" style="107" customWidth="1"/>
    <col min="12" max="16384" width="9" style="106"/>
  </cols>
  <sheetData>
    <row r="1" spans="1:11" ht="23" x14ac:dyDescent="0.7">
      <c r="A1" s="93" t="s">
        <v>0</v>
      </c>
      <c r="B1" s="93"/>
      <c r="C1" s="93"/>
      <c r="D1" s="34"/>
    </row>
    <row r="2" spans="1:11" ht="23" x14ac:dyDescent="0.7">
      <c r="A2" s="109" t="s">
        <v>68</v>
      </c>
      <c r="B2" s="163"/>
      <c r="C2" s="163"/>
    </row>
    <row r="3" spans="1:11" ht="23" x14ac:dyDescent="0.7">
      <c r="B3" s="141"/>
      <c r="C3" s="141"/>
      <c r="D3" s="78"/>
      <c r="E3" s="78"/>
      <c r="F3" s="78"/>
    </row>
    <row r="4" spans="1:11" ht="22" x14ac:dyDescent="0.7">
      <c r="A4" s="111"/>
      <c r="B4" s="112"/>
      <c r="C4" s="112"/>
      <c r="D4" s="185" t="s">
        <v>1</v>
      </c>
      <c r="E4" s="185"/>
      <c r="F4" s="185"/>
      <c r="G4" s="98"/>
      <c r="H4" s="185" t="s">
        <v>2</v>
      </c>
      <c r="I4" s="185"/>
      <c r="J4" s="185"/>
      <c r="K4" s="164"/>
    </row>
    <row r="5" spans="1:11" ht="22" x14ac:dyDescent="0.7">
      <c r="A5" s="111"/>
      <c r="B5" s="112"/>
      <c r="C5" s="112"/>
      <c r="D5" s="184" t="s">
        <v>69</v>
      </c>
      <c r="E5" s="184"/>
      <c r="F5" s="184"/>
      <c r="G5" s="104"/>
      <c r="H5" s="184" t="s">
        <v>69</v>
      </c>
      <c r="I5" s="184"/>
      <c r="J5" s="184"/>
      <c r="K5" s="165"/>
    </row>
    <row r="6" spans="1:11" ht="22" x14ac:dyDescent="0.7">
      <c r="A6" s="111"/>
      <c r="B6" s="112"/>
      <c r="C6" s="112"/>
      <c r="D6" s="184" t="s">
        <v>209</v>
      </c>
      <c r="E6" s="184"/>
      <c r="F6" s="184"/>
      <c r="G6" s="104"/>
      <c r="H6" s="184" t="s">
        <v>209</v>
      </c>
      <c r="I6" s="184"/>
      <c r="J6" s="184"/>
      <c r="K6" s="165"/>
    </row>
    <row r="7" spans="1:11" x14ac:dyDescent="0.65">
      <c r="A7" s="111"/>
      <c r="B7" s="112" t="s">
        <v>5</v>
      </c>
      <c r="C7" s="112"/>
      <c r="D7" s="51" t="s">
        <v>210</v>
      </c>
      <c r="E7" s="52"/>
      <c r="F7" s="51" t="s">
        <v>6</v>
      </c>
      <c r="G7" s="52"/>
      <c r="H7" s="51" t="s">
        <v>210</v>
      </c>
      <c r="I7" s="52"/>
      <c r="J7" s="51" t="s">
        <v>6</v>
      </c>
      <c r="K7" s="86"/>
    </row>
    <row r="8" spans="1:11" x14ac:dyDescent="0.65">
      <c r="A8" s="111"/>
      <c r="B8" s="112"/>
      <c r="C8" s="112"/>
      <c r="D8" s="96"/>
      <c r="E8" s="103"/>
      <c r="F8" s="17" t="s">
        <v>8</v>
      </c>
      <c r="G8" s="103"/>
      <c r="H8" s="96"/>
      <c r="I8" s="103"/>
      <c r="J8" s="17"/>
      <c r="K8" s="86"/>
    </row>
    <row r="9" spans="1:11" ht="22" x14ac:dyDescent="0.7">
      <c r="A9" s="114"/>
      <c r="B9" s="112"/>
      <c r="C9" s="112"/>
      <c r="D9" s="187" t="s">
        <v>9</v>
      </c>
      <c r="E9" s="188"/>
      <c r="F9" s="188"/>
      <c r="G9" s="188"/>
      <c r="H9" s="188"/>
      <c r="I9" s="188"/>
      <c r="J9" s="188"/>
      <c r="K9" s="166"/>
    </row>
    <row r="10" spans="1:11" ht="22" x14ac:dyDescent="0.7">
      <c r="A10" s="116" t="s">
        <v>70</v>
      </c>
      <c r="B10" s="122" t="s">
        <v>232</v>
      </c>
      <c r="C10" s="122"/>
      <c r="D10" s="79"/>
      <c r="E10" s="79"/>
      <c r="F10" s="79"/>
      <c r="G10" s="79"/>
      <c r="H10" s="80"/>
      <c r="I10" s="79"/>
      <c r="J10" s="80"/>
      <c r="K10" s="117"/>
    </row>
    <row r="11" spans="1:11" x14ac:dyDescent="0.65">
      <c r="A11" s="119" t="s">
        <v>71</v>
      </c>
      <c r="B11" s="122"/>
      <c r="C11" s="122"/>
      <c r="D11" s="4"/>
      <c r="H11" s="4"/>
    </row>
    <row r="12" spans="1:11" x14ac:dyDescent="0.65">
      <c r="A12" s="128" t="s">
        <v>72</v>
      </c>
      <c r="B12" s="122"/>
      <c r="C12" s="122"/>
      <c r="D12" s="4">
        <v>3317088</v>
      </c>
      <c r="E12" s="4"/>
      <c r="F12" s="4">
        <v>2716686</v>
      </c>
      <c r="G12" s="4"/>
      <c r="H12" s="4">
        <v>0</v>
      </c>
      <c r="I12" s="4"/>
      <c r="J12" s="4">
        <v>0</v>
      </c>
      <c r="K12" s="2"/>
    </row>
    <row r="13" spans="1:11" ht="22.5" customHeight="1" x14ac:dyDescent="0.65">
      <c r="A13" s="119" t="s">
        <v>73</v>
      </c>
      <c r="B13" s="122"/>
      <c r="C13" s="122"/>
      <c r="D13" s="4">
        <v>877162</v>
      </c>
      <c r="E13" s="4"/>
      <c r="F13" s="4">
        <v>834909</v>
      </c>
      <c r="G13" s="4"/>
      <c r="H13" s="4">
        <v>0</v>
      </c>
      <c r="I13" s="4"/>
      <c r="J13" s="4">
        <v>0</v>
      </c>
      <c r="K13" s="2"/>
    </row>
    <row r="14" spans="1:11" x14ac:dyDescent="0.65">
      <c r="A14" s="167" t="s">
        <v>74</v>
      </c>
      <c r="B14" s="122"/>
      <c r="C14" s="122"/>
      <c r="D14" s="4">
        <v>57951</v>
      </c>
      <c r="E14" s="4"/>
      <c r="F14" s="4">
        <v>5028</v>
      </c>
      <c r="G14" s="4"/>
      <c r="H14" s="4">
        <v>555209</v>
      </c>
      <c r="I14" s="4"/>
      <c r="J14" s="4">
        <v>354133</v>
      </c>
      <c r="K14" s="2"/>
    </row>
    <row r="15" spans="1:11" ht="22.5" customHeight="1" x14ac:dyDescent="0.65">
      <c r="A15" s="168" t="s">
        <v>186</v>
      </c>
      <c r="B15" s="122"/>
      <c r="C15" s="122"/>
      <c r="D15" s="4">
        <v>614</v>
      </c>
      <c r="E15" s="4"/>
      <c r="F15" s="4">
        <v>184</v>
      </c>
      <c r="G15" s="4"/>
      <c r="H15" s="4">
        <v>559508</v>
      </c>
      <c r="I15" s="4"/>
      <c r="J15" s="4">
        <v>730219</v>
      </c>
      <c r="K15" s="2"/>
    </row>
    <row r="16" spans="1:11" x14ac:dyDescent="0.65">
      <c r="A16" s="128" t="s">
        <v>75</v>
      </c>
      <c r="B16" s="122"/>
      <c r="C16" s="122"/>
      <c r="D16" s="4">
        <v>32328</v>
      </c>
      <c r="E16" s="4"/>
      <c r="F16" s="4">
        <v>12887</v>
      </c>
      <c r="G16" s="4"/>
      <c r="H16" s="4">
        <v>556</v>
      </c>
      <c r="I16" s="4"/>
      <c r="J16" s="4">
        <v>346</v>
      </c>
      <c r="K16" s="2"/>
    </row>
    <row r="17" spans="1:11" x14ac:dyDescent="0.65">
      <c r="A17" s="133" t="s">
        <v>76</v>
      </c>
      <c r="B17" s="122"/>
      <c r="C17" s="122"/>
      <c r="D17" s="4"/>
      <c r="E17" s="4"/>
      <c r="F17" s="4"/>
      <c r="G17" s="4"/>
      <c r="H17" s="4"/>
      <c r="I17" s="4"/>
      <c r="J17" s="4"/>
      <c r="K17" s="2"/>
    </row>
    <row r="18" spans="1:11" x14ac:dyDescent="0.65">
      <c r="A18" s="119" t="s">
        <v>77</v>
      </c>
      <c r="B18" s="102">
        <v>7</v>
      </c>
      <c r="C18" s="122"/>
      <c r="D18" s="4">
        <v>1154523</v>
      </c>
      <c r="E18" s="4"/>
      <c r="F18" s="4">
        <v>1322308</v>
      </c>
      <c r="G18" s="4"/>
      <c r="H18" s="4">
        <v>0</v>
      </c>
      <c r="I18" s="4"/>
      <c r="J18" s="4">
        <v>0</v>
      </c>
      <c r="K18" s="2"/>
    </row>
    <row r="19" spans="1:11" s="131" customFormat="1" ht="23.9" customHeight="1" x14ac:dyDescent="0.7">
      <c r="A19" s="114" t="s">
        <v>78</v>
      </c>
      <c r="B19" s="169"/>
      <c r="C19" s="169"/>
      <c r="D19" s="12">
        <f>ROUND(SUM(D11:D18),0)</f>
        <v>5439666</v>
      </c>
      <c r="E19" s="18"/>
      <c r="F19" s="12">
        <f>ROUND(SUM(F11:F18),0)</f>
        <v>4892002</v>
      </c>
      <c r="G19" s="18"/>
      <c r="H19" s="12">
        <f>ROUND(SUM(H11:H18),0)</f>
        <v>1115273</v>
      </c>
      <c r="I19" s="18"/>
      <c r="J19" s="12">
        <f>ROUND(SUM(J11:J18),0)</f>
        <v>1084698</v>
      </c>
      <c r="K19" s="107"/>
    </row>
    <row r="20" spans="1:11" ht="12.75" customHeight="1" x14ac:dyDescent="0.7">
      <c r="A20" s="125"/>
      <c r="B20" s="122"/>
      <c r="C20" s="122"/>
      <c r="D20" s="4"/>
      <c r="F20" s="4"/>
      <c r="H20" s="4"/>
      <c r="J20" s="4"/>
    </row>
    <row r="21" spans="1:11" ht="22" x14ac:dyDescent="0.7">
      <c r="A21" s="116" t="s">
        <v>79</v>
      </c>
      <c r="B21" s="122" t="s">
        <v>194</v>
      </c>
      <c r="C21" s="122"/>
      <c r="D21" s="4"/>
      <c r="F21" s="4"/>
      <c r="H21" s="4"/>
      <c r="J21" s="4"/>
    </row>
    <row r="22" spans="1:11" x14ac:dyDescent="0.65">
      <c r="A22" s="119" t="s">
        <v>80</v>
      </c>
      <c r="B22" s="122"/>
      <c r="C22" s="122"/>
      <c r="D22" s="4"/>
      <c r="F22" s="4"/>
      <c r="H22" s="4"/>
      <c r="J22" s="4"/>
    </row>
    <row r="23" spans="1:11" x14ac:dyDescent="0.65">
      <c r="A23" s="119" t="s">
        <v>72</v>
      </c>
      <c r="B23" s="122"/>
      <c r="C23" s="122"/>
      <c r="D23" s="4">
        <v>1431151</v>
      </c>
      <c r="E23" s="4"/>
      <c r="F23" s="4">
        <v>1235125</v>
      </c>
      <c r="G23" s="4"/>
      <c r="H23" s="4">
        <v>0</v>
      </c>
      <c r="I23" s="4"/>
      <c r="J23" s="4">
        <v>0</v>
      </c>
      <c r="K23" s="49"/>
    </row>
    <row r="24" spans="1:11" x14ac:dyDescent="0.65">
      <c r="A24" s="133" t="s">
        <v>81</v>
      </c>
      <c r="B24" s="122"/>
      <c r="C24" s="122"/>
      <c r="D24" s="4">
        <v>306482</v>
      </c>
      <c r="E24" s="4"/>
      <c r="F24" s="4">
        <v>320339</v>
      </c>
      <c r="G24" s="4"/>
      <c r="H24" s="4">
        <v>0</v>
      </c>
      <c r="I24" s="4"/>
      <c r="J24" s="4">
        <v>0</v>
      </c>
      <c r="K24" s="5"/>
    </row>
    <row r="25" spans="1:11" x14ac:dyDescent="0.65">
      <c r="A25" s="119" t="s">
        <v>82</v>
      </c>
      <c r="B25" s="122" t="s">
        <v>244</v>
      </c>
      <c r="C25" s="122"/>
      <c r="D25" s="4">
        <v>50780</v>
      </c>
      <c r="E25" s="4"/>
      <c r="F25" s="4">
        <v>4305</v>
      </c>
      <c r="G25" s="4"/>
      <c r="H25" s="4">
        <v>471785</v>
      </c>
      <c r="I25" s="4"/>
      <c r="J25" s="4">
        <v>362464</v>
      </c>
      <c r="K25" s="5"/>
    </row>
    <row r="26" spans="1:11" x14ac:dyDescent="0.65">
      <c r="A26" s="119" t="s">
        <v>83</v>
      </c>
      <c r="B26" s="122"/>
      <c r="C26" s="122"/>
      <c r="D26" s="4">
        <v>189886</v>
      </c>
      <c r="E26" s="4"/>
      <c r="F26" s="4">
        <v>156102</v>
      </c>
      <c r="G26" s="4"/>
      <c r="H26" s="4">
        <v>0</v>
      </c>
      <c r="I26" s="4"/>
      <c r="J26" s="4">
        <v>0</v>
      </c>
      <c r="K26" s="5"/>
    </row>
    <row r="27" spans="1:11" x14ac:dyDescent="0.65">
      <c r="A27" s="119" t="s">
        <v>84</v>
      </c>
      <c r="B27" s="122" t="s">
        <v>244</v>
      </c>
      <c r="C27" s="122"/>
      <c r="D27" s="4">
        <v>998274</v>
      </c>
      <c r="E27" s="4"/>
      <c r="F27" s="4">
        <v>909324</v>
      </c>
      <c r="G27" s="4"/>
      <c r="H27" s="4">
        <v>20573</v>
      </c>
      <c r="I27" s="4"/>
      <c r="J27" s="4">
        <v>56400</v>
      </c>
      <c r="K27" s="5"/>
    </row>
    <row r="28" spans="1:11" hidden="1" x14ac:dyDescent="0.65">
      <c r="A28" s="133" t="s">
        <v>85</v>
      </c>
      <c r="B28" s="122"/>
      <c r="C28" s="122"/>
      <c r="D28" s="4"/>
      <c r="E28" s="4"/>
      <c r="F28" s="4"/>
      <c r="G28" s="4"/>
      <c r="H28" s="4"/>
      <c r="I28" s="4"/>
      <c r="J28" s="4"/>
      <c r="K28" s="5"/>
    </row>
    <row r="29" spans="1:11" s="131" customFormat="1" ht="23.9" customHeight="1" x14ac:dyDescent="0.7">
      <c r="A29" s="114" t="s">
        <v>86</v>
      </c>
      <c r="B29" s="169"/>
      <c r="C29" s="169"/>
      <c r="D29" s="12">
        <f>ROUND(SUM(D22:D28),0)</f>
        <v>2976573</v>
      </c>
      <c r="E29" s="18"/>
      <c r="F29" s="12">
        <f>ROUND(SUM(F22:F28),0)</f>
        <v>2625195</v>
      </c>
      <c r="G29" s="18"/>
      <c r="H29" s="12">
        <f>ROUND(SUM(H22:H28),0)</f>
        <v>492358</v>
      </c>
      <c r="I29" s="18"/>
      <c r="J29" s="12">
        <f>ROUND(SUM(J22:J28),0)</f>
        <v>418864</v>
      </c>
      <c r="K29" s="85"/>
    </row>
    <row r="30" spans="1:11" ht="12.65" customHeight="1" x14ac:dyDescent="0.7">
      <c r="A30" s="128"/>
      <c r="B30" s="122"/>
      <c r="C30" s="122"/>
      <c r="D30" s="48"/>
      <c r="E30" s="35"/>
      <c r="F30" s="48"/>
      <c r="G30" s="35"/>
      <c r="H30" s="48"/>
      <c r="I30" s="35"/>
      <c r="J30" s="48"/>
      <c r="K30" s="170"/>
    </row>
    <row r="31" spans="1:11" ht="21.65" customHeight="1" x14ac:dyDescent="0.7">
      <c r="A31" s="125" t="s">
        <v>87</v>
      </c>
      <c r="B31" s="122"/>
      <c r="C31" s="122"/>
      <c r="D31" s="19">
        <f>D19-D29</f>
        <v>2463093</v>
      </c>
      <c r="E31" s="18"/>
      <c r="F31" s="19">
        <f>F19-F29</f>
        <v>2266807</v>
      </c>
      <c r="G31" s="18"/>
      <c r="H31" s="19">
        <f>H19-H29</f>
        <v>622915</v>
      </c>
      <c r="I31" s="18"/>
      <c r="J31" s="19">
        <f>J19-J29</f>
        <v>665834</v>
      </c>
      <c r="K31" s="49"/>
    </row>
    <row r="32" spans="1:11" ht="21.65" hidden="1" customHeight="1" x14ac:dyDescent="0.65">
      <c r="A32" s="133" t="s">
        <v>192</v>
      </c>
      <c r="B32" s="122"/>
      <c r="C32" s="122"/>
      <c r="D32" s="4"/>
      <c r="E32" s="4"/>
      <c r="F32" s="4"/>
      <c r="G32" s="4"/>
      <c r="H32" s="4"/>
      <c r="I32" s="4"/>
      <c r="J32" s="4"/>
      <c r="K32" s="49"/>
    </row>
    <row r="33" spans="1:11" ht="21.65" customHeight="1" x14ac:dyDescent="0.65">
      <c r="A33" s="133" t="s">
        <v>238</v>
      </c>
      <c r="B33" s="122" t="s">
        <v>223</v>
      </c>
      <c r="C33" s="122"/>
      <c r="D33" s="4">
        <v>44260</v>
      </c>
      <c r="E33" s="4"/>
      <c r="F33" s="4">
        <v>0</v>
      </c>
      <c r="G33" s="4"/>
      <c r="H33" s="4">
        <v>0</v>
      </c>
      <c r="I33" s="4"/>
      <c r="J33" s="4">
        <v>0</v>
      </c>
      <c r="K33" s="49"/>
    </row>
    <row r="34" spans="1:11" x14ac:dyDescent="0.65">
      <c r="A34" s="119" t="s">
        <v>88</v>
      </c>
      <c r="B34" s="122"/>
      <c r="C34" s="122"/>
      <c r="D34" s="7">
        <v>-470984</v>
      </c>
      <c r="E34" s="4"/>
      <c r="F34" s="7">
        <v>-388406</v>
      </c>
      <c r="G34" s="4"/>
      <c r="H34" s="7">
        <v>-653352</v>
      </c>
      <c r="I34" s="4"/>
      <c r="J34" s="7">
        <v>-465710</v>
      </c>
      <c r="K34" s="49"/>
    </row>
    <row r="35" spans="1:11" ht="12.65" customHeight="1" x14ac:dyDescent="0.7">
      <c r="A35" s="119"/>
      <c r="B35" s="122"/>
      <c r="C35" s="122"/>
      <c r="D35" s="19"/>
      <c r="E35" s="19"/>
      <c r="F35" s="19"/>
      <c r="G35" s="19"/>
      <c r="H35" s="19"/>
      <c r="I35" s="19"/>
      <c r="J35" s="19"/>
      <c r="K35" s="49"/>
    </row>
    <row r="36" spans="1:11" s="131" customFormat="1" ht="22" x14ac:dyDescent="0.7">
      <c r="A36" s="125" t="s">
        <v>197</v>
      </c>
      <c r="B36" s="135"/>
      <c r="C36" s="135"/>
      <c r="D36" s="18">
        <f>D31+SUM(D32:D34)</f>
        <v>2036369</v>
      </c>
      <c r="E36" s="18"/>
      <c r="F36" s="18">
        <f>F31+SUM(F32:F34)</f>
        <v>1878401</v>
      </c>
      <c r="G36" s="18"/>
      <c r="H36" s="18">
        <f>H31+SUM(H32:H34)</f>
        <v>-30437</v>
      </c>
      <c r="I36" s="18"/>
      <c r="J36" s="18">
        <f>J31+SUM(J32:J34)</f>
        <v>200124</v>
      </c>
      <c r="K36" s="2"/>
    </row>
    <row r="37" spans="1:11" x14ac:dyDescent="0.65">
      <c r="A37" s="119" t="s">
        <v>89</v>
      </c>
      <c r="B37" s="122" t="s">
        <v>224</v>
      </c>
      <c r="C37" s="122"/>
      <c r="D37" s="7">
        <v>-431808</v>
      </c>
      <c r="E37" s="4"/>
      <c r="F37" s="4">
        <v>-384230</v>
      </c>
      <c r="G37" s="4"/>
      <c r="H37" s="7">
        <v>-3106</v>
      </c>
      <c r="I37" s="4"/>
      <c r="J37" s="4">
        <v>-36123</v>
      </c>
      <c r="K37" s="5"/>
    </row>
    <row r="38" spans="1:11" s="131" customFormat="1" ht="22.5" thickBot="1" x14ac:dyDescent="0.75">
      <c r="A38" s="125" t="s">
        <v>198</v>
      </c>
      <c r="B38" s="135"/>
      <c r="C38" s="135"/>
      <c r="D38" s="81">
        <f>D36+D37</f>
        <v>1604561</v>
      </c>
      <c r="E38" s="18"/>
      <c r="F38" s="81">
        <f>F36+F37</f>
        <v>1494171</v>
      </c>
      <c r="G38" s="18"/>
      <c r="H38" s="81">
        <f>H36+H37</f>
        <v>-33543</v>
      </c>
      <c r="I38" s="18"/>
      <c r="J38" s="81">
        <f>J36+J37</f>
        <v>164001</v>
      </c>
      <c r="K38" s="85"/>
    </row>
    <row r="39" spans="1:11" s="131" customFormat="1" ht="12.75" customHeight="1" thickTop="1" x14ac:dyDescent="0.7">
      <c r="A39" s="125"/>
      <c r="B39" s="135"/>
      <c r="C39" s="135"/>
      <c r="D39" s="18"/>
      <c r="E39" s="18"/>
      <c r="F39" s="18"/>
      <c r="G39" s="18"/>
      <c r="H39" s="18"/>
      <c r="I39" s="18"/>
      <c r="J39" s="18"/>
      <c r="K39" s="85"/>
    </row>
    <row r="40" spans="1:11" ht="23" x14ac:dyDescent="0.7">
      <c r="A40" s="93" t="s">
        <v>0</v>
      </c>
      <c r="B40" s="93"/>
      <c r="C40" s="93"/>
      <c r="D40" s="34"/>
    </row>
    <row r="41" spans="1:11" ht="23" x14ac:dyDescent="0.7">
      <c r="A41" s="109" t="s">
        <v>90</v>
      </c>
      <c r="B41" s="163"/>
      <c r="C41" s="163"/>
    </row>
    <row r="42" spans="1:11" ht="23" x14ac:dyDescent="0.7">
      <c r="B42" s="141"/>
      <c r="C42" s="141"/>
      <c r="D42" s="78"/>
      <c r="E42" s="78"/>
      <c r="F42" s="78"/>
    </row>
    <row r="43" spans="1:11" ht="22" x14ac:dyDescent="0.7">
      <c r="A43" s="111"/>
      <c r="B43" s="112"/>
      <c r="C43" s="112"/>
      <c r="D43" s="185" t="s">
        <v>1</v>
      </c>
      <c r="E43" s="185"/>
      <c r="F43" s="185"/>
      <c r="G43" s="98"/>
      <c r="H43" s="185" t="s">
        <v>2</v>
      </c>
      <c r="I43" s="185"/>
      <c r="J43" s="185"/>
      <c r="K43" s="164"/>
    </row>
    <row r="44" spans="1:11" ht="22" x14ac:dyDescent="0.7">
      <c r="A44" s="111"/>
      <c r="B44" s="112"/>
      <c r="C44" s="112"/>
      <c r="D44" s="184" t="s">
        <v>69</v>
      </c>
      <c r="E44" s="184"/>
      <c r="F44" s="184"/>
      <c r="G44" s="104"/>
      <c r="H44" s="184" t="s">
        <v>69</v>
      </c>
      <c r="I44" s="184"/>
      <c r="J44" s="184"/>
      <c r="K44" s="165"/>
    </row>
    <row r="45" spans="1:11" ht="22" x14ac:dyDescent="0.7">
      <c r="A45" s="111"/>
      <c r="B45" s="112"/>
      <c r="C45" s="112"/>
      <c r="D45" s="184" t="s">
        <v>209</v>
      </c>
      <c r="E45" s="184"/>
      <c r="F45" s="184"/>
      <c r="G45" s="104"/>
      <c r="H45" s="184" t="s">
        <v>209</v>
      </c>
      <c r="I45" s="184"/>
      <c r="J45" s="184"/>
      <c r="K45" s="165"/>
    </row>
    <row r="46" spans="1:11" x14ac:dyDescent="0.65">
      <c r="A46" s="111"/>
      <c r="B46" s="112" t="s">
        <v>5</v>
      </c>
      <c r="C46" s="112"/>
      <c r="D46" s="51" t="s">
        <v>210</v>
      </c>
      <c r="E46" s="52"/>
      <c r="F46" s="51" t="s">
        <v>6</v>
      </c>
      <c r="G46" s="52"/>
      <c r="H46" s="51" t="s">
        <v>210</v>
      </c>
      <c r="I46" s="52"/>
      <c r="J46" s="51" t="s">
        <v>6</v>
      </c>
      <c r="K46" s="86"/>
    </row>
    <row r="47" spans="1:11" x14ac:dyDescent="0.65">
      <c r="A47" s="111"/>
      <c r="B47" s="112"/>
      <c r="C47" s="112"/>
      <c r="D47" s="17"/>
      <c r="E47" s="31"/>
      <c r="F47" s="17" t="s">
        <v>8</v>
      </c>
      <c r="G47" s="31"/>
      <c r="H47" s="17"/>
      <c r="I47" s="31"/>
      <c r="J47" s="17"/>
      <c r="K47" s="86"/>
    </row>
    <row r="48" spans="1:11" ht="22" x14ac:dyDescent="0.7">
      <c r="A48" s="114"/>
      <c r="B48" s="112"/>
      <c r="C48" s="112"/>
      <c r="D48" s="187" t="s">
        <v>9</v>
      </c>
      <c r="E48" s="188"/>
      <c r="F48" s="188"/>
      <c r="G48" s="188"/>
      <c r="H48" s="188"/>
      <c r="I48" s="188"/>
      <c r="J48" s="188"/>
      <c r="K48" s="166"/>
    </row>
    <row r="49" spans="1:11" ht="22" x14ac:dyDescent="0.7">
      <c r="A49" s="143" t="s">
        <v>91</v>
      </c>
      <c r="B49" s="112"/>
      <c r="C49" s="112"/>
      <c r="D49" s="99"/>
      <c r="E49" s="100"/>
      <c r="F49" s="100"/>
      <c r="G49" s="100"/>
      <c r="H49" s="100"/>
      <c r="I49" s="100"/>
      <c r="J49" s="100"/>
      <c r="K49" s="166"/>
    </row>
    <row r="50" spans="1:11" ht="22" x14ac:dyDescent="0.7">
      <c r="A50" s="171" t="s">
        <v>92</v>
      </c>
      <c r="B50" s="112"/>
      <c r="C50" s="112"/>
      <c r="D50" s="99"/>
      <c r="E50" s="100"/>
      <c r="F50" s="100"/>
      <c r="G50" s="100"/>
      <c r="H50" s="100"/>
      <c r="I50" s="100"/>
      <c r="J50" s="100"/>
      <c r="K50" s="166"/>
    </row>
    <row r="51" spans="1:11" x14ac:dyDescent="0.65">
      <c r="A51" s="148" t="s">
        <v>93</v>
      </c>
      <c r="B51" s="112"/>
      <c r="C51" s="112"/>
      <c r="D51" s="4">
        <v>-18812</v>
      </c>
      <c r="E51" s="4"/>
      <c r="F51" s="4">
        <v>8871</v>
      </c>
      <c r="G51" s="4"/>
      <c r="H51" s="4">
        <v>-18812</v>
      </c>
      <c r="I51" s="4"/>
      <c r="J51" s="4">
        <v>8871</v>
      </c>
      <c r="K51" s="5"/>
    </row>
    <row r="52" spans="1:11" x14ac:dyDescent="0.65">
      <c r="A52" s="148" t="s">
        <v>207</v>
      </c>
      <c r="B52" s="112" t="s">
        <v>223</v>
      </c>
      <c r="C52" s="112"/>
      <c r="D52" s="4">
        <v>8841</v>
      </c>
      <c r="E52" s="4"/>
      <c r="F52" s="4">
        <v>0</v>
      </c>
      <c r="G52" s="4"/>
      <c r="H52" s="4">
        <v>0</v>
      </c>
      <c r="I52" s="4"/>
      <c r="J52" s="4">
        <v>0</v>
      </c>
      <c r="K52" s="5"/>
    </row>
    <row r="53" spans="1:11" x14ac:dyDescent="0.65">
      <c r="A53" s="148" t="s">
        <v>94</v>
      </c>
      <c r="B53" s="112"/>
      <c r="C53" s="112"/>
      <c r="D53" s="4"/>
      <c r="E53" s="100"/>
      <c r="F53" s="4"/>
      <c r="G53" s="100"/>
      <c r="H53" s="4"/>
      <c r="I53" s="100"/>
      <c r="J53" s="4"/>
      <c r="K53" s="5"/>
    </row>
    <row r="54" spans="1:11" x14ac:dyDescent="0.65">
      <c r="A54" s="148" t="s">
        <v>95</v>
      </c>
      <c r="B54" s="112"/>
      <c r="C54" s="112"/>
      <c r="D54" s="7">
        <v>3762</v>
      </c>
      <c r="E54" s="4"/>
      <c r="F54" s="7">
        <v>-1774</v>
      </c>
      <c r="G54" s="4"/>
      <c r="H54" s="7">
        <v>3762</v>
      </c>
      <c r="I54" s="4"/>
      <c r="J54" s="7">
        <v>-1774</v>
      </c>
      <c r="K54" s="5"/>
    </row>
    <row r="55" spans="1:11" ht="22" x14ac:dyDescent="0.7">
      <c r="A55" s="143" t="s">
        <v>96</v>
      </c>
      <c r="B55" s="112"/>
      <c r="C55" s="112"/>
      <c r="D55" s="99"/>
      <c r="E55" s="100"/>
      <c r="F55" s="99"/>
      <c r="G55" s="100"/>
      <c r="H55" s="100"/>
      <c r="I55" s="100"/>
      <c r="J55" s="100"/>
      <c r="K55" s="166"/>
    </row>
    <row r="56" spans="1:11" ht="22" x14ac:dyDescent="0.7">
      <c r="A56" s="143" t="s">
        <v>95</v>
      </c>
      <c r="B56" s="112"/>
      <c r="C56" s="112"/>
      <c r="D56" s="26">
        <f>D54+D52+D51</f>
        <v>-6209</v>
      </c>
      <c r="E56" s="50"/>
      <c r="F56" s="26">
        <f>F54+F52+F51</f>
        <v>7097</v>
      </c>
      <c r="G56" s="50"/>
      <c r="H56" s="26">
        <f>H54+H52+H51</f>
        <v>-15050</v>
      </c>
      <c r="I56" s="50"/>
      <c r="J56" s="26">
        <f>J54+J52+J51</f>
        <v>7097</v>
      </c>
      <c r="K56" s="23"/>
    </row>
    <row r="57" spans="1:11" ht="17.649999999999999" hidden="1" customHeight="1" x14ac:dyDescent="0.7">
      <c r="A57" s="114"/>
      <c r="B57" s="112"/>
      <c r="C57" s="112"/>
      <c r="D57" s="50"/>
      <c r="E57" s="98"/>
      <c r="F57" s="50"/>
      <c r="G57" s="98"/>
      <c r="H57" s="50"/>
      <c r="I57" s="98"/>
      <c r="J57" s="50"/>
      <c r="K57" s="164"/>
    </row>
    <row r="58" spans="1:11" ht="22" hidden="1" x14ac:dyDescent="0.7">
      <c r="A58" s="138" t="s">
        <v>97</v>
      </c>
      <c r="B58" s="112"/>
      <c r="C58" s="112"/>
      <c r="D58" s="50"/>
      <c r="E58" s="98"/>
      <c r="F58" s="50"/>
      <c r="G58" s="98"/>
      <c r="H58" s="50"/>
      <c r="I58" s="98"/>
      <c r="J58" s="50"/>
    </row>
    <row r="59" spans="1:11" ht="22" hidden="1" x14ac:dyDescent="0.7">
      <c r="A59" s="123" t="s">
        <v>98</v>
      </c>
      <c r="B59" s="112"/>
      <c r="C59" s="112"/>
      <c r="D59" s="50"/>
      <c r="E59" s="98"/>
      <c r="F59" s="50"/>
      <c r="G59" s="98"/>
      <c r="H59" s="50"/>
      <c r="I59" s="98"/>
      <c r="J59" s="50"/>
    </row>
    <row r="60" spans="1:11" ht="22" hidden="1" x14ac:dyDescent="0.7">
      <c r="A60" s="123" t="s">
        <v>189</v>
      </c>
      <c r="B60" s="112"/>
      <c r="C60" s="112"/>
      <c r="D60" s="50"/>
      <c r="E60" s="98"/>
      <c r="F60" s="50"/>
      <c r="G60" s="98"/>
      <c r="H60" s="50"/>
      <c r="I60" s="98"/>
      <c r="J60" s="50"/>
    </row>
    <row r="61" spans="1:11" hidden="1" x14ac:dyDescent="0.65">
      <c r="A61" s="123" t="s">
        <v>99</v>
      </c>
      <c r="B61" s="112"/>
      <c r="C61" s="112"/>
      <c r="D61" s="82">
        <f>H61</f>
        <v>0</v>
      </c>
      <c r="E61" s="31"/>
      <c r="F61" s="82">
        <f>'[1]PL 6-7'!$L$61</f>
        <v>0</v>
      </c>
      <c r="G61" s="31"/>
      <c r="H61" s="82">
        <v>0</v>
      </c>
      <c r="I61" s="31"/>
      <c r="J61" s="82">
        <v>0</v>
      </c>
    </row>
    <row r="62" spans="1:11" hidden="1" x14ac:dyDescent="0.65">
      <c r="A62" s="123" t="s">
        <v>100</v>
      </c>
      <c r="B62" s="112"/>
      <c r="C62" s="112"/>
      <c r="D62" s="82"/>
      <c r="E62" s="31"/>
      <c r="F62" s="82"/>
      <c r="G62" s="31"/>
      <c r="H62" s="82"/>
      <c r="I62" s="31"/>
      <c r="J62" s="82"/>
    </row>
    <row r="63" spans="1:11" hidden="1" x14ac:dyDescent="0.65">
      <c r="A63" s="119" t="s">
        <v>95</v>
      </c>
      <c r="B63" s="112"/>
      <c r="C63" s="112"/>
      <c r="D63" s="83">
        <f>H63</f>
        <v>0</v>
      </c>
      <c r="E63" s="31"/>
      <c r="F63" s="83">
        <v>0</v>
      </c>
      <c r="G63" s="31"/>
      <c r="H63" s="83">
        <v>0</v>
      </c>
      <c r="I63" s="31"/>
      <c r="J63" s="83">
        <v>0</v>
      </c>
    </row>
    <row r="64" spans="1:11" ht="22" hidden="1" x14ac:dyDescent="0.7">
      <c r="A64" s="114" t="s">
        <v>101</v>
      </c>
      <c r="B64" s="112"/>
      <c r="C64" s="112"/>
      <c r="D64" s="50"/>
      <c r="E64" s="50"/>
      <c r="F64" s="50"/>
      <c r="G64" s="50"/>
      <c r="H64" s="50"/>
      <c r="I64" s="50"/>
      <c r="J64" s="50"/>
    </row>
    <row r="65" spans="1:11" ht="22" hidden="1" x14ac:dyDescent="0.7">
      <c r="A65" s="114" t="s">
        <v>95</v>
      </c>
      <c r="B65" s="112"/>
      <c r="C65" s="112"/>
      <c r="D65" s="26">
        <f>SUM(D60:D63)</f>
        <v>0</v>
      </c>
      <c r="E65" s="98"/>
      <c r="F65" s="26">
        <f>SUM(F60:F63)</f>
        <v>0</v>
      </c>
      <c r="G65" s="98"/>
      <c r="H65" s="26">
        <f>SUM(H60:H63)</f>
        <v>0</v>
      </c>
      <c r="I65" s="98"/>
      <c r="J65" s="26">
        <f>SUM(J60:J63)</f>
        <v>0</v>
      </c>
    </row>
    <row r="66" spans="1:11" ht="22" x14ac:dyDescent="0.7">
      <c r="A66" s="114" t="s">
        <v>190</v>
      </c>
      <c r="B66" s="112"/>
      <c r="C66" s="112"/>
      <c r="D66" s="50">
        <f>D65+D56</f>
        <v>-6209</v>
      </c>
      <c r="E66" s="98"/>
      <c r="F66" s="50">
        <f>F65+F56</f>
        <v>7097</v>
      </c>
      <c r="G66" s="98"/>
      <c r="H66" s="50">
        <f>H65+H56</f>
        <v>-15050</v>
      </c>
      <c r="I66" s="98"/>
      <c r="J66" s="50">
        <f>J65+J56</f>
        <v>7097</v>
      </c>
    </row>
    <row r="67" spans="1:11" ht="22.5" thickBot="1" x14ac:dyDescent="0.75">
      <c r="A67" s="114" t="s">
        <v>202</v>
      </c>
      <c r="B67" s="112"/>
      <c r="C67" s="112"/>
      <c r="D67" s="84">
        <f>D66+D38</f>
        <v>1598352</v>
      </c>
      <c r="E67" s="98"/>
      <c r="F67" s="84">
        <f>F66+F38</f>
        <v>1501268</v>
      </c>
      <c r="G67" s="98"/>
      <c r="H67" s="84">
        <f>H66+H38</f>
        <v>-48593</v>
      </c>
      <c r="I67" s="98"/>
      <c r="J67" s="84">
        <f>J66+J38</f>
        <v>171098</v>
      </c>
      <c r="K67" s="23"/>
    </row>
    <row r="68" spans="1:11" ht="16.899999999999999" customHeight="1" thickTop="1" x14ac:dyDescent="0.7">
      <c r="A68" s="172"/>
      <c r="B68" s="112"/>
      <c r="C68" s="173"/>
      <c r="D68" s="73"/>
      <c r="E68" s="71"/>
      <c r="F68" s="73"/>
      <c r="G68" s="71"/>
      <c r="H68" s="71"/>
      <c r="I68" s="71"/>
      <c r="J68" s="71"/>
      <c r="K68" s="174"/>
    </row>
    <row r="69" spans="1:11" ht="16.899999999999999" hidden="1" customHeight="1" x14ac:dyDescent="0.7">
      <c r="A69" s="172"/>
      <c r="B69" s="112"/>
      <c r="C69" s="173"/>
      <c r="D69" s="73"/>
      <c r="E69" s="71"/>
      <c r="F69" s="73"/>
      <c r="G69" s="71"/>
      <c r="H69" s="71"/>
      <c r="I69" s="71"/>
      <c r="J69" s="71"/>
      <c r="K69" s="174"/>
    </row>
    <row r="70" spans="1:11" ht="22" x14ac:dyDescent="0.7">
      <c r="A70" s="143" t="s">
        <v>185</v>
      </c>
      <c r="B70" s="112"/>
      <c r="C70" s="173"/>
      <c r="D70" s="73"/>
      <c r="E70" s="71"/>
      <c r="F70" s="73"/>
      <c r="G70" s="71"/>
      <c r="H70" s="71"/>
      <c r="I70" s="71"/>
      <c r="J70" s="71"/>
      <c r="K70" s="174"/>
    </row>
    <row r="71" spans="1:11" x14ac:dyDescent="0.65">
      <c r="A71" s="119" t="s">
        <v>102</v>
      </c>
      <c r="B71" s="112"/>
      <c r="C71" s="173"/>
      <c r="D71" s="71">
        <v>1604561</v>
      </c>
      <c r="E71" s="71"/>
      <c r="F71" s="71">
        <v>1422041</v>
      </c>
      <c r="G71" s="71"/>
      <c r="H71" s="71">
        <v>-33543</v>
      </c>
      <c r="I71" s="71"/>
      <c r="J71" s="71">
        <v>164001</v>
      </c>
      <c r="K71" s="174"/>
    </row>
    <row r="72" spans="1:11" ht="21.65" customHeight="1" x14ac:dyDescent="0.65">
      <c r="A72" s="119" t="s">
        <v>103</v>
      </c>
      <c r="B72" s="112"/>
      <c r="C72" s="173"/>
      <c r="D72" s="71">
        <v>0</v>
      </c>
      <c r="E72" s="71"/>
      <c r="F72" s="71">
        <v>72130</v>
      </c>
      <c r="G72" s="71"/>
      <c r="H72" s="71">
        <v>0</v>
      </c>
      <c r="I72" s="71"/>
      <c r="J72" s="71">
        <v>0</v>
      </c>
      <c r="K72" s="174"/>
    </row>
    <row r="73" spans="1:11" ht="22.5" thickBot="1" x14ac:dyDescent="0.75">
      <c r="A73" s="125" t="s">
        <v>198</v>
      </c>
      <c r="B73" s="112"/>
      <c r="C73" s="173"/>
      <c r="D73" s="72">
        <f>D38</f>
        <v>1604561</v>
      </c>
      <c r="E73" s="71"/>
      <c r="F73" s="72">
        <f>F38</f>
        <v>1494171</v>
      </c>
      <c r="G73" s="71"/>
      <c r="H73" s="72">
        <f>H38</f>
        <v>-33543</v>
      </c>
      <c r="I73" s="71"/>
      <c r="J73" s="72">
        <f>J38</f>
        <v>164001</v>
      </c>
      <c r="K73" s="174"/>
    </row>
    <row r="74" spans="1:11" ht="16.899999999999999" customHeight="1" thickTop="1" x14ac:dyDescent="0.7">
      <c r="A74" s="125"/>
      <c r="B74" s="112"/>
      <c r="C74" s="173"/>
      <c r="D74" s="73"/>
      <c r="E74" s="71"/>
      <c r="F74" s="73"/>
      <c r="G74" s="71"/>
      <c r="H74" s="71"/>
      <c r="I74" s="71"/>
      <c r="J74" s="71"/>
      <c r="K74" s="174"/>
    </row>
    <row r="75" spans="1:11" ht="22" x14ac:dyDescent="0.7">
      <c r="A75" s="125" t="s">
        <v>184</v>
      </c>
      <c r="B75" s="112"/>
      <c r="C75" s="173"/>
      <c r="D75" s="73"/>
      <c r="E75" s="71"/>
      <c r="F75" s="73"/>
      <c r="G75" s="71"/>
      <c r="H75" s="71"/>
      <c r="I75" s="71"/>
      <c r="J75" s="71"/>
      <c r="K75" s="174"/>
    </row>
    <row r="76" spans="1:11" x14ac:dyDescent="0.65">
      <c r="A76" s="119" t="s">
        <v>102</v>
      </c>
      <c r="B76" s="112"/>
      <c r="C76" s="173"/>
      <c r="D76" s="71">
        <v>1598352</v>
      </c>
      <c r="E76" s="71"/>
      <c r="F76" s="71">
        <v>1429138</v>
      </c>
      <c r="G76" s="71"/>
      <c r="H76" s="71">
        <v>-48593</v>
      </c>
      <c r="I76" s="71"/>
      <c r="J76" s="71">
        <v>171098</v>
      </c>
      <c r="K76" s="174"/>
    </row>
    <row r="77" spans="1:11" ht="21.65" customHeight="1" x14ac:dyDescent="0.65">
      <c r="A77" s="119" t="s">
        <v>103</v>
      </c>
      <c r="B77" s="112"/>
      <c r="C77" s="173"/>
      <c r="D77" s="71">
        <v>0</v>
      </c>
      <c r="E77" s="71"/>
      <c r="F77" s="71">
        <v>72130</v>
      </c>
      <c r="G77" s="71"/>
      <c r="H77" s="71">
        <v>0</v>
      </c>
      <c r="I77" s="71"/>
      <c r="J77" s="71">
        <v>0</v>
      </c>
      <c r="K77" s="174"/>
    </row>
    <row r="78" spans="1:11" ht="22.5" thickBot="1" x14ac:dyDescent="0.75">
      <c r="A78" s="125" t="s">
        <v>202</v>
      </c>
      <c r="B78" s="112"/>
      <c r="C78" s="173"/>
      <c r="D78" s="72">
        <f>D67</f>
        <v>1598352</v>
      </c>
      <c r="E78" s="71"/>
      <c r="F78" s="72">
        <f>F67</f>
        <v>1501268</v>
      </c>
      <c r="G78" s="71"/>
      <c r="H78" s="72">
        <f>H67</f>
        <v>-48593</v>
      </c>
      <c r="I78" s="71"/>
      <c r="J78" s="72">
        <f>J67</f>
        <v>171098</v>
      </c>
      <c r="K78" s="174"/>
    </row>
    <row r="79" spans="1:11" ht="16.899999999999999" customHeight="1" thickTop="1" x14ac:dyDescent="0.7">
      <c r="A79" s="172"/>
      <c r="B79" s="112"/>
      <c r="C79" s="173"/>
      <c r="D79" s="73"/>
      <c r="E79" s="71"/>
      <c r="F79" s="73"/>
      <c r="G79" s="71"/>
      <c r="H79" s="71"/>
      <c r="I79" s="71"/>
      <c r="J79" s="71"/>
      <c r="K79" s="174"/>
    </row>
    <row r="80" spans="1:11" ht="22" x14ac:dyDescent="0.7">
      <c r="A80" s="125" t="s">
        <v>199</v>
      </c>
      <c r="B80" s="112"/>
      <c r="C80" s="173"/>
      <c r="D80" s="73"/>
      <c r="E80" s="71"/>
      <c r="F80" s="73"/>
      <c r="G80" s="71"/>
      <c r="H80" s="71"/>
      <c r="I80" s="71"/>
      <c r="J80" s="71"/>
      <c r="K80" s="174"/>
    </row>
    <row r="81" spans="1:11" ht="25.15" customHeight="1" thickBot="1" x14ac:dyDescent="0.75">
      <c r="A81" s="119" t="s">
        <v>200</v>
      </c>
      <c r="B81" s="122" t="s">
        <v>228</v>
      </c>
      <c r="C81" s="122"/>
      <c r="D81" s="87">
        <v>5.0099999999999999E-2</v>
      </c>
      <c r="E81" s="88"/>
      <c r="F81" s="87">
        <v>4.4400000000000002E-2</v>
      </c>
      <c r="G81" s="88"/>
      <c r="H81" s="87">
        <v>-1E-3</v>
      </c>
      <c r="I81" s="88"/>
      <c r="J81" s="87">
        <v>5.1000000000000004E-3</v>
      </c>
      <c r="K81" s="3"/>
    </row>
    <row r="82" spans="1:11" ht="25.15" customHeight="1" thickTop="1" thickBot="1" x14ac:dyDescent="0.75">
      <c r="A82" s="119" t="s">
        <v>201</v>
      </c>
      <c r="B82" s="122" t="s">
        <v>228</v>
      </c>
      <c r="C82" s="122"/>
      <c r="D82" s="87">
        <v>5.0099999999999999E-2</v>
      </c>
      <c r="E82" s="88"/>
      <c r="F82" s="87">
        <v>4.4400000000000002E-2</v>
      </c>
      <c r="G82" s="88"/>
      <c r="H82" s="87">
        <v>-1E-3</v>
      </c>
      <c r="I82" s="88"/>
      <c r="J82" s="87">
        <v>5.1000000000000004E-3</v>
      </c>
      <c r="K82" s="3"/>
    </row>
    <row r="83" spans="1:11" ht="22.5" thickTop="1" x14ac:dyDescent="0.7">
      <c r="A83" s="125"/>
      <c r="B83" s="122"/>
      <c r="C83" s="122"/>
    </row>
    <row r="85" spans="1:11" x14ac:dyDescent="0.65">
      <c r="D85" s="103"/>
      <c r="E85" s="103"/>
      <c r="F85" s="103"/>
      <c r="G85" s="103"/>
      <c r="H85" s="103"/>
      <c r="I85" s="103"/>
      <c r="J85" s="103"/>
    </row>
    <row r="86" spans="1:11" x14ac:dyDescent="0.65">
      <c r="D86" s="103"/>
      <c r="E86" s="103"/>
      <c r="F86" s="103"/>
      <c r="G86" s="103"/>
      <c r="H86" s="103"/>
      <c r="I86" s="103"/>
      <c r="J86" s="103"/>
    </row>
  </sheetData>
  <mergeCells count="14">
    <mergeCell ref="D4:F4"/>
    <mergeCell ref="H4:J4"/>
    <mergeCell ref="D5:F5"/>
    <mergeCell ref="H5:J5"/>
    <mergeCell ref="D6:F6"/>
    <mergeCell ref="H6:J6"/>
    <mergeCell ref="D9:J9"/>
    <mergeCell ref="D48:J48"/>
    <mergeCell ref="D43:F43"/>
    <mergeCell ref="H43:J43"/>
    <mergeCell ref="D44:F44"/>
    <mergeCell ref="H44:J44"/>
    <mergeCell ref="D45:F45"/>
    <mergeCell ref="H45:J45"/>
  </mergeCells>
  <pageMargins left="0.8" right="0.53" top="0.48" bottom="0.5" header="0.4" footer="0.5"/>
  <pageSetup paperSize="9" scale="81" firstPageNumber="6" fitToWidth="0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sheetPr>
    <tabColor rgb="FF66FF33"/>
    <pageSetUpPr fitToPage="1"/>
  </sheetPr>
  <dimension ref="A1:X39"/>
  <sheetViews>
    <sheetView view="pageBreakPreview" topLeftCell="A25" zoomScale="55" zoomScaleNormal="50" zoomScaleSheetLayoutView="55" workbookViewId="0">
      <selection activeCell="Y8" sqref="Y1:Z1048576"/>
    </sheetView>
  </sheetViews>
  <sheetFormatPr defaultColWidth="27.3984375" defaultRowHeight="23" x14ac:dyDescent="0.7"/>
  <cols>
    <col min="1" max="1" width="60" style="95" customWidth="1"/>
    <col min="2" max="2" width="9.296875" style="153" customWidth="1"/>
    <col min="3" max="3" width="2.3984375" style="153" customWidth="1"/>
    <col min="4" max="4" width="16" style="95" customWidth="1"/>
    <col min="5" max="5" width="1.8984375" style="95" customWidth="1"/>
    <col min="6" max="6" width="16" style="95" customWidth="1"/>
    <col min="7" max="7" width="2" style="95" customWidth="1"/>
    <col min="8" max="8" width="16" style="95" customWidth="1"/>
    <col min="9" max="9" width="2" style="95" customWidth="1"/>
    <col min="10" max="10" width="16" style="27" customWidth="1"/>
    <col min="11" max="11" width="2" style="95" customWidth="1"/>
    <col min="12" max="12" width="16" style="28" customWidth="1"/>
    <col min="13" max="13" width="2" style="45" customWidth="1"/>
    <col min="14" max="14" width="16" style="45" customWidth="1"/>
    <col min="15" max="15" width="2" style="45" customWidth="1"/>
    <col min="16" max="16" width="15.8984375" style="45" customWidth="1"/>
    <col min="17" max="17" width="2" style="45" customWidth="1"/>
    <col min="18" max="18" width="15.8984375" style="95" customWidth="1"/>
    <col min="19" max="19" width="2" style="95" customWidth="1"/>
    <col min="20" max="20" width="16.8984375" style="95" bestFit="1" customWidth="1"/>
    <col min="21" max="21" width="2" style="95" customWidth="1"/>
    <col min="22" max="22" width="18.3984375" style="95" bestFit="1" customWidth="1"/>
    <col min="23" max="23" width="2" style="95" customWidth="1"/>
    <col min="24" max="24" width="15.8984375" style="95" customWidth="1"/>
    <col min="25" max="16384" width="27.3984375" style="95"/>
  </cols>
  <sheetData>
    <row r="1" spans="1:24" x14ac:dyDescent="0.7">
      <c r="A1" s="93" t="s">
        <v>0</v>
      </c>
      <c r="B1" s="141"/>
      <c r="C1" s="141"/>
      <c r="D1" s="141"/>
    </row>
    <row r="2" spans="1:24" x14ac:dyDescent="0.7">
      <c r="A2" s="93" t="s">
        <v>235</v>
      </c>
      <c r="B2" s="142"/>
      <c r="C2" s="142"/>
      <c r="D2" s="141"/>
    </row>
    <row r="3" spans="1:24" ht="22.5" customHeight="1" x14ac:dyDescent="0.7">
      <c r="B3" s="95"/>
      <c r="C3" s="95"/>
    </row>
    <row r="4" spans="1:24" x14ac:dyDescent="0.7">
      <c r="A4" s="93"/>
      <c r="D4" s="189" t="s">
        <v>1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</row>
    <row r="5" spans="1:24" x14ac:dyDescent="0.7">
      <c r="A5" s="93"/>
      <c r="D5" s="155"/>
      <c r="E5" s="155"/>
      <c r="F5" s="155"/>
      <c r="G5" s="155"/>
      <c r="H5" s="155"/>
      <c r="I5" s="155"/>
      <c r="J5" s="95"/>
      <c r="K5" s="144"/>
      <c r="L5" s="191" t="s">
        <v>104</v>
      </c>
      <c r="M5" s="191"/>
      <c r="N5" s="191"/>
      <c r="O5" s="191"/>
      <c r="P5" s="191"/>
      <c r="Q5" s="191"/>
      <c r="R5" s="191"/>
      <c r="S5" s="101"/>
      <c r="T5" s="101"/>
      <c r="U5" s="101"/>
      <c r="V5" s="101"/>
      <c r="W5" s="101"/>
      <c r="X5" s="144"/>
    </row>
    <row r="6" spans="1:24" x14ac:dyDescent="0.7">
      <c r="A6" s="93"/>
      <c r="D6" s="155"/>
      <c r="E6" s="155"/>
      <c r="F6" s="155"/>
      <c r="G6" s="155"/>
      <c r="H6" s="193" t="s">
        <v>58</v>
      </c>
      <c r="I6" s="193"/>
      <c r="J6" s="193"/>
      <c r="K6" s="144"/>
      <c r="L6" s="192" t="s">
        <v>53</v>
      </c>
      <c r="M6" s="192"/>
      <c r="N6" s="192"/>
      <c r="O6" s="192"/>
      <c r="P6" s="192"/>
      <c r="Q6" s="192"/>
      <c r="R6" s="192"/>
      <c r="S6" s="62"/>
      <c r="T6" s="62"/>
      <c r="U6" s="62"/>
      <c r="V6" s="62"/>
      <c r="W6" s="62"/>
      <c r="X6" s="144"/>
    </row>
    <row r="7" spans="1:24" hidden="1" x14ac:dyDescent="0.7">
      <c r="A7" s="93"/>
      <c r="D7" s="155"/>
      <c r="E7" s="155"/>
      <c r="F7" s="155"/>
      <c r="G7" s="155"/>
      <c r="H7" s="144"/>
      <c r="I7" s="144"/>
      <c r="J7" s="144"/>
      <c r="K7" s="144"/>
      <c r="L7" s="62"/>
      <c r="M7" s="62"/>
      <c r="N7" s="62"/>
      <c r="O7" s="62"/>
      <c r="P7" s="62"/>
      <c r="Q7" s="62"/>
      <c r="R7" s="62"/>
      <c r="S7" s="62"/>
      <c r="T7" s="62"/>
      <c r="U7" s="62"/>
      <c r="W7" s="62"/>
      <c r="X7" s="144"/>
    </row>
    <row r="8" spans="1:24" ht="22.5" customHeight="1" x14ac:dyDescent="0.7">
      <c r="A8" s="93"/>
      <c r="D8" s="155"/>
      <c r="E8" s="155"/>
      <c r="F8" s="155"/>
      <c r="G8" s="155"/>
      <c r="H8" s="155"/>
      <c r="I8" s="155"/>
      <c r="J8" s="144"/>
      <c r="K8" s="144"/>
      <c r="L8" s="36"/>
      <c r="M8" s="63"/>
      <c r="N8" s="63"/>
      <c r="O8" s="63"/>
      <c r="P8" s="63"/>
      <c r="Q8" s="63"/>
      <c r="R8" s="155"/>
      <c r="S8" s="155"/>
      <c r="T8" s="155"/>
      <c r="U8" s="155"/>
      <c r="V8" s="38" t="s">
        <v>53</v>
      </c>
      <c r="W8" s="155"/>
      <c r="X8" s="144"/>
    </row>
    <row r="9" spans="1:24" x14ac:dyDescent="0.7">
      <c r="A9" s="93"/>
      <c r="D9" s="144" t="s">
        <v>106</v>
      </c>
      <c r="E9" s="144"/>
      <c r="F9" s="144"/>
      <c r="H9" s="144" t="s">
        <v>106</v>
      </c>
      <c r="J9" s="37"/>
      <c r="K9" s="144"/>
      <c r="L9" s="29"/>
      <c r="M9" s="64"/>
      <c r="N9" s="64"/>
      <c r="O9" s="64"/>
      <c r="P9" s="64"/>
      <c r="Q9" s="64"/>
      <c r="R9" s="144" t="s">
        <v>108</v>
      </c>
      <c r="S9" s="144"/>
      <c r="T9" s="38" t="s">
        <v>109</v>
      </c>
      <c r="U9" s="144"/>
      <c r="V9" s="144" t="s">
        <v>110</v>
      </c>
      <c r="W9" s="144"/>
      <c r="X9" s="144"/>
    </row>
    <row r="10" spans="1:24" x14ac:dyDescent="0.7">
      <c r="A10" s="93"/>
      <c r="D10" s="144" t="s">
        <v>105</v>
      </c>
      <c r="E10" s="144"/>
      <c r="F10" s="144" t="s">
        <v>111</v>
      </c>
      <c r="H10" s="144" t="s">
        <v>112</v>
      </c>
      <c r="J10" s="37"/>
      <c r="K10" s="144"/>
      <c r="L10" s="29" t="s">
        <v>113</v>
      </c>
      <c r="M10" s="64"/>
      <c r="N10" s="64" t="s">
        <v>114</v>
      </c>
      <c r="O10" s="64"/>
      <c r="P10" s="64" t="s">
        <v>115</v>
      </c>
      <c r="Q10" s="64"/>
      <c r="R10" s="144" t="s">
        <v>116</v>
      </c>
      <c r="S10" s="144"/>
      <c r="T10" s="38" t="s">
        <v>53</v>
      </c>
      <c r="U10" s="144"/>
      <c r="V10" s="38" t="s">
        <v>117</v>
      </c>
      <c r="W10" s="144"/>
      <c r="X10" s="144" t="s">
        <v>109</v>
      </c>
    </row>
    <row r="11" spans="1:24" x14ac:dyDescent="0.7">
      <c r="A11" s="93"/>
      <c r="B11" s="153" t="s">
        <v>5</v>
      </c>
      <c r="D11" s="144" t="s">
        <v>107</v>
      </c>
      <c r="E11" s="144"/>
      <c r="F11" s="144" t="s">
        <v>118</v>
      </c>
      <c r="G11" s="144"/>
      <c r="H11" s="144" t="s">
        <v>119</v>
      </c>
      <c r="I11" s="144"/>
      <c r="J11" s="65" t="s">
        <v>120</v>
      </c>
      <c r="K11" s="144"/>
      <c r="L11" s="66" t="s">
        <v>121</v>
      </c>
      <c r="M11" s="64"/>
      <c r="N11" s="144" t="s">
        <v>122</v>
      </c>
      <c r="O11" s="64"/>
      <c r="P11" s="144" t="s">
        <v>123</v>
      </c>
      <c r="Q11" s="64"/>
      <c r="R11" s="144" t="s">
        <v>124</v>
      </c>
      <c r="S11" s="144"/>
      <c r="T11" s="38" t="s">
        <v>125</v>
      </c>
      <c r="U11" s="144"/>
      <c r="V11" s="38" t="s">
        <v>126</v>
      </c>
      <c r="W11" s="144"/>
      <c r="X11" s="144" t="s">
        <v>53</v>
      </c>
    </row>
    <row r="12" spans="1:24" x14ac:dyDescent="0.7">
      <c r="A12" s="93"/>
      <c r="D12" s="190" t="s">
        <v>9</v>
      </c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</row>
    <row r="13" spans="1:24" x14ac:dyDescent="0.7">
      <c r="A13" s="93" t="s">
        <v>233</v>
      </c>
      <c r="D13" s="144"/>
      <c r="E13" s="144"/>
      <c r="F13" s="144"/>
      <c r="G13" s="144"/>
      <c r="H13" s="144"/>
      <c r="I13" s="144"/>
      <c r="J13" s="38"/>
      <c r="K13" s="144"/>
      <c r="L13" s="30"/>
      <c r="M13" s="67"/>
      <c r="N13" s="67"/>
      <c r="O13" s="67"/>
      <c r="P13" s="67"/>
      <c r="Q13" s="67"/>
      <c r="R13" s="144"/>
      <c r="S13" s="144"/>
      <c r="T13" s="144"/>
      <c r="U13" s="144"/>
      <c r="V13" s="144"/>
      <c r="W13" s="144"/>
      <c r="X13" s="144"/>
    </row>
    <row r="14" spans="1:24" x14ac:dyDescent="0.7">
      <c r="A14" s="93" t="s">
        <v>220</v>
      </c>
      <c r="B14" s="157"/>
      <c r="C14" s="157"/>
      <c r="D14" s="42">
        <v>32000771</v>
      </c>
      <c r="E14" s="42"/>
      <c r="F14" s="42">
        <v>39329280</v>
      </c>
      <c r="G14" s="42"/>
      <c r="H14" s="42">
        <v>95397</v>
      </c>
      <c r="I14" s="144"/>
      <c r="J14" s="42">
        <v>10261973</v>
      </c>
      <c r="K14" s="42"/>
      <c r="L14" s="42">
        <v>7305839</v>
      </c>
      <c r="M14" s="42"/>
      <c r="N14" s="42">
        <v>2002</v>
      </c>
      <c r="O14" s="42"/>
      <c r="P14" s="42">
        <v>16818</v>
      </c>
      <c r="Q14" s="42"/>
      <c r="R14" s="42">
        <v>-6152571</v>
      </c>
      <c r="S14" s="42"/>
      <c r="T14" s="42">
        <f>SUM(D14:R14)</f>
        <v>82859509</v>
      </c>
      <c r="U14" s="42"/>
      <c r="V14" s="42">
        <v>760147</v>
      </c>
      <c r="W14" s="42"/>
      <c r="X14" s="42">
        <f>T14+V14</f>
        <v>83619656</v>
      </c>
    </row>
    <row r="15" spans="1:24" x14ac:dyDescent="0.7">
      <c r="A15" s="93"/>
      <c r="B15" s="157"/>
      <c r="C15" s="157"/>
      <c r="D15" s="158"/>
      <c r="E15" s="159"/>
      <c r="F15" s="159"/>
      <c r="G15" s="158"/>
      <c r="H15" s="159"/>
      <c r="I15" s="144"/>
      <c r="J15" s="34"/>
      <c r="K15" s="158"/>
      <c r="L15" s="34"/>
      <c r="M15" s="42"/>
      <c r="N15" s="34"/>
      <c r="O15" s="42"/>
      <c r="P15" s="159"/>
      <c r="Q15" s="42"/>
      <c r="R15" s="159"/>
      <c r="S15" s="159"/>
      <c r="T15" s="159"/>
      <c r="U15" s="159"/>
      <c r="V15" s="159"/>
      <c r="W15" s="159"/>
      <c r="X15" s="158"/>
    </row>
    <row r="16" spans="1:24" x14ac:dyDescent="0.7">
      <c r="A16" s="93" t="s">
        <v>127</v>
      </c>
      <c r="B16" s="157"/>
      <c r="C16" s="157"/>
      <c r="D16" s="158"/>
      <c r="E16" s="159"/>
      <c r="F16" s="159"/>
      <c r="G16" s="158"/>
      <c r="H16" s="159"/>
      <c r="I16" s="158"/>
      <c r="J16" s="34"/>
      <c r="K16" s="158"/>
      <c r="L16" s="34"/>
      <c r="M16" s="42"/>
      <c r="N16" s="34"/>
      <c r="O16" s="42"/>
      <c r="P16" s="159"/>
      <c r="Q16" s="42"/>
      <c r="R16" s="159"/>
      <c r="S16" s="159"/>
      <c r="T16" s="159"/>
      <c r="U16" s="159"/>
      <c r="V16" s="159"/>
      <c r="W16" s="159"/>
      <c r="X16" s="158"/>
    </row>
    <row r="17" spans="1:24" x14ac:dyDescent="0.7">
      <c r="A17" s="152" t="s">
        <v>219</v>
      </c>
      <c r="B17" s="157"/>
      <c r="C17" s="157"/>
      <c r="D17" s="41"/>
      <c r="E17" s="34"/>
      <c r="F17" s="34"/>
      <c r="G17" s="43"/>
      <c r="H17" s="34"/>
      <c r="I17" s="43"/>
      <c r="J17" s="34"/>
      <c r="K17" s="34"/>
      <c r="L17" s="34"/>
      <c r="M17" s="42"/>
      <c r="N17" s="34"/>
      <c r="O17" s="42"/>
      <c r="P17" s="34"/>
      <c r="Q17" s="42"/>
      <c r="R17" s="34"/>
      <c r="S17" s="34"/>
      <c r="T17" s="34"/>
      <c r="U17" s="34"/>
      <c r="V17" s="34"/>
      <c r="W17" s="34"/>
      <c r="X17" s="34"/>
    </row>
    <row r="18" spans="1:24" x14ac:dyDescent="0.7">
      <c r="A18" s="95" t="s">
        <v>128</v>
      </c>
      <c r="B18" s="153">
        <v>10</v>
      </c>
      <c r="C18" s="157"/>
      <c r="D18" s="44">
        <v>0</v>
      </c>
      <c r="E18" s="45"/>
      <c r="F18" s="44">
        <v>0</v>
      </c>
      <c r="G18" s="44"/>
      <c r="H18" s="44">
        <v>0</v>
      </c>
      <c r="I18" s="44"/>
      <c r="J18" s="44">
        <v>0</v>
      </c>
      <c r="K18" s="45"/>
      <c r="L18" s="44">
        <v>0</v>
      </c>
      <c r="N18" s="45">
        <v>0</v>
      </c>
      <c r="P18" s="45">
        <v>6718</v>
      </c>
      <c r="R18" s="44">
        <v>0</v>
      </c>
      <c r="S18" s="45"/>
      <c r="T18" s="45">
        <f t="shared" ref="T18:T19" si="0">SUM(D18:R18)</f>
        <v>6718</v>
      </c>
      <c r="U18" s="45"/>
      <c r="V18" s="44">
        <v>0</v>
      </c>
      <c r="W18" s="45"/>
      <c r="X18" s="45">
        <f t="shared" ref="X18:X19" si="1">T18+V18</f>
        <v>6718</v>
      </c>
    </row>
    <row r="19" spans="1:24" x14ac:dyDescent="0.7">
      <c r="A19" s="95" t="s">
        <v>129</v>
      </c>
      <c r="B19" s="153">
        <v>11</v>
      </c>
      <c r="C19" s="157"/>
      <c r="D19" s="39">
        <v>1572</v>
      </c>
      <c r="E19" s="45"/>
      <c r="F19" s="39">
        <v>5661</v>
      </c>
      <c r="G19" s="45"/>
      <c r="H19" s="39">
        <v>0</v>
      </c>
      <c r="I19" s="45"/>
      <c r="J19" s="39">
        <v>0</v>
      </c>
      <c r="K19" s="45"/>
      <c r="L19" s="39">
        <v>0</v>
      </c>
      <c r="N19" s="39">
        <v>0</v>
      </c>
      <c r="P19" s="39">
        <v>-7233</v>
      </c>
      <c r="R19" s="39">
        <v>0</v>
      </c>
      <c r="S19" s="45"/>
      <c r="T19" s="39">
        <f t="shared" si="0"/>
        <v>0</v>
      </c>
      <c r="U19" s="45"/>
      <c r="V19" s="39">
        <v>0</v>
      </c>
      <c r="W19" s="45"/>
      <c r="X19" s="39">
        <f t="shared" si="1"/>
        <v>0</v>
      </c>
    </row>
    <row r="20" spans="1:24" x14ac:dyDescent="0.7">
      <c r="A20" s="93" t="s">
        <v>221</v>
      </c>
      <c r="B20" s="157"/>
      <c r="C20" s="157"/>
      <c r="D20" s="40">
        <f>SUM(D18:D19)</f>
        <v>1572</v>
      </c>
      <c r="E20" s="42"/>
      <c r="F20" s="40">
        <f>SUM(F18:F19)</f>
        <v>5661</v>
      </c>
      <c r="G20" s="42"/>
      <c r="H20" s="40">
        <f>SUM(H18:H19)</f>
        <v>0</v>
      </c>
      <c r="I20" s="42"/>
      <c r="J20" s="40">
        <f>SUM(J18:J19)</f>
        <v>0</v>
      </c>
      <c r="K20" s="34"/>
      <c r="L20" s="40">
        <f>SUM(L18:L19)</f>
        <v>0</v>
      </c>
      <c r="M20" s="42"/>
      <c r="N20" s="40">
        <f>SUM(N18:N19)</f>
        <v>0</v>
      </c>
      <c r="O20" s="42"/>
      <c r="P20" s="40">
        <f>SUM(P18:P19)</f>
        <v>-515</v>
      </c>
      <c r="Q20" s="42"/>
      <c r="R20" s="40">
        <f>SUM(R18:R19)</f>
        <v>0</v>
      </c>
      <c r="S20" s="42"/>
      <c r="T20" s="40">
        <f>SUM(T18:T19)</f>
        <v>6718</v>
      </c>
      <c r="U20" s="42"/>
      <c r="V20" s="40">
        <f>SUM(V18:V19)</f>
        <v>0</v>
      </c>
      <c r="W20" s="42"/>
      <c r="X20" s="40">
        <f>SUM(X18:X19)</f>
        <v>6718</v>
      </c>
    </row>
    <row r="21" spans="1:24" x14ac:dyDescent="0.7">
      <c r="A21" s="93"/>
      <c r="B21" s="157"/>
      <c r="C21" s="157"/>
      <c r="D21" s="42"/>
      <c r="E21" s="42"/>
      <c r="F21" s="42"/>
      <c r="G21" s="42"/>
      <c r="H21" s="42"/>
      <c r="I21" s="42"/>
      <c r="J21" s="42"/>
      <c r="K21" s="34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4" x14ac:dyDescent="0.7">
      <c r="A22" s="141" t="s">
        <v>132</v>
      </c>
      <c r="D22" s="27"/>
      <c r="E22" s="28"/>
      <c r="F22" s="28"/>
      <c r="G22" s="44"/>
      <c r="H22" s="28"/>
      <c r="I22" s="44"/>
      <c r="J22" s="28"/>
      <c r="K22" s="28"/>
      <c r="N22" s="28"/>
      <c r="P22" s="28"/>
      <c r="R22" s="28"/>
      <c r="S22" s="28"/>
      <c r="T22" s="28"/>
      <c r="U22" s="28"/>
      <c r="V22" s="28"/>
      <c r="W22" s="28"/>
      <c r="X22" s="28"/>
    </row>
    <row r="23" spans="1:24" ht="27.4" customHeight="1" x14ac:dyDescent="0.7">
      <c r="A23" s="95" t="s">
        <v>133</v>
      </c>
      <c r="D23" s="44">
        <v>0</v>
      </c>
      <c r="E23" s="44"/>
      <c r="F23" s="44">
        <v>0</v>
      </c>
      <c r="G23" s="44"/>
      <c r="H23" s="44">
        <v>0</v>
      </c>
      <c r="I23" s="44"/>
      <c r="J23" s="45">
        <f>'PL 6-7'!F71</f>
        <v>1422041</v>
      </c>
      <c r="K23" s="45"/>
      <c r="L23" s="45">
        <v>0</v>
      </c>
      <c r="M23" s="44"/>
      <c r="N23" s="44">
        <v>0</v>
      </c>
      <c r="O23" s="44"/>
      <c r="P23" s="44">
        <v>0</v>
      </c>
      <c r="Q23" s="44"/>
      <c r="R23" s="44">
        <v>0</v>
      </c>
      <c r="S23" s="45"/>
      <c r="T23" s="45">
        <f>SUM(D23:R23)</f>
        <v>1422041</v>
      </c>
      <c r="U23" s="45"/>
      <c r="V23" s="45">
        <f>'PL 6-7'!F72</f>
        <v>72130</v>
      </c>
      <c r="W23" s="45"/>
      <c r="X23" s="45">
        <f>T23+V23</f>
        <v>1494171</v>
      </c>
    </row>
    <row r="24" spans="1:24" x14ac:dyDescent="0.7">
      <c r="A24" s="95" t="s">
        <v>134</v>
      </c>
      <c r="D24" s="44">
        <v>0</v>
      </c>
      <c r="E24" s="44"/>
      <c r="F24" s="44">
        <v>0</v>
      </c>
      <c r="G24" s="44"/>
      <c r="H24" s="44">
        <v>0</v>
      </c>
      <c r="I24" s="44"/>
      <c r="J24" s="45">
        <v>0</v>
      </c>
      <c r="K24" s="28"/>
      <c r="L24" s="45">
        <v>0</v>
      </c>
      <c r="M24" s="44"/>
      <c r="N24" s="45">
        <v>7097</v>
      </c>
      <c r="O24" s="44"/>
      <c r="P24" s="44">
        <v>0</v>
      </c>
      <c r="Q24" s="44"/>
      <c r="R24" s="44">
        <v>0</v>
      </c>
      <c r="S24" s="28"/>
      <c r="T24" s="45">
        <f>SUM(D24:R24)</f>
        <v>7097</v>
      </c>
      <c r="U24" s="28"/>
      <c r="V24" s="45">
        <v>0</v>
      </c>
      <c r="W24" s="28"/>
      <c r="X24" s="45">
        <f>T24+V24</f>
        <v>7097</v>
      </c>
    </row>
    <row r="25" spans="1:24" x14ac:dyDescent="0.7">
      <c r="A25" s="141" t="s">
        <v>135</v>
      </c>
      <c r="B25" s="157"/>
      <c r="C25" s="157"/>
      <c r="D25" s="69">
        <f>ROUND(SUM(D23:D24),0)</f>
        <v>0</v>
      </c>
      <c r="E25" s="42"/>
      <c r="F25" s="69">
        <f>ROUND(SUM(F23:F24),0)</f>
        <v>0</v>
      </c>
      <c r="G25" s="44"/>
      <c r="H25" s="69">
        <f>ROUND(SUM(H23:H24),0)</f>
        <v>0</v>
      </c>
      <c r="I25" s="44"/>
      <c r="J25" s="46">
        <f>ROUND(SUM(J23:J24),0)</f>
        <v>1422041</v>
      </c>
      <c r="K25" s="34"/>
      <c r="L25" s="69">
        <f>ROUND(SUM(L23:L24),0)</f>
        <v>0</v>
      </c>
      <c r="M25" s="42"/>
      <c r="N25" s="46">
        <f>ROUND(SUM(N24:N24),0)</f>
        <v>7097</v>
      </c>
      <c r="O25" s="42"/>
      <c r="P25" s="69">
        <f>ROUND(SUM(P23:P24),0)</f>
        <v>0</v>
      </c>
      <c r="Q25" s="42"/>
      <c r="R25" s="69">
        <f>ROUND(SUM(R23:R24),0)</f>
        <v>0</v>
      </c>
      <c r="S25" s="42"/>
      <c r="T25" s="46">
        <f>ROUND(SUM(T23:T24),0)</f>
        <v>1429138</v>
      </c>
      <c r="U25" s="42"/>
      <c r="V25" s="46">
        <f>ROUND(SUM(V23:V24),0)</f>
        <v>72130</v>
      </c>
      <c r="W25" s="42"/>
      <c r="X25" s="46">
        <f>ROUND(SUM(X23:X24),0)</f>
        <v>1501268</v>
      </c>
    </row>
    <row r="26" spans="1:24" x14ac:dyDescent="0.7">
      <c r="A26" s="93"/>
      <c r="D26" s="160"/>
      <c r="E26" s="161"/>
      <c r="F26" s="161"/>
      <c r="G26" s="160"/>
      <c r="H26" s="161"/>
      <c r="I26" s="160"/>
      <c r="J26" s="161"/>
      <c r="K26" s="161"/>
      <c r="N26" s="28"/>
      <c r="P26" s="161"/>
      <c r="R26" s="161"/>
      <c r="S26" s="161"/>
      <c r="T26" s="161"/>
      <c r="U26" s="161"/>
      <c r="V26" s="161"/>
      <c r="W26" s="161"/>
      <c r="X26" s="161"/>
    </row>
    <row r="27" spans="1:24" ht="23.5" thickBot="1" x14ac:dyDescent="0.75">
      <c r="A27" s="162" t="s">
        <v>234</v>
      </c>
      <c r="B27" s="157"/>
      <c r="C27" s="157"/>
      <c r="D27" s="70">
        <f>ROUND(SUM(D14,D20,D25),0)</f>
        <v>32002343</v>
      </c>
      <c r="E27" s="42"/>
      <c r="F27" s="70">
        <f>ROUND(SUM(F14,F20,F25),0)</f>
        <v>39334941</v>
      </c>
      <c r="G27" s="42"/>
      <c r="H27" s="70">
        <f>ROUND(SUM(H14,H20,H25),0)</f>
        <v>95397</v>
      </c>
      <c r="I27" s="42"/>
      <c r="J27" s="70">
        <f>ROUND(SUM(J14,J20,J25),0)</f>
        <v>11684014</v>
      </c>
      <c r="K27" s="34"/>
      <c r="L27" s="70">
        <f>ROUND(SUM(L14,L20,L25),0)</f>
        <v>7305839</v>
      </c>
      <c r="M27" s="42"/>
      <c r="N27" s="70">
        <f>ROUND(SUM(N14,N20,N25),0)</f>
        <v>9099</v>
      </c>
      <c r="O27" s="42"/>
      <c r="P27" s="70">
        <f>ROUND(SUM(P14,P20,P25),0)</f>
        <v>16303</v>
      </c>
      <c r="Q27" s="42"/>
      <c r="R27" s="70">
        <f>ROUND(SUM(R14,R20,R25),0)</f>
        <v>-6152571</v>
      </c>
      <c r="S27" s="42"/>
      <c r="T27" s="70">
        <f>ROUND(SUM(T14,T20,T25),0)</f>
        <v>84295365</v>
      </c>
      <c r="U27" s="42"/>
      <c r="V27" s="70">
        <f>ROUND(SUM(V14,V20,V25),0)</f>
        <v>832277</v>
      </c>
      <c r="W27" s="42"/>
      <c r="X27" s="70">
        <f>ROUND(SUM(X14,X20,X25),0)</f>
        <v>85127642</v>
      </c>
    </row>
    <row r="28" spans="1:24" ht="23.5" thickTop="1" x14ac:dyDescent="0.7">
      <c r="A28" s="162"/>
      <c r="B28" s="157"/>
      <c r="C28" s="157"/>
      <c r="D28" s="42"/>
      <c r="E28" s="42"/>
      <c r="F28" s="42"/>
      <c r="G28" s="42"/>
      <c r="H28" s="42"/>
      <c r="I28" s="42"/>
      <c r="J28" s="42"/>
      <c r="K28" s="34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3"/>
      <c r="W28" s="42"/>
      <c r="X28" s="42"/>
    </row>
    <row r="29" spans="1:24" x14ac:dyDescent="0.7">
      <c r="D29" s="161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27"/>
      <c r="W29" s="150"/>
      <c r="X29" s="150"/>
    </row>
    <row r="30" spans="1:24" x14ac:dyDescent="0.7">
      <c r="D30" s="161"/>
      <c r="E30" s="150"/>
      <c r="F30" s="161"/>
      <c r="G30" s="150"/>
      <c r="H30" s="161"/>
      <c r="I30" s="150"/>
      <c r="J30" s="161"/>
      <c r="K30" s="150"/>
      <c r="L30" s="161"/>
      <c r="M30" s="150"/>
      <c r="N30" s="161"/>
      <c r="O30" s="150"/>
      <c r="P30" s="161"/>
      <c r="Q30" s="150"/>
      <c r="R30" s="161"/>
      <c r="S30" s="150"/>
      <c r="T30" s="161"/>
      <c r="U30" s="150"/>
      <c r="V30" s="161"/>
      <c r="W30" s="150"/>
      <c r="X30" s="161"/>
    </row>
    <row r="31" spans="1:24" x14ac:dyDescent="0.7">
      <c r="V31" s="27"/>
    </row>
    <row r="32" spans="1:24" x14ac:dyDescent="0.7">
      <c r="D32" s="150"/>
      <c r="F32" s="150"/>
      <c r="H32" s="150"/>
      <c r="R32" s="150"/>
      <c r="V32" s="27"/>
      <c r="X32" s="150"/>
    </row>
    <row r="33" spans="4:24" x14ac:dyDescent="0.7">
      <c r="D33" s="150"/>
      <c r="X33" s="150"/>
    </row>
    <row r="34" spans="4:24" x14ac:dyDescent="0.7">
      <c r="D34" s="150"/>
      <c r="X34" s="150"/>
    </row>
    <row r="35" spans="4:24" ht="22.5" customHeight="1" x14ac:dyDescent="0.7"/>
    <row r="37" spans="4:24" x14ac:dyDescent="0.7">
      <c r="D37" s="150"/>
      <c r="F37" s="150"/>
      <c r="H37" s="150"/>
      <c r="R37" s="150"/>
      <c r="X37" s="150"/>
    </row>
    <row r="39" spans="4:24" ht="22.5" customHeight="1" x14ac:dyDescent="0.7">
      <c r="K39" s="155"/>
      <c r="L39" s="47"/>
      <c r="M39" s="68"/>
      <c r="N39" s="68"/>
      <c r="O39" s="68"/>
      <c r="P39" s="68"/>
      <c r="Q39" s="68"/>
    </row>
  </sheetData>
  <mergeCells count="5">
    <mergeCell ref="D4:X4"/>
    <mergeCell ref="D12:X12"/>
    <mergeCell ref="L5:R5"/>
    <mergeCell ref="L6:R6"/>
    <mergeCell ref="H6:J6"/>
  </mergeCells>
  <pageMargins left="0.8" right="0.53" top="0.48" bottom="0.5" header="0.4" footer="0.5"/>
  <pageSetup paperSize="9" scale="55" firstPageNumber="8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3F2D-F43D-4319-95DC-AE827DB6782E}">
  <sheetPr>
    <tabColor rgb="FF66FF33"/>
    <pageSetUpPr fitToPage="1"/>
  </sheetPr>
  <dimension ref="A1:Y45"/>
  <sheetViews>
    <sheetView view="pageBreakPreview" topLeftCell="A3" zoomScale="60" zoomScaleNormal="50" workbookViewId="0">
      <selection activeCell="X1" sqref="X1:X1048576"/>
    </sheetView>
  </sheetViews>
  <sheetFormatPr defaultColWidth="27.3984375" defaultRowHeight="23" x14ac:dyDescent="0.7"/>
  <cols>
    <col min="1" max="1" width="58.69921875" style="95" customWidth="1"/>
    <col min="2" max="2" width="8.3984375" style="153" customWidth="1"/>
    <col min="3" max="3" width="2.3984375" style="153" customWidth="1"/>
    <col min="4" max="4" width="16" style="95" customWidth="1"/>
    <col min="5" max="5" width="1.8984375" style="95" customWidth="1"/>
    <col min="6" max="6" width="16" style="95" customWidth="1"/>
    <col min="7" max="7" width="2" style="95" customWidth="1"/>
    <col min="8" max="8" width="16" style="95" customWidth="1"/>
    <col min="9" max="9" width="2" style="95" customWidth="1"/>
    <col min="10" max="10" width="16" style="27" customWidth="1"/>
    <col min="11" max="11" width="2" style="95" customWidth="1"/>
    <col min="12" max="12" width="16" style="28" customWidth="1"/>
    <col min="13" max="13" width="2" style="45" customWidth="1"/>
    <col min="14" max="14" width="16" style="45" customWidth="1"/>
    <col min="15" max="15" width="2" style="45" customWidth="1"/>
    <col min="16" max="16" width="15.8984375" style="45" customWidth="1"/>
    <col min="17" max="17" width="2" style="45" customWidth="1"/>
    <col min="18" max="18" width="15.8984375" style="95" customWidth="1"/>
    <col min="19" max="19" width="2.09765625" style="95" customWidth="1"/>
    <col min="20" max="20" width="15.8984375" style="95" customWidth="1"/>
    <col min="21" max="21" width="2" style="95" customWidth="1"/>
    <col min="22" max="22" width="16.8984375" style="95" bestFit="1" customWidth="1"/>
    <col min="23" max="23" width="2" style="95" customWidth="1"/>
    <col min="24" max="24" width="15.8984375" style="95" customWidth="1"/>
    <col min="25" max="16384" width="27.3984375" style="95"/>
  </cols>
  <sheetData>
    <row r="1" spans="1:23" x14ac:dyDescent="0.7">
      <c r="A1" s="93" t="s">
        <v>0</v>
      </c>
      <c r="B1" s="141"/>
      <c r="C1" s="141"/>
      <c r="D1" s="141"/>
    </row>
    <row r="2" spans="1:23" x14ac:dyDescent="0.7">
      <c r="A2" s="93" t="s">
        <v>218</v>
      </c>
      <c r="B2" s="142"/>
      <c r="C2" s="142"/>
      <c r="D2" s="141"/>
    </row>
    <row r="3" spans="1:23" ht="22.5" customHeight="1" x14ac:dyDescent="0.7">
      <c r="B3" s="95"/>
      <c r="C3" s="95"/>
    </row>
    <row r="4" spans="1:23" x14ac:dyDescent="0.7">
      <c r="A4" s="93"/>
      <c r="D4" s="189" t="s">
        <v>1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05"/>
    </row>
    <row r="5" spans="1:23" x14ac:dyDescent="0.7">
      <c r="A5" s="93"/>
      <c r="D5" s="155"/>
      <c r="E5" s="155"/>
      <c r="F5" s="155"/>
      <c r="G5" s="155"/>
      <c r="H5" s="155"/>
      <c r="I5" s="155"/>
      <c r="J5" s="95"/>
      <c r="K5" s="144"/>
      <c r="L5" s="191" t="s">
        <v>104</v>
      </c>
      <c r="M5" s="191"/>
      <c r="N5" s="191"/>
      <c r="O5" s="191"/>
      <c r="P5" s="191"/>
      <c r="Q5" s="191"/>
      <c r="R5" s="191"/>
      <c r="S5" s="191"/>
      <c r="T5" s="191"/>
      <c r="U5" s="101"/>
      <c r="V5" s="101"/>
      <c r="W5" s="101"/>
    </row>
    <row r="6" spans="1:23" ht="23" customHeight="1" x14ac:dyDescent="0.7">
      <c r="A6" s="93"/>
      <c r="D6" s="155"/>
      <c r="E6" s="155"/>
      <c r="F6" s="155"/>
      <c r="G6" s="155"/>
      <c r="H6" s="193" t="s">
        <v>58</v>
      </c>
      <c r="I6" s="193"/>
      <c r="J6" s="193"/>
      <c r="K6" s="144"/>
      <c r="L6" s="192" t="s">
        <v>53</v>
      </c>
      <c r="M6" s="192"/>
      <c r="N6" s="192"/>
      <c r="O6" s="192"/>
      <c r="P6" s="192"/>
      <c r="Q6" s="192"/>
      <c r="R6" s="192"/>
      <c r="S6" s="192"/>
      <c r="T6" s="192"/>
      <c r="U6" s="62"/>
      <c r="V6" s="62"/>
      <c r="W6" s="62"/>
    </row>
    <row r="7" spans="1:23" ht="22.9" hidden="1" customHeight="1" x14ac:dyDescent="0.7">
      <c r="A7" s="93"/>
      <c r="D7" s="155"/>
      <c r="E7" s="155"/>
      <c r="F7" s="155"/>
      <c r="G7" s="155"/>
      <c r="H7" s="144"/>
      <c r="I7" s="144"/>
      <c r="J7" s="144"/>
      <c r="K7" s="144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</row>
    <row r="8" spans="1:23" ht="22.5" customHeight="1" x14ac:dyDescent="0.7">
      <c r="A8" s="93"/>
      <c r="D8" s="155"/>
      <c r="E8" s="155"/>
      <c r="F8" s="155"/>
      <c r="G8" s="155"/>
      <c r="H8" s="155"/>
      <c r="I8" s="155"/>
      <c r="J8" s="144"/>
      <c r="K8" s="144"/>
      <c r="L8" s="36"/>
      <c r="M8" s="63"/>
      <c r="N8" s="63"/>
      <c r="O8" s="63"/>
      <c r="P8" s="63"/>
      <c r="Q8" s="63"/>
      <c r="R8" s="144" t="s">
        <v>203</v>
      </c>
      <c r="S8" s="155"/>
      <c r="T8" s="155"/>
      <c r="U8" s="155"/>
      <c r="V8" s="155"/>
      <c r="W8" s="155"/>
    </row>
    <row r="9" spans="1:23" x14ac:dyDescent="0.7">
      <c r="A9" s="93"/>
      <c r="D9" s="144" t="s">
        <v>106</v>
      </c>
      <c r="E9" s="144"/>
      <c r="F9" s="144"/>
      <c r="H9" s="144" t="s">
        <v>106</v>
      </c>
      <c r="J9" s="37"/>
      <c r="K9" s="144"/>
      <c r="L9" s="29"/>
      <c r="M9" s="64"/>
      <c r="N9" s="64"/>
      <c r="O9" s="64"/>
      <c r="P9" s="64"/>
      <c r="Q9" s="64"/>
      <c r="R9" s="144" t="s">
        <v>204</v>
      </c>
      <c r="S9" s="144"/>
      <c r="T9" s="144" t="s">
        <v>108</v>
      </c>
      <c r="U9" s="144"/>
      <c r="V9" s="38"/>
      <c r="W9" s="144"/>
    </row>
    <row r="10" spans="1:23" x14ac:dyDescent="0.7">
      <c r="A10" s="93"/>
      <c r="D10" s="144" t="s">
        <v>105</v>
      </c>
      <c r="E10" s="144"/>
      <c r="F10" s="144" t="s">
        <v>111</v>
      </c>
      <c r="H10" s="144" t="s">
        <v>112</v>
      </c>
      <c r="J10" s="37"/>
      <c r="K10" s="144"/>
      <c r="L10" s="29" t="s">
        <v>113</v>
      </c>
      <c r="M10" s="64"/>
      <c r="N10" s="64" t="s">
        <v>114</v>
      </c>
      <c r="O10" s="64"/>
      <c r="P10" s="64" t="s">
        <v>115</v>
      </c>
      <c r="Q10" s="64"/>
      <c r="R10" s="144" t="s">
        <v>205</v>
      </c>
      <c r="S10" s="144"/>
      <c r="T10" s="144" t="s">
        <v>116</v>
      </c>
      <c r="U10" s="144"/>
      <c r="V10" s="38" t="s">
        <v>109</v>
      </c>
      <c r="W10" s="144"/>
    </row>
    <row r="11" spans="1:23" x14ac:dyDescent="0.7">
      <c r="A11" s="93"/>
      <c r="B11" s="153" t="s">
        <v>5</v>
      </c>
      <c r="D11" s="144" t="s">
        <v>107</v>
      </c>
      <c r="E11" s="144"/>
      <c r="F11" s="144" t="s">
        <v>118</v>
      </c>
      <c r="G11" s="144"/>
      <c r="H11" s="144" t="s">
        <v>119</v>
      </c>
      <c r="I11" s="144"/>
      <c r="J11" s="65" t="s">
        <v>120</v>
      </c>
      <c r="K11" s="144"/>
      <c r="L11" s="66" t="s">
        <v>121</v>
      </c>
      <c r="M11" s="64"/>
      <c r="N11" s="144" t="s">
        <v>122</v>
      </c>
      <c r="O11" s="64"/>
      <c r="P11" s="144" t="s">
        <v>123</v>
      </c>
      <c r="Q11" s="64"/>
      <c r="R11" s="144" t="s">
        <v>206</v>
      </c>
      <c r="S11" s="144"/>
      <c r="T11" s="144" t="s">
        <v>124</v>
      </c>
      <c r="U11" s="144"/>
      <c r="V11" s="38" t="s">
        <v>53</v>
      </c>
      <c r="W11" s="144"/>
    </row>
    <row r="12" spans="1:23" x14ac:dyDescent="0.7">
      <c r="A12" s="93"/>
      <c r="D12" s="190" t="s">
        <v>9</v>
      </c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56"/>
    </row>
    <row r="13" spans="1:23" x14ac:dyDescent="0.7">
      <c r="A13" s="93" t="s">
        <v>212</v>
      </c>
      <c r="D13" s="144"/>
      <c r="E13" s="144"/>
      <c r="F13" s="144"/>
      <c r="G13" s="144"/>
      <c r="H13" s="144"/>
      <c r="I13" s="144"/>
      <c r="J13" s="38"/>
      <c r="K13" s="144"/>
      <c r="L13" s="30"/>
      <c r="M13" s="67"/>
      <c r="N13" s="67"/>
      <c r="O13" s="67"/>
      <c r="P13" s="67"/>
      <c r="Q13" s="67"/>
      <c r="R13" s="144"/>
      <c r="S13" s="144"/>
      <c r="T13" s="144"/>
      <c r="U13" s="144"/>
      <c r="V13" s="144"/>
      <c r="W13" s="144"/>
    </row>
    <row r="14" spans="1:23" x14ac:dyDescent="0.7">
      <c r="A14" s="93" t="s">
        <v>213</v>
      </c>
      <c r="B14" s="157"/>
      <c r="C14" s="157"/>
      <c r="D14" s="42">
        <v>32002343</v>
      </c>
      <c r="E14" s="42"/>
      <c r="F14" s="42">
        <v>39334939</v>
      </c>
      <c r="G14" s="42"/>
      <c r="H14" s="42">
        <v>180832</v>
      </c>
      <c r="I14" s="144"/>
      <c r="J14" s="42">
        <v>14256838</v>
      </c>
      <c r="K14" s="42"/>
      <c r="L14" s="42">
        <v>7594399</v>
      </c>
      <c r="M14" s="42"/>
      <c r="N14" s="42">
        <v>26097</v>
      </c>
      <c r="O14" s="42"/>
      <c r="P14" s="42">
        <v>26333</v>
      </c>
      <c r="Q14" s="42"/>
      <c r="R14" s="42">
        <v>17010</v>
      </c>
      <c r="S14" s="42"/>
      <c r="T14" s="42">
        <v>-5962750</v>
      </c>
      <c r="U14" s="42"/>
      <c r="V14" s="42">
        <f>SUM(D14:T14)</f>
        <v>87476041</v>
      </c>
      <c r="W14" s="42"/>
    </row>
    <row r="15" spans="1:23" x14ac:dyDescent="0.7">
      <c r="A15" s="93"/>
      <c r="B15" s="157"/>
      <c r="C15" s="157"/>
      <c r="D15" s="158"/>
      <c r="E15" s="159"/>
      <c r="F15" s="159"/>
      <c r="G15" s="158"/>
      <c r="H15" s="159"/>
      <c r="I15" s="144"/>
      <c r="J15" s="34"/>
      <c r="K15" s="158"/>
      <c r="L15" s="34"/>
      <c r="M15" s="42"/>
      <c r="N15" s="34"/>
      <c r="O15" s="42"/>
      <c r="P15" s="159"/>
      <c r="Q15" s="42"/>
      <c r="R15" s="159"/>
      <c r="S15" s="159"/>
      <c r="T15" s="159"/>
      <c r="U15" s="159"/>
      <c r="V15" s="159"/>
      <c r="W15" s="159"/>
    </row>
    <row r="16" spans="1:23" x14ac:dyDescent="0.7">
      <c r="A16" s="93" t="s">
        <v>127</v>
      </c>
      <c r="B16" s="157"/>
      <c r="C16" s="157"/>
      <c r="D16" s="158"/>
      <c r="E16" s="159"/>
      <c r="F16" s="159"/>
      <c r="G16" s="158"/>
      <c r="H16" s="159"/>
      <c r="I16" s="158"/>
      <c r="J16" s="34"/>
      <c r="K16" s="158"/>
      <c r="L16" s="34"/>
      <c r="M16" s="42"/>
      <c r="N16" s="34"/>
      <c r="O16" s="42"/>
      <c r="P16" s="159"/>
      <c r="Q16" s="42"/>
      <c r="R16" s="159"/>
      <c r="S16" s="159"/>
      <c r="T16" s="159"/>
      <c r="U16" s="159"/>
      <c r="V16" s="159"/>
      <c r="W16" s="159"/>
    </row>
    <row r="17" spans="1:25" x14ac:dyDescent="0.7">
      <c r="A17" s="152" t="s">
        <v>219</v>
      </c>
      <c r="B17" s="157"/>
      <c r="C17" s="157"/>
      <c r="D17" s="41"/>
      <c r="E17" s="34"/>
      <c r="F17" s="34"/>
      <c r="G17" s="43"/>
      <c r="H17" s="34"/>
      <c r="I17" s="43"/>
      <c r="J17" s="34"/>
      <c r="K17" s="34"/>
      <c r="L17" s="34"/>
      <c r="M17" s="42"/>
      <c r="N17" s="34"/>
      <c r="O17" s="42"/>
      <c r="P17" s="34"/>
      <c r="Q17" s="42"/>
      <c r="R17" s="34"/>
      <c r="S17" s="34"/>
      <c r="T17" s="34"/>
      <c r="U17" s="34"/>
      <c r="V17" s="34"/>
      <c r="W17" s="34"/>
    </row>
    <row r="18" spans="1:25" x14ac:dyDescent="0.7">
      <c r="A18" s="95" t="s">
        <v>128</v>
      </c>
      <c r="B18" s="153">
        <v>10</v>
      </c>
      <c r="C18" s="157"/>
      <c r="D18" s="44">
        <v>0</v>
      </c>
      <c r="E18" s="45"/>
      <c r="F18" s="44">
        <v>0</v>
      </c>
      <c r="G18" s="44"/>
      <c r="H18" s="44">
        <v>0</v>
      </c>
      <c r="I18" s="44"/>
      <c r="J18" s="44">
        <v>0</v>
      </c>
      <c r="K18" s="45"/>
      <c r="L18" s="44">
        <v>0</v>
      </c>
      <c r="N18" s="45">
        <v>0</v>
      </c>
      <c r="P18" s="45">
        <v>28832</v>
      </c>
      <c r="R18" s="45">
        <v>0</v>
      </c>
      <c r="S18" s="45"/>
      <c r="T18" s="45">
        <v>0</v>
      </c>
      <c r="U18" s="45"/>
      <c r="V18" s="45">
        <f t="shared" ref="V18" si="0">SUM(D18:T18)</f>
        <v>28832</v>
      </c>
      <c r="W18" s="45"/>
    </row>
    <row r="19" spans="1:25" x14ac:dyDescent="0.7">
      <c r="A19" s="95" t="s">
        <v>129</v>
      </c>
      <c r="B19" s="153">
        <v>11</v>
      </c>
      <c r="C19" s="157"/>
      <c r="D19" s="39">
        <v>2618</v>
      </c>
      <c r="E19" s="45"/>
      <c r="F19" s="39">
        <v>11134</v>
      </c>
      <c r="G19" s="45"/>
      <c r="H19" s="39">
        <v>0</v>
      </c>
      <c r="I19" s="45"/>
      <c r="J19" s="39">
        <v>0</v>
      </c>
      <c r="K19" s="45"/>
      <c r="L19" s="39">
        <v>0</v>
      </c>
      <c r="N19" s="39">
        <v>0</v>
      </c>
      <c r="P19" s="39">
        <v>-13752</v>
      </c>
      <c r="R19" s="39">
        <v>0</v>
      </c>
      <c r="S19" s="45"/>
      <c r="T19" s="39">
        <v>0</v>
      </c>
      <c r="U19" s="45"/>
      <c r="V19" s="39">
        <f>SUM(D19:T19)</f>
        <v>0</v>
      </c>
      <c r="W19" s="45"/>
    </row>
    <row r="20" spans="1:25" ht="22.9" hidden="1" customHeight="1" x14ac:dyDescent="0.7">
      <c r="A20" s="95" t="s">
        <v>130</v>
      </c>
      <c r="C20" s="157"/>
      <c r="D20" s="45"/>
      <c r="E20" s="45"/>
      <c r="F20" s="45"/>
      <c r="G20" s="45"/>
      <c r="H20" s="45"/>
      <c r="I20" s="45"/>
      <c r="J20" s="45"/>
      <c r="K20" s="45"/>
      <c r="L20" s="45"/>
      <c r="R20" s="45"/>
      <c r="S20" s="45"/>
      <c r="T20" s="45"/>
      <c r="U20" s="45"/>
      <c r="V20" s="45">
        <f>SUM(D20:T20)</f>
        <v>0</v>
      </c>
      <c r="W20" s="45"/>
    </row>
    <row r="21" spans="1:25" ht="22.9" hidden="1" customHeight="1" x14ac:dyDescent="0.7">
      <c r="A21" s="95" t="s">
        <v>131</v>
      </c>
      <c r="B21" s="153">
        <v>14</v>
      </c>
      <c r="C21" s="157"/>
      <c r="D21" s="39"/>
      <c r="E21" s="45"/>
      <c r="F21" s="39"/>
      <c r="G21" s="45"/>
      <c r="H21" s="39"/>
      <c r="I21" s="45"/>
      <c r="J21" s="39"/>
      <c r="K21" s="28"/>
      <c r="L21" s="39"/>
      <c r="N21" s="39"/>
      <c r="P21" s="39"/>
      <c r="R21" s="39"/>
      <c r="S21" s="45"/>
      <c r="T21" s="39"/>
      <c r="U21" s="45"/>
      <c r="V21" s="39">
        <f>SUM(D21:T21)</f>
        <v>0</v>
      </c>
      <c r="W21" s="45"/>
    </row>
    <row r="22" spans="1:25" x14ac:dyDescent="0.7">
      <c r="A22" s="93" t="s">
        <v>221</v>
      </c>
      <c r="B22" s="157"/>
      <c r="C22" s="157"/>
      <c r="D22" s="40">
        <f>SUM(D18:D21)</f>
        <v>2618</v>
      </c>
      <c r="E22" s="42"/>
      <c r="F22" s="40">
        <f>SUM(F18:F21)</f>
        <v>11134</v>
      </c>
      <c r="G22" s="42"/>
      <c r="H22" s="40">
        <f>SUM(H18:H21)</f>
        <v>0</v>
      </c>
      <c r="I22" s="42"/>
      <c r="J22" s="40">
        <f>SUM(J18:J21)</f>
        <v>0</v>
      </c>
      <c r="K22" s="34"/>
      <c r="L22" s="40">
        <f>SUM(L18:L21)</f>
        <v>0</v>
      </c>
      <c r="M22" s="42"/>
      <c r="N22" s="40">
        <f>SUM(N18:N21)</f>
        <v>0</v>
      </c>
      <c r="O22" s="42"/>
      <c r="P22" s="40">
        <f>SUM(P18:P21)</f>
        <v>15080</v>
      </c>
      <c r="Q22" s="42"/>
      <c r="R22" s="40">
        <f>SUM(R18:R21)</f>
        <v>0</v>
      </c>
      <c r="S22" s="42"/>
      <c r="T22" s="40">
        <f>SUM(T18:T21)</f>
        <v>0</v>
      </c>
      <c r="U22" s="42"/>
      <c r="V22" s="40">
        <f>SUM(V18:V21)</f>
        <v>28832</v>
      </c>
      <c r="W22" s="42"/>
    </row>
    <row r="23" spans="1:25" x14ac:dyDescent="0.7">
      <c r="A23" s="93"/>
      <c r="B23" s="157"/>
      <c r="C23" s="157"/>
      <c r="D23" s="42"/>
      <c r="E23" s="42"/>
      <c r="F23" s="42"/>
      <c r="G23" s="42"/>
      <c r="H23" s="42"/>
      <c r="I23" s="42"/>
      <c r="J23" s="42"/>
      <c r="K23" s="34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</row>
    <row r="24" spans="1:25" x14ac:dyDescent="0.7">
      <c r="A24" s="141" t="s">
        <v>132</v>
      </c>
      <c r="D24" s="27"/>
      <c r="E24" s="28"/>
      <c r="F24" s="28"/>
      <c r="G24" s="44"/>
      <c r="H24" s="28"/>
      <c r="I24" s="44"/>
      <c r="J24" s="28"/>
      <c r="K24" s="28"/>
      <c r="N24" s="28"/>
      <c r="P24" s="28"/>
      <c r="R24" s="28"/>
      <c r="S24" s="28"/>
      <c r="T24" s="28"/>
      <c r="U24" s="28"/>
      <c r="V24" s="28"/>
      <c r="W24" s="28"/>
    </row>
    <row r="25" spans="1:25" x14ac:dyDescent="0.7">
      <c r="A25" s="95" t="s">
        <v>133</v>
      </c>
      <c r="D25" s="44">
        <v>0</v>
      </c>
      <c r="E25" s="44"/>
      <c r="F25" s="44">
        <v>0</v>
      </c>
      <c r="G25" s="44"/>
      <c r="H25" s="44">
        <v>0</v>
      </c>
      <c r="I25" s="44"/>
      <c r="J25" s="45">
        <v>1604561</v>
      </c>
      <c r="K25" s="45"/>
      <c r="L25" s="45">
        <v>0</v>
      </c>
      <c r="M25" s="44"/>
      <c r="N25" s="44">
        <v>0</v>
      </c>
      <c r="O25" s="44"/>
      <c r="P25" s="44">
        <v>0</v>
      </c>
      <c r="Q25" s="44"/>
      <c r="R25" s="44">
        <v>0</v>
      </c>
      <c r="S25" s="44"/>
      <c r="T25" s="44">
        <v>0</v>
      </c>
      <c r="U25" s="45"/>
      <c r="V25" s="45">
        <f>SUM(D25:U25)</f>
        <v>1604561</v>
      </c>
      <c r="W25" s="45"/>
    </row>
    <row r="26" spans="1:25" x14ac:dyDescent="0.7">
      <c r="A26" s="95" t="s">
        <v>230</v>
      </c>
      <c r="D26" s="44">
        <v>0</v>
      </c>
      <c r="E26" s="44"/>
      <c r="F26" s="44">
        <v>0</v>
      </c>
      <c r="G26" s="44"/>
      <c r="H26" s="44">
        <v>0</v>
      </c>
      <c r="I26" s="44"/>
      <c r="J26" s="45">
        <v>0</v>
      </c>
      <c r="K26" s="28"/>
      <c r="L26" s="45">
        <v>0</v>
      </c>
      <c r="M26" s="44"/>
      <c r="N26" s="45">
        <v>-15050</v>
      </c>
      <c r="O26" s="44"/>
      <c r="P26" s="44">
        <v>0</v>
      </c>
      <c r="Q26" s="44"/>
      <c r="R26" s="45">
        <v>8841</v>
      </c>
      <c r="S26" s="44"/>
      <c r="T26" s="44">
        <v>0</v>
      </c>
      <c r="U26" s="28"/>
      <c r="V26" s="45">
        <f>SUM(D26:U26)</f>
        <v>-6209</v>
      </c>
      <c r="W26" s="28"/>
    </row>
    <row r="27" spans="1:25" x14ac:dyDescent="0.7">
      <c r="A27" s="141" t="s">
        <v>229</v>
      </c>
      <c r="B27" s="157"/>
      <c r="C27" s="157"/>
      <c r="D27" s="69">
        <f>ROUND(SUM(D25:D26),0)</f>
        <v>0</v>
      </c>
      <c r="E27" s="42"/>
      <c r="F27" s="69">
        <f>ROUND(SUM(F25:F26),0)</f>
        <v>0</v>
      </c>
      <c r="G27" s="44"/>
      <c r="H27" s="69">
        <f>ROUND(SUM(H25:H26),0)</f>
        <v>0</v>
      </c>
      <c r="I27" s="44"/>
      <c r="J27" s="46">
        <f>ROUND(SUM(J25:J26),0)</f>
        <v>1604561</v>
      </c>
      <c r="K27" s="34"/>
      <c r="L27" s="69">
        <f>ROUND(SUM(L25:L26),0)</f>
        <v>0</v>
      </c>
      <c r="M27" s="42"/>
      <c r="N27" s="46">
        <f>ROUND(SUM(N26:N26),0)</f>
        <v>-15050</v>
      </c>
      <c r="O27" s="42"/>
      <c r="P27" s="69">
        <f>ROUND(SUM(P25:P26),0)</f>
        <v>0</v>
      </c>
      <c r="Q27" s="42"/>
      <c r="R27" s="46">
        <f>ROUND(SUM(R25:R26),0)</f>
        <v>8841</v>
      </c>
      <c r="S27" s="43"/>
      <c r="T27" s="69">
        <f>ROUND(SUM(T25:T26),0)</f>
        <v>0</v>
      </c>
      <c r="U27" s="42"/>
      <c r="V27" s="46">
        <f>ROUND(SUM(V25:V26),0)</f>
        <v>1598352</v>
      </c>
      <c r="W27" s="42"/>
      <c r="X27" s="150"/>
      <c r="Y27" s="150"/>
    </row>
    <row r="28" spans="1:25" x14ac:dyDescent="0.7">
      <c r="A28" s="93"/>
      <c r="D28" s="160"/>
      <c r="E28" s="161"/>
      <c r="F28" s="161"/>
      <c r="G28" s="160"/>
      <c r="H28" s="161"/>
      <c r="I28" s="160"/>
      <c r="J28" s="161"/>
      <c r="K28" s="161"/>
      <c r="N28" s="28"/>
      <c r="P28" s="161"/>
      <c r="R28" s="161"/>
      <c r="S28" s="161"/>
      <c r="T28" s="161"/>
      <c r="U28" s="161"/>
      <c r="V28" s="161"/>
      <c r="W28" s="161"/>
      <c r="X28" s="150"/>
    </row>
    <row r="29" spans="1:25" ht="23.5" thickBot="1" x14ac:dyDescent="0.75">
      <c r="A29" s="162" t="s">
        <v>215</v>
      </c>
      <c r="B29" s="157"/>
      <c r="C29" s="157"/>
      <c r="D29" s="70">
        <f>ROUND(SUM(D14,D22,D27),0)</f>
        <v>32004961</v>
      </c>
      <c r="E29" s="42"/>
      <c r="F29" s="70">
        <f>ROUND(SUM(F14,F22,F27),0)</f>
        <v>39346073</v>
      </c>
      <c r="G29" s="42"/>
      <c r="H29" s="70">
        <f>ROUND(SUM(H14,H22,H27),0)</f>
        <v>180832</v>
      </c>
      <c r="I29" s="42"/>
      <c r="J29" s="70">
        <f>ROUND(SUM(J14,J22,J27),0)</f>
        <v>15861399</v>
      </c>
      <c r="K29" s="34"/>
      <c r="L29" s="70">
        <f>ROUND(SUM(L14,L22,L27),0)</f>
        <v>7594399</v>
      </c>
      <c r="M29" s="42"/>
      <c r="N29" s="70">
        <f>ROUND(SUM(N14,N22,N27),0)</f>
        <v>11047</v>
      </c>
      <c r="O29" s="42"/>
      <c r="P29" s="70">
        <f>ROUND(SUM(P14,P22,P27),0)</f>
        <v>41413</v>
      </c>
      <c r="Q29" s="42"/>
      <c r="R29" s="70">
        <f>ROUND(SUM(R14,R22,R27),0)</f>
        <v>25851</v>
      </c>
      <c r="S29" s="42"/>
      <c r="T29" s="70">
        <f>ROUND(SUM(T14,T22,T27),0)</f>
        <v>-5962750</v>
      </c>
      <c r="U29" s="42"/>
      <c r="V29" s="70">
        <f>ROUND(SUM(V14,V22,V27),0)</f>
        <v>89103225</v>
      </c>
      <c r="W29" s="42"/>
      <c r="X29" s="150"/>
    </row>
    <row r="30" spans="1:25" ht="23.5" thickTop="1" x14ac:dyDescent="0.7">
      <c r="A30" s="162"/>
      <c r="B30" s="157"/>
      <c r="C30" s="157"/>
      <c r="D30" s="42"/>
      <c r="E30" s="42"/>
      <c r="F30" s="42"/>
      <c r="G30" s="42"/>
      <c r="H30" s="42"/>
      <c r="I30" s="42"/>
      <c r="J30" s="42"/>
      <c r="K30" s="34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</row>
    <row r="31" spans="1:25" x14ac:dyDescent="0.7">
      <c r="D31" s="161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</row>
    <row r="32" spans="1:25" x14ac:dyDescent="0.7"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</row>
    <row r="33" spans="4:23" x14ac:dyDescent="0.7"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</row>
    <row r="34" spans="4:23" x14ac:dyDescent="0.7"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</row>
    <row r="35" spans="4:23" x14ac:dyDescent="0.7">
      <c r="D35" s="150"/>
      <c r="R35" s="161"/>
    </row>
    <row r="36" spans="4:23" x14ac:dyDescent="0.7">
      <c r="D36" s="150"/>
      <c r="R36" s="27"/>
      <c r="S36" s="27"/>
      <c r="T36" s="27"/>
    </row>
    <row r="37" spans="4:23" x14ac:dyDescent="0.7">
      <c r="D37" s="27"/>
      <c r="R37" s="150"/>
      <c r="S37" s="150"/>
      <c r="T37" s="150"/>
    </row>
    <row r="38" spans="4:23" x14ac:dyDescent="0.7">
      <c r="D38" s="27"/>
      <c r="E38" s="27"/>
      <c r="F38" s="27"/>
      <c r="G38" s="27"/>
      <c r="H38" s="27"/>
      <c r="I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</row>
    <row r="39" spans="4:23" x14ac:dyDescent="0.7">
      <c r="D39" s="27"/>
      <c r="F39" s="150"/>
      <c r="H39" s="150"/>
      <c r="R39" s="150"/>
      <c r="S39" s="150"/>
      <c r="T39" s="150"/>
    </row>
    <row r="41" spans="4:23" ht="22.5" customHeight="1" x14ac:dyDescent="0.7">
      <c r="K41" s="155"/>
      <c r="L41" s="47"/>
      <c r="M41" s="68"/>
      <c r="N41" s="68"/>
      <c r="O41" s="68"/>
      <c r="P41" s="68"/>
      <c r="Q41" s="68"/>
    </row>
    <row r="45" spans="4:23" ht="22.5" customHeight="1" x14ac:dyDescent="0.7"/>
  </sheetData>
  <mergeCells count="5">
    <mergeCell ref="H6:J6"/>
    <mergeCell ref="L6:T6"/>
    <mergeCell ref="L5:T5"/>
    <mergeCell ref="D12:V12"/>
    <mergeCell ref="D4:V4"/>
  </mergeCells>
  <pageMargins left="0.8" right="0.53" top="0.48" bottom="0.5" header="0.4" footer="0.5"/>
  <pageSetup paperSize="9" scale="61" firstPageNumber="9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sheetPr>
    <tabColor rgb="FF66FF33"/>
    <pageSetUpPr fitToPage="1"/>
  </sheetPr>
  <dimension ref="A1:S50"/>
  <sheetViews>
    <sheetView view="pageBreakPreview" topLeftCell="A27" zoomScale="70" zoomScaleNormal="60" zoomScaleSheetLayoutView="70" workbookViewId="0">
      <selection activeCell="K25" sqref="K25"/>
    </sheetView>
  </sheetViews>
  <sheetFormatPr defaultColWidth="27.59765625" defaultRowHeight="21.5" x14ac:dyDescent="0.65"/>
  <cols>
    <col min="1" max="1" width="56" style="106" customWidth="1"/>
    <col min="2" max="2" width="9" style="102" customWidth="1"/>
    <col min="3" max="3" width="16.8984375" style="94" customWidth="1"/>
    <col min="4" max="4" width="3" style="94" customWidth="1"/>
    <col min="5" max="5" width="16.8984375" style="94" customWidth="1"/>
    <col min="6" max="6" width="3" style="94" customWidth="1"/>
    <col min="7" max="7" width="16.8984375" style="94" customWidth="1"/>
    <col min="8" max="8" width="3" style="94" customWidth="1"/>
    <col min="9" max="9" width="16.8984375" style="94" customWidth="1"/>
    <col min="10" max="10" width="3" style="94" customWidth="1"/>
    <col min="11" max="11" width="16.8984375" style="94" customWidth="1"/>
    <col min="12" max="12" width="3" style="94" customWidth="1"/>
    <col min="13" max="13" width="16.8984375" style="94" customWidth="1"/>
    <col min="14" max="14" width="3" style="94" customWidth="1"/>
    <col min="15" max="15" width="16.8984375" style="94" customWidth="1"/>
    <col min="16" max="16" width="3" style="94" customWidth="1"/>
    <col min="17" max="17" width="16.8984375" style="94" customWidth="1"/>
    <col min="18" max="16384" width="27.59765625" style="94"/>
  </cols>
  <sheetData>
    <row r="1" spans="1:18" ht="22.5" customHeight="1" x14ac:dyDescent="0.7">
      <c r="A1" s="131" t="s">
        <v>0</v>
      </c>
      <c r="B1" s="141"/>
      <c r="C1" s="141"/>
      <c r="D1" s="141"/>
      <c r="E1" s="141"/>
      <c r="F1" s="95"/>
      <c r="G1" s="141"/>
      <c r="H1" s="141"/>
      <c r="I1" s="95"/>
      <c r="J1" s="95"/>
      <c r="K1" s="95"/>
      <c r="L1" s="95"/>
      <c r="M1" s="95"/>
      <c r="N1" s="95"/>
      <c r="O1" s="95"/>
      <c r="P1" s="95"/>
      <c r="Q1" s="95"/>
    </row>
    <row r="2" spans="1:18" ht="22.5" customHeight="1" x14ac:dyDescent="0.7">
      <c r="A2" s="93" t="s">
        <v>218</v>
      </c>
      <c r="B2" s="142"/>
      <c r="C2" s="141"/>
      <c r="D2" s="141"/>
      <c r="E2" s="141"/>
      <c r="F2" s="95"/>
      <c r="G2" s="141"/>
      <c r="H2" s="141"/>
      <c r="I2" s="95"/>
      <c r="J2" s="95"/>
      <c r="K2" s="95"/>
      <c r="L2" s="95"/>
      <c r="M2" s="95"/>
      <c r="N2" s="95"/>
      <c r="O2" s="95"/>
      <c r="P2" s="95"/>
      <c r="Q2" s="95"/>
    </row>
    <row r="3" spans="1:18" ht="22.5" customHeight="1" x14ac:dyDescent="0.7">
      <c r="B3" s="142"/>
      <c r="C3" s="141"/>
      <c r="D3" s="141"/>
      <c r="E3" s="141"/>
      <c r="F3" s="95"/>
      <c r="G3" s="141"/>
      <c r="H3" s="141"/>
      <c r="I3" s="95"/>
      <c r="J3" s="95"/>
      <c r="K3" s="95"/>
      <c r="L3" s="95"/>
      <c r="M3" s="95"/>
      <c r="N3" s="95"/>
      <c r="O3" s="95"/>
      <c r="P3" s="95"/>
      <c r="Q3" s="95"/>
    </row>
    <row r="4" spans="1:18" ht="20.25" customHeight="1" x14ac:dyDescent="0.7">
      <c r="A4" s="143"/>
      <c r="B4" s="142"/>
      <c r="C4" s="186" t="s">
        <v>2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18" ht="20.25" customHeight="1" x14ac:dyDescent="0.7">
      <c r="A5" s="143"/>
      <c r="B5" s="142"/>
      <c r="C5" s="104"/>
      <c r="D5" s="104"/>
      <c r="E5" s="104"/>
      <c r="F5" s="104"/>
      <c r="G5" s="184"/>
      <c r="H5" s="184"/>
      <c r="I5" s="184"/>
      <c r="J5" s="104"/>
      <c r="K5" s="194" t="s">
        <v>104</v>
      </c>
      <c r="L5" s="194"/>
      <c r="M5" s="194"/>
      <c r="N5" s="194"/>
      <c r="O5" s="194"/>
      <c r="P5" s="104"/>
      <c r="Q5" s="104"/>
    </row>
    <row r="6" spans="1:18" ht="20.25" customHeight="1" x14ac:dyDescent="0.7">
      <c r="A6" s="143"/>
      <c r="B6" s="142"/>
      <c r="C6" s="104"/>
      <c r="D6" s="104"/>
      <c r="E6" s="104"/>
      <c r="F6" s="104"/>
      <c r="G6" s="195" t="s">
        <v>58</v>
      </c>
      <c r="H6" s="195"/>
      <c r="I6" s="195"/>
      <c r="J6" s="104"/>
      <c r="K6" s="196" t="s">
        <v>53</v>
      </c>
      <c r="L6" s="196"/>
      <c r="M6" s="196"/>
      <c r="N6" s="196"/>
      <c r="O6" s="196"/>
      <c r="P6" s="104"/>
      <c r="Q6" s="104"/>
    </row>
    <row r="7" spans="1:18" ht="20.25" hidden="1" customHeight="1" x14ac:dyDescent="0.7">
      <c r="A7" s="143"/>
      <c r="B7" s="142"/>
      <c r="C7" s="104"/>
      <c r="D7" s="104"/>
      <c r="E7" s="104"/>
      <c r="F7" s="104"/>
      <c r="G7" s="103"/>
      <c r="H7" s="103"/>
      <c r="I7" s="103"/>
      <c r="J7" s="104"/>
      <c r="K7" s="103"/>
      <c r="L7" s="103"/>
      <c r="M7" s="103"/>
      <c r="N7" s="103"/>
      <c r="O7" s="106"/>
      <c r="P7" s="104"/>
      <c r="Q7" s="104"/>
    </row>
    <row r="8" spans="1:18" s="106" customFormat="1" ht="22.5" customHeight="1" x14ac:dyDescent="0.7">
      <c r="A8" s="131"/>
      <c r="B8" s="102"/>
      <c r="C8" s="103" t="s">
        <v>106</v>
      </c>
      <c r="D8" s="103"/>
      <c r="E8" s="103"/>
      <c r="G8" s="103"/>
      <c r="H8" s="103"/>
      <c r="I8" s="103"/>
      <c r="J8" s="103"/>
      <c r="K8" s="103"/>
      <c r="L8" s="103"/>
      <c r="M8" s="103"/>
      <c r="N8" s="103"/>
      <c r="O8" s="144" t="s">
        <v>108</v>
      </c>
      <c r="P8" s="103"/>
      <c r="Q8" s="103"/>
    </row>
    <row r="9" spans="1:18" s="131" customFormat="1" ht="22.5" customHeight="1" x14ac:dyDescent="0.7">
      <c r="B9" s="102"/>
      <c r="C9" s="103" t="s">
        <v>105</v>
      </c>
      <c r="D9" s="103"/>
      <c r="E9" s="103"/>
      <c r="F9" s="103"/>
      <c r="G9" s="103" t="s">
        <v>137</v>
      </c>
      <c r="H9" s="103"/>
      <c r="I9" s="103" t="s">
        <v>138</v>
      </c>
      <c r="J9" s="103"/>
      <c r="K9" s="103" t="s">
        <v>114</v>
      </c>
      <c r="L9" s="103"/>
      <c r="M9" s="144" t="s">
        <v>115</v>
      </c>
      <c r="N9" s="103"/>
      <c r="O9" s="144" t="s">
        <v>116</v>
      </c>
      <c r="P9" s="103"/>
      <c r="Q9" s="145" t="s">
        <v>109</v>
      </c>
      <c r="R9" s="144"/>
    </row>
    <row r="10" spans="1:18" s="106" customFormat="1" ht="22.5" customHeight="1" x14ac:dyDescent="0.7">
      <c r="A10" s="131"/>
      <c r="B10" s="102" t="s">
        <v>5</v>
      </c>
      <c r="C10" s="103" t="s">
        <v>107</v>
      </c>
      <c r="D10" s="103"/>
      <c r="E10" s="103" t="s">
        <v>57</v>
      </c>
      <c r="F10" s="103"/>
      <c r="G10" s="103" t="s">
        <v>119</v>
      </c>
      <c r="H10" s="103"/>
      <c r="I10" s="103" t="s">
        <v>139</v>
      </c>
      <c r="J10" s="103"/>
      <c r="K10" s="103" t="s">
        <v>122</v>
      </c>
      <c r="L10" s="103"/>
      <c r="M10" s="144" t="s">
        <v>123</v>
      </c>
      <c r="N10" s="103"/>
      <c r="O10" s="144" t="s">
        <v>124</v>
      </c>
      <c r="P10" s="103"/>
      <c r="Q10" s="145" t="s">
        <v>53</v>
      </c>
      <c r="R10" s="144"/>
    </row>
    <row r="11" spans="1:18" s="106" customFormat="1" ht="20.25" customHeight="1" x14ac:dyDescent="0.7">
      <c r="A11" s="131"/>
      <c r="B11" s="102"/>
      <c r="C11" s="183" t="s">
        <v>9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</row>
    <row r="12" spans="1:18" ht="22.5" customHeight="1" x14ac:dyDescent="0.7">
      <c r="A12" s="131" t="s">
        <v>211</v>
      </c>
      <c r="B12" s="146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18" ht="22.5" customHeight="1" x14ac:dyDescent="0.7">
      <c r="A13" s="131" t="s">
        <v>136</v>
      </c>
      <c r="B13" s="146"/>
      <c r="C13" s="19">
        <v>32000771</v>
      </c>
      <c r="D13" s="19"/>
      <c r="E13" s="19">
        <v>39329280</v>
      </c>
      <c r="F13" s="19"/>
      <c r="G13" s="19">
        <v>95397</v>
      </c>
      <c r="H13" s="3"/>
      <c r="I13" s="19">
        <v>1114953</v>
      </c>
      <c r="J13" s="3"/>
      <c r="K13" s="19">
        <v>2002</v>
      </c>
      <c r="L13" s="3"/>
      <c r="M13" s="19">
        <v>16818</v>
      </c>
      <c r="N13" s="3"/>
      <c r="O13" s="19">
        <v>-1440</v>
      </c>
      <c r="P13" s="3"/>
      <c r="Q13" s="19">
        <f>SUM(C13:O13)</f>
        <v>72557781</v>
      </c>
      <c r="R13" s="139"/>
    </row>
    <row r="14" spans="1:18" ht="19.5" hidden="1" customHeight="1" x14ac:dyDescent="0.65">
      <c r="A14" s="106" t="s">
        <v>140</v>
      </c>
      <c r="B14" s="102">
        <v>3</v>
      </c>
      <c r="C14" s="14"/>
      <c r="D14" s="13"/>
      <c r="E14" s="14"/>
      <c r="F14" s="13"/>
      <c r="G14" s="14"/>
      <c r="H14" s="13"/>
      <c r="I14" s="14"/>
      <c r="J14" s="13"/>
      <c r="K14" s="14"/>
      <c r="L14" s="13"/>
      <c r="M14" s="14"/>
      <c r="N14" s="13"/>
      <c r="O14" s="14"/>
      <c r="P14" s="13"/>
      <c r="Q14" s="14"/>
    </row>
    <row r="15" spans="1:18" ht="19.5" hidden="1" customHeight="1" x14ac:dyDescent="0.7">
      <c r="A15" s="131"/>
      <c r="B15" s="146"/>
      <c r="C15" s="12"/>
      <c r="D15" s="19"/>
      <c r="E15" s="12"/>
      <c r="F15" s="19"/>
      <c r="G15" s="12"/>
      <c r="H15" s="19"/>
      <c r="I15" s="12"/>
      <c r="J15" s="19"/>
      <c r="K15" s="12"/>
      <c r="L15" s="19"/>
      <c r="M15" s="12"/>
      <c r="N15" s="19"/>
      <c r="O15" s="12"/>
      <c r="P15" s="19"/>
      <c r="Q15" s="12"/>
    </row>
    <row r="16" spans="1:18" ht="19.5" customHeight="1" x14ac:dyDescent="0.7">
      <c r="A16" s="131"/>
      <c r="B16" s="146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9" ht="22.5" customHeight="1" x14ac:dyDescent="0.7">
      <c r="A17" s="131" t="s">
        <v>127</v>
      </c>
      <c r="B17" s="14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9" ht="22.5" customHeight="1" x14ac:dyDescent="0.7">
      <c r="A18" s="152" t="s">
        <v>237</v>
      </c>
      <c r="B18" s="146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9" ht="22.5" customHeight="1" x14ac:dyDescent="0.7">
      <c r="A19" s="106" t="s">
        <v>128</v>
      </c>
      <c r="B19" s="153">
        <v>10</v>
      </c>
      <c r="C19" s="5">
        <v>0</v>
      </c>
      <c r="D19" s="13"/>
      <c r="E19" s="5">
        <v>0</v>
      </c>
      <c r="F19" s="13"/>
      <c r="G19" s="5">
        <v>0</v>
      </c>
      <c r="H19" s="13"/>
      <c r="I19" s="5">
        <v>0</v>
      </c>
      <c r="J19" s="13"/>
      <c r="K19" s="5">
        <v>0</v>
      </c>
      <c r="L19" s="13"/>
      <c r="M19" s="13">
        <v>6718</v>
      </c>
      <c r="N19" s="13"/>
      <c r="O19" s="5">
        <v>0</v>
      </c>
      <c r="P19" s="13"/>
      <c r="Q19" s="13">
        <f>SUM(C19:O19)</f>
        <v>6718</v>
      </c>
    </row>
    <row r="20" spans="1:19" ht="22.5" customHeight="1" x14ac:dyDescent="0.7">
      <c r="A20" s="106" t="s">
        <v>129</v>
      </c>
      <c r="B20" s="153">
        <v>11</v>
      </c>
      <c r="C20" s="13">
        <v>1572</v>
      </c>
      <c r="D20" s="13"/>
      <c r="E20" s="13">
        <v>5661</v>
      </c>
      <c r="F20" s="13"/>
      <c r="G20" s="13">
        <v>0</v>
      </c>
      <c r="H20" s="13"/>
      <c r="I20" s="13">
        <v>0</v>
      </c>
      <c r="J20" s="13"/>
      <c r="K20" s="13">
        <v>0</v>
      </c>
      <c r="L20" s="13"/>
      <c r="M20" s="13">
        <v>-7233</v>
      </c>
      <c r="N20" s="13"/>
      <c r="O20" s="13">
        <v>0</v>
      </c>
      <c r="P20" s="19"/>
      <c r="Q20" s="13">
        <f t="shared" ref="Q20" si="0">SUM(C20:O20)</f>
        <v>0</v>
      </c>
    </row>
    <row r="21" spans="1:19" ht="22.5" customHeight="1" x14ac:dyDescent="0.7">
      <c r="A21" s="93" t="s">
        <v>236</v>
      </c>
      <c r="B21" s="146"/>
      <c r="C21" s="12">
        <f>SUM(C19:C20)</f>
        <v>1572</v>
      </c>
      <c r="D21" s="3"/>
      <c r="E21" s="12">
        <f>SUM(E19:E20)</f>
        <v>5661</v>
      </c>
      <c r="F21" s="3"/>
      <c r="G21" s="12">
        <f>SUM(G19:G20)</f>
        <v>0</v>
      </c>
      <c r="H21" s="3"/>
      <c r="I21" s="12">
        <f>SUM(I19:I20)</f>
        <v>0</v>
      </c>
      <c r="J21" s="3"/>
      <c r="K21" s="12">
        <f>SUM(K19:K20)</f>
        <v>0</v>
      </c>
      <c r="L21" s="3"/>
      <c r="M21" s="12">
        <f>SUM(M19:M20)</f>
        <v>-515</v>
      </c>
      <c r="N21" s="3"/>
      <c r="O21" s="12">
        <f>SUM(O19:O20)</f>
        <v>0</v>
      </c>
      <c r="P21" s="19"/>
      <c r="Q21" s="12">
        <f>SUM(Q19:Q20)</f>
        <v>6718</v>
      </c>
    </row>
    <row r="22" spans="1:19" ht="19.5" customHeight="1" x14ac:dyDescent="0.7">
      <c r="A22" s="93"/>
      <c r="B22" s="146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9" ht="22.5" customHeight="1" x14ac:dyDescent="0.7">
      <c r="A23" s="143" t="s">
        <v>132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9" ht="22.5" customHeight="1" x14ac:dyDescent="0.65">
      <c r="A24" s="148" t="s">
        <v>141</v>
      </c>
      <c r="C24" s="2">
        <v>0</v>
      </c>
      <c r="D24" s="2"/>
      <c r="E24" s="2">
        <v>0</v>
      </c>
      <c r="F24" s="2"/>
      <c r="G24" s="2">
        <v>0</v>
      </c>
      <c r="H24" s="2"/>
      <c r="I24" s="4">
        <v>164001</v>
      </c>
      <c r="J24" s="2"/>
      <c r="K24" s="16">
        <v>0</v>
      </c>
      <c r="L24" s="2"/>
      <c r="M24" s="4">
        <v>0</v>
      </c>
      <c r="N24" s="2"/>
      <c r="O24" s="2">
        <v>0</v>
      </c>
      <c r="P24" s="4"/>
      <c r="Q24" s="4">
        <f>SUM(C24:O24)</f>
        <v>164001</v>
      </c>
    </row>
    <row r="25" spans="1:19" ht="22.5" customHeight="1" x14ac:dyDescent="0.65">
      <c r="A25" s="148" t="s">
        <v>142</v>
      </c>
      <c r="C25" s="2">
        <v>0</v>
      </c>
      <c r="D25" s="2"/>
      <c r="E25" s="2">
        <v>0</v>
      </c>
      <c r="F25" s="2"/>
      <c r="G25" s="2">
        <v>0</v>
      </c>
      <c r="H25" s="2"/>
      <c r="I25" s="2">
        <v>0</v>
      </c>
      <c r="J25" s="2"/>
      <c r="K25" s="4">
        <v>7097</v>
      </c>
      <c r="L25" s="2"/>
      <c r="M25" s="2">
        <v>0</v>
      </c>
      <c r="N25" s="2"/>
      <c r="O25" s="2">
        <v>0</v>
      </c>
      <c r="P25" s="4"/>
      <c r="Q25" s="4">
        <f>SUM(C25:O25)</f>
        <v>7097</v>
      </c>
    </row>
    <row r="26" spans="1:19" ht="22.5" customHeight="1" x14ac:dyDescent="0.7">
      <c r="A26" s="143" t="s">
        <v>135</v>
      </c>
      <c r="B26" s="146"/>
      <c r="C26" s="1">
        <f>ROUND(SUM(C24,C25),0)</f>
        <v>0</v>
      </c>
      <c r="D26" s="3"/>
      <c r="E26" s="1">
        <f>ROUND(SUM(E24,E25),0)</f>
        <v>0</v>
      </c>
      <c r="F26" s="2"/>
      <c r="G26" s="1">
        <f>ROUND(SUM(G24,G25),0)</f>
        <v>0</v>
      </c>
      <c r="H26" s="2"/>
      <c r="I26" s="12">
        <f>ROUND(SUM(I24,I25),0)</f>
        <v>164001</v>
      </c>
      <c r="J26" s="3"/>
      <c r="K26" s="12">
        <f>ROUND(SUM(K24,K25),0)</f>
        <v>7097</v>
      </c>
      <c r="L26" s="3"/>
      <c r="M26" s="12">
        <f>ROUND(SUM(M24,M25),0)</f>
        <v>0</v>
      </c>
      <c r="N26" s="3"/>
      <c r="O26" s="1">
        <f>ROUND(SUM(O24,O25),0)</f>
        <v>0</v>
      </c>
      <c r="P26" s="19"/>
      <c r="Q26" s="12">
        <f>ROUND(SUM(Q24,Q25),0)</f>
        <v>171098</v>
      </c>
    </row>
    <row r="27" spans="1:19" ht="19.5" customHeight="1" x14ac:dyDescent="0.7">
      <c r="A27" s="1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9" ht="22.5" customHeight="1" thickBot="1" x14ac:dyDescent="0.75">
      <c r="A28" s="154" t="s">
        <v>214</v>
      </c>
      <c r="C28" s="20">
        <f>C13+C26+C21</f>
        <v>32002343</v>
      </c>
      <c r="D28" s="19"/>
      <c r="E28" s="20">
        <f>E13+E26+E21</f>
        <v>39334941</v>
      </c>
      <c r="F28" s="4"/>
      <c r="G28" s="20">
        <f>G13+G26+G21</f>
        <v>95397</v>
      </c>
      <c r="H28" s="4"/>
      <c r="I28" s="20">
        <f>I13+I26+I21</f>
        <v>1278954</v>
      </c>
      <c r="J28" s="19"/>
      <c r="K28" s="20">
        <f>K13+K26+K21</f>
        <v>9099</v>
      </c>
      <c r="L28" s="19"/>
      <c r="M28" s="20">
        <f>M13+M26+M21</f>
        <v>16303</v>
      </c>
      <c r="N28" s="19"/>
      <c r="O28" s="20">
        <f>O13+O26+O21</f>
        <v>-1440</v>
      </c>
      <c r="P28" s="19"/>
      <c r="Q28" s="20">
        <f>Q13+Q26+Q21</f>
        <v>72735597</v>
      </c>
    </row>
    <row r="29" spans="1:19" ht="19.5" customHeight="1" thickTop="1" x14ac:dyDescent="0.65"/>
    <row r="30" spans="1:19" ht="19.5" customHeight="1" x14ac:dyDescent="0.65"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</row>
    <row r="31" spans="1:19" ht="22.5" customHeight="1" x14ac:dyDescent="0.7"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</row>
    <row r="33" spans="3:17" ht="22.5" customHeight="1" x14ac:dyDescent="0.65">
      <c r="C33" s="136"/>
      <c r="E33" s="136"/>
      <c r="G33" s="151"/>
      <c r="I33" s="136"/>
      <c r="K33" s="136"/>
      <c r="M33" s="136"/>
      <c r="O33" s="136"/>
      <c r="Q33" s="136"/>
    </row>
    <row r="35" spans="3:17" ht="22.5" customHeight="1" x14ac:dyDescent="0.65"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40" spans="3:17" ht="22.5" customHeight="1" x14ac:dyDescent="0.65"/>
    <row r="44" spans="3:17" ht="22.5" customHeight="1" x14ac:dyDescent="0.65"/>
    <row r="50" spans="9:16" ht="22.5" customHeight="1" x14ac:dyDescent="0.7">
      <c r="I50" s="104"/>
      <c r="J50" s="104"/>
      <c r="K50" s="104"/>
      <c r="L50" s="104"/>
      <c r="M50" s="104"/>
      <c r="N50" s="104"/>
      <c r="O50" s="104"/>
      <c r="P50" s="104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68" firstPageNumber="10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BBC1-DB16-4B8F-9994-0C263AF0DDE8}">
  <sheetPr>
    <tabColor rgb="FF66FF33"/>
    <pageSetUpPr fitToPage="1"/>
  </sheetPr>
  <dimension ref="A1:Q44"/>
  <sheetViews>
    <sheetView view="pageBreakPreview" zoomScale="40" zoomScaleNormal="60" zoomScaleSheetLayoutView="40" workbookViewId="0">
      <selection activeCell="A29" sqref="A29:XFD34"/>
    </sheetView>
  </sheetViews>
  <sheetFormatPr defaultColWidth="27.59765625" defaultRowHeight="21.5" x14ac:dyDescent="0.65"/>
  <cols>
    <col min="1" max="1" width="56" style="106" customWidth="1"/>
    <col min="2" max="2" width="10.69921875" style="102" customWidth="1"/>
    <col min="3" max="3" width="16" style="94" customWidth="1"/>
    <col min="4" max="4" width="3" style="94" customWidth="1"/>
    <col min="5" max="5" width="16" style="94" customWidth="1"/>
    <col min="6" max="6" width="3" style="94" customWidth="1"/>
    <col min="7" max="7" width="16" style="94" customWidth="1"/>
    <col min="8" max="8" width="3" style="94" customWidth="1"/>
    <col min="9" max="9" width="16" style="94" customWidth="1"/>
    <col min="10" max="10" width="3" style="94" customWidth="1"/>
    <col min="11" max="11" width="16" style="94" customWidth="1"/>
    <col min="12" max="12" width="3" style="94" customWidth="1"/>
    <col min="13" max="13" width="16" style="94" customWidth="1"/>
    <col min="14" max="14" width="3" style="94" customWidth="1"/>
    <col min="15" max="15" width="16" style="94" customWidth="1"/>
    <col min="16" max="16" width="3" style="94" customWidth="1"/>
    <col min="17" max="17" width="16" style="94" customWidth="1"/>
    <col min="18" max="16384" width="27.59765625" style="94"/>
  </cols>
  <sheetData>
    <row r="1" spans="1:17" ht="23" customHeight="1" x14ac:dyDescent="0.7">
      <c r="A1" s="131" t="s">
        <v>0</v>
      </c>
      <c r="B1" s="141"/>
      <c r="C1" s="141"/>
      <c r="D1" s="141"/>
      <c r="E1" s="141"/>
      <c r="F1" s="95"/>
      <c r="G1" s="141"/>
      <c r="H1" s="141"/>
      <c r="I1" s="95"/>
      <c r="J1" s="95"/>
      <c r="K1" s="95"/>
      <c r="L1" s="95"/>
      <c r="M1" s="95"/>
      <c r="N1" s="95"/>
      <c r="O1" s="95"/>
      <c r="P1" s="95"/>
      <c r="Q1" s="95"/>
    </row>
    <row r="2" spans="1:17" ht="23" customHeight="1" x14ac:dyDescent="0.7">
      <c r="A2" s="93" t="s">
        <v>218</v>
      </c>
      <c r="B2" s="142"/>
      <c r="C2" s="141"/>
      <c r="D2" s="141"/>
      <c r="E2" s="141"/>
      <c r="F2" s="95"/>
      <c r="G2" s="141"/>
      <c r="H2" s="141"/>
      <c r="I2" s="95"/>
      <c r="J2" s="95"/>
      <c r="K2" s="95"/>
      <c r="L2" s="95"/>
      <c r="M2" s="95"/>
      <c r="N2" s="95"/>
      <c r="O2" s="95"/>
      <c r="P2" s="95"/>
      <c r="Q2" s="95"/>
    </row>
    <row r="3" spans="1:17" ht="19.5" customHeight="1" x14ac:dyDescent="0.7">
      <c r="B3" s="142"/>
      <c r="C3" s="141"/>
      <c r="D3" s="141"/>
      <c r="E3" s="141"/>
      <c r="F3" s="95"/>
      <c r="G3" s="141"/>
      <c r="H3" s="141"/>
      <c r="I3" s="95"/>
      <c r="J3" s="95"/>
      <c r="K3" s="95"/>
      <c r="L3" s="95"/>
      <c r="M3" s="95"/>
      <c r="N3" s="95"/>
      <c r="O3" s="95"/>
      <c r="P3" s="95"/>
      <c r="Q3" s="95"/>
    </row>
    <row r="4" spans="1:17" ht="19.5" customHeight="1" x14ac:dyDescent="0.7">
      <c r="A4" s="143"/>
      <c r="B4" s="142"/>
      <c r="C4" s="186" t="s">
        <v>2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17" ht="19.5" customHeight="1" x14ac:dyDescent="0.7">
      <c r="A5" s="143"/>
      <c r="B5" s="142"/>
      <c r="C5" s="104"/>
      <c r="D5" s="104"/>
      <c r="E5" s="104"/>
      <c r="F5" s="104"/>
      <c r="G5" s="184"/>
      <c r="H5" s="184"/>
      <c r="I5" s="184"/>
      <c r="J5" s="104"/>
      <c r="K5" s="194" t="s">
        <v>104</v>
      </c>
      <c r="L5" s="194"/>
      <c r="M5" s="194"/>
      <c r="N5" s="194"/>
      <c r="O5" s="194"/>
      <c r="P5" s="104"/>
      <c r="Q5" s="104"/>
    </row>
    <row r="6" spans="1:17" ht="19.5" customHeight="1" x14ac:dyDescent="0.7">
      <c r="A6" s="143"/>
      <c r="B6" s="142"/>
      <c r="C6" s="104"/>
      <c r="D6" s="104"/>
      <c r="E6" s="104"/>
      <c r="F6" s="104"/>
      <c r="G6" s="195" t="s">
        <v>58</v>
      </c>
      <c r="H6" s="195"/>
      <c r="I6" s="195"/>
      <c r="J6" s="104"/>
      <c r="K6" s="196" t="s">
        <v>53</v>
      </c>
      <c r="L6" s="196"/>
      <c r="M6" s="196"/>
      <c r="N6" s="196"/>
      <c r="O6" s="196"/>
      <c r="P6" s="104"/>
      <c r="Q6" s="104"/>
    </row>
    <row r="7" spans="1:17" ht="19.5" hidden="1" customHeight="1" x14ac:dyDescent="0.7">
      <c r="A7" s="143"/>
      <c r="B7" s="142"/>
      <c r="C7" s="104"/>
      <c r="D7" s="104"/>
      <c r="E7" s="104"/>
      <c r="F7" s="104"/>
      <c r="G7" s="103"/>
      <c r="H7" s="103"/>
      <c r="I7" s="103"/>
      <c r="J7" s="104"/>
      <c r="K7" s="103"/>
      <c r="L7" s="103"/>
      <c r="M7" s="103"/>
      <c r="N7" s="103"/>
      <c r="O7" s="106"/>
      <c r="P7" s="104"/>
      <c r="Q7" s="104"/>
    </row>
    <row r="8" spans="1:17" ht="22.5" customHeight="1" x14ac:dyDescent="0.7">
      <c r="A8" s="131"/>
      <c r="C8" s="103" t="s">
        <v>106</v>
      </c>
      <c r="D8" s="103"/>
      <c r="E8" s="103"/>
      <c r="F8" s="106"/>
      <c r="G8" s="103"/>
      <c r="H8" s="103"/>
      <c r="I8" s="103"/>
      <c r="J8" s="103"/>
      <c r="K8" s="103"/>
      <c r="L8" s="103"/>
      <c r="M8" s="103"/>
      <c r="N8" s="103"/>
      <c r="O8" s="144" t="s">
        <v>108</v>
      </c>
      <c r="P8" s="103"/>
      <c r="Q8" s="103"/>
    </row>
    <row r="9" spans="1:17" ht="22.5" customHeight="1" x14ac:dyDescent="0.7">
      <c r="A9" s="131"/>
      <c r="C9" s="103" t="s">
        <v>105</v>
      </c>
      <c r="D9" s="103"/>
      <c r="E9" s="103"/>
      <c r="F9" s="103"/>
      <c r="G9" s="103" t="s">
        <v>137</v>
      </c>
      <c r="H9" s="103"/>
      <c r="I9" s="103" t="s">
        <v>138</v>
      </c>
      <c r="J9" s="103"/>
      <c r="K9" s="103" t="s">
        <v>114</v>
      </c>
      <c r="L9" s="103"/>
      <c r="M9" s="144" t="s">
        <v>115</v>
      </c>
      <c r="N9" s="103"/>
      <c r="O9" s="144" t="s">
        <v>116</v>
      </c>
      <c r="P9" s="103"/>
      <c r="Q9" s="145" t="s">
        <v>109</v>
      </c>
    </row>
    <row r="10" spans="1:17" ht="22.5" customHeight="1" x14ac:dyDescent="0.7">
      <c r="A10" s="131"/>
      <c r="B10" s="102" t="s">
        <v>5</v>
      </c>
      <c r="C10" s="103" t="s">
        <v>107</v>
      </c>
      <c r="D10" s="103"/>
      <c r="E10" s="103" t="s">
        <v>57</v>
      </c>
      <c r="F10" s="103"/>
      <c r="G10" s="103" t="s">
        <v>119</v>
      </c>
      <c r="H10" s="103"/>
      <c r="I10" s="103" t="s">
        <v>139</v>
      </c>
      <c r="J10" s="103"/>
      <c r="K10" s="103" t="s">
        <v>122</v>
      </c>
      <c r="L10" s="103"/>
      <c r="M10" s="144" t="s">
        <v>123</v>
      </c>
      <c r="N10" s="103"/>
      <c r="O10" s="144" t="s">
        <v>124</v>
      </c>
      <c r="P10" s="103"/>
      <c r="Q10" s="145" t="s">
        <v>53</v>
      </c>
    </row>
    <row r="11" spans="1:17" ht="19.5" customHeight="1" x14ac:dyDescent="0.7">
      <c r="A11" s="131"/>
      <c r="C11" s="183" t="s">
        <v>9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</row>
    <row r="12" spans="1:17" ht="23.15" customHeight="1" x14ac:dyDescent="0.7">
      <c r="A12" s="131" t="s">
        <v>212</v>
      </c>
      <c r="B12" s="146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17" ht="23.15" customHeight="1" x14ac:dyDescent="0.7">
      <c r="A13" s="131" t="s">
        <v>213</v>
      </c>
      <c r="B13" s="146"/>
      <c r="C13" s="19">
        <v>32002343</v>
      </c>
      <c r="D13" s="19"/>
      <c r="E13" s="19">
        <v>39334939</v>
      </c>
      <c r="F13" s="19"/>
      <c r="G13" s="19">
        <v>180832</v>
      </c>
      <c r="H13" s="3"/>
      <c r="I13" s="19">
        <v>1749646</v>
      </c>
      <c r="J13" s="3"/>
      <c r="K13" s="19">
        <v>26097</v>
      </c>
      <c r="L13" s="3"/>
      <c r="M13" s="19">
        <v>26333</v>
      </c>
      <c r="N13" s="3"/>
      <c r="O13" s="19">
        <v>-1440</v>
      </c>
      <c r="P13" s="3"/>
      <c r="Q13" s="19">
        <f>SUM(C13:O13)</f>
        <v>73318750</v>
      </c>
    </row>
    <row r="14" spans="1:17" ht="19.5" customHeight="1" x14ac:dyDescent="0.7">
      <c r="A14" s="131"/>
      <c r="B14" s="146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17" ht="23.15" customHeight="1" x14ac:dyDescent="0.7">
      <c r="A15" s="131" t="s">
        <v>127</v>
      </c>
      <c r="B15" s="14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7" ht="23.15" customHeight="1" x14ac:dyDescent="0.7">
      <c r="A16" s="147" t="s">
        <v>219</v>
      </c>
      <c r="B16" s="146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23.15" customHeight="1" x14ac:dyDescent="0.7">
      <c r="A17" s="106" t="s">
        <v>128</v>
      </c>
      <c r="B17" s="102">
        <v>10</v>
      </c>
      <c r="C17" s="2">
        <v>0</v>
      </c>
      <c r="D17" s="19"/>
      <c r="E17" s="2">
        <v>0</v>
      </c>
      <c r="F17" s="19"/>
      <c r="G17" s="2">
        <v>0</v>
      </c>
      <c r="H17" s="19"/>
      <c r="I17" s="2">
        <v>0</v>
      </c>
      <c r="J17" s="19"/>
      <c r="K17" s="2">
        <v>0</v>
      </c>
      <c r="L17" s="19"/>
      <c r="M17" s="4">
        <v>28832</v>
      </c>
      <c r="N17" s="19"/>
      <c r="O17" s="2">
        <v>0</v>
      </c>
      <c r="P17" s="13"/>
      <c r="Q17" s="13">
        <f>SUM(C17:O17)</f>
        <v>28832</v>
      </c>
    </row>
    <row r="18" spans="1:17" ht="23.15" customHeight="1" x14ac:dyDescent="0.7">
      <c r="A18" s="106" t="s">
        <v>129</v>
      </c>
      <c r="B18" s="102">
        <v>11</v>
      </c>
      <c r="C18" s="7">
        <v>2618</v>
      </c>
      <c r="D18" s="13"/>
      <c r="E18" s="7">
        <v>11134</v>
      </c>
      <c r="F18" s="13"/>
      <c r="G18" s="14">
        <v>0</v>
      </c>
      <c r="H18" s="13"/>
      <c r="I18" s="14">
        <v>0</v>
      </c>
      <c r="J18" s="13"/>
      <c r="K18" s="14">
        <v>0</v>
      </c>
      <c r="L18" s="13"/>
      <c r="M18" s="14">
        <v>-13752</v>
      </c>
      <c r="N18" s="13"/>
      <c r="O18" s="14">
        <v>0</v>
      </c>
      <c r="P18" s="19"/>
      <c r="Q18" s="14">
        <f t="shared" ref="Q18" si="0">SUM(C18:O18)</f>
        <v>0</v>
      </c>
    </row>
    <row r="19" spans="1:17" ht="23.15" customHeight="1" x14ac:dyDescent="0.7">
      <c r="A19" s="93" t="s">
        <v>236</v>
      </c>
      <c r="B19" s="146"/>
      <c r="C19" s="6">
        <f>SUM(C17:C18)</f>
        <v>2618</v>
      </c>
      <c r="D19" s="3"/>
      <c r="E19" s="6">
        <f>SUM(E17:E18)</f>
        <v>11134</v>
      </c>
      <c r="F19" s="3"/>
      <c r="G19" s="6">
        <f>SUM(G17:G18)</f>
        <v>0</v>
      </c>
      <c r="H19" s="3"/>
      <c r="I19" s="6">
        <f>SUM(I17:I18)</f>
        <v>0</v>
      </c>
      <c r="J19" s="3"/>
      <c r="K19" s="6">
        <f>SUM(K17:K18)</f>
        <v>0</v>
      </c>
      <c r="L19" s="3"/>
      <c r="M19" s="6">
        <f>SUM(M17:M18)</f>
        <v>15080</v>
      </c>
      <c r="N19" s="3"/>
      <c r="O19" s="6">
        <f>SUM(O17:O18)</f>
        <v>0</v>
      </c>
      <c r="P19" s="19"/>
      <c r="Q19" s="6">
        <f>SUM(Q17:Q18)</f>
        <v>28832</v>
      </c>
    </row>
    <row r="20" spans="1:17" ht="19.5" customHeight="1" x14ac:dyDescent="0.7">
      <c r="A20" s="93"/>
      <c r="B20" s="146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23.15" customHeight="1" x14ac:dyDescent="0.7">
      <c r="A21" s="143" t="s">
        <v>132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23.15" customHeight="1" x14ac:dyDescent="0.65">
      <c r="A22" s="148" t="s">
        <v>225</v>
      </c>
      <c r="C22" s="2">
        <v>0</v>
      </c>
      <c r="D22" s="2"/>
      <c r="E22" s="2">
        <v>0</v>
      </c>
      <c r="F22" s="2"/>
      <c r="G22" s="2">
        <v>0</v>
      </c>
      <c r="H22" s="2"/>
      <c r="I22" s="4">
        <v>-33543</v>
      </c>
      <c r="J22" s="2"/>
      <c r="K22" s="2">
        <v>0</v>
      </c>
      <c r="L22" s="2"/>
      <c r="M22" s="2">
        <v>0</v>
      </c>
      <c r="N22" s="2"/>
      <c r="O22" s="2">
        <v>0</v>
      </c>
      <c r="P22" s="4"/>
      <c r="Q22" s="4">
        <f>SUM(C22:O22)</f>
        <v>-33543</v>
      </c>
    </row>
    <row r="23" spans="1:17" ht="23.15" customHeight="1" x14ac:dyDescent="0.65">
      <c r="A23" s="148" t="s">
        <v>241</v>
      </c>
      <c r="C23" s="14">
        <v>0</v>
      </c>
      <c r="D23" s="2"/>
      <c r="E23" s="14">
        <v>0</v>
      </c>
      <c r="F23" s="2"/>
      <c r="G23" s="14">
        <v>0</v>
      </c>
      <c r="H23" s="2"/>
      <c r="I23" s="14">
        <v>0</v>
      </c>
      <c r="J23" s="2"/>
      <c r="K23" s="4">
        <v>-15050</v>
      </c>
      <c r="L23" s="2"/>
      <c r="M23" s="14">
        <v>0</v>
      </c>
      <c r="N23" s="2"/>
      <c r="O23" s="14">
        <v>0</v>
      </c>
      <c r="P23" s="4"/>
      <c r="Q23" s="4">
        <f>SUM(C23:O23)</f>
        <v>-15050</v>
      </c>
    </row>
    <row r="24" spans="1:17" ht="23.15" customHeight="1" x14ac:dyDescent="0.7">
      <c r="A24" s="143" t="s">
        <v>242</v>
      </c>
      <c r="B24" s="146"/>
      <c r="C24" s="1">
        <f>ROUND(SUM(C22,C23),0)</f>
        <v>0</v>
      </c>
      <c r="D24" s="3"/>
      <c r="E24" s="1">
        <f>ROUND(SUM(E22,E23),0)</f>
        <v>0</v>
      </c>
      <c r="F24" s="2"/>
      <c r="G24" s="1">
        <f>ROUND(SUM(G22,G23),0)</f>
        <v>0</v>
      </c>
      <c r="H24" s="2"/>
      <c r="I24" s="12">
        <f>ROUND(SUM(I22,I23),0)</f>
        <v>-33543</v>
      </c>
      <c r="J24" s="3"/>
      <c r="K24" s="12">
        <f>ROUND(SUM(K22,K23),0)</f>
        <v>-15050</v>
      </c>
      <c r="L24" s="3"/>
      <c r="M24" s="12">
        <f>ROUND(SUM(M22,M23),0)</f>
        <v>0</v>
      </c>
      <c r="N24" s="3"/>
      <c r="O24" s="1">
        <f>ROUND(SUM(O22,O23),0)</f>
        <v>0</v>
      </c>
      <c r="P24" s="19"/>
      <c r="Q24" s="12">
        <f>ROUND(SUM(Q22,Q23),0)</f>
        <v>-48593</v>
      </c>
    </row>
    <row r="25" spans="1:17" ht="19.5" customHeight="1" x14ac:dyDescent="0.7">
      <c r="A25" s="1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23.15" customHeight="1" thickBot="1" x14ac:dyDescent="0.75">
      <c r="A26" s="149" t="s">
        <v>215</v>
      </c>
      <c r="C26" s="20">
        <f>C13+C24+C19</f>
        <v>32004961</v>
      </c>
      <c r="D26" s="19"/>
      <c r="E26" s="20">
        <f>E13+E24+E19</f>
        <v>39346073</v>
      </c>
      <c r="F26" s="4"/>
      <c r="G26" s="20">
        <f>G13+G24+G19</f>
        <v>180832</v>
      </c>
      <c r="H26" s="4"/>
      <c r="I26" s="20">
        <f>I13+I24+I19</f>
        <v>1716103</v>
      </c>
      <c r="J26" s="19"/>
      <c r="K26" s="20">
        <f>K13+K24+K19</f>
        <v>11047</v>
      </c>
      <c r="L26" s="19"/>
      <c r="M26" s="20">
        <f>M13+M24+M19</f>
        <v>41413</v>
      </c>
      <c r="N26" s="19"/>
      <c r="O26" s="20">
        <f>O13+O24+O19</f>
        <v>-1440</v>
      </c>
      <c r="P26" s="19"/>
      <c r="Q26" s="20">
        <f>Q13+Q24+Q19</f>
        <v>73298989</v>
      </c>
    </row>
    <row r="27" spans="1:17" ht="19.5" customHeight="1" thickTop="1" x14ac:dyDescent="0.65"/>
    <row r="28" spans="1:17" ht="19.149999999999999" customHeight="1" x14ac:dyDescent="0.65">
      <c r="C28" s="136"/>
    </row>
    <row r="29" spans="1:17" ht="22.5" customHeight="1" x14ac:dyDescent="0.65"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4" spans="9:16" ht="22.5" customHeight="1" x14ac:dyDescent="0.65"/>
    <row r="38" spans="9:16" ht="22.5" customHeight="1" x14ac:dyDescent="0.65"/>
    <row r="44" spans="9:16" ht="22.5" customHeight="1" x14ac:dyDescent="0.7">
      <c r="I44" s="104"/>
      <c r="J44" s="104"/>
      <c r="K44" s="104"/>
      <c r="L44" s="104"/>
      <c r="M44" s="104"/>
      <c r="N44" s="104"/>
      <c r="O44" s="104"/>
      <c r="P44" s="104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70" firstPageNumber="11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6FF33"/>
  </sheetPr>
  <dimension ref="A1:J93"/>
  <sheetViews>
    <sheetView tabSelected="1" view="pageBreakPreview" topLeftCell="A30" zoomScale="60" zoomScaleNormal="60" workbookViewId="0">
      <selection activeCell="O88" sqref="O88"/>
    </sheetView>
  </sheetViews>
  <sheetFormatPr defaultColWidth="9" defaultRowHeight="23.9" customHeight="1" x14ac:dyDescent="0.65"/>
  <cols>
    <col min="1" max="1" width="60.8984375" style="110" customWidth="1"/>
    <col min="2" max="2" width="9.09765625" style="137" customWidth="1"/>
    <col min="3" max="3" width="1.8984375" style="94" customWidth="1"/>
    <col min="4" max="4" width="15" style="94" customWidth="1"/>
    <col min="5" max="5" width="1.8984375" style="94" customWidth="1"/>
    <col min="6" max="6" width="15" style="94" customWidth="1"/>
    <col min="7" max="7" width="1.8984375" style="94" customWidth="1"/>
    <col min="8" max="8" width="15" style="94" customWidth="1"/>
    <col min="9" max="9" width="1.8984375" style="94" customWidth="1"/>
    <col min="10" max="10" width="15" style="94" customWidth="1"/>
    <col min="11" max="16384" width="9" style="106"/>
  </cols>
  <sheetData>
    <row r="1" spans="1:10" ht="23.9" customHeight="1" x14ac:dyDescent="0.7">
      <c r="A1" s="105" t="s">
        <v>0</v>
      </c>
      <c r="B1" s="93"/>
      <c r="C1" s="93"/>
      <c r="D1" s="93"/>
      <c r="E1" s="93"/>
      <c r="F1" s="93"/>
    </row>
    <row r="2" spans="1:10" ht="23.9" customHeight="1" x14ac:dyDescent="0.7">
      <c r="A2" s="108" t="s">
        <v>143</v>
      </c>
      <c r="B2" s="109"/>
      <c r="C2" s="95"/>
      <c r="D2" s="95"/>
      <c r="E2" s="95"/>
      <c r="F2" s="95"/>
    </row>
    <row r="3" spans="1:10" ht="13.15" customHeight="1" x14ac:dyDescent="0.7">
      <c r="B3" s="109"/>
      <c r="C3" s="95"/>
      <c r="D3" s="95"/>
      <c r="E3" s="95"/>
      <c r="F3" s="95"/>
    </row>
    <row r="4" spans="1:10" ht="21.75" customHeight="1" x14ac:dyDescent="0.7">
      <c r="A4" s="111"/>
      <c r="B4" s="111"/>
      <c r="C4" s="111"/>
      <c r="D4" s="186" t="s">
        <v>1</v>
      </c>
      <c r="E4" s="186"/>
      <c r="F4" s="186"/>
      <c r="G4" s="104"/>
      <c r="H4" s="186" t="s">
        <v>2</v>
      </c>
      <c r="I4" s="186"/>
      <c r="J4" s="186"/>
    </row>
    <row r="5" spans="1:10" ht="21.75" customHeight="1" x14ac:dyDescent="0.7">
      <c r="A5" s="111"/>
      <c r="B5" s="111"/>
      <c r="C5" s="111"/>
      <c r="D5" s="184" t="s">
        <v>216</v>
      </c>
      <c r="E5" s="184"/>
      <c r="F5" s="184"/>
      <c r="G5" s="104"/>
      <c r="H5" s="184" t="s">
        <v>216</v>
      </c>
      <c r="I5" s="184"/>
      <c r="J5" s="184"/>
    </row>
    <row r="6" spans="1:10" ht="21.75" customHeight="1" x14ac:dyDescent="0.7">
      <c r="A6" s="111"/>
      <c r="B6" s="111"/>
      <c r="C6" s="111"/>
      <c r="D6" s="184" t="s">
        <v>208</v>
      </c>
      <c r="E6" s="184"/>
      <c r="F6" s="184"/>
      <c r="G6" s="104"/>
      <c r="H6" s="184" t="s">
        <v>208</v>
      </c>
      <c r="I6" s="184"/>
      <c r="J6" s="184"/>
    </row>
    <row r="7" spans="1:10" ht="21.75" customHeight="1" x14ac:dyDescent="0.65">
      <c r="A7" s="111"/>
      <c r="B7" s="112" t="s">
        <v>5</v>
      </c>
      <c r="C7" s="103"/>
      <c r="D7" s="96">
        <v>2567</v>
      </c>
      <c r="E7" s="103"/>
      <c r="F7" s="96">
        <v>2566</v>
      </c>
      <c r="G7" s="103"/>
      <c r="H7" s="103">
        <v>2566</v>
      </c>
      <c r="I7" s="103"/>
      <c r="J7" s="96">
        <v>2566</v>
      </c>
    </row>
    <row r="8" spans="1:10" ht="21.75" customHeight="1" x14ac:dyDescent="0.65">
      <c r="A8" s="111"/>
      <c r="B8" s="112"/>
      <c r="C8" s="103"/>
      <c r="D8" s="96"/>
      <c r="E8" s="103"/>
      <c r="F8" s="17" t="s">
        <v>8</v>
      </c>
      <c r="G8" s="103"/>
      <c r="H8" s="96"/>
      <c r="I8" s="103"/>
      <c r="J8" s="96"/>
    </row>
    <row r="9" spans="1:10" ht="21.75" customHeight="1" x14ac:dyDescent="0.7">
      <c r="A9" s="113"/>
      <c r="B9" s="114"/>
      <c r="C9" s="114"/>
      <c r="D9" s="183" t="s">
        <v>9</v>
      </c>
      <c r="E9" s="183"/>
      <c r="F9" s="183"/>
      <c r="G9" s="183"/>
      <c r="H9" s="183"/>
      <c r="I9" s="183"/>
      <c r="J9" s="183"/>
    </row>
    <row r="10" spans="1:10" s="94" customFormat="1" ht="21.75" customHeight="1" x14ac:dyDescent="0.7">
      <c r="A10" s="115" t="s">
        <v>144</v>
      </c>
      <c r="B10" s="116"/>
    </row>
    <row r="11" spans="1:10" s="94" customFormat="1" ht="21.75" customHeight="1" x14ac:dyDescent="0.65">
      <c r="A11" s="118" t="s">
        <v>198</v>
      </c>
      <c r="B11" s="119"/>
      <c r="C11" s="89"/>
      <c r="D11" s="13">
        <f>'PL 6-7'!D38</f>
        <v>1604561</v>
      </c>
      <c r="E11" s="89"/>
      <c r="F11" s="13">
        <f>'PL 6-7'!F38</f>
        <v>1494171</v>
      </c>
      <c r="G11" s="13"/>
      <c r="H11" s="13">
        <f>'PL 6-7'!H38</f>
        <v>-33543</v>
      </c>
      <c r="I11" s="4"/>
      <c r="J11" s="13">
        <f>'PL 6-7'!J38</f>
        <v>164001</v>
      </c>
    </row>
    <row r="12" spans="1:10" s="94" customFormat="1" ht="21.75" customHeight="1" x14ac:dyDescent="0.65">
      <c r="A12" s="120" t="s">
        <v>239</v>
      </c>
      <c r="B12" s="121"/>
      <c r="C12" s="89"/>
      <c r="D12" s="13"/>
      <c r="E12" s="89"/>
      <c r="F12" s="13"/>
      <c r="G12" s="13"/>
      <c r="H12" s="13"/>
      <c r="I12" s="4"/>
      <c r="J12" s="13"/>
    </row>
    <row r="13" spans="1:10" s="94" customFormat="1" ht="21.75" customHeight="1" x14ac:dyDescent="0.65">
      <c r="A13" s="118" t="s">
        <v>89</v>
      </c>
      <c r="B13" s="119"/>
      <c r="C13" s="89"/>
      <c r="D13" s="13">
        <f>-'PL 6-7'!D37</f>
        <v>431808</v>
      </c>
      <c r="E13" s="89"/>
      <c r="F13" s="13">
        <f>-'PL 6-7'!F37</f>
        <v>384230</v>
      </c>
      <c r="G13" s="13"/>
      <c r="H13" s="13">
        <f>-'PL 6-7'!H37</f>
        <v>3106</v>
      </c>
      <c r="I13" s="4"/>
      <c r="J13" s="13">
        <f>-'PL 6-7'!J37</f>
        <v>36123</v>
      </c>
    </row>
    <row r="14" spans="1:10" s="94" customFormat="1" ht="21.65" customHeight="1" x14ac:dyDescent="0.65">
      <c r="A14" s="118" t="s">
        <v>88</v>
      </c>
      <c r="B14" s="119"/>
      <c r="C14" s="89"/>
      <c r="D14" s="13">
        <f>-'PL 6-7'!D34</f>
        <v>470984</v>
      </c>
      <c r="E14" s="89"/>
      <c r="F14" s="13">
        <f>-'PL 6-7'!F34</f>
        <v>388406</v>
      </c>
      <c r="G14" s="13"/>
      <c r="H14" s="13">
        <f>-'PL 6-7'!H34</f>
        <v>653352</v>
      </c>
      <c r="I14" s="4"/>
      <c r="J14" s="13">
        <f>-'PL 6-7'!J34</f>
        <v>465710</v>
      </c>
    </row>
    <row r="15" spans="1:10" s="94" customFormat="1" ht="21.75" customHeight="1" x14ac:dyDescent="0.65">
      <c r="A15" s="118" t="s">
        <v>191</v>
      </c>
      <c r="B15" s="119"/>
      <c r="C15" s="89"/>
      <c r="D15" s="13">
        <v>440269</v>
      </c>
      <c r="E15" s="89"/>
      <c r="F15" s="13">
        <v>402198</v>
      </c>
      <c r="G15" s="13"/>
      <c r="H15" s="13">
        <v>10605</v>
      </c>
      <c r="I15" s="4"/>
      <c r="J15" s="13">
        <v>2423</v>
      </c>
    </row>
    <row r="16" spans="1:10" s="94" customFormat="1" ht="21.5" x14ac:dyDescent="0.65">
      <c r="A16" s="118" t="s">
        <v>145</v>
      </c>
      <c r="B16" s="119"/>
      <c r="C16" s="89"/>
      <c r="D16" s="13">
        <v>13297</v>
      </c>
      <c r="E16" s="89"/>
      <c r="F16" s="13">
        <v>11566</v>
      </c>
      <c r="G16" s="13"/>
      <c r="H16" s="13">
        <v>4886</v>
      </c>
      <c r="I16" s="4"/>
      <c r="J16" s="13">
        <v>4417</v>
      </c>
    </row>
    <row r="17" spans="1:10" s="94" customFormat="1" ht="21.75" customHeight="1" x14ac:dyDescent="0.65">
      <c r="A17" s="118" t="s">
        <v>240</v>
      </c>
      <c r="B17" s="122"/>
      <c r="C17" s="89"/>
      <c r="D17" s="13">
        <v>6621</v>
      </c>
      <c r="E17" s="89"/>
      <c r="F17" s="13">
        <v>-4488</v>
      </c>
      <c r="G17" s="13"/>
      <c r="H17" s="13">
        <v>0</v>
      </c>
      <c r="I17" s="4"/>
      <c r="J17" s="13">
        <v>0</v>
      </c>
    </row>
    <row r="18" spans="1:10" s="94" customFormat="1" ht="21.75" customHeight="1" x14ac:dyDescent="0.65">
      <c r="A18" s="118" t="s">
        <v>146</v>
      </c>
      <c r="B18" s="123"/>
      <c r="C18" s="89"/>
      <c r="D18" s="13">
        <v>20801</v>
      </c>
      <c r="E18" s="89"/>
      <c r="F18" s="13">
        <v>18603</v>
      </c>
      <c r="G18" s="13"/>
      <c r="H18" s="13">
        <v>8364</v>
      </c>
      <c r="I18" s="4"/>
      <c r="J18" s="13">
        <v>7573</v>
      </c>
    </row>
    <row r="19" spans="1:10" s="94" customFormat="1" ht="21.5" x14ac:dyDescent="0.65">
      <c r="A19" s="118" t="s">
        <v>243</v>
      </c>
      <c r="B19" s="123"/>
      <c r="C19" s="89"/>
      <c r="D19" s="13">
        <v>202</v>
      </c>
      <c r="E19" s="89"/>
      <c r="F19" s="13">
        <v>0</v>
      </c>
      <c r="G19" s="13"/>
      <c r="H19" s="13">
        <v>0</v>
      </c>
      <c r="I19" s="4"/>
      <c r="J19" s="13">
        <v>0</v>
      </c>
    </row>
    <row r="20" spans="1:10" s="94" customFormat="1" ht="21.75" customHeight="1" x14ac:dyDescent="0.65">
      <c r="A20" s="124" t="s">
        <v>147</v>
      </c>
      <c r="B20" s="123"/>
      <c r="C20" s="89"/>
      <c r="D20" s="13">
        <v>0</v>
      </c>
      <c r="E20" s="89"/>
      <c r="F20" s="13">
        <v>-1265</v>
      </c>
      <c r="G20" s="89"/>
      <c r="H20" s="13">
        <v>0</v>
      </c>
      <c r="I20" s="89"/>
      <c r="J20" s="13">
        <v>0</v>
      </c>
    </row>
    <row r="21" spans="1:10" s="94" customFormat="1" ht="21.65" customHeight="1" x14ac:dyDescent="0.65">
      <c r="A21" s="118" t="s">
        <v>148</v>
      </c>
      <c r="B21" s="119"/>
      <c r="C21" s="89"/>
      <c r="D21" s="13">
        <v>9</v>
      </c>
      <c r="E21" s="89"/>
      <c r="F21" s="13">
        <v>18</v>
      </c>
      <c r="G21" s="13"/>
      <c r="H21" s="13">
        <v>0</v>
      </c>
      <c r="I21" s="4"/>
      <c r="J21" s="13">
        <v>0</v>
      </c>
    </row>
    <row r="22" spans="1:10" s="94" customFormat="1" ht="21.4" customHeight="1" x14ac:dyDescent="0.65">
      <c r="A22" s="118" t="s">
        <v>149</v>
      </c>
      <c r="B22" s="119"/>
      <c r="C22" s="89"/>
      <c r="D22" s="13">
        <v>-36</v>
      </c>
      <c r="E22" s="89"/>
      <c r="F22" s="13">
        <v>0</v>
      </c>
      <c r="G22" s="13"/>
      <c r="H22" s="13">
        <v>0</v>
      </c>
      <c r="I22" s="4"/>
      <c r="J22" s="13">
        <v>0</v>
      </c>
    </row>
    <row r="23" spans="1:10" s="94" customFormat="1" ht="21.65" customHeight="1" x14ac:dyDescent="0.65">
      <c r="A23" s="118" t="s">
        <v>150</v>
      </c>
      <c r="B23" s="122" t="s">
        <v>226</v>
      </c>
      <c r="C23" s="89"/>
      <c r="D23" s="13">
        <v>28832</v>
      </c>
      <c r="E23" s="89"/>
      <c r="F23" s="13">
        <v>6718</v>
      </c>
      <c r="G23" s="13"/>
      <c r="H23" s="13">
        <v>28823</v>
      </c>
      <c r="I23" s="4"/>
      <c r="J23" s="13">
        <v>6703</v>
      </c>
    </row>
    <row r="24" spans="1:10" s="94" customFormat="1" ht="21.65" customHeight="1" x14ac:dyDescent="0.65">
      <c r="A24" s="118" t="s">
        <v>151</v>
      </c>
      <c r="B24" s="122" t="s">
        <v>227</v>
      </c>
      <c r="C24" s="89"/>
      <c r="D24" s="13">
        <v>-1154523</v>
      </c>
      <c r="E24" s="89"/>
      <c r="F24" s="13">
        <v>-1322308</v>
      </c>
      <c r="G24" s="13"/>
      <c r="H24" s="13">
        <v>0</v>
      </c>
      <c r="I24" s="4"/>
      <c r="J24" s="13">
        <v>0</v>
      </c>
    </row>
    <row r="25" spans="1:10" s="94" customFormat="1" ht="21.65" customHeight="1" x14ac:dyDescent="0.65">
      <c r="A25" s="118" t="s">
        <v>238</v>
      </c>
      <c r="B25" s="122" t="s">
        <v>223</v>
      </c>
      <c r="C25" s="89"/>
      <c r="D25" s="13">
        <v>-44260</v>
      </c>
      <c r="E25" s="89"/>
      <c r="F25" s="13">
        <v>0</v>
      </c>
      <c r="G25" s="13"/>
      <c r="H25" s="13">
        <v>0</v>
      </c>
      <c r="I25" s="4"/>
      <c r="J25" s="13">
        <v>0</v>
      </c>
    </row>
    <row r="26" spans="1:10" s="94" customFormat="1" ht="23.65" customHeight="1" x14ac:dyDescent="0.65">
      <c r="A26" s="118" t="s">
        <v>152</v>
      </c>
      <c r="B26" s="119"/>
      <c r="C26" s="89"/>
      <c r="D26" s="90">
        <v>-614</v>
      </c>
      <c r="E26" s="89"/>
      <c r="F26" s="90">
        <v>-183</v>
      </c>
      <c r="G26" s="13"/>
      <c r="H26" s="90">
        <v>-559508</v>
      </c>
      <c r="I26" s="4"/>
      <c r="J26" s="14">
        <v>-730219</v>
      </c>
    </row>
    <row r="27" spans="1:10" s="94" customFormat="1" ht="21.75" customHeight="1" x14ac:dyDescent="0.7">
      <c r="A27" s="113"/>
      <c r="B27" s="125"/>
      <c r="C27" s="13"/>
      <c r="D27" s="13">
        <f>SUM(D11:D26)</f>
        <v>1817951</v>
      </c>
      <c r="E27" s="13"/>
      <c r="F27" s="13">
        <f>SUM(F11:F26)</f>
        <v>1377666</v>
      </c>
      <c r="G27" s="13"/>
      <c r="H27" s="13">
        <f>SUM(H11:H26)</f>
        <v>116085</v>
      </c>
      <c r="I27" s="4"/>
      <c r="J27" s="13">
        <f>SUM(J11:J26)</f>
        <v>-43269</v>
      </c>
    </row>
    <row r="28" spans="1:10" s="94" customFormat="1" ht="21.75" customHeight="1" x14ac:dyDescent="0.65">
      <c r="A28" s="126" t="s">
        <v>153</v>
      </c>
      <c r="B28" s="127"/>
      <c r="C28" s="91"/>
      <c r="D28" s="91"/>
      <c r="E28" s="91"/>
      <c r="F28" s="91"/>
      <c r="G28" s="91"/>
      <c r="H28" s="91"/>
      <c r="I28" s="91"/>
      <c r="J28" s="91"/>
    </row>
    <row r="29" spans="1:10" s="94" customFormat="1" ht="21.75" customHeight="1" x14ac:dyDescent="0.65">
      <c r="A29" s="118" t="s">
        <v>12</v>
      </c>
      <c r="B29" s="119"/>
      <c r="C29" s="13"/>
      <c r="D29" s="13">
        <v>-45754</v>
      </c>
      <c r="E29" s="13"/>
      <c r="F29" s="13">
        <v>-44919</v>
      </c>
      <c r="G29" s="13"/>
      <c r="H29" s="13">
        <v>981441</v>
      </c>
      <c r="I29" s="4"/>
      <c r="J29" s="13">
        <v>-88693</v>
      </c>
    </row>
    <row r="30" spans="1:10" s="94" customFormat="1" ht="21.75" customHeight="1" x14ac:dyDescent="0.65">
      <c r="A30" s="110" t="s">
        <v>13</v>
      </c>
      <c r="B30" s="128"/>
      <c r="C30" s="13"/>
      <c r="D30" s="13">
        <v>-5045</v>
      </c>
      <c r="E30" s="13"/>
      <c r="F30" s="13">
        <v>14175</v>
      </c>
      <c r="G30" s="13"/>
      <c r="H30" s="13">
        <v>0</v>
      </c>
      <c r="I30" s="4"/>
      <c r="J30" s="13">
        <v>0</v>
      </c>
    </row>
    <row r="31" spans="1:10" s="94" customFormat="1" ht="21.5" x14ac:dyDescent="0.65">
      <c r="A31" s="110" t="s">
        <v>14</v>
      </c>
      <c r="B31" s="128"/>
      <c r="C31" s="13"/>
      <c r="D31" s="13">
        <v>-159981</v>
      </c>
      <c r="E31" s="13"/>
      <c r="F31" s="13">
        <v>-151740</v>
      </c>
      <c r="G31" s="13"/>
      <c r="H31" s="13">
        <v>-937</v>
      </c>
      <c r="I31" s="4"/>
      <c r="J31" s="13">
        <v>-2632</v>
      </c>
    </row>
    <row r="32" spans="1:10" s="94" customFormat="1" ht="21.5" x14ac:dyDescent="0.65">
      <c r="A32" s="110" t="s">
        <v>19</v>
      </c>
      <c r="B32" s="128"/>
      <c r="C32" s="13"/>
      <c r="D32" s="13">
        <v>0</v>
      </c>
      <c r="E32" s="13"/>
      <c r="F32" s="13">
        <v>0</v>
      </c>
      <c r="G32" s="13"/>
      <c r="H32" s="13">
        <v>0</v>
      </c>
      <c r="I32" s="4"/>
      <c r="J32" s="13">
        <v>2824</v>
      </c>
    </row>
    <row r="33" spans="1:10" s="94" customFormat="1" ht="21.75" customHeight="1" x14ac:dyDescent="0.65">
      <c r="A33" s="118" t="s">
        <v>26</v>
      </c>
      <c r="B33" s="119"/>
      <c r="C33" s="13"/>
      <c r="D33" s="13">
        <v>47527</v>
      </c>
      <c r="E33" s="13"/>
      <c r="F33" s="13">
        <v>-25787</v>
      </c>
      <c r="G33" s="13"/>
      <c r="H33" s="13">
        <v>1751</v>
      </c>
      <c r="I33" s="4"/>
      <c r="J33" s="13">
        <v>-2615</v>
      </c>
    </row>
    <row r="34" spans="1:10" s="94" customFormat="1" ht="21.75" customHeight="1" x14ac:dyDescent="0.65">
      <c r="A34" s="118" t="s">
        <v>31</v>
      </c>
      <c r="B34" s="119"/>
      <c r="C34" s="13"/>
      <c r="D34" s="13">
        <v>-672401</v>
      </c>
      <c r="E34" s="13"/>
      <c r="F34" s="13">
        <v>76279</v>
      </c>
      <c r="G34" s="13"/>
      <c r="H34" s="13">
        <v>-142356</v>
      </c>
      <c r="I34" s="4"/>
      <c r="J34" s="13">
        <v>44772</v>
      </c>
    </row>
    <row r="35" spans="1:10" s="94" customFormat="1" ht="21.75" customHeight="1" x14ac:dyDescent="0.65">
      <c r="A35" s="110" t="s">
        <v>38</v>
      </c>
      <c r="B35" s="128"/>
      <c r="C35" s="13"/>
      <c r="D35" s="13">
        <v>47953</v>
      </c>
      <c r="E35" s="13"/>
      <c r="F35" s="13">
        <v>4769</v>
      </c>
      <c r="G35" s="13"/>
      <c r="H35" s="13">
        <v>-10246</v>
      </c>
      <c r="I35" s="4"/>
      <c r="J35" s="13">
        <v>-2619</v>
      </c>
    </row>
    <row r="36" spans="1:10" s="94" customFormat="1" ht="21.75" customHeight="1" x14ac:dyDescent="0.65">
      <c r="A36" s="118" t="s">
        <v>154</v>
      </c>
      <c r="B36" s="119"/>
      <c r="C36" s="13"/>
      <c r="D36" s="13">
        <v>-61643</v>
      </c>
      <c r="E36" s="13"/>
      <c r="F36" s="13">
        <v>-43207</v>
      </c>
      <c r="G36" s="13"/>
      <c r="H36" s="13">
        <v>0</v>
      </c>
      <c r="I36" s="4"/>
      <c r="J36" s="13">
        <v>0</v>
      </c>
    </row>
    <row r="37" spans="1:10" s="94" customFormat="1" ht="21.75" customHeight="1" x14ac:dyDescent="0.65">
      <c r="A37" s="110" t="s">
        <v>50</v>
      </c>
      <c r="B37" s="128"/>
      <c r="C37" s="13"/>
      <c r="D37" s="13">
        <v>33185</v>
      </c>
      <c r="E37" s="13"/>
      <c r="F37" s="13">
        <v>84424</v>
      </c>
      <c r="G37" s="13"/>
      <c r="H37" s="13">
        <v>1706</v>
      </c>
      <c r="I37" s="4"/>
      <c r="J37" s="13">
        <v>4032</v>
      </c>
    </row>
    <row r="38" spans="1:10" s="94" customFormat="1" ht="21.75" customHeight="1" x14ac:dyDescent="0.65">
      <c r="A38" s="118" t="s">
        <v>155</v>
      </c>
      <c r="B38" s="119"/>
      <c r="C38" s="13"/>
      <c r="D38" s="90">
        <v>-3914</v>
      </c>
      <c r="E38" s="13"/>
      <c r="F38" s="90">
        <v>-2272</v>
      </c>
      <c r="G38" s="13"/>
      <c r="H38" s="90">
        <v>-3592</v>
      </c>
      <c r="I38" s="4"/>
      <c r="J38" s="14">
        <v>-544</v>
      </c>
    </row>
    <row r="39" spans="1:10" ht="21.75" customHeight="1" x14ac:dyDescent="0.65">
      <c r="A39" s="118" t="s">
        <v>156</v>
      </c>
      <c r="B39" s="119"/>
      <c r="C39" s="15"/>
      <c r="D39" s="4">
        <f>SUM(D27:D38)</f>
        <v>997878</v>
      </c>
      <c r="E39" s="15"/>
      <c r="F39" s="4">
        <f>SUM(F27:F38)</f>
        <v>1289388</v>
      </c>
      <c r="G39" s="15"/>
      <c r="H39" s="4">
        <f>SUM(H27:H38)</f>
        <v>943852</v>
      </c>
      <c r="I39" s="8"/>
      <c r="J39" s="4">
        <f>SUM(J27:J38)</f>
        <v>-88744</v>
      </c>
    </row>
    <row r="40" spans="1:10" s="94" customFormat="1" ht="21.75" customHeight="1" x14ac:dyDescent="0.65">
      <c r="A40" s="118" t="s">
        <v>157</v>
      </c>
      <c r="B40" s="119"/>
      <c r="C40" s="15"/>
      <c r="D40" s="13">
        <v>-36029</v>
      </c>
      <c r="E40" s="25"/>
      <c r="F40" s="13">
        <v>-25397</v>
      </c>
      <c r="G40" s="25"/>
      <c r="H40" s="13">
        <v>-16601</v>
      </c>
      <c r="I40" s="2"/>
      <c r="J40" s="14">
        <v>-14326</v>
      </c>
    </row>
    <row r="41" spans="1:10" s="131" customFormat="1" ht="21.75" customHeight="1" x14ac:dyDescent="0.7">
      <c r="A41" s="129" t="s">
        <v>158</v>
      </c>
      <c r="B41" s="130"/>
      <c r="C41" s="9"/>
      <c r="D41" s="12">
        <f>SUM(D39:D40)</f>
        <v>961849</v>
      </c>
      <c r="E41" s="9"/>
      <c r="F41" s="12">
        <f>SUM(F39:F40)</f>
        <v>1263991</v>
      </c>
      <c r="G41" s="9"/>
      <c r="H41" s="12">
        <f>SUM(H39:H40)</f>
        <v>927251</v>
      </c>
      <c r="I41" s="3"/>
      <c r="J41" s="12">
        <f>SUM(J39:J40)</f>
        <v>-103070</v>
      </c>
    </row>
    <row r="42" spans="1:10" s="94" customFormat="1" ht="9.75" customHeight="1" x14ac:dyDescent="0.7">
      <c r="A42" s="129"/>
      <c r="B42" s="130"/>
      <c r="C42" s="92"/>
      <c r="D42" s="10"/>
      <c r="E42" s="92"/>
      <c r="F42" s="10"/>
      <c r="G42" s="92"/>
      <c r="H42" s="10"/>
      <c r="I42" s="92"/>
      <c r="J42" s="10"/>
    </row>
    <row r="43" spans="1:10" s="94" customFormat="1" ht="23.9" customHeight="1" x14ac:dyDescent="0.7">
      <c r="A43" s="105" t="s">
        <v>0</v>
      </c>
      <c r="B43" s="93"/>
      <c r="C43" s="93"/>
      <c r="D43" s="93"/>
      <c r="E43" s="93"/>
      <c r="F43" s="93"/>
    </row>
    <row r="44" spans="1:10" s="94" customFormat="1" ht="23.9" customHeight="1" x14ac:dyDescent="0.7">
      <c r="A44" s="108" t="s">
        <v>143</v>
      </c>
      <c r="B44" s="109"/>
      <c r="C44" s="95"/>
      <c r="D44" s="95"/>
      <c r="E44" s="95"/>
      <c r="F44" s="95"/>
    </row>
    <row r="45" spans="1:10" s="94" customFormat="1" ht="10.15" customHeight="1" x14ac:dyDescent="0.7">
      <c r="A45" s="110"/>
      <c r="B45" s="109"/>
      <c r="C45" s="95"/>
      <c r="D45" s="95"/>
      <c r="E45" s="95"/>
      <c r="F45" s="95"/>
    </row>
    <row r="46" spans="1:10" ht="21.65" customHeight="1" x14ac:dyDescent="0.7">
      <c r="A46" s="111"/>
      <c r="B46" s="111"/>
      <c r="C46" s="111"/>
      <c r="D46" s="186" t="s">
        <v>1</v>
      </c>
      <c r="E46" s="186"/>
      <c r="F46" s="186"/>
      <c r="G46" s="104"/>
      <c r="H46" s="186" t="s">
        <v>2</v>
      </c>
      <c r="I46" s="186"/>
      <c r="J46" s="186"/>
    </row>
    <row r="47" spans="1:10" ht="21.65" customHeight="1" x14ac:dyDescent="0.7">
      <c r="A47" s="111"/>
      <c r="B47" s="111"/>
      <c r="C47" s="111"/>
      <c r="D47" s="184" t="s">
        <v>216</v>
      </c>
      <c r="E47" s="184"/>
      <c r="F47" s="184"/>
      <c r="G47" s="104"/>
      <c r="H47" s="184" t="s">
        <v>216</v>
      </c>
      <c r="I47" s="184"/>
      <c r="J47" s="184"/>
    </row>
    <row r="48" spans="1:10" ht="21.65" customHeight="1" x14ac:dyDescent="0.7">
      <c r="A48" s="111"/>
      <c r="B48" s="111"/>
      <c r="C48" s="111"/>
      <c r="D48" s="184" t="s">
        <v>208</v>
      </c>
      <c r="E48" s="184"/>
      <c r="F48" s="184"/>
      <c r="G48" s="104"/>
      <c r="H48" s="184" t="s">
        <v>208</v>
      </c>
      <c r="I48" s="184"/>
      <c r="J48" s="184"/>
    </row>
    <row r="49" spans="1:10" ht="21.65" customHeight="1" x14ac:dyDescent="0.65">
      <c r="A49" s="111"/>
      <c r="B49" s="112" t="s">
        <v>5</v>
      </c>
      <c r="C49" s="103"/>
      <c r="D49" s="96">
        <v>2567</v>
      </c>
      <c r="E49" s="103"/>
      <c r="F49" s="96">
        <v>2566</v>
      </c>
      <c r="G49" s="103"/>
      <c r="H49" s="96">
        <v>2567</v>
      </c>
      <c r="I49" s="103"/>
      <c r="J49" s="96">
        <v>2566</v>
      </c>
    </row>
    <row r="50" spans="1:10" ht="21.65" customHeight="1" x14ac:dyDescent="0.65">
      <c r="A50" s="111"/>
      <c r="B50" s="112"/>
      <c r="C50" s="103"/>
      <c r="D50" s="96"/>
      <c r="E50" s="103"/>
      <c r="F50" s="17" t="s">
        <v>8</v>
      </c>
      <c r="G50" s="103"/>
      <c r="H50" s="96"/>
      <c r="I50" s="103"/>
      <c r="J50" s="96"/>
    </row>
    <row r="51" spans="1:10" ht="21.65" customHeight="1" x14ac:dyDescent="0.7">
      <c r="A51" s="113"/>
      <c r="B51" s="114"/>
      <c r="C51" s="114"/>
      <c r="D51" s="183" t="s">
        <v>9</v>
      </c>
      <c r="E51" s="183"/>
      <c r="F51" s="183"/>
      <c r="G51" s="183"/>
      <c r="H51" s="183"/>
      <c r="I51" s="183"/>
      <c r="J51" s="183"/>
    </row>
    <row r="52" spans="1:10" s="94" customFormat="1" ht="21.65" customHeight="1" x14ac:dyDescent="0.7">
      <c r="A52" s="115" t="s">
        <v>159</v>
      </c>
      <c r="B52" s="116"/>
      <c r="C52" s="97"/>
      <c r="D52" s="13"/>
      <c r="E52" s="97"/>
      <c r="F52" s="97"/>
      <c r="G52" s="97"/>
      <c r="H52" s="97"/>
      <c r="I52" s="97"/>
      <c r="J52" s="97"/>
    </row>
    <row r="53" spans="1:10" s="94" customFormat="1" ht="21.65" customHeight="1" x14ac:dyDescent="0.65">
      <c r="A53" s="118" t="s">
        <v>160</v>
      </c>
      <c r="B53" s="132">
        <v>6</v>
      </c>
      <c r="C53" s="89"/>
      <c r="D53" s="13">
        <v>0</v>
      </c>
      <c r="E53" s="25"/>
      <c r="F53" s="13">
        <v>0</v>
      </c>
      <c r="G53" s="25"/>
      <c r="H53" s="13">
        <v>-25</v>
      </c>
      <c r="J53" s="13">
        <v>0</v>
      </c>
    </row>
    <row r="54" spans="1:10" s="94" customFormat="1" ht="21.65" customHeight="1" x14ac:dyDescent="0.65">
      <c r="A54" s="118" t="s">
        <v>161</v>
      </c>
      <c r="B54" s="132">
        <v>6</v>
      </c>
      <c r="C54" s="89"/>
      <c r="D54" s="13">
        <v>0</v>
      </c>
      <c r="E54" s="25"/>
      <c r="F54" s="13">
        <v>0</v>
      </c>
      <c r="G54" s="25"/>
      <c r="H54" s="13">
        <v>1532</v>
      </c>
      <c r="J54" s="13">
        <v>513004</v>
      </c>
    </row>
    <row r="55" spans="1:10" s="94" customFormat="1" ht="21.65" customHeight="1" x14ac:dyDescent="0.65">
      <c r="A55" s="118" t="s">
        <v>162</v>
      </c>
      <c r="B55" s="133"/>
      <c r="C55" s="89"/>
      <c r="D55" s="13">
        <v>7</v>
      </c>
      <c r="E55" s="25"/>
      <c r="F55" s="13">
        <v>3329</v>
      </c>
      <c r="G55" s="25"/>
      <c r="H55" s="13">
        <v>0</v>
      </c>
      <c r="J55" s="13">
        <v>0</v>
      </c>
    </row>
    <row r="56" spans="1:10" s="94" customFormat="1" ht="21.65" customHeight="1" x14ac:dyDescent="0.65">
      <c r="A56" s="118" t="s">
        <v>163</v>
      </c>
      <c r="B56" s="119"/>
      <c r="C56" s="13"/>
      <c r="D56" s="13">
        <v>-593289</v>
      </c>
      <c r="E56" s="13"/>
      <c r="F56" s="13">
        <v>-413256</v>
      </c>
      <c r="G56" s="13"/>
      <c r="H56" s="13">
        <v>-9893</v>
      </c>
      <c r="I56" s="4"/>
      <c r="J56" s="13">
        <v>-10758</v>
      </c>
    </row>
    <row r="57" spans="1:10" s="94" customFormat="1" ht="21.65" customHeight="1" x14ac:dyDescent="0.65">
      <c r="A57" s="118" t="s">
        <v>164</v>
      </c>
      <c r="B57" s="119"/>
      <c r="C57" s="13"/>
      <c r="D57" s="13">
        <v>-544078</v>
      </c>
      <c r="E57" s="13"/>
      <c r="F57" s="13">
        <v>-297554</v>
      </c>
      <c r="G57" s="13"/>
      <c r="H57" s="13">
        <v>0</v>
      </c>
      <c r="I57" s="4"/>
      <c r="J57" s="13">
        <v>0</v>
      </c>
    </row>
    <row r="58" spans="1:10" s="94" customFormat="1" ht="21.65" customHeight="1" x14ac:dyDescent="0.65">
      <c r="A58" s="118" t="s">
        <v>165</v>
      </c>
      <c r="B58" s="133"/>
      <c r="C58" s="13"/>
      <c r="D58" s="13">
        <v>-9366</v>
      </c>
      <c r="E58" s="13"/>
      <c r="F58" s="13">
        <v>-29995</v>
      </c>
      <c r="G58" s="13"/>
      <c r="H58" s="13">
        <v>-2553</v>
      </c>
      <c r="I58" s="4"/>
      <c r="J58" s="13">
        <v>-5396</v>
      </c>
    </row>
    <row r="59" spans="1:10" s="94" customFormat="1" ht="21.65" customHeight="1" x14ac:dyDescent="0.65">
      <c r="A59" s="118" t="s">
        <v>20</v>
      </c>
      <c r="B59" s="112" t="s">
        <v>194</v>
      </c>
      <c r="C59" s="13"/>
      <c r="D59" s="13">
        <v>-10006</v>
      </c>
      <c r="E59" s="13"/>
      <c r="F59" s="13">
        <v>-10200</v>
      </c>
      <c r="G59" s="13"/>
      <c r="H59" s="13">
        <v>-2851846</v>
      </c>
      <c r="I59" s="4"/>
      <c r="J59" s="13">
        <v>-6545573</v>
      </c>
    </row>
    <row r="60" spans="1:10" s="94" customFormat="1" ht="21.65" customHeight="1" x14ac:dyDescent="0.65">
      <c r="A60" s="118" t="s">
        <v>166</v>
      </c>
      <c r="B60" s="112" t="s">
        <v>194</v>
      </c>
      <c r="C60" s="13"/>
      <c r="D60" s="13">
        <v>0</v>
      </c>
      <c r="E60" s="13"/>
      <c r="F60" s="13">
        <v>0</v>
      </c>
      <c r="G60" s="13"/>
      <c r="H60" s="13">
        <v>934614</v>
      </c>
      <c r="I60" s="4"/>
      <c r="J60" s="13">
        <v>5827174</v>
      </c>
    </row>
    <row r="61" spans="1:10" s="94" customFormat="1" ht="21.65" customHeight="1" x14ac:dyDescent="0.65">
      <c r="A61" s="118" t="s">
        <v>152</v>
      </c>
      <c r="B61" s="119"/>
      <c r="C61" s="13"/>
      <c r="D61" s="13">
        <v>16</v>
      </c>
      <c r="E61" s="13"/>
      <c r="F61" s="25">
        <v>169</v>
      </c>
      <c r="G61" s="13"/>
      <c r="H61" s="13">
        <v>1090966</v>
      </c>
      <c r="I61" s="4"/>
      <c r="J61" s="13">
        <v>1116752</v>
      </c>
    </row>
    <row r="62" spans="1:10" s="94" customFormat="1" ht="21.65" customHeight="1" x14ac:dyDescent="0.7">
      <c r="A62" s="113" t="s">
        <v>195</v>
      </c>
      <c r="B62" s="134"/>
      <c r="C62" s="13"/>
      <c r="D62" s="76">
        <f>SUM(D53:D61)</f>
        <v>-1156716</v>
      </c>
      <c r="E62" s="77"/>
      <c r="F62" s="76">
        <f>SUM(F53:F61)</f>
        <v>-747507</v>
      </c>
      <c r="G62" s="77"/>
      <c r="H62" s="76">
        <f>SUM(H53:H61)</f>
        <v>-837205</v>
      </c>
      <c r="I62" s="77"/>
      <c r="J62" s="76">
        <f>SUM(J53:J61)</f>
        <v>895203</v>
      </c>
    </row>
    <row r="63" spans="1:10" s="94" customFormat="1" ht="7.5" customHeight="1" x14ac:dyDescent="0.7">
      <c r="A63" s="113"/>
      <c r="B63" s="134"/>
      <c r="C63" s="92"/>
      <c r="D63" s="10"/>
      <c r="E63" s="92"/>
      <c r="F63" s="13"/>
      <c r="G63" s="92"/>
      <c r="H63" s="10"/>
      <c r="I63" s="92"/>
      <c r="J63" s="10"/>
    </row>
    <row r="64" spans="1:10" s="94" customFormat="1" ht="21.65" customHeight="1" x14ac:dyDescent="0.7">
      <c r="A64" s="115" t="s">
        <v>167</v>
      </c>
      <c r="B64" s="135"/>
      <c r="C64" s="97"/>
      <c r="D64" s="13"/>
      <c r="E64" s="97"/>
      <c r="F64" s="13"/>
      <c r="G64" s="97"/>
      <c r="H64" s="97"/>
      <c r="I64" s="97"/>
      <c r="J64" s="97"/>
    </row>
    <row r="65" spans="1:10" s="94" customFormat="1" ht="21.65" customHeight="1" x14ac:dyDescent="0.65">
      <c r="A65" s="118" t="s">
        <v>168</v>
      </c>
      <c r="B65" s="132">
        <v>9</v>
      </c>
      <c r="C65" s="89"/>
      <c r="D65" s="13">
        <v>17140850</v>
      </c>
      <c r="E65" s="25"/>
      <c r="F65" s="13">
        <v>22747829</v>
      </c>
      <c r="G65" s="25"/>
      <c r="H65" s="13">
        <v>17140850</v>
      </c>
      <c r="J65" s="13">
        <v>22747829</v>
      </c>
    </row>
    <row r="66" spans="1:10" s="94" customFormat="1" ht="21.65" customHeight="1" x14ac:dyDescent="0.65">
      <c r="A66" s="118" t="s">
        <v>169</v>
      </c>
      <c r="B66" s="112" t="s">
        <v>193</v>
      </c>
      <c r="C66" s="89"/>
      <c r="D66" s="13">
        <v>-16118305</v>
      </c>
      <c r="E66" s="25"/>
      <c r="F66" s="13">
        <v>-21252829</v>
      </c>
      <c r="G66" s="25"/>
      <c r="H66" s="13">
        <v>-16118305</v>
      </c>
      <c r="J66" s="13">
        <v>-21252829</v>
      </c>
    </row>
    <row r="67" spans="1:10" s="94" customFormat="1" ht="21.65" customHeight="1" x14ac:dyDescent="0.65">
      <c r="A67" s="118" t="s">
        <v>170</v>
      </c>
      <c r="B67" s="122" t="s">
        <v>193</v>
      </c>
      <c r="C67" s="13"/>
      <c r="D67" s="13">
        <v>2000000</v>
      </c>
      <c r="E67" s="13"/>
      <c r="F67" s="13">
        <v>1000000</v>
      </c>
      <c r="G67" s="13"/>
      <c r="H67" s="13">
        <v>2000000</v>
      </c>
      <c r="I67" s="4"/>
      <c r="J67" s="13">
        <v>1000000</v>
      </c>
    </row>
    <row r="68" spans="1:10" s="94" customFormat="1" ht="21.65" customHeight="1" x14ac:dyDescent="0.65">
      <c r="A68" s="118" t="s">
        <v>171</v>
      </c>
      <c r="B68" s="112" t="s">
        <v>193</v>
      </c>
      <c r="C68" s="89"/>
      <c r="D68" s="13">
        <v>-2200000</v>
      </c>
      <c r="E68" s="25"/>
      <c r="F68" s="13">
        <v>-2600000</v>
      </c>
      <c r="G68" s="25"/>
      <c r="H68" s="13">
        <v>-2200000</v>
      </c>
      <c r="J68" s="13">
        <v>-2600000</v>
      </c>
    </row>
    <row r="69" spans="1:10" s="94" customFormat="1" ht="21.65" customHeight="1" x14ac:dyDescent="0.65">
      <c r="A69" s="118" t="s">
        <v>172</v>
      </c>
      <c r="B69" s="112" t="s">
        <v>222</v>
      </c>
      <c r="C69" s="89"/>
      <c r="D69" s="13">
        <v>0</v>
      </c>
      <c r="E69" s="25"/>
      <c r="F69" s="13">
        <v>11453</v>
      </c>
      <c r="G69" s="25"/>
      <c r="H69" s="13">
        <v>3522912</v>
      </c>
      <c r="J69" s="13">
        <v>146702</v>
      </c>
    </row>
    <row r="70" spans="1:10" s="94" customFormat="1" ht="21.65" customHeight="1" x14ac:dyDescent="0.65">
      <c r="A70" s="118" t="s">
        <v>173</v>
      </c>
      <c r="B70" s="112" t="s">
        <v>222</v>
      </c>
      <c r="C70" s="89"/>
      <c r="D70" s="13">
        <v>0</v>
      </c>
      <c r="E70" s="25"/>
      <c r="F70" s="13">
        <v>-8380</v>
      </c>
      <c r="G70" s="25"/>
      <c r="H70" s="13">
        <v>-3847047</v>
      </c>
      <c r="J70" s="13">
        <v>-451287</v>
      </c>
    </row>
    <row r="71" spans="1:10" s="94" customFormat="1" ht="21.65" customHeight="1" x14ac:dyDescent="0.65">
      <c r="A71" s="118" t="s">
        <v>174</v>
      </c>
      <c r="B71" s="112"/>
      <c r="C71" s="89"/>
      <c r="D71" s="13">
        <v>-62561</v>
      </c>
      <c r="E71" s="25"/>
      <c r="F71" s="13">
        <v>-65930</v>
      </c>
      <c r="G71" s="25"/>
      <c r="H71" s="13">
        <v>-5596</v>
      </c>
      <c r="J71" s="13">
        <v>-5703</v>
      </c>
    </row>
    <row r="72" spans="1:10" s="94" customFormat="1" ht="21.65" customHeight="1" x14ac:dyDescent="0.65">
      <c r="A72" s="118" t="s">
        <v>175</v>
      </c>
      <c r="B72" s="112"/>
      <c r="C72" s="89"/>
      <c r="D72" s="13">
        <v>-60000</v>
      </c>
      <c r="E72" s="25"/>
      <c r="F72" s="13">
        <v>0</v>
      </c>
      <c r="G72" s="25"/>
      <c r="H72" s="13">
        <v>-60000</v>
      </c>
      <c r="J72" s="13">
        <v>0</v>
      </c>
    </row>
    <row r="73" spans="1:10" s="94" customFormat="1" ht="21.65" customHeight="1" x14ac:dyDescent="0.65">
      <c r="A73" s="118" t="s">
        <v>176</v>
      </c>
      <c r="B73" s="122"/>
      <c r="C73" s="13"/>
      <c r="D73" s="13">
        <v>-619968</v>
      </c>
      <c r="E73" s="13"/>
      <c r="F73" s="13">
        <v>-417598</v>
      </c>
      <c r="G73" s="13"/>
      <c r="H73" s="13">
        <v>-606971</v>
      </c>
      <c r="I73" s="4"/>
      <c r="J73" s="13">
        <v>-390739</v>
      </c>
    </row>
    <row r="74" spans="1:10" s="94" customFormat="1" ht="21.65" customHeight="1" x14ac:dyDescent="0.7">
      <c r="A74" s="129" t="s">
        <v>196</v>
      </c>
      <c r="B74" s="134"/>
      <c r="C74" s="15"/>
      <c r="D74" s="12">
        <f>SUM(D65:D73)</f>
        <v>80016</v>
      </c>
      <c r="E74" s="15"/>
      <c r="F74" s="12">
        <f>SUM(F65:F73)</f>
        <v>-585455</v>
      </c>
      <c r="G74" s="15"/>
      <c r="H74" s="12">
        <f>SUM(H65:H73)</f>
        <v>-174157</v>
      </c>
      <c r="I74" s="8"/>
      <c r="J74" s="12">
        <f>SUM(J65:J73)</f>
        <v>-806027</v>
      </c>
    </row>
    <row r="75" spans="1:10" s="94" customFormat="1" ht="7.5" customHeight="1" x14ac:dyDescent="0.7">
      <c r="A75" s="129"/>
      <c r="B75" s="134"/>
      <c r="C75" s="11"/>
      <c r="D75" s="22"/>
      <c r="E75" s="11"/>
      <c r="F75" s="22"/>
      <c r="G75" s="11"/>
      <c r="H75" s="22"/>
      <c r="I75" s="11"/>
      <c r="J75" s="22"/>
    </row>
    <row r="76" spans="1:10" s="94" customFormat="1" ht="22.15" customHeight="1" x14ac:dyDescent="0.7">
      <c r="A76" s="129" t="s">
        <v>231</v>
      </c>
      <c r="B76" s="130"/>
      <c r="C76" s="15"/>
      <c r="D76" s="19">
        <f>SUM(D41,D62,D74)</f>
        <v>-114851</v>
      </c>
      <c r="E76" s="15"/>
      <c r="F76" s="19">
        <f>SUM(F41,F62,F74)</f>
        <v>-68971</v>
      </c>
      <c r="G76" s="15"/>
      <c r="H76" s="19">
        <f>SUM(H41,H62,H74)</f>
        <v>-84111</v>
      </c>
      <c r="I76" s="8"/>
      <c r="J76" s="19">
        <f>SUM(J41,J62,J74)</f>
        <v>-13894</v>
      </c>
    </row>
    <row r="77" spans="1:10" s="94" customFormat="1" ht="21.65" customHeight="1" x14ac:dyDescent="0.65">
      <c r="A77" s="118" t="s">
        <v>177</v>
      </c>
      <c r="B77" s="112"/>
      <c r="C77" s="89"/>
      <c r="D77" s="13">
        <v>509165</v>
      </c>
      <c r="E77" s="25"/>
      <c r="F77" s="13">
        <v>283590</v>
      </c>
      <c r="G77" s="25"/>
      <c r="H77" s="13">
        <v>202314</v>
      </c>
      <c r="J77" s="13">
        <v>54605</v>
      </c>
    </row>
    <row r="78" spans="1:10" s="94" customFormat="1" ht="21.65" customHeight="1" thickBot="1" x14ac:dyDescent="0.75">
      <c r="A78" s="113" t="s">
        <v>178</v>
      </c>
      <c r="B78" s="125"/>
      <c r="C78" s="9"/>
      <c r="D78" s="21">
        <f>SUM(D76:D77)</f>
        <v>394314</v>
      </c>
      <c r="E78" s="9"/>
      <c r="F78" s="21">
        <f>SUM(F76:F77)</f>
        <v>214619</v>
      </c>
      <c r="G78" s="9"/>
      <c r="H78" s="21">
        <f>SUM(H76:H77)</f>
        <v>118203</v>
      </c>
      <c r="I78" s="9"/>
      <c r="J78" s="21">
        <f>SUM(J76:J77)</f>
        <v>40711</v>
      </c>
    </row>
    <row r="79" spans="1:10" ht="5.65" customHeight="1" thickTop="1" x14ac:dyDescent="0.65">
      <c r="C79" s="89"/>
      <c r="D79" s="89"/>
      <c r="E79" s="89"/>
      <c r="F79" s="89"/>
      <c r="G79" s="89"/>
      <c r="H79" s="89"/>
      <c r="I79" s="89"/>
      <c r="J79" s="89"/>
    </row>
    <row r="80" spans="1:10" ht="21.65" customHeight="1" x14ac:dyDescent="0.7">
      <c r="A80" s="115" t="s">
        <v>179</v>
      </c>
      <c r="B80" s="138"/>
      <c r="C80" s="89"/>
      <c r="D80" s="96"/>
      <c r="E80" s="103"/>
      <c r="F80" s="96"/>
      <c r="G80" s="103"/>
      <c r="H80" s="96"/>
      <c r="I80" s="103"/>
      <c r="J80" s="96"/>
    </row>
    <row r="81" spans="1:10" ht="21.65" customHeight="1" x14ac:dyDescent="0.7">
      <c r="A81" s="118" t="s">
        <v>180</v>
      </c>
      <c r="B81" s="138"/>
      <c r="C81" s="89"/>
      <c r="D81" s="13">
        <v>91421</v>
      </c>
      <c r="E81" s="89"/>
      <c r="F81" s="13">
        <v>35424</v>
      </c>
      <c r="G81" s="89"/>
      <c r="H81" s="13">
        <v>0</v>
      </c>
      <c r="I81" s="89"/>
      <c r="J81" s="13">
        <v>0</v>
      </c>
    </row>
    <row r="82" spans="1:10" ht="21.65" customHeight="1" x14ac:dyDescent="0.65">
      <c r="A82" s="118" t="s">
        <v>181</v>
      </c>
      <c r="B82" s="133"/>
      <c r="C82" s="89"/>
      <c r="D82" s="13">
        <v>391187</v>
      </c>
      <c r="E82" s="89"/>
      <c r="F82" s="13">
        <v>83314</v>
      </c>
      <c r="G82" s="89"/>
      <c r="H82" s="13">
        <v>7586</v>
      </c>
      <c r="I82" s="89"/>
      <c r="J82" s="13">
        <v>6175</v>
      </c>
    </row>
    <row r="83" spans="1:10" ht="21.65" customHeight="1" x14ac:dyDescent="0.65">
      <c r="A83" s="118" t="s">
        <v>182</v>
      </c>
      <c r="B83" s="133"/>
      <c r="C83" s="89"/>
      <c r="D83" s="13">
        <v>2875</v>
      </c>
      <c r="E83" s="89"/>
      <c r="F83" s="13">
        <v>26112</v>
      </c>
      <c r="G83" s="89"/>
      <c r="H83" s="13">
        <v>0</v>
      </c>
      <c r="I83" s="89"/>
      <c r="J83" s="13">
        <v>25855</v>
      </c>
    </row>
    <row r="84" spans="1:10" ht="21.5" x14ac:dyDescent="0.65">
      <c r="A84" s="118" t="s">
        <v>183</v>
      </c>
      <c r="D84" s="13">
        <v>2326</v>
      </c>
      <c r="E84" s="16"/>
      <c r="F84" s="13">
        <v>41207</v>
      </c>
      <c r="G84" s="16"/>
      <c r="H84" s="13">
        <v>143461</v>
      </c>
      <c r="I84" s="16"/>
      <c r="J84" s="13">
        <v>25692</v>
      </c>
    </row>
    <row r="85" spans="1:10" ht="21.5" x14ac:dyDescent="0.65">
      <c r="A85" s="118"/>
      <c r="D85" s="13"/>
      <c r="E85" s="16"/>
      <c r="F85" s="13"/>
      <c r="G85" s="16"/>
      <c r="H85" s="13"/>
      <c r="I85" s="16"/>
      <c r="J85" s="13"/>
    </row>
    <row r="86" spans="1:10" ht="23.9" customHeight="1" x14ac:dyDescent="0.65">
      <c r="D86" s="201">
        <f>D78-'BS 3-5'!D10</f>
        <v>0</v>
      </c>
      <c r="E86" s="202"/>
      <c r="F86" s="201"/>
      <c r="G86" s="202"/>
      <c r="H86" s="201">
        <f>H78-'BS 3-5'!H10</f>
        <v>0</v>
      </c>
      <c r="I86" s="202"/>
      <c r="J86" s="201"/>
    </row>
    <row r="87" spans="1:10" ht="23.9" customHeight="1" x14ac:dyDescent="0.65">
      <c r="D87" s="202"/>
      <c r="E87" s="202"/>
      <c r="F87" s="201"/>
      <c r="G87" s="202"/>
      <c r="H87" s="201"/>
      <c r="I87" s="202"/>
      <c r="J87" s="202"/>
    </row>
    <row r="88" spans="1:10" ht="23.9" customHeight="1" x14ac:dyDescent="0.65">
      <c r="H88" s="136"/>
      <c r="J88" s="136"/>
    </row>
    <row r="90" spans="1:10" ht="23.9" customHeight="1" x14ac:dyDescent="0.65">
      <c r="H90" s="140"/>
    </row>
    <row r="91" spans="1:10" ht="23.9" customHeight="1" x14ac:dyDescent="0.65">
      <c r="H91" s="140"/>
    </row>
    <row r="92" spans="1:10" ht="23.9" customHeight="1" x14ac:dyDescent="0.65">
      <c r="H92" s="140"/>
    </row>
    <row r="93" spans="1:10" ht="23.9" customHeight="1" x14ac:dyDescent="0.65">
      <c r="H93" s="140"/>
    </row>
  </sheetData>
  <mergeCells count="14">
    <mergeCell ref="D51:J51"/>
    <mergeCell ref="D48:F48"/>
    <mergeCell ref="H48:J48"/>
    <mergeCell ref="D4:F4"/>
    <mergeCell ref="H4:J4"/>
    <mergeCell ref="D6:F6"/>
    <mergeCell ref="H6:J6"/>
    <mergeCell ref="D5:F5"/>
    <mergeCell ref="H5:J5"/>
    <mergeCell ref="D46:F46"/>
    <mergeCell ref="H46:J46"/>
    <mergeCell ref="D47:F47"/>
    <mergeCell ref="H47:J47"/>
    <mergeCell ref="D9:J9"/>
  </mergeCells>
  <phoneticPr fontId="15" type="noConversion"/>
  <pageMargins left="0.8" right="0.53" top="0.48" bottom="0.5" header="0.4" footer="0.5"/>
  <pageSetup paperSize="9" scale="72" firstPageNumber="12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ignoredErrors>
    <ignoredError sqref="D3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4" ma:contentTypeDescription="Create a new document." ma:contentTypeScope="" ma:versionID="de6557b7320cd0edd52a3010c2a08adf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5b822ed5e3e1a47e0b2665ba8e09bf57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MDYJPH7RTKF3-899612618-2705586</_dlc_DocId>
    <_dlc_DocIdUrl xmlns="4280bfd0-8d39-4c8f-a2d7-e53cc45df9c8">
      <Url>https://assetworldcorpth.sharepoint.com/sites/File_Sharing/_layouts/15/DocIdRedir.aspx?ID=MDYJPH7RTKF3-899612618-2705586</Url>
      <Description>MDYJPH7RTKF3-899612618-2705586</Description>
    </_dlc_DocIdUrl>
  </documentManagement>
</p:properties>
</file>

<file path=customXml/itemProps1.xml><?xml version="1.0" encoding="utf-8"?>
<ds:datastoreItem xmlns:ds="http://schemas.openxmlformats.org/officeDocument/2006/customXml" ds:itemID="{C3F0D526-6E21-4EAA-8E16-07D3178C49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DC6977-CB3F-4309-B8C0-68B3D7A704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FCC80E9-5A03-4E45-AE85-945B9128E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C448921-02A2-44D1-AAB8-632D718AEE45}">
  <ds:schemaRefs>
    <ds:schemaRef ds:uri="http://www.w3.org/2001/XMLSchema"/>
    <ds:schemaRef ds:uri="http://www.boldonjames.com/2008/01/sie/internal/label"/>
  </ds:schemaRefs>
</ds:datastoreItem>
</file>

<file path=customXml/itemProps5.xml><?xml version="1.0" encoding="utf-8"?>
<ds:datastoreItem xmlns:ds="http://schemas.openxmlformats.org/officeDocument/2006/customXml" ds:itemID="{36DD22FF-F588-427F-97D8-96055CDA6D2F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774439a-3eb9-4523-ab15-1a7c88708d50"/>
    <ds:schemaRef ds:uri="4280bfd0-8d39-4c8f-a2d7-e53cc45df9c8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12-13</vt:lpstr>
      <vt:lpstr>'BS 3-5'!Print_Area</vt:lpstr>
      <vt:lpstr>'CF 12-13'!Print_Area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Kornsiri, Chongaksorn</cp:lastModifiedBy>
  <cp:revision/>
  <cp:lastPrinted>2024-05-14T02:08:10Z</cp:lastPrinted>
  <dcterms:created xsi:type="dcterms:W3CDTF">2004-12-15T01:41:44Z</dcterms:created>
  <dcterms:modified xsi:type="dcterms:W3CDTF">2024-05-14T02:08:22Z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71fe68b3-84e0-41f2-b4ba-a1c73cbc96ad</vt:lpwstr>
  </property>
  <property fmtid="{D5CDD505-2E9C-101B-9397-08002B2CF9AE}" pid="6" name="docIndexRef">
    <vt:lpwstr>e85d07a0-1ec6-49b3-890e-2e6455ffb379</vt:lpwstr>
  </property>
  <property fmtid="{D5CDD505-2E9C-101B-9397-08002B2CF9AE}" pid="7" name="bjSaver">
    <vt:lpwstr>Y0fbsZTlMootlrLEQTfnZxNLKSH+5vG/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10" name="bjDocumentLabelXML-0">
    <vt:lpwstr>ames.com/2008/01/sie/internal/label"&gt;&lt;element uid="id_classification_internalonly" value="" /&gt;&lt;/sisl&gt;</vt:lpwstr>
  </property>
  <property fmtid="{D5CDD505-2E9C-101B-9397-08002B2CF9AE}" pid="11" name="bjDocumentSecurityLabel">
    <vt:lpwstr>Internal Use</vt:lpwstr>
  </property>
  <property fmtid="{D5CDD505-2E9C-101B-9397-08002B2CF9AE}" pid="12" name="MediaServiceImageTags">
    <vt:lpwstr/>
  </property>
</Properties>
</file>