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cth-my.sharepoint.com/personal/usanee_intachit_sic_co_th/Documents/Desktop/"/>
    </mc:Choice>
  </mc:AlternateContent>
  <xr:revisionPtr revIDLastSave="0" documentId="8_{DC070BA1-12EE-4F9B-87C7-615D9D3E11E8}" xr6:coauthVersionLast="47" xr6:coauthVersionMax="47" xr10:uidLastSave="{00000000-0000-0000-0000-000000000000}"/>
  <bookViews>
    <workbookView xWindow="28680" yWindow="-120" windowWidth="29040" windowHeight="15840" tabRatio="745" activeTab="4" xr2:uid="{00000000-000D-0000-FFFF-FFFF00000000}"/>
  </bookViews>
  <sheets>
    <sheet name="BS " sheetId="1" r:id="rId1"/>
    <sheet name="PL" sheetId="8" r:id="rId2"/>
    <sheet name="Shareholders' Equity  coso" sheetId="9" r:id="rId3"/>
    <sheet name="Shareholders' Equity" sheetId="7" r:id="rId4"/>
    <sheet name="Cash Flow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2">#REF!</definedName>
    <definedName name="\b">#REF!</definedName>
    <definedName name="\c" localSheetId="4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 localSheetId="2">#REF!</definedName>
    <definedName name="\f">#REF!</definedName>
    <definedName name="\g" localSheetId="4">#REF!</definedName>
    <definedName name="\g" localSheetId="2">#REF!</definedName>
    <definedName name="\g">#REF!</definedName>
    <definedName name="\h" localSheetId="2">#REF!</definedName>
    <definedName name="\h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tt" localSheetId="2">#REF!</definedName>
    <definedName name="\t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">'[2]Market Segment'!$AH$8</definedName>
    <definedName name="__________e1" localSheetId="4">#REF!</definedName>
    <definedName name="__________e1" localSheetId="2">#REF!</definedName>
    <definedName name="__________e1">#REF!</definedName>
    <definedName name="__________f1" localSheetId="4">#REF!</definedName>
    <definedName name="__________f1" localSheetId="2">#REF!</definedName>
    <definedName name="__________f1">#REF!</definedName>
    <definedName name="__________g1" localSheetId="4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PRO1" localSheetId="2">#REF!</definedName>
    <definedName name="_____PRO1">#REF!</definedName>
    <definedName name="____D111486" localSheetId="2">#REF!</definedName>
    <definedName name="____D111486">#REF!</definedName>
    <definedName name="____DAT1" localSheetId="2">'[3]AA-1'!#REF!</definedName>
    <definedName name="____DAT1">'[3]AA-1'!#REF!</definedName>
    <definedName name="____DAT10" localSheetId="2">'[3]AA-1'!#REF!</definedName>
    <definedName name="____DAT10">'[3]AA-1'!#REF!</definedName>
    <definedName name="____DAT13" localSheetId="2">'[3]AA-1'!#REF!</definedName>
    <definedName name="____DAT13">'[3]AA-1'!#REF!</definedName>
    <definedName name="____DAT2" localSheetId="2">'[3]AA-1'!#REF!</definedName>
    <definedName name="____DAT2">'[3]AA-1'!#REF!</definedName>
    <definedName name="____DAT3" localSheetId="2">'[3]AA-1'!#REF!</definedName>
    <definedName name="____DAT3">'[3]AA-1'!#REF!</definedName>
    <definedName name="____DAT5" localSheetId="2">'[3]AA-1'!#REF!</definedName>
    <definedName name="____DAT5">'[3]AA-1'!#REF!</definedName>
    <definedName name="____DAT6" localSheetId="2">'[3]AA-1'!#REF!</definedName>
    <definedName name="____DAT6">'[3]AA-1'!#REF!</definedName>
    <definedName name="____DAT7" localSheetId="2">'[3]AA-1'!#REF!</definedName>
    <definedName name="____DAT7">'[3]AA-1'!#REF!</definedName>
    <definedName name="____DAT8" localSheetId="2">'[3]AA-1'!#REF!</definedName>
    <definedName name="____DAT8">'[3]AA-1'!#REF!</definedName>
    <definedName name="____DAT9" localSheetId="2">'[3]AA-1'!#REF!</definedName>
    <definedName name="____DAT9">'[3]AA-1'!#REF!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 localSheetId="2">#REF!</definedName>
    <definedName name="____f1">#REF!</definedName>
    <definedName name="____g1" localSheetId="4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_rbl1" localSheetId="2">[4]RSS9801!#REF!</definedName>
    <definedName name="____rbl1">[4]RSS9801!#REF!</definedName>
    <definedName name="____RBL2" localSheetId="4">#REF!</definedName>
    <definedName name="____RBL2" localSheetId="2">#REF!</definedName>
    <definedName name="____RBL2">#REF!</definedName>
    <definedName name="____tt1" localSheetId="4">#REF!</definedName>
    <definedName name="____tt1" localSheetId="2">#REF!</definedName>
    <definedName name="____tt1">#REF!</definedName>
    <definedName name="____tt10" localSheetId="4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D111486" localSheetId="2">#REF!</definedName>
    <definedName name="___D111486">#REF!</definedName>
    <definedName name="___DAT1" localSheetId="4">'[5]AA-1'!#REF!</definedName>
    <definedName name="___DAT1" localSheetId="1">'[6]AA-1'!#REF!</definedName>
    <definedName name="___DAT1" localSheetId="2">'[7]AA-1'!#REF!</definedName>
    <definedName name="___DAT1">'[7]AA-1'!#REF!</definedName>
    <definedName name="___DAT10" localSheetId="4">'[5]AA-1'!#REF!</definedName>
    <definedName name="___DAT10" localSheetId="1">'[6]AA-1'!#REF!</definedName>
    <definedName name="___DAT10" localSheetId="2">'[7]AA-1'!#REF!</definedName>
    <definedName name="___DAT10">'[7]AA-1'!#REF!</definedName>
    <definedName name="___DAT13" localSheetId="4">'[5]AA-1'!#REF!</definedName>
    <definedName name="___DAT13" localSheetId="1">'[6]AA-1'!#REF!</definedName>
    <definedName name="___DAT13" localSheetId="2">'[7]AA-1'!#REF!</definedName>
    <definedName name="___DAT13">'[7]AA-1'!#REF!</definedName>
    <definedName name="___DAT2" localSheetId="4">'[5]AA-1'!#REF!</definedName>
    <definedName name="___DAT2" localSheetId="1">'[6]AA-1'!#REF!</definedName>
    <definedName name="___DAT2" localSheetId="2">'[7]AA-1'!#REF!</definedName>
    <definedName name="___DAT2">'[7]AA-1'!#REF!</definedName>
    <definedName name="___DAT3" localSheetId="4">'[5]AA-1'!#REF!</definedName>
    <definedName name="___DAT3" localSheetId="1">'[6]AA-1'!#REF!</definedName>
    <definedName name="___DAT3" localSheetId="2">'[7]AA-1'!#REF!</definedName>
    <definedName name="___DAT3">'[7]AA-1'!#REF!</definedName>
    <definedName name="___DAT5" localSheetId="4">'[5]AA-1'!#REF!</definedName>
    <definedName name="___DAT5" localSheetId="1">'[6]AA-1'!#REF!</definedName>
    <definedName name="___DAT5" localSheetId="2">'[7]AA-1'!#REF!</definedName>
    <definedName name="___DAT5">'[7]AA-1'!#REF!</definedName>
    <definedName name="___DAT6" localSheetId="4">'[5]AA-1'!#REF!</definedName>
    <definedName name="___DAT6" localSheetId="1">'[6]AA-1'!#REF!</definedName>
    <definedName name="___DAT6" localSheetId="2">'[7]AA-1'!#REF!</definedName>
    <definedName name="___DAT6">'[7]AA-1'!#REF!</definedName>
    <definedName name="___DAT7" localSheetId="4">'[5]AA-1'!#REF!</definedName>
    <definedName name="___DAT7" localSheetId="1">'[6]AA-1'!#REF!</definedName>
    <definedName name="___DAT7" localSheetId="2">'[7]AA-1'!#REF!</definedName>
    <definedName name="___DAT7">'[7]AA-1'!#REF!</definedName>
    <definedName name="___DAT8" localSheetId="4">'[5]AA-1'!#REF!</definedName>
    <definedName name="___DAT8" localSheetId="1">'[6]AA-1'!#REF!</definedName>
    <definedName name="___DAT8" localSheetId="2">'[7]AA-1'!#REF!</definedName>
    <definedName name="___DAT8">'[7]AA-1'!#REF!</definedName>
    <definedName name="___DAT9" localSheetId="4">'[5]AA-1'!#REF!</definedName>
    <definedName name="___DAT9" localSheetId="1">'[6]AA-1'!#REF!</definedName>
    <definedName name="___DAT9" localSheetId="2">'[7]AA-1'!#REF!</definedName>
    <definedName name="___DAT9">'[7]AA-1'!#REF!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f1" localSheetId="4">#REF!</definedName>
    <definedName name="___f1" localSheetId="2">#REF!</definedName>
    <definedName name="___f1">#REF!</definedName>
    <definedName name="___g1" localSheetId="4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OBJ2005" localSheetId="2">#REF!</definedName>
    <definedName name="___OBJ2005">#REF!</definedName>
    <definedName name="___PRO1" localSheetId="2">#REF!</definedName>
    <definedName name="___PRO1">#REF!</definedName>
    <definedName name="___rbl1" localSheetId="2">[4]RSS9801!#REF!</definedName>
    <definedName name="___rbl1">[4]RSS9801!#REF!</definedName>
    <definedName name="___RBL2" localSheetId="4">#REF!</definedName>
    <definedName name="___RBL2" localSheetId="2">#REF!</definedName>
    <definedName name="___RBL2">#REF!</definedName>
    <definedName name="___rub1">[8]db!$C$15,[8]db!$B$14,[8]db!$B$12</definedName>
    <definedName name="___tt1" localSheetId="4">#REF!</definedName>
    <definedName name="___tt1" localSheetId="1">#REF!</definedName>
    <definedName name="___tt1" localSheetId="3">#REF!</definedName>
    <definedName name="___tt1" localSheetId="2">#REF!</definedName>
    <definedName name="___tt1">#REF!</definedName>
    <definedName name="___tt10" localSheetId="4">#REF!</definedName>
    <definedName name="___tt10" localSheetId="2">#REF!</definedName>
    <definedName name="___tt10">#REF!</definedName>
    <definedName name="___tt11" localSheetId="4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W37" localSheetId="4" hidden="1">{#N/A,#N/A,FALSE,"Eff-SSC2"}</definedName>
    <definedName name="___W37" localSheetId="1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[9]Order_Nov_w45!$A$60</definedName>
    <definedName name="__123Graph_A" localSheetId="2" hidden="1">[10]AM_COST!#REF!</definedName>
    <definedName name="__123Graph_A" hidden="1">[10]AM_COST!#REF!</definedName>
    <definedName name="__D111486" localSheetId="4">#REF!</definedName>
    <definedName name="__D111486" localSheetId="1">#REF!</definedName>
    <definedName name="__D111486" localSheetId="3">#REF!</definedName>
    <definedName name="__D111486" localSheetId="2">#REF!</definedName>
    <definedName name="__D111486">#REF!</definedName>
    <definedName name="__DAT1" localSheetId="4">'[11]AA-1'!#REF!</definedName>
    <definedName name="__DAT1" localSheetId="1">'[12]AA-1'!#REF!</definedName>
    <definedName name="__DAT1" localSheetId="3">'[13]AA-1'!#REF!</definedName>
    <definedName name="__DAT1" localSheetId="2">'[13]AA-1'!#REF!</definedName>
    <definedName name="__DAT1">'[13]AA-1'!#REF!</definedName>
    <definedName name="__DAT10" localSheetId="4">'[11]AA-1'!#REF!</definedName>
    <definedName name="__DAT10" localSheetId="1">'[12]AA-1'!#REF!</definedName>
    <definedName name="__DAT10" localSheetId="2">'[13]AA-1'!#REF!</definedName>
    <definedName name="__DAT10">'[13]AA-1'!#REF!</definedName>
    <definedName name="__DAT13" localSheetId="4">'[11]AA-1'!#REF!</definedName>
    <definedName name="__DAT13" localSheetId="1">'[12]AA-1'!#REF!</definedName>
    <definedName name="__DAT13" localSheetId="2">'[13]AA-1'!#REF!</definedName>
    <definedName name="__DAT13">'[13]AA-1'!#REF!</definedName>
    <definedName name="__DAT2" localSheetId="4">'[11]AA-1'!#REF!</definedName>
    <definedName name="__DAT2" localSheetId="1">'[12]AA-1'!#REF!</definedName>
    <definedName name="__DAT2" localSheetId="2">'[13]AA-1'!#REF!</definedName>
    <definedName name="__DAT2">'[13]AA-1'!#REF!</definedName>
    <definedName name="__DAT3" localSheetId="4">'[11]AA-1'!#REF!</definedName>
    <definedName name="__DAT3" localSheetId="1">'[12]AA-1'!#REF!</definedName>
    <definedName name="__DAT3" localSheetId="2">'[13]AA-1'!#REF!</definedName>
    <definedName name="__DAT3">'[13]AA-1'!#REF!</definedName>
    <definedName name="__DAT5" localSheetId="4">'[11]AA-1'!#REF!</definedName>
    <definedName name="__DAT5" localSheetId="1">'[12]AA-1'!#REF!</definedName>
    <definedName name="__DAT5" localSheetId="2">'[13]AA-1'!#REF!</definedName>
    <definedName name="__DAT5">'[13]AA-1'!#REF!</definedName>
    <definedName name="__DAT6" localSheetId="4">'[11]AA-1'!#REF!</definedName>
    <definedName name="__DAT6" localSheetId="1">'[12]AA-1'!#REF!</definedName>
    <definedName name="__DAT6" localSheetId="2">'[13]AA-1'!#REF!</definedName>
    <definedName name="__DAT6">'[13]AA-1'!#REF!</definedName>
    <definedName name="__DAT7" localSheetId="4">'[11]AA-1'!#REF!</definedName>
    <definedName name="__DAT7" localSheetId="1">'[12]AA-1'!#REF!</definedName>
    <definedName name="__DAT7" localSheetId="2">'[13]AA-1'!#REF!</definedName>
    <definedName name="__DAT7">'[13]AA-1'!#REF!</definedName>
    <definedName name="__DAT8" localSheetId="4">'[11]AA-1'!#REF!</definedName>
    <definedName name="__DAT8" localSheetId="1">'[12]AA-1'!#REF!</definedName>
    <definedName name="__DAT8" localSheetId="2">'[13]AA-1'!#REF!</definedName>
    <definedName name="__DAT8">'[13]AA-1'!#REF!</definedName>
    <definedName name="__DAT9" localSheetId="4">'[11]AA-1'!#REF!</definedName>
    <definedName name="__DAT9" localSheetId="1">'[12]AA-1'!#REF!</definedName>
    <definedName name="__DAT9" localSheetId="2">'[13]AA-1'!#REF!</definedName>
    <definedName name="__DAT9">'[13]AA-1'!#REF!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f1" localSheetId="4">#REF!</definedName>
    <definedName name="__f1" localSheetId="2">#REF!</definedName>
    <definedName name="__f1">#REF!</definedName>
    <definedName name="__g1" localSheetId="4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OBJ2005" localSheetId="2">#REF!</definedName>
    <definedName name="__OBJ2005">#REF!</definedName>
    <definedName name="__PRO1" localSheetId="2">#REF!</definedName>
    <definedName name="__PRO1">#REF!</definedName>
    <definedName name="__rbl1" localSheetId="2">[4]RSS9801!#REF!</definedName>
    <definedName name="__rbl1">[4]RSS9801!#REF!</definedName>
    <definedName name="__RBL2" localSheetId="4">#REF!</definedName>
    <definedName name="__RBL2" localSheetId="2">#REF!</definedName>
    <definedName name="__RBL2">#REF!</definedName>
    <definedName name="__rub1">[8]db!$C$15,[8]db!$B$14,[8]db!$B$12</definedName>
    <definedName name="__tt1" localSheetId="4">#REF!</definedName>
    <definedName name="__tt1" localSheetId="1">#REF!</definedName>
    <definedName name="__tt1" localSheetId="3">#REF!</definedName>
    <definedName name="__tt1" localSheetId="2">#REF!</definedName>
    <definedName name="__tt1">#REF!</definedName>
    <definedName name="__tt10" localSheetId="4">#REF!</definedName>
    <definedName name="__tt10" localSheetId="2">#REF!</definedName>
    <definedName name="__tt10">#REF!</definedName>
    <definedName name="__tt11" localSheetId="4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W37" localSheetId="4" hidden="1">{#N/A,#N/A,FALSE,"Eff-SSC2"}</definedName>
    <definedName name="__W37" localSheetId="1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[9]Order_Nov_w45!$A$60</definedName>
    <definedName name="_1002" localSheetId="4">#REF!</definedName>
    <definedName name="_1002" localSheetId="1">#REF!</definedName>
    <definedName name="_1002" localSheetId="3">#REF!</definedName>
    <definedName name="_1002" localSheetId="2">#REF!</definedName>
    <definedName name="_1002">#REF!</definedName>
    <definedName name="_1003" localSheetId="4">#REF!</definedName>
    <definedName name="_1003" localSheetId="2">#REF!</definedName>
    <definedName name="_1003">#REF!</definedName>
    <definedName name="_1004" localSheetId="4">#REF!</definedName>
    <definedName name="_1004" localSheetId="2">#REF!</definedName>
    <definedName name="_1004">#REF!</definedName>
    <definedName name="_1005" localSheetId="2">#REF!</definedName>
    <definedName name="_1005">#REF!</definedName>
    <definedName name="_1006" localSheetId="2">#REF!</definedName>
    <definedName name="_1006">#REF!</definedName>
    <definedName name="_1008" localSheetId="2">#REF!</definedName>
    <definedName name="_1008">#REF!</definedName>
    <definedName name="_1009" localSheetId="2">#REF!</definedName>
    <definedName name="_1009">#REF!</definedName>
    <definedName name="_1010" localSheetId="2">#REF!</definedName>
    <definedName name="_1010">#REF!</definedName>
    <definedName name="_1012" localSheetId="2">#REF!</definedName>
    <definedName name="_1012">#REF!</definedName>
    <definedName name="_1013" localSheetId="2">#REF!</definedName>
    <definedName name="_1013">#REF!</definedName>
    <definedName name="_1014" localSheetId="2">#REF!</definedName>
    <definedName name="_1014">#REF!</definedName>
    <definedName name="_1015" localSheetId="2">#REF!</definedName>
    <definedName name="_1015">#REF!</definedName>
    <definedName name="_1016" localSheetId="2">#REF!</definedName>
    <definedName name="_1016">#REF!</definedName>
    <definedName name="_1017" localSheetId="2">#REF!</definedName>
    <definedName name="_1017">#REF!</definedName>
    <definedName name="_1018" localSheetId="2">#REF!</definedName>
    <definedName name="_1018">#REF!</definedName>
    <definedName name="_1019" localSheetId="2">#REF!</definedName>
    <definedName name="_1019">#REF!</definedName>
    <definedName name="_1020" localSheetId="2">#REF!</definedName>
    <definedName name="_1020">#REF!</definedName>
    <definedName name="_1021" localSheetId="2">#REF!</definedName>
    <definedName name="_1021">#REF!</definedName>
    <definedName name="_1022" localSheetId="2">#REF!</definedName>
    <definedName name="_1022">#REF!</definedName>
    <definedName name="_1023" localSheetId="2">#REF!</definedName>
    <definedName name="_1023">#REF!</definedName>
    <definedName name="_1024" localSheetId="2">#REF!</definedName>
    <definedName name="_1024">#REF!</definedName>
    <definedName name="_1025" localSheetId="2">#REF!</definedName>
    <definedName name="_1025">#REF!</definedName>
    <definedName name="_1026" localSheetId="2">#REF!</definedName>
    <definedName name="_1026">#REF!</definedName>
    <definedName name="_1038" localSheetId="2">#REF!</definedName>
    <definedName name="_1038">#REF!</definedName>
    <definedName name="_1045" localSheetId="2">#REF!</definedName>
    <definedName name="_1045">#REF!</definedName>
    <definedName name="_1048" localSheetId="2">#REF!</definedName>
    <definedName name="_1048">#REF!</definedName>
    <definedName name="_1052" localSheetId="2">#REF!</definedName>
    <definedName name="_1052">#REF!</definedName>
    <definedName name="_1068" localSheetId="2">#REF!</definedName>
    <definedName name="_1068">#REF!</definedName>
    <definedName name="_1069" localSheetId="2">#REF!</definedName>
    <definedName name="_1069">#REF!</definedName>
    <definedName name="_1111" localSheetId="2">#REF!</definedName>
    <definedName name="_1111">#REF!</definedName>
    <definedName name="_1112" localSheetId="2">#REF!</definedName>
    <definedName name="_1112">#REF!</definedName>
    <definedName name="_1113" localSheetId="2">#REF!</definedName>
    <definedName name="_1113">#REF!</definedName>
    <definedName name="_1114" localSheetId="2">#REF!</definedName>
    <definedName name="_1114">#REF!</definedName>
    <definedName name="_1115" localSheetId="2">#REF!</definedName>
    <definedName name="_1115">#REF!</definedName>
    <definedName name="_1138" localSheetId="2">#REF!</definedName>
    <definedName name="_1138">#REF!</definedName>
    <definedName name="_1152" localSheetId="2">#REF!</definedName>
    <definedName name="_1152">#REF!</definedName>
    <definedName name="_1153" localSheetId="2">#REF!</definedName>
    <definedName name="_1153">#REF!</definedName>
    <definedName name="_1160" localSheetId="2">#REF!</definedName>
    <definedName name="_1160">#REF!</definedName>
    <definedName name="_1GL_500" localSheetId="2">#REF!</definedName>
    <definedName name="_1GL_500">#REF!</definedName>
    <definedName name="_2GL_500" localSheetId="2">#REF!</definedName>
    <definedName name="_2GL_500">#REF!</definedName>
    <definedName name="_5GL_500" localSheetId="2">#REF!</definedName>
    <definedName name="_5GL_500">#REF!</definedName>
    <definedName name="_a" localSheetId="2">#REF!</definedName>
    <definedName name="_a">#REF!</definedName>
    <definedName name="_a1" localSheetId="2">#REF!</definedName>
    <definedName name="_a1">#REF!</definedName>
    <definedName name="_b" localSheetId="2">#REF!</definedName>
    <definedName name="_b">#REF!</definedName>
    <definedName name="_D111486" localSheetId="2">#REF!</definedName>
    <definedName name="_D111486">#REF!</definedName>
    <definedName name="_DAT1" localSheetId="2">'[3]AA-1'!#REF!</definedName>
    <definedName name="_DAT1">'[3]AA-1'!#REF!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e" localSheetId="4">#REF!</definedName>
    <definedName name="_e" localSheetId="2">#REF!</definedName>
    <definedName name="_e">#REF!</definedName>
    <definedName name="_e1" localSheetId="4">#REF!</definedName>
    <definedName name="_e1" localSheetId="2">#REF!</definedName>
    <definedName name="_e1">#REF!</definedName>
    <definedName name="_f" localSheetId="4">#REF!</definedName>
    <definedName name="_f" localSheetId="2">#REF!</definedName>
    <definedName name="_f">#REF!</definedName>
    <definedName name="_f1" localSheetId="2">#REF!</definedName>
    <definedName name="_f1">#REF!</definedName>
    <definedName name="_Fill" localSheetId="2" hidden="1">#REF!</definedName>
    <definedName name="_Fill" hidden="1">#REF!</definedName>
    <definedName name="_g" localSheetId="4">#REF!</definedName>
    <definedName name="_g" localSheetId="2">#REF!</definedName>
    <definedName name="_g">#REF!</definedName>
    <definedName name="_g1" localSheetId="4">#REF!</definedName>
    <definedName name="_g1" localSheetId="2">#REF!</definedName>
    <definedName name="_g1">#REF!</definedName>
    <definedName name="_h" localSheetId="4">#REF!</definedName>
    <definedName name="_h" localSheetId="2">#REF!</definedName>
    <definedName name="_h">#REF!</definedName>
    <definedName name="_h1" localSheetId="2">#REF!</definedName>
    <definedName name="_h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2" hidden="1">'[14]PS-1995'!#REF!</definedName>
    <definedName name="_Key1" hidden="1">'[14]PS-1995'!#REF!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4">#REF!</definedName>
    <definedName name="_khu8" localSheetId="2">#REF!</definedName>
    <definedName name="_khu8">#REF!</definedName>
    <definedName name="_l" localSheetId="4">#REF!</definedName>
    <definedName name="_l" localSheetId="2">#REF!</definedName>
    <definedName name="_l">#REF!</definedName>
    <definedName name="_n" localSheetId="2">#REF!</definedName>
    <definedName name="_n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 localSheetId="4">#REF!</definedName>
    <definedName name="_p" localSheetId="2">#REF!</definedName>
    <definedName name="_p">#REF!</definedName>
    <definedName name="_PRO1" localSheetId="4">#REF!</definedName>
    <definedName name="_PRO1" localSheetId="2">#REF!</definedName>
    <definedName name="_PRO1">#REF!</definedName>
    <definedName name="_rbl1" localSheetId="4">[4]RSS9801!#REF!</definedName>
    <definedName name="_rbl1" localSheetId="2">[4]RSS9801!#REF!</definedName>
    <definedName name="_rbl1">[4]RSS9801!#REF!</definedName>
    <definedName name="_RBL2" localSheetId="4">#REF!</definedName>
    <definedName name="_RBL2" localSheetId="2">#REF!</definedName>
    <definedName name="_RBL2">#REF!</definedName>
    <definedName name="_rub1">[8]db!$C$15,[8]db!$B$14,[8]db!$B$12</definedName>
    <definedName name="_s" localSheetId="4">#REF!</definedName>
    <definedName name="_s" localSheetId="1">#REF!</definedName>
    <definedName name="_s" localSheetId="3">#REF!</definedName>
    <definedName name="_s" localSheetId="2">#REF!</definedName>
    <definedName name="_s">#REF!</definedName>
    <definedName name="_Sort" localSheetId="4" hidden="1">'[14]PS-1995'!#REF!</definedName>
    <definedName name="_Sort" localSheetId="1" hidden="1">'[14]PS-1995'!#REF!</definedName>
    <definedName name="_Sort" localSheetId="3" hidden="1">'[14]PS-1995'!#REF!</definedName>
    <definedName name="_Sort" localSheetId="2" hidden="1">'[14]PS-1995'!#REF!</definedName>
    <definedName name="_Sort" hidden="1">'[14]PS-1995'!#REF!</definedName>
    <definedName name="_t" localSheetId="4">#REF!</definedName>
    <definedName name="_t" localSheetId="1">#REF!</definedName>
    <definedName name="_t" localSheetId="3">#REF!</definedName>
    <definedName name="_t" localSheetId="2">#REF!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'[14]PS-1995'!#REF!</definedName>
    <definedName name="_ti65" localSheetId="2" hidden="1">'[14]PS-1995'!#REF!</definedName>
    <definedName name="_ti65" hidden="1">'[14]PS-1995'!#REF!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10" localSheetId="4">#REF!</definedName>
    <definedName name="_tt10" localSheetId="2">#REF!</definedName>
    <definedName name="_tt10">#REF!</definedName>
    <definedName name="_tt11" localSheetId="4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rw2" localSheetId="4" hidden="1">{#N/A,#N/A,FALSE,"Eff-SSC2"}</definedName>
    <definedName name="_urw2" localSheetId="1" hidden="1">{#N/A,#N/A,FALSE,"Eff-SSC2"}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4">'[15]2017'!$C$3</definedName>
    <definedName name="_USD14" localSheetId="1">'[16]2017'!$C$3</definedName>
    <definedName name="_USD14">'[15]2017'!$C$3</definedName>
    <definedName name="_USD15" localSheetId="4">'[15]2017'!$C$2</definedName>
    <definedName name="_USD15" localSheetId="1">'[16]2017'!$C$2</definedName>
    <definedName name="_USD15">'[15]2017'!$C$2</definedName>
    <definedName name="_USD16" localSheetId="4">'[15]2017'!$C$1</definedName>
    <definedName name="_USD16" localSheetId="1">'[16]2017'!$C$1</definedName>
    <definedName name="_USD16">'[15]2017'!$C$1</definedName>
    <definedName name="_v" localSheetId="4">#REF!</definedName>
    <definedName name="_v" localSheetId="1">#REF!</definedName>
    <definedName name="_v" localSheetId="3">#REF!</definedName>
    <definedName name="_v" localSheetId="2">#REF!</definedName>
    <definedName name="_v">#REF!</definedName>
    <definedName name="_w" localSheetId="4">#REF!</definedName>
    <definedName name="_w" localSheetId="2">#REF!</definedName>
    <definedName name="_w">#REF!</definedName>
    <definedName name="_W37" localSheetId="4" hidden="1">{#N/A,#N/A,FALSE,"Eff-SSC2"}</definedName>
    <definedName name="_W37" localSheetId="1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[9]Order_Nov_w45!$A$60</definedName>
    <definedName name="_z" localSheetId="4">#REF!</definedName>
    <definedName name="_z" localSheetId="1">#REF!</definedName>
    <definedName name="_z" localSheetId="3">#REF!</definedName>
    <definedName name="_z" localSheetId="2">#REF!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1W" localSheetId="4">#REF!</definedName>
    <definedName name="A1W" localSheetId="2">#REF!</definedName>
    <definedName name="A1W">#REF!</definedName>
    <definedName name="a2y" localSheetId="2">#REF!</definedName>
    <definedName name="a2y">#REF!</definedName>
    <definedName name="aa" localSheetId="2">#REF!</definedName>
    <definedName name="aa">#REF!</definedName>
    <definedName name="aa3a54" localSheetId="2">#REF!</definedName>
    <definedName name="aa3a54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">'[17]TB 30-04-2006'!$A$3:$B$140</definedName>
    <definedName name="ac_line1.0_" localSheetId="4" hidden="1">{#N/A,#N/A,FALSE,"Eff-SSC2"}</definedName>
    <definedName name="ac_line1.0_" localSheetId="1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4">#REF!</definedName>
    <definedName name="ad" localSheetId="2">#REF!</definedName>
    <definedName name="ad">#REF!</definedName>
    <definedName name="adf" localSheetId="4">#REF!</definedName>
    <definedName name="adf" localSheetId="2">#REF!</definedName>
    <definedName name="adf">#REF!</definedName>
    <definedName name="ADM" localSheetId="4">#REF!</definedName>
    <definedName name="ADM" localSheetId="2">#REF!</definedName>
    <definedName name="ADM">#REF!</definedName>
    <definedName name="AdminCost" localSheetId="4">'[18]Budget-Expense'!$C$32</definedName>
    <definedName name="AdminCost" localSheetId="1">'[19]Budget-Expense'!$C$32</definedName>
    <definedName name="AdminCost">'[18]Budget-Expense'!$C$32</definedName>
    <definedName name="ae" localSheetId="4">'[3]AA-1'!#REF!</definedName>
    <definedName name="ae" localSheetId="2">'[3]AA-1'!#REF!</definedName>
    <definedName name="ae">'[3]AA-1'!#REF!</definedName>
    <definedName name="aege" localSheetId="4">#REF!</definedName>
    <definedName name="aege" localSheetId="2">#REF!</definedName>
    <definedName name="aege">#REF!</definedName>
    <definedName name="aergrg" localSheetId="4">[20]ผ้าสำเร็จ!#REF!</definedName>
    <definedName name="aergrg" localSheetId="2">[20]ผ้าสำเร็จ!#REF!</definedName>
    <definedName name="aergrg">[20]ผ้าสำเร็จ!#REF!</definedName>
    <definedName name="afdsf" localSheetId="4" hidden="1">{#N/A,#N/A,FALSE,"Eff-SSC2"}</definedName>
    <definedName name="afdsf" localSheetId="1" hidden="1">{#N/A,#N/A,FALSE,"Eff-SSC2"}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4">#REF!</definedName>
    <definedName name="AGING" localSheetId="2">#REF!</definedName>
    <definedName name="AGING">#REF!</definedName>
    <definedName name="agy" localSheetId="4" hidden="1">{#N/A,#N/A,FALSE,"Eff-SSC2"}</definedName>
    <definedName name="agy" localSheetId="1" hidden="1">{#N/A,#N/A,FALSE,"Eff-SSC2"}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4">#REF!</definedName>
    <definedName name="AL" localSheetId="2">#REF!</definedName>
    <definedName name="AL">#REF!</definedName>
    <definedName name="AmorVol" localSheetId="4">#REF!</definedName>
    <definedName name="AmorVol" localSheetId="2">#REF!</definedName>
    <definedName name="AmorVol">#REF!</definedName>
    <definedName name="ang">'[21]Data 2'!$A:$IV</definedName>
    <definedName name="ann" localSheetId="4">#REF!</definedName>
    <definedName name="ann" localSheetId="1">#REF!</definedName>
    <definedName name="ann" localSheetId="3">#REF!</definedName>
    <definedName name="ann" localSheetId="2">#REF!</definedName>
    <definedName name="ann">#REF!</definedName>
    <definedName name="ARA_Threshold" localSheetId="4">#REF!</definedName>
    <definedName name="ARA_Threshold" localSheetId="2">#REF!</definedName>
    <definedName name="ARA_Threshold">#REF!</definedName>
    <definedName name="ARM" localSheetId="4">#REF!</definedName>
    <definedName name="ARM" localSheetId="2">#REF!</definedName>
    <definedName name="ARM">#REF!</definedName>
    <definedName name="ARP_Threshold" localSheetId="2">#REF!</definedName>
    <definedName name="ARP_Threshold">#REF!</definedName>
    <definedName name="as" localSheetId="2">#REF!</definedName>
    <definedName name="as">#REF!</definedName>
    <definedName name="AS2DocOpenMode" hidden="1">"AS2DocumentEdit"</definedName>
    <definedName name="asref" localSheetId="4">#REF!</definedName>
    <definedName name="asref" localSheetId="2">#REF!</definedName>
    <definedName name="asref">#REF!</definedName>
    <definedName name="AssetStatus">[22]AssetStatus!$A$3:$A$11</definedName>
    <definedName name="AssetType">[22]AssetType!$A$3:$A$64</definedName>
    <definedName name="b" localSheetId="4" hidden="1">#REF!</definedName>
    <definedName name="b" localSheetId="1" hidden="1">#REF!</definedName>
    <definedName name="b" localSheetId="3" hidden="1">#REF!</definedName>
    <definedName name="b" localSheetId="2" hidden="1">#REF!</definedName>
    <definedName name="b" hidden="1">#REF!</definedName>
    <definedName name="B_10" localSheetId="4">#REF!</definedName>
    <definedName name="B_10" localSheetId="2">#REF!</definedName>
    <definedName name="B_10">#REF!</definedName>
    <definedName name="B_11" localSheetId="4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2">[23]name!#REF!</definedName>
    <definedName name="bbb">[23]name!#REF!</definedName>
    <definedName name="BCExport" localSheetId="4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ert" localSheetId="4">#REF!</definedName>
    <definedName name="bert" localSheetId="2">#REF!</definedName>
    <definedName name="bert">#REF!</definedName>
    <definedName name="BgtYear">[24]Setup!$F$7</definedName>
    <definedName name="BOI">'[22]License BOI'!$A$3:$A$10</definedName>
    <definedName name="BONUS1" localSheetId="4">#REF!</definedName>
    <definedName name="BONUS1" localSheetId="1">#REF!</definedName>
    <definedName name="BONUS1" localSheetId="3">#REF!</definedName>
    <definedName name="BONUS1" localSheetId="2">#REF!</definedName>
    <definedName name="BONUS1">#REF!</definedName>
    <definedName name="bre" localSheetId="4">#REF!</definedName>
    <definedName name="bre" localSheetId="2">#REF!</definedName>
    <definedName name="bre">#REF!</definedName>
    <definedName name="brteb" localSheetId="4">#REF!</definedName>
    <definedName name="brteb" localSheetId="2">#REF!</definedName>
    <definedName name="brteb">#REF!</definedName>
    <definedName name="brtseyb" localSheetId="2" hidden="1">#REF!</definedName>
    <definedName name="brtseyb" hidden="1">#REF!</definedName>
    <definedName name="BS" localSheetId="2">#REF!</definedName>
    <definedName name="BS">#REF!</definedName>
    <definedName name="bte" localSheetId="2">#REF!</definedName>
    <definedName name="bte">#REF!</definedName>
    <definedName name="Bud" localSheetId="2">#REF!</definedName>
    <definedName name="Bud">#REF!</definedName>
    <definedName name="Budget04" localSheetId="2">#REF!</definedName>
    <definedName name="Budget04">#REF!</definedName>
    <definedName name="budget1" localSheetId="2">#REF!</definedName>
    <definedName name="budget1">#REF!</definedName>
    <definedName name="bvn" localSheetId="2">#REF!</definedName>
    <definedName name="bvn">#REF!</definedName>
    <definedName name="case">[25]data!$C$1</definedName>
    <definedName name="casef" localSheetId="4">#REF!</definedName>
    <definedName name="casef" localSheetId="1">#REF!</definedName>
    <definedName name="casef" localSheetId="3">#REF!</definedName>
    <definedName name="casef" localSheetId="2">#REF!</definedName>
    <definedName name="casef">#REF!</definedName>
    <definedName name="cash">'[21]Data 2'!$A:$IV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dzx" localSheetId="4" hidden="1">{#N/A,#N/A,FALSE,"Eff-SSC2"}</definedName>
    <definedName name="cdzx" localSheetId="1" hidden="1">{#N/A,#N/A,FALSE,"Eff-SSC2"}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'[22]Asset Class'!$A$2:$A$18</definedName>
    <definedName name="cnbv" localSheetId="4">#REF!</definedName>
    <definedName name="cnbv" localSheetId="1">#REF!</definedName>
    <definedName name="cnbv" localSheetId="3">#REF!</definedName>
    <definedName name="cnbv" localSheetId="2">#REF!</definedName>
    <definedName name="cnbv">#REF!</definedName>
    <definedName name="CODE" localSheetId="4">'[26]CODE,NAME'!$A$1:$B$19</definedName>
    <definedName name="CODE" localSheetId="1">'[27]CODE,NAME'!$A$1:$B$19</definedName>
    <definedName name="CODE">'[28]CODE,NAME'!$A$1:$B$19</definedName>
    <definedName name="CODEDES" localSheetId="4">#REF!</definedName>
    <definedName name="CODEDES" localSheetId="1">#REF!</definedName>
    <definedName name="CODEDES" localSheetId="3">#REF!</definedName>
    <definedName name="CODEDES" localSheetId="2">#REF!</definedName>
    <definedName name="CODEDES">#REF!</definedName>
    <definedName name="comm." localSheetId="4">[29]description!#REF!</definedName>
    <definedName name="comm." localSheetId="1">[29]description!#REF!</definedName>
    <definedName name="comm." localSheetId="3">[29]description!#REF!</definedName>
    <definedName name="comm." localSheetId="2">[29]description!#REF!</definedName>
    <definedName name="comm.">[29]description!#REF!</definedName>
    <definedName name="compare" localSheetId="4">#REF!</definedName>
    <definedName name="compare" localSheetId="1">#REF!</definedName>
    <definedName name="compare" localSheetId="3">#REF!</definedName>
    <definedName name="compare" localSheetId="2">#REF!</definedName>
    <definedName name="compare">#REF!</definedName>
    <definedName name="computer">[30]Budget!$D$62</definedName>
    <definedName name="con" localSheetId="4">#REF!</definedName>
    <definedName name="con" localSheetId="1">#REF!</definedName>
    <definedName name="con" localSheetId="3">#REF!</definedName>
    <definedName name="con" localSheetId="2">#REF!</definedName>
    <definedName name="con">#REF!</definedName>
    <definedName name="COST" localSheetId="4">#REF!</definedName>
    <definedName name="COST" localSheetId="2">#REF!</definedName>
    <definedName name="COST">#REF!</definedName>
    <definedName name="costa" localSheetId="4">#REF!</definedName>
    <definedName name="costa" localSheetId="2">#REF!</definedName>
    <definedName name="costa">#REF!</definedName>
    <definedName name="cur" localSheetId="2">#REF!</definedName>
    <definedName name="cur">#REF!</definedName>
    <definedName name="Currency">[24]Setup!$F$6</definedName>
    <definedName name="CurrentDate" localSheetId="4">#REF!</definedName>
    <definedName name="CurrentDate" localSheetId="1">#REF!</definedName>
    <definedName name="CurrentDate" localSheetId="3">#REF!</definedName>
    <definedName name="CurrentDate" localSheetId="2">#REF!</definedName>
    <definedName name="CurrentDate">#REF!</definedName>
    <definedName name="CurrentMonth" localSheetId="4">#REF!</definedName>
    <definedName name="CurrentMonth" localSheetId="2">#REF!</definedName>
    <definedName name="CurrentMonth">#REF!</definedName>
    <definedName name="cvb" localSheetId="4" hidden="1">{#N/A,#N/A,FALSE,"Eff-SSC2"}</definedName>
    <definedName name="cvb" localSheetId="1" hidden="1">{#N/A,#N/A,FALSE,"Eff-SSC2"}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4" hidden="1">{#N/A,#N/A,FALSE,"Eff-SSC2"}</definedName>
    <definedName name="cxgh" localSheetId="1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 localSheetId="2">'[31]วงเครดิต 3'!#REF!</definedName>
    <definedName name="D">'[31]วงเครดิต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4">[32]สำนักงาน!#REF!</definedName>
    <definedName name="DATA_01" localSheetId="2">[32]สำนักงาน!#REF!</definedName>
    <definedName name="DATA_01">[32]สำนักงาน!#REF!</definedName>
    <definedName name="DATA_02" localSheetId="4">[32]สำนักงาน!#REF!</definedName>
    <definedName name="DATA_02" localSheetId="2">[32]สำนักงาน!#REF!</definedName>
    <definedName name="DATA_02">[32]สำนักงาน!#REF!</definedName>
    <definedName name="DATA_03" localSheetId="4">[32]สำนักงาน!#REF!</definedName>
    <definedName name="DATA_03" localSheetId="2">[32]สำนักงาน!#REF!</definedName>
    <definedName name="DATA_03">[32]สำนักงาน!#REF!</definedName>
    <definedName name="data1" localSheetId="4" hidden="1">{#N/A,#N/A,FALSE,"Eff-SSC2"}</definedName>
    <definedName name="data1" localSheetId="1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4">#REF!</definedName>
    <definedName name="date" localSheetId="2">#REF!</definedName>
    <definedName name="date">#REF!</definedName>
    <definedName name="Dayoff" localSheetId="4">#REF!</definedName>
    <definedName name="Dayoff" localSheetId="2">#REF!</definedName>
    <definedName name="Dayoff">#REF!</definedName>
    <definedName name="Db">[33]Sheet1!$A$2:$D$126</definedName>
    <definedName name="dd" localSheetId="4">#REF!</definedName>
    <definedName name="dd" localSheetId="1">#REF!</definedName>
    <definedName name="dd" localSheetId="3">#REF!</definedName>
    <definedName name="dd" localSheetId="2">#REF!</definedName>
    <definedName name="dd">#REF!</definedName>
    <definedName name="Defect_Jun_2002" localSheetId="4">[34]note_defect!#REF!</definedName>
    <definedName name="Defect_Jun_2002" localSheetId="1">[34]note_defect!#REF!</definedName>
    <definedName name="Defect_Jun_2002" localSheetId="3">[34]note_defect!#REF!</definedName>
    <definedName name="Defect_Jun_2002" localSheetId="2">[34]note_defect!#REF!</definedName>
    <definedName name="Defect_Jun_2002">[34]note_defect!#REF!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'[22]Depre. Key'!$A$3:$A$6</definedName>
    <definedName name="Detail" localSheetId="4">#REF!</definedName>
    <definedName name="Detail" localSheetId="1">#REF!</definedName>
    <definedName name="Detail" localSheetId="3">#REF!</definedName>
    <definedName name="Detail" localSheetId="2">#REF!</definedName>
    <definedName name="Detail">#REF!</definedName>
    <definedName name="df" localSheetId="4">#REF!</definedName>
    <definedName name="df" localSheetId="2">#REF!</definedName>
    <definedName name="df">#REF!</definedName>
    <definedName name="DFe" localSheetId="4">'[3]AA-1'!#REF!</definedName>
    <definedName name="DFe" localSheetId="2">'[3]AA-1'!#REF!</definedName>
    <definedName name="DFe">'[3]AA-1'!#REF!</definedName>
    <definedName name="dfsf" localSheetId="4">#REF!</definedName>
    <definedName name="dfsf" localSheetId="2">#REF!</definedName>
    <definedName name="dfsf">#REF!</definedName>
    <definedName name="dkfi" localSheetId="4">#REF!</definedName>
    <definedName name="dkfi" localSheetId="2">#REF!</definedName>
    <definedName name="dkfi">#REF!</definedName>
    <definedName name="DoubFac" localSheetId="4">#REF!</definedName>
    <definedName name="DoubFac" localSheetId="2">#REF!</definedName>
    <definedName name="DoubFac">#REF!</definedName>
    <definedName name="ds" localSheetId="2">#REF!</definedName>
    <definedName name="ds">#REF!</definedName>
    <definedName name="dsav" localSheetId="2">#REF!</definedName>
    <definedName name="dsav">#REF!</definedName>
    <definedName name="DSFF" localSheetId="2">#REF!</definedName>
    <definedName name="DSFF">#REF!</definedName>
    <definedName name="dsfka" localSheetId="2">#REF!</definedName>
    <definedName name="dsfka">#REF!</definedName>
    <definedName name="dtyjr" localSheetId="2">#REF!</definedName>
    <definedName name="dtyjr">#REF!</definedName>
    <definedName name="dv" localSheetId="4" hidden="1">{#N/A,#N/A,FALSE,"Eff-SSC2"}</definedName>
    <definedName name="dv" localSheetId="1" hidden="1">{#N/A,#N/A,FALSE,"Eff-SSC2"}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 localSheetId="2">'[3]AA-1'!#REF!</definedName>
    <definedName name="dwdy">'[3]AA-1'!#REF!</definedName>
    <definedName name="E" localSheetId="4">#REF!</definedName>
    <definedName name="E" localSheetId="2">#REF!</definedName>
    <definedName name="E">#REF!</definedName>
    <definedName name="E11Q113">[35]Actual!$E$11</definedName>
    <definedName name="E67Q113">[36]Budget!$E$67:$P$67</definedName>
    <definedName name="ea" localSheetId="4" hidden="1">{#N/A,#N/A,FALSE,"Eff-SSC2"}</definedName>
    <definedName name="ea" localSheetId="1" hidden="1">{#N/A,#N/A,FALSE,"Eff-SSC2"}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4">#REF!</definedName>
    <definedName name="ee" localSheetId="2">#REF!</definedName>
    <definedName name="ee">#REF!</definedName>
    <definedName name="eg5h" localSheetId="4">#REF!</definedName>
    <definedName name="eg5h" localSheetId="2">#REF!</definedName>
    <definedName name="eg5h">#REF!</definedName>
    <definedName name="eqg" localSheetId="4">#REF!</definedName>
    <definedName name="eqg" localSheetId="2">#REF!</definedName>
    <definedName name="eqg">#REF!</definedName>
    <definedName name="er" localSheetId="2">#REF!</definedName>
    <definedName name="er">#REF!</definedName>
    <definedName name="erb" localSheetId="2">#REF!</definedName>
    <definedName name="erb">#REF!</definedName>
    <definedName name="erdfg" localSheetId="4" hidden="1">{#N/A,#N/A,FALSE,"Eff-SSC2"}</definedName>
    <definedName name="erdfg" localSheetId="1" hidden="1">{#N/A,#N/A,FALSE,"Eff-SSC2"}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4">#REF!</definedName>
    <definedName name="erf" localSheetId="2">#REF!</definedName>
    <definedName name="erf">#REF!</definedName>
    <definedName name="erg" localSheetId="4">#REF!</definedName>
    <definedName name="erg" localSheetId="2">#REF!</definedName>
    <definedName name="erg">#REF!</definedName>
    <definedName name="ergaqq" localSheetId="4">[4]RSS9801!#REF!</definedName>
    <definedName name="ergaqq" localSheetId="2">[4]RSS9801!#REF!</definedName>
    <definedName name="ergaqq">[4]RSS9801!#REF!</definedName>
    <definedName name="erger" localSheetId="4">#REF!</definedName>
    <definedName name="erger" localSheetId="2">#REF!</definedName>
    <definedName name="erger">#REF!</definedName>
    <definedName name="ergg" localSheetId="4" hidden="1">{#N/A,#N/A,FALSE,"Eff-SSC2"}</definedName>
    <definedName name="ergg" localSheetId="1" hidden="1">{#N/A,#N/A,FALSE,"Eff-SSC2"}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4" hidden="1">#REF!</definedName>
    <definedName name="ergq" localSheetId="2" hidden="1">#REF!</definedName>
    <definedName name="ergq" hidden="1">#REF!</definedName>
    <definedName name="ergrg" localSheetId="4">#REF!</definedName>
    <definedName name="ergrg" localSheetId="2">#REF!</definedName>
    <definedName name="ergrg">#REF!</definedName>
    <definedName name="erhy" localSheetId="4">#REF!</definedName>
    <definedName name="erhy" localSheetId="2">#REF!</definedName>
    <definedName name="erhy">#REF!</definedName>
    <definedName name="erqg" localSheetId="2">#REF!</definedName>
    <definedName name="erqg">#REF!</definedName>
    <definedName name="ert" localSheetId="2" hidden="1">#REF!</definedName>
    <definedName name="ert" hidden="1">#REF!</definedName>
    <definedName name="erthg" localSheetId="2">#REF!</definedName>
    <definedName name="erthg">#REF!</definedName>
    <definedName name="ertq" localSheetId="2">#REF!</definedName>
    <definedName name="ertq">#REF!</definedName>
    <definedName name="ery" localSheetId="2">#REF!</definedName>
    <definedName name="ery">#REF!</definedName>
    <definedName name="erytrthy" localSheetId="2" hidden="1">#REF!</definedName>
    <definedName name="erytrthy" hidden="1">#REF!</definedName>
    <definedName name="eth" localSheetId="4" hidden="1">{#N/A,#N/A,FALSE,"Eff-SSC2"}</definedName>
    <definedName name="eth" localSheetId="1" hidden="1">{#N/A,#N/A,FALSE,"Eff-SSC2"}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4" hidden="1">#REF!</definedName>
    <definedName name="etrgh" localSheetId="2" hidden="1">#REF!</definedName>
    <definedName name="etrgh" hidden="1">#REF!</definedName>
    <definedName name="etrwq" localSheetId="4">'[37]CODE,NAME'!#REF!</definedName>
    <definedName name="etrwq" localSheetId="1">'[38]CODE,NAME'!#REF!</definedName>
    <definedName name="etrwq" localSheetId="3">'[39]CODE,NAME'!#REF!</definedName>
    <definedName name="etrwq" localSheetId="2">'[39]CODE,NAME'!#REF!</definedName>
    <definedName name="etrwq">'[39]CODE,NAME'!#REF!</definedName>
    <definedName name="ew" localSheetId="4" hidden="1">{#N/A,#N/A,FALSE,"Eff-SSC2"}</definedName>
    <definedName name="ew" localSheetId="1" hidden="1">{#N/A,#N/A,FALSE,"Eff-SSC2"}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4">#REF!</definedName>
    <definedName name="ewqr" localSheetId="2">#REF!</definedName>
    <definedName name="ewqr">#REF!</definedName>
    <definedName name="ewrt" localSheetId="4">#REF!</definedName>
    <definedName name="ewrt" localSheetId="2">#REF!</definedName>
    <definedName name="ewrt">#REF!</definedName>
    <definedName name="EX.RATE">[40]RATE!$A$1:$C$32</definedName>
    <definedName name="Excel_BuiltIn_Database" localSheetId="4">#REF!</definedName>
    <definedName name="Excel_BuiltIn_Database" localSheetId="1">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4">[4]RSS9801!#REF!</definedName>
    <definedName name="Excel_BuiltIn_Print_Area" localSheetId="1">[4]RSS9801!#REF!</definedName>
    <definedName name="Excel_BuiltIn_Print_Area" localSheetId="3">[4]RSS9801!#REF!</definedName>
    <definedName name="Excel_BuiltIn_Print_Area" localSheetId="2">[4]RSS9801!#REF!</definedName>
    <definedName name="Excel_BuiltIn_Print_Area">[4]RSS9801!#REF!</definedName>
    <definedName name="Excel_BuiltIn_Print_Area_12" localSheetId="4">#REF!</definedName>
    <definedName name="Excel_BuiltIn_Print_Area_12" localSheetId="1">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1">'[41]แจกแจง _งบดุล_'!#REF!</definedName>
    <definedName name="Excel_BuiltIn_Print_Area_12_10" localSheetId="3">'[41]แจกแจง _งบดุล_'!#REF!</definedName>
    <definedName name="Excel_BuiltIn_Print_Area_12_10" localSheetId="2">'[41]แจกแจง _งบดุล_'!#REF!</definedName>
    <definedName name="Excel_BuiltIn_Print_Area_12_10">'[41]แจกแจง _งบดุล_'!#REF!</definedName>
    <definedName name="Excel_BuiltIn_Print_Area_12_11" localSheetId="4">#REF!</definedName>
    <definedName name="Excel_BuiltIn_Print_Area_12_11" localSheetId="1">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4">#REF!</definedName>
    <definedName name="Excel_BuiltIn_Print_Area_12_12" localSheetId="2">#REF!</definedName>
    <definedName name="Excel_BuiltIn_Print_Area_12_12">#REF!</definedName>
    <definedName name="Excel_BuiltIn_Print_Area_12_16" localSheetId="1">'[42]แจกแจง _งบดุล_'!#REF!</definedName>
    <definedName name="Excel_BuiltIn_Print_Area_12_16" localSheetId="2">'[43]แจกแจง _งบดุล_'!#REF!</definedName>
    <definedName name="Excel_BuiltIn_Print_Area_12_16">'[43]แจกแจง _งบดุล_'!#REF!</definedName>
    <definedName name="Excel_BuiltIn_Print_Area_12_18" localSheetId="2">'[44]แจกแจง _งบดุล_'!#REF!</definedName>
    <definedName name="Excel_BuiltIn_Print_Area_12_18">'[44]แจกแจง _งบดุล_'!#REF!</definedName>
    <definedName name="Excel_BuiltIn_Print_Area_12_29" localSheetId="4">#REF!</definedName>
    <definedName name="Excel_BuiltIn_Print_Area_12_29" localSheetId="1">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1">'[44]แจกแจง _งบดุล_'!#REF!</definedName>
    <definedName name="Excel_BuiltIn_Print_Area_12_3" localSheetId="3">'[44]แจกแจง _งบดุล_'!#REF!</definedName>
    <definedName name="Excel_BuiltIn_Print_Area_12_3" localSheetId="2">'[44]แจกแจง _งบดุล_'!#REF!</definedName>
    <definedName name="Excel_BuiltIn_Print_Area_12_3">'[44]แจกแจง _งบดุล_'!#REF!</definedName>
    <definedName name="Excel_BuiltIn_Print_Area_12_4" localSheetId="1">'[44]แจกแจง _งบดุล_'!#REF!</definedName>
    <definedName name="Excel_BuiltIn_Print_Area_12_4" localSheetId="3">'[44]แจกแจง _งบดุล_'!#REF!</definedName>
    <definedName name="Excel_BuiltIn_Print_Area_12_4" localSheetId="2">'[44]แจกแจง _งบดุล_'!#REF!</definedName>
    <definedName name="Excel_BuiltIn_Print_Area_12_4">'[44]แจกแจง _งบดุล_'!#REF!</definedName>
    <definedName name="Excel_BuiltIn_Print_Area_12_5" localSheetId="1">'[44]แจกแจง _งบดุล_'!#REF!</definedName>
    <definedName name="Excel_BuiltIn_Print_Area_12_5" localSheetId="3">'[44]แจกแจง _งบดุล_'!#REF!</definedName>
    <definedName name="Excel_BuiltIn_Print_Area_12_5" localSheetId="2">'[44]แจกแจง _งบดุล_'!#REF!</definedName>
    <definedName name="Excel_BuiltIn_Print_Area_12_5">'[44]แจกแจง _งบดุล_'!#REF!</definedName>
    <definedName name="Excel_BuiltIn_Print_Area_12_6" localSheetId="1">'[44]แจกแจง _งบดุล_'!#REF!</definedName>
    <definedName name="Excel_BuiltIn_Print_Area_12_6" localSheetId="3">'[44]แจกแจง _งบดุล_'!#REF!</definedName>
    <definedName name="Excel_BuiltIn_Print_Area_12_6" localSheetId="2">'[44]แจกแจง _งบดุล_'!#REF!</definedName>
    <definedName name="Excel_BuiltIn_Print_Area_12_6">'[44]แจกแจง _งบดุล_'!#REF!</definedName>
    <definedName name="Excel_BuiltIn_Print_Area_12_8" localSheetId="2">'[44]แจกแจง _งบดุล_'!#REF!</definedName>
    <definedName name="Excel_BuiltIn_Print_Area_12_8">'[44]แจกแจง _งบดุล_'!#REF!</definedName>
    <definedName name="Excel_BuiltIn_Print_Area_12_9" localSheetId="4">#REF!</definedName>
    <definedName name="Excel_BuiltIn_Print_Area_12_9" localSheetId="1">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1">[45]ดอกเบี้ยรับ!#REF!</definedName>
    <definedName name="Excel_BuiltIn_Print_Area_4_1_11" localSheetId="3">[46]ดอกเบี้ยรับ!#REF!</definedName>
    <definedName name="Excel_BuiltIn_Print_Area_4_1_11" localSheetId="2">[46]ดอกเบี้ยรับ!#REF!</definedName>
    <definedName name="Excel_BuiltIn_Print_Area_4_1_11">[46]ดอกเบี้ยรับ!#REF!</definedName>
    <definedName name="Excel_BuiltIn_Print_Area_4_1_12" localSheetId="1">[47]ดอกเบี้ยรับ!#REF!</definedName>
    <definedName name="Excel_BuiltIn_Print_Area_4_1_12" localSheetId="3">[48]ดอกเบี้ยรับ!#REF!</definedName>
    <definedName name="Excel_BuiltIn_Print_Area_4_1_12" localSheetId="2">[48]ดอกเบี้ยรับ!#REF!</definedName>
    <definedName name="Excel_BuiltIn_Print_Area_4_1_12">[48]ดอกเบี้ยรับ!#REF!</definedName>
    <definedName name="Excel_BuiltIn_Print_Area_4_1_29" localSheetId="1">[49]ดอกเบี้ยรับ!#REF!</definedName>
    <definedName name="Excel_BuiltIn_Print_Area_4_1_29" localSheetId="3">[49]ดอกเบี้ยรับ!#REF!</definedName>
    <definedName name="Excel_BuiltIn_Print_Area_4_1_29" localSheetId="2">[49]ดอกเบี้ยรับ!#REF!</definedName>
    <definedName name="Excel_BuiltIn_Print_Area_4_1_29">[49]ดอกเบี้ยรับ!#REF!</definedName>
    <definedName name="Excel_BuiltIn_Print_Area_4_1_9" localSheetId="1">[50]ดอกเบี้ยรับ!#REF!</definedName>
    <definedName name="Excel_BuiltIn_Print_Area_4_1_9" localSheetId="3">[50]ดอกเบี้ยรับ!#REF!</definedName>
    <definedName name="Excel_BuiltIn_Print_Area_4_1_9" localSheetId="2">[50]ดอกเบี้ยรับ!#REF!</definedName>
    <definedName name="Excel_BuiltIn_Print_Area_4_1_9">[50]ดอกเบี้ยรับ!#REF!</definedName>
    <definedName name="Excel_BuiltIn_Print_Area_6" localSheetId="4">#REF!</definedName>
    <definedName name="Excel_BuiltIn_Print_Area_6" localSheetId="1">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4">#REF!</definedName>
    <definedName name="Excel_BuiltIn_Print_Titles" localSheetId="2">#REF!</definedName>
    <definedName name="Excel_BuiltIn_Print_Titles">#REF!</definedName>
    <definedName name="Excel_BuiltIn_Print_Titles_1" localSheetId="4">[51]mcot_upc!#REF!</definedName>
    <definedName name="Excel_BuiltIn_Print_Titles_1" localSheetId="2">[51]mcot_upc!#REF!</definedName>
    <definedName name="Excel_BuiltIn_Print_Titles_1">[51]mcot_upc!#REF!</definedName>
    <definedName name="Excel_BuiltIn_Print_Titles_1_1">"$mcot_upc.$#REF!$#REF!:$#REF!$#REF!"</definedName>
    <definedName name="Excel_BuiltIn_Print_Titles_2" localSheetId="4">#REF!</definedName>
    <definedName name="Excel_BuiltIn_Print_Titles_2" localSheetId="2">#REF!</definedName>
    <definedName name="Excel_BuiltIn_Print_Titles_2">#REF!</definedName>
    <definedName name="Excel_BuiltIn_Print_Titles_23" localSheetId="1">[42]SSW_loan_OD!#REF!</definedName>
    <definedName name="Excel_BuiltIn_Print_Titles_23" localSheetId="2">[43]SSW_loan_OD!#REF!</definedName>
    <definedName name="Excel_BuiltIn_Print_Titles_23">[43]SSW_loan_OD!#REF!</definedName>
    <definedName name="Excel_BuiltIn_Print_Titles_23_10" localSheetId="2">[41]SSW_loan_OD!#REF!</definedName>
    <definedName name="Excel_BuiltIn_Print_Titles_23_10">[41]SSW_loan_OD!#REF!</definedName>
    <definedName name="Excel_BuiltIn_Print_Titles_23_11" localSheetId="1">[45]SSW!#REF!</definedName>
    <definedName name="Excel_BuiltIn_Print_Titles_23_11" localSheetId="2">[46]SSW!#REF!</definedName>
    <definedName name="Excel_BuiltIn_Print_Titles_23_11">[46]SSW!#REF!</definedName>
    <definedName name="Excel_BuiltIn_Print_Titles_23_12" localSheetId="1">[47]SSW!#REF!</definedName>
    <definedName name="Excel_BuiltIn_Print_Titles_23_12" localSheetId="2">[48]SSW!#REF!</definedName>
    <definedName name="Excel_BuiltIn_Print_Titles_23_12">[48]SSW!#REF!</definedName>
    <definedName name="Excel_BuiltIn_Print_Titles_23_16" localSheetId="2">[44]SSW_loan_OD!#REF!</definedName>
    <definedName name="Excel_BuiltIn_Print_Titles_23_16">[44]SSW_loan_OD!#REF!</definedName>
    <definedName name="Excel_BuiltIn_Print_Titles_23_18" localSheetId="2">[44]SSW_loan_OD!#REF!</definedName>
    <definedName name="Excel_BuiltIn_Print_Titles_23_18">[44]SSW_loan_OD!#REF!</definedName>
    <definedName name="Excel_BuiltIn_Print_Titles_23_29" localSheetId="2">[49]SSW!#REF!</definedName>
    <definedName name="Excel_BuiltIn_Print_Titles_23_29">[49]SSW!#REF!</definedName>
    <definedName name="Excel_BuiltIn_Print_Titles_23_3" localSheetId="2">[44]SSW_loan_OD!#REF!</definedName>
    <definedName name="Excel_BuiltIn_Print_Titles_23_3">[44]SSW_loan_OD!#REF!</definedName>
    <definedName name="Excel_BuiltIn_Print_Titles_23_4" localSheetId="2">[44]SSW_loan_OD!#REF!</definedName>
    <definedName name="Excel_BuiltIn_Print_Titles_23_4">[44]SSW_loan_OD!#REF!</definedName>
    <definedName name="Excel_BuiltIn_Print_Titles_23_5" localSheetId="2">[44]SSW_loan_OD!#REF!</definedName>
    <definedName name="Excel_BuiltIn_Print_Titles_23_5">[44]SSW_loan_OD!#REF!</definedName>
    <definedName name="Excel_BuiltIn_Print_Titles_23_6" localSheetId="2">[44]SSW_loan_OD!#REF!</definedName>
    <definedName name="Excel_BuiltIn_Print_Titles_23_6">[44]SSW_loan_OD!#REF!</definedName>
    <definedName name="Excel_BuiltIn_Print_Titles_23_8" localSheetId="2">[44]SSW_loan_OD!#REF!</definedName>
    <definedName name="Excel_BuiltIn_Print_Titles_23_8">[44]SSW_loan_OD!#REF!</definedName>
    <definedName name="Excel_BuiltIn_Print_Titles_23_9" localSheetId="2">[50]SSW!#REF!</definedName>
    <definedName name="Excel_BuiltIn_Print_Titles_23_9">[50]SSW!#REF!</definedName>
    <definedName name="Excel_BuiltIn_Print_Titles_4" localSheetId="1">[52]Insurance!#REF!</definedName>
    <definedName name="Excel_BuiltIn_Print_Titles_4" localSheetId="2">[53]Insurance!#REF!</definedName>
    <definedName name="Excel_BuiltIn_Print_Titles_4">[53]Insurance!#REF!</definedName>
    <definedName name="Excel_BuiltIn_Print_Titles_4_10" localSheetId="2">[54]Insurance!#REF!</definedName>
    <definedName name="Excel_BuiltIn_Print_Titles_4_10">[54]Insurance!#REF!</definedName>
    <definedName name="Excel_BuiltIn_Print_Titles_4_16" localSheetId="2">[54]Insurance!#REF!</definedName>
    <definedName name="Excel_BuiltIn_Print_Titles_4_16">[54]Insurance!#REF!</definedName>
    <definedName name="Excel_BuiltIn_Print_Titles_4_18" localSheetId="2">[54]Insurance!#REF!</definedName>
    <definedName name="Excel_BuiltIn_Print_Titles_4_18">[54]Insurance!#REF!</definedName>
    <definedName name="Excel_BuiltIn_Print_Titles_4_3" localSheetId="2">[54]Insurance!#REF!</definedName>
    <definedName name="Excel_BuiltIn_Print_Titles_4_3">[54]Insurance!#REF!</definedName>
    <definedName name="Excel_BuiltIn_Print_Titles_4_4" localSheetId="2">[54]Insurance!#REF!</definedName>
    <definedName name="Excel_BuiltIn_Print_Titles_4_4">[54]Insurance!#REF!</definedName>
    <definedName name="Excel_BuiltIn_Print_Titles_4_5" localSheetId="2">[54]Insurance!#REF!</definedName>
    <definedName name="Excel_BuiltIn_Print_Titles_4_5">[54]Insurance!#REF!</definedName>
    <definedName name="Excel_BuiltIn_Print_Titles_4_6" localSheetId="2">[54]Insurance!#REF!</definedName>
    <definedName name="Excel_BuiltIn_Print_Titles_4_6">[54]Insurance!#REF!</definedName>
    <definedName name="Excel_BuiltIn_Print_Titles_4_8" localSheetId="2">[54]Insurance!#REF!</definedName>
    <definedName name="Excel_BuiltIn_Print_Titles_4_8">[54]Insurance!#REF!</definedName>
    <definedName name="Excel_BuiltIn_Print_Titles_4_9" localSheetId="2">[54]Insurance!#REF!</definedName>
    <definedName name="Excel_BuiltIn_Print_Titles_4_9">[54]Insurance!#REF!</definedName>
    <definedName name="Excel_BuiltIn_Print_Titles_6" localSheetId="4">#REF!</definedName>
    <definedName name="Excel_BuiltIn_Print_Titles_6" localSheetId="1">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4">#REF!</definedName>
    <definedName name="EXPORT" localSheetId="2">#REF!</definedName>
    <definedName name="EXPORT">#REF!</definedName>
    <definedName name="_xlnm.Extract" localSheetId="4">[55]BGT97STAFF!#REF!</definedName>
    <definedName name="_xlnm.Extract" localSheetId="2">[55]BGT97STAFF!#REF!</definedName>
    <definedName name="_xlnm.Extract">[55]BGT97STAFF!#REF!</definedName>
    <definedName name="eyu" localSheetId="4" hidden="1">{#N/A,#N/A,FALSE,"Eff-SSC2"}</definedName>
    <definedName name="eyu" localSheetId="1" hidden="1">{#N/A,#N/A,FALSE,"Eff-SSC2"}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4">#REF!</definedName>
    <definedName name="f" localSheetId="2">#REF!</definedName>
    <definedName name="f">#REF!</definedName>
    <definedName name="FA.." localSheetId="4">#REF!</definedName>
    <definedName name="FA.." localSheetId="2">#REF!</definedName>
    <definedName name="FA..">#REF!</definedName>
    <definedName name="fdkf" localSheetId="4">#REF!</definedName>
    <definedName name="fdkf" localSheetId="2">#REF!</definedName>
    <definedName name="fdkf">#REF!</definedName>
    <definedName name="fetg" localSheetId="2">#REF!</definedName>
    <definedName name="fetg">#REF!</definedName>
    <definedName name="ff" localSheetId="4">'[56]EX 1'!#REF!</definedName>
    <definedName name="ff" localSheetId="3">'[57]EX 1'!#REF!</definedName>
    <definedName name="ff" localSheetId="2">'[57]EX 1'!#REF!</definedName>
    <definedName name="ff">'[58]EX 1'!#REF!</definedName>
    <definedName name="ffd" localSheetId="4">#REF!</definedName>
    <definedName name="ffd" localSheetId="1">#REF!</definedName>
    <definedName name="ffd" localSheetId="3">#REF!</definedName>
    <definedName name="ffd" localSheetId="2">#REF!</definedName>
    <definedName name="ffd">#REF!</definedName>
    <definedName name="fff" localSheetId="4">#REF!</definedName>
    <definedName name="fff" localSheetId="2">#REF!</definedName>
    <definedName name="fff">#REF!</definedName>
    <definedName name="ffff" localSheetId="4">#REF!</definedName>
    <definedName name="ffff" localSheetId="2">#REF!</definedName>
    <definedName name="ffff">#REF!</definedName>
    <definedName name="ffgf" localSheetId="2">#REF!</definedName>
    <definedName name="ffgf">#REF!</definedName>
    <definedName name="fg" localSheetId="2">#REF!</definedName>
    <definedName name="fg">#REF!</definedName>
    <definedName name="fgf" localSheetId="2">#REF!</definedName>
    <definedName name="fgf">#REF!</definedName>
    <definedName name="fill" localSheetId="2" hidden="1">#REF!</definedName>
    <definedName name="fill" hidden="1">#REF!</definedName>
    <definedName name="FiscalYear" localSheetId="2">#REF!</definedName>
    <definedName name="FiscalYear">#REF!</definedName>
    <definedName name="fjds">'[59]GL CB'!$L$44</definedName>
    <definedName name="Follow" localSheetId="4">#REF!</definedName>
    <definedName name="Follow" localSheetId="1">#REF!</definedName>
    <definedName name="Follow" localSheetId="3">#REF!</definedName>
    <definedName name="Follow" localSheetId="2">#REF!</definedName>
    <definedName name="Follow">#REF!</definedName>
    <definedName name="fores" localSheetId="4">'[60]Sales Commision Schedule'!#REF!</definedName>
    <definedName name="fores" localSheetId="1">'[61]Sales Commision Schedule'!#REF!</definedName>
    <definedName name="fores" localSheetId="3">'[62]Sales Commision Schedule'!#REF!</definedName>
    <definedName name="fores" localSheetId="2">'[62]Sales Commision Schedule'!#REF!</definedName>
    <definedName name="fores">'[60]Sales Commision Schedule'!#REF!</definedName>
    <definedName name="forex" localSheetId="4">#REF!</definedName>
    <definedName name="forex" localSheetId="1">#REF!</definedName>
    <definedName name="forex" localSheetId="3">#REF!</definedName>
    <definedName name="forex" localSheetId="2">#REF!</definedName>
    <definedName name="forex">#REF!</definedName>
    <definedName name="Forex_EU" localSheetId="4">#REF!</definedName>
    <definedName name="Forex_EU" localSheetId="2">#REF!</definedName>
    <definedName name="Forex_EU">#REF!</definedName>
    <definedName name="Forex_US" localSheetId="4">#REF!</definedName>
    <definedName name="Forex_US" localSheetId="2">#REF!</definedName>
    <definedName name="Forex_US">#REF!</definedName>
    <definedName name="forex_US1" localSheetId="2">#REF!</definedName>
    <definedName name="forex_US1">#REF!</definedName>
    <definedName name="Forex3" localSheetId="2">#REF!</definedName>
    <definedName name="Forex3">#REF!</definedName>
    <definedName name="Forward_Sheet1_List" localSheetId="2">#REF!</definedName>
    <definedName name="Forward_Sheet1_List">#REF!</definedName>
    <definedName name="fra" localSheetId="2">#REF!</definedName>
    <definedName name="fra">#REF!</definedName>
    <definedName name="fre" localSheetId="2">#REF!</definedName>
    <definedName name="fre">#REF!</definedName>
    <definedName name="frj" localSheetId="2">#REF!</definedName>
    <definedName name="frj">#REF!</definedName>
    <definedName name="front" localSheetId="2">#REF!</definedName>
    <definedName name="front">#REF!</definedName>
    <definedName name="FSF" localSheetId="2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y" localSheetId="2">#REF!</definedName>
    <definedName name="fy">#REF!</definedName>
    <definedName name="fyk" localSheetId="2">[4]RSS9801!#REF!</definedName>
    <definedName name="fyk">[4]RSS9801!#REF!</definedName>
    <definedName name="g" localSheetId="2">[4]RSS9801!#REF!</definedName>
    <definedName name="g">[4]RSS9801!#REF!</definedName>
    <definedName name="Gain_Loss" localSheetId="4">#REF!</definedName>
    <definedName name="Gain_Loss" localSheetId="2">#REF!</definedName>
    <definedName name="Gain_Loss">#REF!</definedName>
    <definedName name="gchj" localSheetId="4">#REF!</definedName>
    <definedName name="gchj" localSheetId="2">#REF!</definedName>
    <definedName name="gchj">#REF!</definedName>
    <definedName name="GDPW" localSheetId="4">'[18]Budget-Expense'!$C$5</definedName>
    <definedName name="GDPW" localSheetId="1">'[19]Budget-Expense'!$C$5</definedName>
    <definedName name="GDPW">'[18]Budget-Expense'!$C$5</definedName>
    <definedName name="gdsf" localSheetId="4">#REF!</definedName>
    <definedName name="gdsf" localSheetId="1">#REF!</definedName>
    <definedName name="gdsf" localSheetId="3">#REF!</definedName>
    <definedName name="gdsf" localSheetId="2">#REF!</definedName>
    <definedName name="gdsf">#REF!</definedName>
    <definedName name="gg" localSheetId="4">'[56]EX 1'!#REF!</definedName>
    <definedName name="gg" localSheetId="1">'[58]EX 1'!#REF!</definedName>
    <definedName name="gg" localSheetId="3">'[57]EX 1'!#REF!</definedName>
    <definedName name="gg" localSheetId="2">'[57]EX 1'!#REF!</definedName>
    <definedName name="gg">'[58]EX 1'!#REF!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ggggggggggggggt" localSheetId="4" hidden="1">{#N/A,#N/A,FALSE,"Eff-SSC2"}</definedName>
    <definedName name="gggggggggggggggt" localSheetId="1" hidden="1">{#N/A,#N/A,FALSE,"Eff-SSC2"}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4">#REF!</definedName>
    <definedName name="ghn" localSheetId="2">#REF!</definedName>
    <definedName name="ghn">#REF!</definedName>
    <definedName name="gjjf" localSheetId="4">#REF!</definedName>
    <definedName name="gjjf" localSheetId="2">#REF!</definedName>
    <definedName name="gjjf">#REF!</definedName>
    <definedName name="GL_CB">'[59]GL CB'!$L$44</definedName>
    <definedName name="GL_M">'[59]GL M'!$L$385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d" localSheetId="4">#REF!</definedName>
    <definedName name="grd" localSheetId="2">#REF!</definedName>
    <definedName name="grd">#REF!</definedName>
    <definedName name="GRE" localSheetId="4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up">[63]group!$A:$IV</definedName>
    <definedName name="GroupTraining" localSheetId="4">#REF!</definedName>
    <definedName name="GroupTraining" localSheetId="1">#REF!</definedName>
    <definedName name="GroupTraining" localSheetId="3">#REF!</definedName>
    <definedName name="GroupTraining" localSheetId="2">#REF!</definedName>
    <definedName name="GroupTraining">#REF!</definedName>
    <definedName name="grr" localSheetId="4">#REF!</definedName>
    <definedName name="grr" localSheetId="2">#REF!</definedName>
    <definedName name="grr">#REF!</definedName>
    <definedName name="Grrrrr" localSheetId="4">#REF!</definedName>
    <definedName name="Grrrrr" localSheetId="2">#REF!</definedName>
    <definedName name="Grrrrr">#REF!</definedName>
    <definedName name="gtr" localSheetId="4" hidden="1">{#N/A,#N/A,FALSE,"Eff-SSC2"}</definedName>
    <definedName name="gtr" localSheetId="1" hidden="1">{#N/A,#N/A,FALSE,"Eff-SSC2"}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4" hidden="1">{#N/A,#N/A,FALSE,"Eff-SSC2"}</definedName>
    <definedName name="gtregtrtr" localSheetId="1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'[64]GL M'!$L$385</definedName>
    <definedName name="h" localSheetId="4">'[31]วงเครดิต 3'!#REF!</definedName>
    <definedName name="h" localSheetId="2">'[31]วงเครดิต 3'!#REF!</definedName>
    <definedName name="h">'[31]วงเครดิต 3'!#REF!</definedName>
    <definedName name="HAE_YOUNG_TRADING_CO._LTD." localSheetId="4">#REF!</definedName>
    <definedName name="HAE_YOUNG_TRADING_CO._LTD." localSheetId="1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2">#REF!</definedName>
    <definedName name="HE">#REF!</definedName>
    <definedName name="HELP" localSheetId="4">#REF!</definedName>
    <definedName name="HELP" localSheetId="2">#REF!</definedName>
    <definedName name="HELP">#REF!</definedName>
    <definedName name="hgnj" localSheetId="2">#REF!</definedName>
    <definedName name="hgnj">#REF!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g" localSheetId="2">#REF!</definedName>
    <definedName name="hjg">#REF!</definedName>
    <definedName name="hjh" localSheetId="2">#REF!</definedName>
    <definedName name="hjh">#REF!</definedName>
    <definedName name="hjk" localSheetId="2" hidden="1">#REF!</definedName>
    <definedName name="hjk" hidden="1">#REF!</definedName>
    <definedName name="hjksh" localSheetId="2">#REF!</definedName>
    <definedName name="hjksh">#REF!</definedName>
    <definedName name="hjz">'[59]GL M'!$L$385</definedName>
    <definedName name="hrtyuy" localSheetId="4">#REF!</definedName>
    <definedName name="hrtyuy" localSheetId="1">#REF!</definedName>
    <definedName name="hrtyuy" localSheetId="3">#REF!</definedName>
    <definedName name="hrtyuy" localSheetId="2">#REF!</definedName>
    <definedName name="hrtyuy">#REF!</definedName>
    <definedName name="HTH" localSheetId="4" hidden="1">#REF!</definedName>
    <definedName name="HTH" localSheetId="2" hidden="1">#REF!</definedName>
    <definedName name="HTH" hidden="1">#REF!</definedName>
    <definedName name="htr6j56sa" localSheetId="4">#REF!</definedName>
    <definedName name="htr6j56sa" localSheetId="2">#REF!</definedName>
    <definedName name="htr6j56sa">#REF!</definedName>
    <definedName name="hyj" localSheetId="4">'[65]Machine2,3''04'!#REF!</definedName>
    <definedName name="hyj" localSheetId="2">'[65]Machine2,3''04'!#REF!</definedName>
    <definedName name="hyj">'[65]Machine2,3''04'!#REF!</definedName>
    <definedName name="hyu" localSheetId="4">#REF!</definedName>
    <definedName name="hyu" localSheetId="1">#REF!</definedName>
    <definedName name="hyu" localSheetId="3">#REF!</definedName>
    <definedName name="hyu" localSheetId="2">#REF!</definedName>
    <definedName name="hyu">#REF!</definedName>
    <definedName name="i" localSheetId="4">#REF!</definedName>
    <definedName name="i" localSheetId="2">#REF!</definedName>
    <definedName name="i">#REF!</definedName>
    <definedName name="iiii" localSheetId="4" hidden="1">{#N/A,#N/A,FALSE,"Eff-SSC2"}</definedName>
    <definedName name="iiii" localSheetId="1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4">#REF!</definedName>
    <definedName name="ilio" localSheetId="2">#REF!</definedName>
    <definedName name="ilio">#REF!</definedName>
    <definedName name="iliu" localSheetId="4">'[3]AA-1'!#REF!</definedName>
    <definedName name="iliu" localSheetId="1">'[3]AA-1'!#REF!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4">'[37]CODE,NAME'!#REF!</definedName>
    <definedName name="INTERCONTINENTAL_COMMODITIES" localSheetId="1">'[38]CODE,NAME'!#REF!</definedName>
    <definedName name="INTERCONTINENTAL_COMMODITIES" localSheetId="2">'[39]CODE,NAME'!#REF!</definedName>
    <definedName name="INTERCONTINENTAL_COMMODITIES">'[39]CODE,NAME'!#REF!</definedName>
    <definedName name="IntroPrintArea" localSheetId="4">#REF!</definedName>
    <definedName name="IntroPrintArea" localSheetId="1">#REF!</definedName>
    <definedName name="IntroPrintArea" localSheetId="3">#REF!</definedName>
    <definedName name="IntroPrintArea" localSheetId="2">#REF!</definedName>
    <definedName name="IntroPrintArea">#REF!</definedName>
    <definedName name="iop" localSheetId="4">#REF!</definedName>
    <definedName name="iop" localSheetId="2">#REF!</definedName>
    <definedName name="iop">#REF!</definedName>
    <definedName name="IT_BTG_Phuket" localSheetId="4">#REF!</definedName>
    <definedName name="IT_BTG_Phuket" localSheetId="2">#REF!</definedName>
    <definedName name="IT_BTG_Phuket">#REF!</definedName>
    <definedName name="iy" localSheetId="4" hidden="1">{#N/A,#N/A,FALSE,"Eff-SSC2"}</definedName>
    <definedName name="iy" localSheetId="1" hidden="1">{#N/A,#N/A,FALSE,"Eff-SSC2"}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4">#REF!</definedName>
    <definedName name="iyik" localSheetId="2">#REF!</definedName>
    <definedName name="iyik">#REF!</definedName>
    <definedName name="j" localSheetId="4">#REF!</definedName>
    <definedName name="j" localSheetId="2">#REF!</definedName>
    <definedName name="j">#REF!</definedName>
    <definedName name="jame">'[21]Data 2'!$A:$IV</definedName>
    <definedName name="james" localSheetId="4">#REF!</definedName>
    <definedName name="james" localSheetId="1">#REF!</definedName>
    <definedName name="james" localSheetId="3">#REF!</definedName>
    <definedName name="james" localSheetId="2">#REF!</definedName>
    <definedName name="james">#REF!</definedName>
    <definedName name="JEW" localSheetId="4">#REF!</definedName>
    <definedName name="JEW" localSheetId="2">#REF!</definedName>
    <definedName name="JEW">#REF!</definedName>
    <definedName name="jgjk" localSheetId="4">#REF!</definedName>
    <definedName name="jgjk" localSheetId="2">#REF!</definedName>
    <definedName name="jgjk">#REF!</definedName>
    <definedName name="jgy" localSheetId="2">#REF!</definedName>
    <definedName name="jgy">#REF!</definedName>
    <definedName name="jj" localSheetId="4" hidden="1">{#N/A,#N/A,FALSE,"Eff-SSC2"}</definedName>
    <definedName name="jj" localSheetId="1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4">#REF!</definedName>
    <definedName name="jki" localSheetId="2">#REF!</definedName>
    <definedName name="jki">#REF!</definedName>
    <definedName name="jkk" localSheetId="4">#REF!</definedName>
    <definedName name="jkk" localSheetId="2">#REF!</definedName>
    <definedName name="jkk">#REF!</definedName>
    <definedName name="jom" localSheetId="4">#REF!</definedName>
    <definedName name="jom" localSheetId="2">#REF!</definedName>
    <definedName name="jom">#REF!</definedName>
    <definedName name="Jul_00" localSheetId="2">#REF!</definedName>
    <definedName name="Jul_00">#REF!</definedName>
    <definedName name="k" localSheetId="2">'[31]วงเครดิต 3'!#REF!</definedName>
    <definedName name="k">'[31]วงเครดิต 3'!#REF!</definedName>
    <definedName name="kamonwan" localSheetId="4">#REF!</definedName>
    <definedName name="kamonwan" localSheetId="1">#REF!</definedName>
    <definedName name="kamonwan" localSheetId="3">#REF!</definedName>
    <definedName name="kamonwan" localSheetId="2">#REF!</definedName>
    <definedName name="kamonwan">#REF!</definedName>
    <definedName name="KFISFW" localSheetId="4">'[11]AA-1'!#REF!</definedName>
    <definedName name="KFISFW" localSheetId="1">'[12]AA-1'!#REF!</definedName>
    <definedName name="KFISFW" localSheetId="3">'[13]AA-1'!#REF!</definedName>
    <definedName name="KFISFW" localSheetId="2">'[13]AA-1'!#REF!</definedName>
    <definedName name="KFISFW">'[13]AA-1'!#REF!</definedName>
    <definedName name="kgiu" localSheetId="4">#REF!</definedName>
    <definedName name="kgiu" localSheetId="1">#REF!</definedName>
    <definedName name="kgiu" localSheetId="3">#REF!</definedName>
    <definedName name="kgiu" localSheetId="2">#REF!</definedName>
    <definedName name="kgiu">#REF!</definedName>
    <definedName name="kifk" localSheetId="4">#REF!</definedName>
    <definedName name="kifk" localSheetId="2">#REF!</definedName>
    <definedName name="kifk">#REF!</definedName>
    <definedName name="kighh" localSheetId="4">#REF!</definedName>
    <definedName name="kighh" localSheetId="2">#REF!</definedName>
    <definedName name="kighh">#REF!</definedName>
    <definedName name="kj" localSheetId="2">#REF!</definedName>
    <definedName name="kj">#REF!</definedName>
    <definedName name="kk">[66]name!$A:$IV</definedName>
    <definedName name="kkk" localSheetId="4" hidden="1">#REF!</definedName>
    <definedName name="kkk" localSheetId="1" hidden="1">#REF!</definedName>
    <definedName name="kkk" localSheetId="3" hidden="1">#REF!</definedName>
    <definedName name="kkk" localSheetId="2" hidden="1">#REF!</definedName>
    <definedName name="kkk" hidden="1">#REF!</definedName>
    <definedName name="l" localSheetId="4">#REF!</definedName>
    <definedName name="l" localSheetId="2">#REF!</definedName>
    <definedName name="l">#REF!</definedName>
    <definedName name="L_Adjust" localSheetId="4">[67]Links!$H$1:$H$65536</definedName>
    <definedName name="L_Adjust" localSheetId="1">[68]Links!$H$1:$H$65536</definedName>
    <definedName name="L_Adjust">[69]Links!$H$1:$H$65536</definedName>
    <definedName name="L_AJE_Tot" localSheetId="4">[67]Links!$G$1:$G$65536</definedName>
    <definedName name="L_AJE_Tot" localSheetId="1">[68]Links!$G$1:$G$65536</definedName>
    <definedName name="L_AJE_Tot">[69]Links!$G$1:$G$65536</definedName>
    <definedName name="L_CY_Beg" localSheetId="4">[67]Links!$F$1:$F$65536</definedName>
    <definedName name="L_CY_Beg" localSheetId="1">[68]Links!$F$1:$F$65536</definedName>
    <definedName name="L_CY_Beg">[69]Links!$F$1:$F$65536</definedName>
    <definedName name="L_CY_End" localSheetId="4">[67]Links!$J$1:$J$65536</definedName>
    <definedName name="L_CY_End" localSheetId="1">[68]Links!$J$1:$J$65536</definedName>
    <definedName name="L_CY_End">[69]Links!$J$1:$J$65536</definedName>
    <definedName name="L_PY_End" localSheetId="4">[67]Links!$K$1:$K$65536</definedName>
    <definedName name="L_PY_End" localSheetId="1">[68]Links!$K$1:$K$65536</definedName>
    <definedName name="L_PY_End">[69]Links!$K$1:$K$65536</definedName>
    <definedName name="L_RJE_Tot" localSheetId="4">[67]Links!$I$1:$I$65536</definedName>
    <definedName name="L_RJE_Tot" localSheetId="1">[68]Links!$I$1:$I$65536</definedName>
    <definedName name="L_RJE_Tot">[69]Links!$I$1:$I$65536</definedName>
    <definedName name="Lease" localSheetId="4">#REF!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liult" localSheetId="4" hidden="1">#REF!</definedName>
    <definedName name="liult" localSheetId="2" hidden="1">#REF!</definedName>
    <definedName name="liult" hidden="1">#REF!</definedName>
    <definedName name="ll" localSheetId="4" hidden="1">{#N/A,#N/A,FALSE,"Eff-SSC2"}</definedName>
    <definedName name="ll" localSheetId="1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4">#REF!</definedName>
    <definedName name="lll" localSheetId="2">#REF!</definedName>
    <definedName name="lll">#REF!</definedName>
    <definedName name="LLLFSO" localSheetId="4">#REF!</definedName>
    <definedName name="LLLFSO" localSheetId="2">#REF!</definedName>
    <definedName name="LLLFSO">#REF!</definedName>
    <definedName name="llll" localSheetId="4">[4]RSS9801!#REF!</definedName>
    <definedName name="llll" localSheetId="2">[4]RSS9801!#REF!</definedName>
    <definedName name="llll">[4]RSS9801!#REF!</definedName>
    <definedName name="lloo" localSheetId="4" hidden="1">#REF!</definedName>
    <definedName name="lloo" localSheetId="2" hidden="1">#REF!</definedName>
    <definedName name="lloo" hidden="1">#REF!</definedName>
    <definedName name="LOC">[22]Location!$A$3:$A$39</definedName>
    <definedName name="lol" localSheetId="4">#REF!</definedName>
    <definedName name="lol" localSheetId="1">#REF!</definedName>
    <definedName name="lol" localSheetId="3">#REF!</definedName>
    <definedName name="lol" localSheetId="2">#REF!</definedName>
    <definedName name="lol">#REF!</definedName>
    <definedName name="Look1Area" localSheetId="4">#REF!</definedName>
    <definedName name="Look1Area" localSheetId="2">#REF!</definedName>
    <definedName name="Look1Area">#REF!</definedName>
    <definedName name="Look2Area" localSheetId="4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[70]อัตราค่าบรรทุก!$A$1:$C$21</definedName>
    <definedName name="lpo" localSheetId="4">'[71]Stock Aging'!$A$2:$S$1606</definedName>
    <definedName name="lpo" localSheetId="1">'[72]Stock Aging'!$A$2:$S$1606</definedName>
    <definedName name="lpo">'[73]Stock Aging'!$A$2:$S$1606</definedName>
    <definedName name="lui" localSheetId="4">#REF!</definedName>
    <definedName name="lui" localSheetId="1">#REF!</definedName>
    <definedName name="lui" localSheetId="3">#REF!</definedName>
    <definedName name="lui" localSheetId="2">#REF!</definedName>
    <definedName name="lui">#REF!</definedName>
    <definedName name="luil" localSheetId="4" hidden="1">{#N/A,#N/A,FALSE,"Eff-SSC2"}</definedName>
    <definedName name="luil" localSheetId="1" hidden="1">{#N/A,#N/A,FALSE,"Eff-SSC2"}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 localSheetId="2">'[31]วงเครดิต 3'!#REF!</definedName>
    <definedName name="m">'[31]วงเครดิต 3'!#REF!</definedName>
    <definedName name="maneerat" localSheetId="4">#REF!</definedName>
    <definedName name="maneerat" localSheetId="1">#REF!</definedName>
    <definedName name="maneerat" localSheetId="3">#REF!</definedName>
    <definedName name="maneerat" localSheetId="2">#REF!</definedName>
    <definedName name="maneerat">#REF!</definedName>
    <definedName name="maneeratr" localSheetId="4">#REF!</definedName>
    <definedName name="maneeratr" localSheetId="2">#REF!</definedName>
    <definedName name="maneeratr">#REF!</definedName>
    <definedName name="MAR" localSheetId="4">#REF!</definedName>
    <definedName name="MAR" localSheetId="2">#REF!</definedName>
    <definedName name="MAR">#REF!</definedName>
    <definedName name="Master_Cost_Table" localSheetId="4">'[15]P-Master cost table'!$B$4:$F$99</definedName>
    <definedName name="Master_Cost_Table" localSheetId="1">'[16]P-Master cost table'!$B$4:$F$99</definedName>
    <definedName name="Master_Cost_Table">'[15]P-Master cost table'!$B$4:$F$99</definedName>
    <definedName name="MasterAccount_Table" localSheetId="4">'[15]Master Account'!$B$4:$F$189</definedName>
    <definedName name="MasterAccount_Table" localSheetId="1">'[16]Master Account'!$B$4:$F$189</definedName>
    <definedName name="MasterAccount_Table">'[15]Master Account'!$B$4:$F$189</definedName>
    <definedName name="MaxDate" localSheetId="4">#REF!</definedName>
    <definedName name="MaxDate" localSheetId="1">#REF!</definedName>
    <definedName name="MaxDate" localSheetId="3">#REF!</definedName>
    <definedName name="MaxDate" localSheetId="2">#REF!</definedName>
    <definedName name="MaxDate">#REF!</definedName>
    <definedName name="MCodeMaster_Table" localSheetId="4">'[15]M-Master cost table'!$B$5:$H$249</definedName>
    <definedName name="MCodeMaster_Table" localSheetId="1">'[16]M-Master cost table'!$B$5:$H$249</definedName>
    <definedName name="MCodeMaster_Table">'[15]M-Master cost table'!$B$5:$H$249</definedName>
    <definedName name="MH" localSheetId="4" hidden="1">{#N/A,#N/A,FALSE,"Eff-SSC2"}</definedName>
    <definedName name="MH" localSheetId="1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4">#REF!</definedName>
    <definedName name="mk" localSheetId="2">#REF!</definedName>
    <definedName name="mk">#REF!</definedName>
    <definedName name="mnb" localSheetId="4">#REF!</definedName>
    <definedName name="mnb" localSheetId="2">#REF!</definedName>
    <definedName name="mnb">#REF!</definedName>
    <definedName name="Month">[74]Setup!$B$32:$B$43</definedName>
    <definedName name="MonthInput" localSheetId="4">#REF!</definedName>
    <definedName name="MonthInput" localSheetId="1">#REF!</definedName>
    <definedName name="MonthInput" localSheetId="3">#REF!</definedName>
    <definedName name="MonthInput" localSheetId="2">#REF!</definedName>
    <definedName name="MonthInput">#REF!</definedName>
    <definedName name="monthly" localSheetId="4">#REF!</definedName>
    <definedName name="monthly" localSheetId="2">#REF!</definedName>
    <definedName name="monthly">#REF!</definedName>
    <definedName name="n" localSheetId="4" hidden="1">{#N/A,#N/A,FALSE,"Eff-SSC2"}</definedName>
    <definedName name="n" localSheetId="1" hidden="1">{#N/A,#N/A,FALSE,"Eff-SSC2"}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4">#REF!</definedName>
    <definedName name="name" localSheetId="2">#REF!</definedName>
    <definedName name="name">#REF!</definedName>
    <definedName name="nbm" localSheetId="4" hidden="1">{#N/A,#N/A,FALSE,"Eff-SSC2"}</definedName>
    <definedName name="nbm" localSheetId="1" hidden="1">{#N/A,#N/A,FALSE,"Eff-SSC2"}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4">#REF!</definedName>
    <definedName name="NEW" localSheetId="2">#REF!</definedName>
    <definedName name="NEW">#REF!</definedName>
    <definedName name="nh" localSheetId="4">#REF!</definedName>
    <definedName name="nh" localSheetId="2">#REF!</definedName>
    <definedName name="nh">#REF!</definedName>
    <definedName name="nn" localSheetId="4" hidden="1">{#N/A,#N/A,FALSE,"Eff-SSC2"}</definedName>
    <definedName name="nn" localSheetId="1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4">#REF!</definedName>
    <definedName name="NRE" localSheetId="2">#REF!</definedName>
    <definedName name="NRE">#REF!</definedName>
    <definedName name="nuyi" localSheetId="4">#REF!</definedName>
    <definedName name="nuyi" localSheetId="2">#REF!</definedName>
    <definedName name="nuyi">#REF!</definedName>
    <definedName name="o" localSheetId="4">'[65]Machine2,3''04'!#REF!</definedName>
    <definedName name="o" localSheetId="2">'[65]Machine2,3''04'!#REF!</definedName>
    <definedName name="o">'[65]Machine2,3''04'!#REF!</definedName>
    <definedName name="OBJ" localSheetId="4">#REF!</definedName>
    <definedName name="OBJ" localSheetId="1">#REF!</definedName>
    <definedName name="OBJ" localSheetId="3">#REF!</definedName>
    <definedName name="OBJ" localSheetId="2">#REF!</definedName>
    <definedName name="OBJ">#REF!</definedName>
    <definedName name="OBJ_TS2005" localSheetId="4">#REF!</definedName>
    <definedName name="OBJ_TS2005" localSheetId="2">#REF!</definedName>
    <definedName name="OBJ_TS2005">#REF!</definedName>
    <definedName name="Occ" localSheetId="4">#REF!</definedName>
    <definedName name="Occ" localSheetId="2">#REF!</definedName>
    <definedName name="Occ">#REF!</definedName>
    <definedName name="Oh" localSheetId="2">#REF!</definedName>
    <definedName name="Oh">#REF!</definedName>
    <definedName name="oioi" localSheetId="2">#REF!</definedName>
    <definedName name="oioi">#REF!</definedName>
    <definedName name="ok" localSheetId="4" hidden="1">{#N/A,#N/A,FALSE,"Eff-SSC2"}</definedName>
    <definedName name="ok" localSheetId="1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 localSheetId="2">[75]HH!#REF!</definedName>
    <definedName name="OLE_LINK1_21">[75]HH!#REF!</definedName>
    <definedName name="oo" localSheetId="4" hidden="1">{#N/A,#N/A,FALSE,"Eff-SSC2"}</definedName>
    <definedName name="oo" localSheetId="1" hidden="1">{#N/A,#N/A,FALSE,"Eff-SSC2"}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4">#REF!</definedName>
    <definedName name="OprHrs" localSheetId="2">#REF!</definedName>
    <definedName name="OprHrs">#REF!</definedName>
    <definedName name="ouil" localSheetId="4" hidden="1">{#N/A,#N/A,FALSE,"Eff-SSC2"}</definedName>
    <definedName name="ouil" localSheetId="1" hidden="1">{#N/A,#N/A,FALSE,"Eff-SSC2"}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4" hidden="1">{#N/A,#N/A,FALSE,"Eff-SSC2"}</definedName>
    <definedName name="oyyu" localSheetId="1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4">#REF!</definedName>
    <definedName name="p" localSheetId="2">#REF!</definedName>
    <definedName name="p">#REF!</definedName>
    <definedName name="Pax" localSheetId="4">#REF!</definedName>
    <definedName name="Pax" localSheetId="2">#REF!</definedName>
    <definedName name="Pax">#REF!</definedName>
    <definedName name="pcs" localSheetId="4" hidden="1">{#N/A,#N/A,FALSE,"Eff-SSC2"}</definedName>
    <definedName name="pcs" localSheetId="1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4">#REF!</definedName>
    <definedName name="PH" localSheetId="2">#REF!</definedName>
    <definedName name="PH">#REF!</definedName>
    <definedName name="PL" localSheetId="4">#REF!</definedName>
    <definedName name="PL" localSheetId="2">#REF!</definedName>
    <definedName name="PL">#REF!</definedName>
    <definedName name="pl_exrate" localSheetId="4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[76]dBase!#REF!</definedName>
    <definedName name="Plas">[76]dBase!#REF!</definedName>
    <definedName name="poi" localSheetId="4" hidden="1">{#N/A,#N/A,FALSE,"Eff-SSC2"}</definedName>
    <definedName name="poi" localSheetId="1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2">#REF!</definedName>
    <definedName name="PooNim">#REF!</definedName>
    <definedName name="pp" localSheetId="4">#REF!</definedName>
    <definedName name="pp" localSheetId="2">#REF!</definedName>
    <definedName name="pp">#REF!</definedName>
    <definedName name="ppp">[77]อัตราค่าบรรทุก!$A$1:$C$21</definedName>
    <definedName name="_xlnm.Print_Area">[4]RSS9801!#REF!</definedName>
    <definedName name="Print_Area_MI" localSheetId="4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Pro" localSheetId="2">#REF!</definedName>
    <definedName name="Pro">#REF!</definedName>
    <definedName name="Prod" localSheetId="2">#REF!</definedName>
    <definedName name="Prod">#REF!</definedName>
    <definedName name="ptry" localSheetId="2">#REF!</definedName>
    <definedName name="ptry">#REF!</definedName>
    <definedName name="q" localSheetId="4" hidden="1">{#N/A,#N/A,FALSE,"Eff-SSC2"}</definedName>
    <definedName name="q" localSheetId="1" hidden="1">{#N/A,#N/A,FALSE,"Eff-SSC2"}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4" hidden="1">#REF!</definedName>
    <definedName name="qergq" localSheetId="2" hidden="1">#REF!</definedName>
    <definedName name="qergq" hidden="1">#REF!</definedName>
    <definedName name="QQQ" localSheetId="4">#REF!</definedName>
    <definedName name="QQQ" localSheetId="2">#REF!</definedName>
    <definedName name="QQQ">#REF!</definedName>
    <definedName name="qqqq" localSheetId="4">#REF!</definedName>
    <definedName name="qqqq" localSheetId="2">#REF!</definedName>
    <definedName name="qqqq">#REF!</definedName>
    <definedName name="qr" localSheetId="4" hidden="1">{#N/A,#N/A,FALSE,"Eff-SSC2"}</definedName>
    <definedName name="qr" localSheetId="1" hidden="1">{#N/A,#N/A,FALSE,"Eff-SSC2"}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4" hidden="1">{#N/A,#N/A,FALSE,"Eff-SSC2"}</definedName>
    <definedName name="qra" localSheetId="1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4">#REF!</definedName>
    <definedName name="qt" localSheetId="2">#REF!</definedName>
    <definedName name="qt">#REF!</definedName>
    <definedName name="qw" localSheetId="4" hidden="1">#REF!</definedName>
    <definedName name="qw" localSheetId="2" hidden="1">#REF!</definedName>
    <definedName name="qw" hidden="1">#REF!</definedName>
    <definedName name="qweqr" localSheetId="4">#REF!</definedName>
    <definedName name="qweqr" localSheetId="2">#REF!</definedName>
    <definedName name="qweqr">#REF!</definedName>
    <definedName name="qwert" localSheetId="2">#REF!</definedName>
    <definedName name="qwert">#REF!</definedName>
    <definedName name="qwrfwe" localSheetId="4" hidden="1">{#N/A,#N/A,FALSE,"Eff-SSC2"}</definedName>
    <definedName name="qwrfwe" localSheetId="1" hidden="1">{#N/A,#N/A,FALSE,"Eff-SSC2"}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4">#REF!</definedName>
    <definedName name="qwt" localSheetId="2">#REF!</definedName>
    <definedName name="qwt">#REF!</definedName>
    <definedName name="RATE" localSheetId="4">[78]RATE!$A$1:$C$32</definedName>
    <definedName name="RATE" localSheetId="1">[79]RATE!$A$1:$C$32</definedName>
    <definedName name="RATE">[80]RATE!$A$1:$C$32</definedName>
    <definedName name="rate_new" localSheetId="4">#REF!</definedName>
    <definedName name="rate_new" localSheetId="1">#REF!</definedName>
    <definedName name="rate_new" localSheetId="3">#REF!</definedName>
    <definedName name="rate_new" localSheetId="2">#REF!</definedName>
    <definedName name="rate_new">#REF!</definedName>
    <definedName name="RATE4">[81]RATE!$A$1:$D$32</definedName>
    <definedName name="RBL" localSheetId="4">#REF!</definedName>
    <definedName name="RBL" localSheetId="1">#REF!</definedName>
    <definedName name="RBL" localSheetId="3">#REF!</definedName>
    <definedName name="RBL" localSheetId="2">#REF!</definedName>
    <definedName name="RBL">#REF!</definedName>
    <definedName name="_xlnm.Recorder" localSheetId="4">#REF!</definedName>
    <definedName name="_xlnm.Recorder" localSheetId="2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4">#REF!</definedName>
    <definedName name="reg" localSheetId="1">#REF!</definedName>
    <definedName name="reg" localSheetId="3">#REF!</definedName>
    <definedName name="reg" localSheetId="2">#REF!</definedName>
    <definedName name="reg">#REF!</definedName>
    <definedName name="regq" localSheetId="4" hidden="1">{#N/A,#N/A,FALSE,"Eff-SSC2"}</definedName>
    <definedName name="regq" localSheetId="1" hidden="1">{#N/A,#N/A,FALSE,"Eff-SSC2"}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4">#REF!</definedName>
    <definedName name="regqe" localSheetId="2">#REF!</definedName>
    <definedName name="regqe">#REF!</definedName>
    <definedName name="retfeq" localSheetId="4">#REF!</definedName>
    <definedName name="retfeq" localSheetId="2">#REF!</definedName>
    <definedName name="retfeq">#REF!</definedName>
    <definedName name="rewf" localSheetId="4">#REF!</definedName>
    <definedName name="rewf" localSheetId="2">#REF!</definedName>
    <definedName name="rewf">#REF!</definedName>
    <definedName name="rewt">'[64]GL CB'!$L$44</definedName>
    <definedName name="rgt" localSheetId="4" hidden="1">{#N/A,#N/A,FALSE,"Eff-SSC2"}</definedName>
    <definedName name="rgt" localSheetId="1" hidden="1">{#N/A,#N/A,FALSE,"Eff-SSC2"}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4" hidden="1">{#N/A,#N/A,FALSE,"Eff-SSC2"}</definedName>
    <definedName name="rgtq" localSheetId="1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4" hidden="1">#REF!</definedName>
    <definedName name="rhrt" localSheetId="2" hidden="1">#REF!</definedName>
    <definedName name="rhrt" hidden="1">#REF!</definedName>
    <definedName name="rjfd" localSheetId="4">#REF!</definedName>
    <definedName name="rjfd" localSheetId="2">#REF!</definedName>
    <definedName name="rjfd">#REF!</definedName>
    <definedName name="RMCOptions">"*010000000000000"</definedName>
    <definedName name="Rms" localSheetId="4">#REF!</definedName>
    <definedName name="Rms" localSheetId="2">#REF!</definedName>
    <definedName name="Rms">#REF!</definedName>
    <definedName name="rrr" localSheetId="4">#REF!</definedName>
    <definedName name="rrr" localSheetId="2">#REF!</definedName>
    <definedName name="rrr">#REF!</definedName>
    <definedName name="rtfgh" localSheetId="4" hidden="1">{#N/A,#N/A,FALSE,"Eff-SSC2"}</definedName>
    <definedName name="rtfgh" localSheetId="1" hidden="1">{#N/A,#N/A,FALSE,"Eff-SSC2"}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4">#REF!</definedName>
    <definedName name="rtg" localSheetId="2">#REF!</definedName>
    <definedName name="rtg">#REF!</definedName>
    <definedName name="rth" localSheetId="4">'[3]AA-1'!#REF!</definedName>
    <definedName name="rth" localSheetId="1">'[3]AA-1'!#REF!</definedName>
    <definedName name="rth" localSheetId="3">'[3]AA-1'!#REF!</definedName>
    <definedName name="rth" localSheetId="2">'[3]AA-1'!#REF!</definedName>
    <definedName name="rth">'[3]AA-1'!#REF!</definedName>
    <definedName name="rthb" localSheetId="4" hidden="1">#REF!</definedName>
    <definedName name="rthb" localSheetId="1" hidden="1">#REF!</definedName>
    <definedName name="rthb" localSheetId="3" hidden="1">#REF!</definedName>
    <definedName name="rthb" localSheetId="2" hidden="1">#REF!</definedName>
    <definedName name="rthb" hidden="1">#REF!</definedName>
    <definedName name="rthy" localSheetId="4" hidden="1">#REF!</definedName>
    <definedName name="rthy" localSheetId="2" hidden="1">#REF!</definedName>
    <definedName name="rthy" hidden="1">#REF!</definedName>
    <definedName name="rtjt" localSheetId="4">'[3]AA-1'!#REF!</definedName>
    <definedName name="rtjt" localSheetId="2">'[3]AA-1'!#REF!</definedName>
    <definedName name="rtjt">'[3]AA-1'!#REF!</definedName>
    <definedName name="rtu" localSheetId="4">#REF!</definedName>
    <definedName name="rtu" localSheetId="2">#REF!</definedName>
    <definedName name="rtu">#REF!</definedName>
    <definedName name="rtwg" localSheetId="4">#REF!</definedName>
    <definedName name="rtwg" localSheetId="2">#REF!</definedName>
    <definedName name="rtwg">#REF!</definedName>
    <definedName name="rtwh" localSheetId="4">#REF!</definedName>
    <definedName name="rtwh" localSheetId="2">#REF!</definedName>
    <definedName name="rtwh">#REF!</definedName>
    <definedName name="rty" localSheetId="2">#REF!</definedName>
    <definedName name="rty">#REF!</definedName>
    <definedName name="rtyju" localSheetId="2">#REF!</definedName>
    <definedName name="rtyju">#REF!</definedName>
    <definedName name="rtynhj" localSheetId="4" hidden="1">{#N/A,#N/A,FALSE,"Eff-SSC2"}</definedName>
    <definedName name="rtynhj" localSheetId="1" hidden="1">{#N/A,#N/A,FALSE,"Eff-SSC2"}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 localSheetId="2">[76]dBase!#REF!</definedName>
    <definedName name="Rub">[76]dBase!#REF!</definedName>
    <definedName name="rung" localSheetId="4" hidden="1">{#N/A,#N/A,FALSE,"Eff-SSC2"}</definedName>
    <definedName name="rung" localSheetId="1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4">#REF!</definedName>
    <definedName name="rweg" localSheetId="2">#REF!</definedName>
    <definedName name="rweg">#REF!</definedName>
    <definedName name="ry" localSheetId="4">#REF!</definedName>
    <definedName name="ry" localSheetId="2">#REF!</definedName>
    <definedName name="ry">#REF!</definedName>
    <definedName name="ryhu" localSheetId="4">#REF!</definedName>
    <definedName name="ryhu" localSheetId="2">#REF!</definedName>
    <definedName name="ryhu">#REF!</definedName>
    <definedName name="ryt" localSheetId="4" hidden="1">{#N/A,#N/A,FALSE,"Eff-SSC2"}</definedName>
    <definedName name="ryt" localSheetId="1" hidden="1">{#N/A,#N/A,FALSE,"Eff-SSC2"}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4">#REF!</definedName>
    <definedName name="ryth" localSheetId="2">#REF!</definedName>
    <definedName name="ryth">#REF!</definedName>
    <definedName name="ryu" localSheetId="4">#REF!</definedName>
    <definedName name="ryu" localSheetId="2">#REF!</definedName>
    <definedName name="ryu">#REF!</definedName>
    <definedName name="ryuh" localSheetId="4">[4]RSS9801!#REF!</definedName>
    <definedName name="ryuh" localSheetId="2">[4]RSS9801!#REF!</definedName>
    <definedName name="ryuh">[4]RSS9801!#REF!</definedName>
    <definedName name="s" localSheetId="4">'[31]วงเครดิต 3'!#REF!</definedName>
    <definedName name="s" localSheetId="2">'[31]วงเครดิต 3'!#REF!</definedName>
    <definedName name="s">'[31]วงเครดิต 3'!#REF!</definedName>
    <definedName name="S_Adjust_Data" localSheetId="4">[67]Lead!$J$1:$J$12</definedName>
    <definedName name="S_Adjust_Data" localSheetId="1">[68]Lead!$J$1:$J$12</definedName>
    <definedName name="S_Adjust_Data">[69]Lead!$J$1:$J$12</definedName>
    <definedName name="S_AJE_Tot_Data" localSheetId="4">[67]Lead!$I$1:$I$12</definedName>
    <definedName name="S_AJE_Tot_Data" localSheetId="1">[68]Lead!$I$1:$I$12</definedName>
    <definedName name="S_AJE_Tot_Data">[69]Lead!$I$1:$I$12</definedName>
    <definedName name="S_CY_Beg_Data" localSheetId="4">[67]Lead!$G$1:$G$12</definedName>
    <definedName name="S_CY_Beg_Data" localSheetId="1">[68]Lead!$G$1:$G$12</definedName>
    <definedName name="S_CY_Beg_Data">[69]Lead!$G$1:$G$12</definedName>
    <definedName name="S_CY_End_Data" localSheetId="4">[67]Lead!$L$1:$L$12</definedName>
    <definedName name="S_CY_End_Data" localSheetId="1">[68]Lead!$L$1:$L$12</definedName>
    <definedName name="S_CY_End_Data">[69]Lead!$L$1:$L$12</definedName>
    <definedName name="S_PY_End_Data" localSheetId="4">[67]Lead!$N$1:$N$12</definedName>
    <definedName name="S_PY_End_Data" localSheetId="1">[68]Lead!$N$1:$N$12</definedName>
    <definedName name="S_PY_End_Data">[69]Lead!$N$1:$N$12</definedName>
    <definedName name="S_RJE_Tot_Data" localSheetId="4">[67]Lead!$K$1:$K$12</definedName>
    <definedName name="S_RJE_Tot_Data" localSheetId="1">[68]Lead!$K$1:$K$12</definedName>
    <definedName name="S_RJE_Tot_Data">[69]Lead!$K$1:$K$12</definedName>
    <definedName name="sa" localSheetId="4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adefga" localSheetId="4">#REF!</definedName>
    <definedName name="sadefga" localSheetId="2">#REF!</definedName>
    <definedName name="sadefga">#REF!</definedName>
    <definedName name="sale">[82]Sale0307!$A$1:$G$401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 localSheetId="4">#REF!</definedName>
    <definedName name="sale0405" localSheetId="1">#REF!</definedName>
    <definedName name="sale0405" localSheetId="3">#REF!</definedName>
    <definedName name="sale0405" localSheetId="2">#REF!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W" localSheetId="4">#REF!</definedName>
    <definedName name="SAW" localSheetId="1">#REF!</definedName>
    <definedName name="SAW" localSheetId="3">#REF!</definedName>
    <definedName name="SAW" localSheetId="2">#REF!</definedName>
    <definedName name="SAW">#REF!</definedName>
    <definedName name="sd" localSheetId="4">#REF!</definedName>
    <definedName name="sd" localSheetId="2">#REF!</definedName>
    <definedName name="sd">#REF!</definedName>
    <definedName name="sdf" localSheetId="4">#REF!</definedName>
    <definedName name="sdf" localSheetId="2">#REF!</definedName>
    <definedName name="sdf">#REF!</definedName>
    <definedName name="sdvf" localSheetId="2">#REF!</definedName>
    <definedName name="sdvf">#REF!</definedName>
    <definedName name="sf" localSheetId="2">#REF!</definedName>
    <definedName name="sf">#REF!</definedName>
    <definedName name="sfef" localSheetId="2">'[3]AA-1'!#REF!</definedName>
    <definedName name="sfef">'[3]AA-1'!#REF!</definedName>
    <definedName name="sfsfs" localSheetId="4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2" hidden="1">#REF!</definedName>
    <definedName name="sgf" hidden="1">#REF!</definedName>
    <definedName name="sgfs" localSheetId="4">#REF!</definedName>
    <definedName name="sgfs" localSheetId="2">#REF!</definedName>
    <definedName name="sgfs">#REF!</definedName>
    <definedName name="sgr" localSheetId="4" hidden="1">'[14]PS-1995'!#REF!</definedName>
    <definedName name="sgr" localSheetId="2" hidden="1">'[14]PS-1995'!#REF!</definedName>
    <definedName name="sgr" hidden="1">'[14]PS-1995'!#REF!</definedName>
    <definedName name="sicCN" localSheetId="4">#REF!</definedName>
    <definedName name="sicCN" localSheetId="1">#REF!</definedName>
    <definedName name="sicCN" localSheetId="3">#REF!</definedName>
    <definedName name="sicCN" localSheetId="2">#REF!</definedName>
    <definedName name="sicCN">#REF!</definedName>
    <definedName name="sk">[95]Setup!$B$44</definedName>
    <definedName name="slo" localSheetId="4">#REF!</definedName>
    <definedName name="slo" localSheetId="1">#REF!</definedName>
    <definedName name="slo" localSheetId="3">#REF!</definedName>
    <definedName name="slo" localSheetId="2">#REF!</definedName>
    <definedName name="slo">#REF!</definedName>
    <definedName name="so" localSheetId="4">#REF!</definedName>
    <definedName name="so" localSheetId="2">#REF!</definedName>
    <definedName name="so">#REF!</definedName>
    <definedName name="Spec" localSheetId="4">#REF!</definedName>
    <definedName name="Spec" localSheetId="2">#REF!</definedName>
    <definedName name="Spec">#REF!</definedName>
    <definedName name="ssca" localSheetId="2">#REF!</definedName>
    <definedName name="ssca">#REF!</definedName>
    <definedName name="Status" localSheetId="2">#REF!</definedName>
    <definedName name="Status">#REF!</definedName>
    <definedName name="SubAssetType">[22]AssetType!$C$3:$C$249</definedName>
    <definedName name="SVE" localSheetId="4" hidden="1">{#N/A,#N/A,FALSE,"Eff-SSC2"}</definedName>
    <definedName name="SVE" localSheetId="1" hidden="1">{#N/A,#N/A,FALSE,"Eff-SSC2"}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4" hidden="1">#REF!</definedName>
    <definedName name="t" localSheetId="2" hidden="1">#REF!</definedName>
    <definedName name="t" hidden="1">#REF!</definedName>
    <definedName name="table02">[96]LTX!$A:$IV</definedName>
    <definedName name="tdhe" localSheetId="4">#REF!</definedName>
    <definedName name="tdhe" localSheetId="1">#REF!</definedName>
    <definedName name="tdhe" localSheetId="3">#REF!</definedName>
    <definedName name="tdhe" localSheetId="2">#REF!</definedName>
    <definedName name="tdhe">#REF!</definedName>
    <definedName name="teh" localSheetId="4">#REF!</definedName>
    <definedName name="teh" localSheetId="2">#REF!</definedName>
    <definedName name="teh">#REF!</definedName>
    <definedName name="terg" localSheetId="4">#REF!</definedName>
    <definedName name="terg" localSheetId="2">#REF!</definedName>
    <definedName name="terg">#REF!</definedName>
    <definedName name="tert" localSheetId="2">#REF!</definedName>
    <definedName name="tert">#REF!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>#REF!</definedName>
    <definedName name="TextRefCopy36" localSheetId="2">#REF!</definedName>
    <definedName name="TextRefCopy36">#REF!</definedName>
    <definedName name="TextRefCopy38" localSheetId="2">#REF!</definedName>
    <definedName name="TextRefCopy38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2" localSheetId="2">#REF!</definedName>
    <definedName name="TextRefCopy42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7" localSheetId="2">#REF!</definedName>
    <definedName name="TextRefCopy47">#REF!</definedName>
    <definedName name="TextRefCopy49" localSheetId="2">#REF!</definedName>
    <definedName name="TextRefCopy49">#REF!</definedName>
    <definedName name="TextRefCopy51" localSheetId="2">#REF!</definedName>
    <definedName name="TextRefCopy51">#REF!</definedName>
    <definedName name="TextRefCopy53" localSheetId="2">#REF!</definedName>
    <definedName name="TextRefCopy53">#REF!</definedName>
    <definedName name="TextRefCopy6" localSheetId="2">#REF!</definedName>
    <definedName name="TextRefCopy6">#REF!</definedName>
    <definedName name="TextRefCopy8" localSheetId="2">#REF!</definedName>
    <definedName name="TextRefCopy8">#REF!</definedName>
    <definedName name="TextRefCopyRangeCount" hidden="1">54</definedName>
    <definedName name="teyu" localSheetId="4" hidden="1">{#N/A,#N/A,FALSE,"Eff-SSC2"}</definedName>
    <definedName name="teyu" localSheetId="1" hidden="1">{#N/A,#N/A,FALSE,"Eff-SSC2"}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4">#REF!</definedName>
    <definedName name="tgdg" localSheetId="2">#REF!</definedName>
    <definedName name="tgdg">#REF!</definedName>
    <definedName name="thas">'[97]Vat7% ภายในเดือน_Junต้นฉบับ'!$A$1:$G$206</definedName>
    <definedName name="ThisMonth">[74]Setup!$B$44</definedName>
    <definedName name="ThisYear" localSheetId="4">#REF!</definedName>
    <definedName name="ThisYear" localSheetId="1">#REF!</definedName>
    <definedName name="ThisYear" localSheetId="3">#REF!</definedName>
    <definedName name="ThisYear" localSheetId="2">#REF!</definedName>
    <definedName name="ThisYear">#REF!</definedName>
    <definedName name="Thisyr">[98]GMI!$C$6</definedName>
    <definedName name="thkj" localSheetId="4">#REF!</definedName>
    <definedName name="thkj" localSheetId="1">#REF!</definedName>
    <definedName name="thkj" localSheetId="3">#REF!</definedName>
    <definedName name="thkj" localSheetId="2">#REF!</definedName>
    <definedName name="thkj">#REF!</definedName>
    <definedName name="time" localSheetId="4">#REF!</definedName>
    <definedName name="time" localSheetId="2">#REF!</definedName>
    <definedName name="time">#REF!</definedName>
    <definedName name="tjy" localSheetId="4" hidden="1">'[14]PS-1995'!#REF!</definedName>
    <definedName name="tjy" localSheetId="2" hidden="1">'[14]PS-1995'!#REF!</definedName>
    <definedName name="tjy" hidden="1">'[14]PS-1995'!#REF!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4" hidden="1">#REF!</definedName>
    <definedName name="tqert" localSheetId="1" hidden="1">#REF!</definedName>
    <definedName name="tqert" localSheetId="3" hidden="1">#REF!</definedName>
    <definedName name="tqert" localSheetId="2" hidden="1">#REF!</definedName>
    <definedName name="tqert" hidden="1">#REF!</definedName>
    <definedName name="tr" localSheetId="4">#REF!</definedName>
    <definedName name="tr" localSheetId="2">#REF!</definedName>
    <definedName name="tr">#REF!</definedName>
    <definedName name="trryh" localSheetId="4" hidden="1">{#N/A,#N/A,FALSE,"Eff-SSC2"}</definedName>
    <definedName name="trryh" localSheetId="1" hidden="1">{#N/A,#N/A,FALSE,"Eff-SSC2"}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4">#REF!</definedName>
    <definedName name="trwh" localSheetId="2">#REF!</definedName>
    <definedName name="trwh">#REF!</definedName>
    <definedName name="tryh" localSheetId="4">#REF!</definedName>
    <definedName name="tryh" localSheetId="2">#REF!</definedName>
    <definedName name="tryh">#REF!</definedName>
    <definedName name="ttki" localSheetId="4" hidden="1">'[14]PS-1995'!#REF!</definedName>
    <definedName name="ttki" localSheetId="2" hidden="1">'[14]PS-1995'!#REF!</definedName>
    <definedName name="ttki" hidden="1">'[14]PS-1995'!#REF!</definedName>
    <definedName name="tu" localSheetId="4">#REF!</definedName>
    <definedName name="tu" localSheetId="1">#REF!</definedName>
    <definedName name="tu" localSheetId="3">#REF!</definedName>
    <definedName name="tu" localSheetId="2">#REF!</definedName>
    <definedName name="tu">#REF!</definedName>
    <definedName name="tuij" localSheetId="4">#REF!</definedName>
    <definedName name="tuij" localSheetId="2">#REF!</definedName>
    <definedName name="tuij">#REF!</definedName>
    <definedName name="tuk" localSheetId="4" hidden="1">{#N/A,#N/A,FALSE,"Eff-SSC2"}</definedName>
    <definedName name="tuk" localSheetId="1" hidden="1">{#N/A,#N/A,FALSE,"Eff-SSC2"}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4">#REF!</definedName>
    <definedName name="tuy" localSheetId="2">#REF!</definedName>
    <definedName name="tuy">#REF!</definedName>
    <definedName name="ty" localSheetId="4">#REF!</definedName>
    <definedName name="ty" localSheetId="2">#REF!</definedName>
    <definedName name="ty">#REF!</definedName>
    <definedName name="ty3qweedwew3" localSheetId="4">#REF!</definedName>
    <definedName name="ty3qweedwew3" localSheetId="2">#REF!</definedName>
    <definedName name="ty3qweedwew3">#REF!</definedName>
    <definedName name="tydi" localSheetId="4" hidden="1">{#N/A,#N/A,FALSE,"Eff-SSC2"}</definedName>
    <definedName name="tydi" localSheetId="1" hidden="1">{#N/A,#N/A,FALSE,"Eff-SSC2"}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4">#REF!</definedName>
    <definedName name="tyeu" localSheetId="2">#REF!</definedName>
    <definedName name="tyeu">#REF!</definedName>
    <definedName name="tygkeGDS" localSheetId="4">#REF!</definedName>
    <definedName name="tygkeGDS" localSheetId="2">#REF!</definedName>
    <definedName name="tygkeGDS">#REF!</definedName>
    <definedName name="tyhj" localSheetId="4">#REF!</definedName>
    <definedName name="tyhj" localSheetId="2">#REF!</definedName>
    <definedName name="tyhj">#REF!</definedName>
    <definedName name="tyi" localSheetId="2">#REF!</definedName>
    <definedName name="tyi">#REF!</definedName>
    <definedName name="tyj" localSheetId="2">#REF!</definedName>
    <definedName name="tyj">#REF!</definedName>
    <definedName name="tynh" localSheetId="4" hidden="1">{#N/A,#N/A,FALSE,"Eff-SSC2"}</definedName>
    <definedName name="tynh" localSheetId="1" hidden="1">{#N/A,#N/A,FALSE,"Eff-SSC2"}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4" hidden="1">{#N/A,#N/A,FALSE,"Eff-SSC2"}</definedName>
    <definedName name="tyrw" localSheetId="1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 localSheetId="2">[99]Aging!#REF!</definedName>
    <definedName name="tyu">[99]Aging!#REF!</definedName>
    <definedName name="tyuj" localSheetId="4">#REF!</definedName>
    <definedName name="tyuj" localSheetId="1">#REF!</definedName>
    <definedName name="tyuj" localSheetId="3">#REF!</definedName>
    <definedName name="tyuj" localSheetId="2">#REF!</definedName>
    <definedName name="tyuj">#REF!</definedName>
    <definedName name="tyukm" localSheetId="4">#REF!</definedName>
    <definedName name="tyukm" localSheetId="2">#REF!</definedName>
    <definedName name="tyukm">#REF!</definedName>
    <definedName name="u" localSheetId="4">[4]RSS9801!#REF!</definedName>
    <definedName name="u" localSheetId="2">[4]RSS9801!#REF!</definedName>
    <definedName name="u">[4]RSS9801!#REF!</definedName>
    <definedName name="ufrnh" localSheetId="4">#REF!</definedName>
    <definedName name="ufrnh" localSheetId="2">#REF!</definedName>
    <definedName name="ufrnh">#REF!</definedName>
    <definedName name="uil" localSheetId="4">#REF!</definedName>
    <definedName name="uil" localSheetId="2">#REF!</definedName>
    <definedName name="uil">#REF!</definedName>
    <definedName name="uio" localSheetId="4">#REF!</definedName>
    <definedName name="uio" localSheetId="2">#REF!</definedName>
    <definedName name="uio">#REF!</definedName>
    <definedName name="uirswegq" localSheetId="2" hidden="1">#REF!</definedName>
    <definedName name="uirswegq" hidden="1">#REF!</definedName>
    <definedName name="uiy" localSheetId="2">#REF!</definedName>
    <definedName name="uiy">#REF!</definedName>
    <definedName name="ujd" localSheetId="2">#REF!</definedName>
    <definedName name="ujd">#REF!</definedName>
    <definedName name="ujvol" localSheetId="4" hidden="1">{#N/A,#N/A,FALSE,"Eff-SSC2"}</definedName>
    <definedName name="ujvol" localSheetId="1" hidden="1">{#N/A,#N/A,FALSE,"Eff-SSC2"}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4">#REF!</definedName>
    <definedName name="ukhg" localSheetId="2">#REF!</definedName>
    <definedName name="ukhg">#REF!</definedName>
    <definedName name="ukt" localSheetId="4">#REF!</definedName>
    <definedName name="ukt" localSheetId="2">#REF!</definedName>
    <definedName name="ukt">#REF!</definedName>
    <definedName name="ulul" localSheetId="4">#REF!</definedName>
    <definedName name="ulul" localSheetId="2">#REF!</definedName>
    <definedName name="ulul">#REF!</definedName>
    <definedName name="USD_EUR" localSheetId="2">#REF!</definedName>
    <definedName name="USD_EUR">#REF!</definedName>
    <definedName name="USD_XQ215" localSheetId="1">'[100]Product margin categorized'!$D$4</definedName>
    <definedName name="USD_XQ215">'[101]Product margin categorized'!$D$4</definedName>
    <definedName name="utye" localSheetId="4">#REF!</definedName>
    <definedName name="utye" localSheetId="1">#REF!</definedName>
    <definedName name="utye" localSheetId="3">#REF!</definedName>
    <definedName name="utye" localSheetId="2">#REF!</definedName>
    <definedName name="utye">#REF!</definedName>
    <definedName name="utyl" localSheetId="4" hidden="1">{#N/A,#N/A,FALSE,"Eff-SSC2"}</definedName>
    <definedName name="utyl" localSheetId="1" hidden="1">{#N/A,#N/A,FALSE,"Eff-SSC2"}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4">#REF!</definedName>
    <definedName name="uyk" localSheetId="2">#REF!</definedName>
    <definedName name="uyk">#REF!</definedName>
    <definedName name="uyo" localSheetId="4">#REF!</definedName>
    <definedName name="uyo" localSheetId="2">#REF!</definedName>
    <definedName name="uyo">#REF!</definedName>
    <definedName name="v" localSheetId="4">#REF!</definedName>
    <definedName name="v" localSheetId="2">#REF!</definedName>
    <definedName name="v">#REF!</definedName>
    <definedName name="veer" localSheetId="4" hidden="1">{#N/A,#N/A,FALSE,"Eff-SSC2"}</definedName>
    <definedName name="veer" localSheetId="1" hidden="1">{#N/A,#N/A,FALSE,"Eff-SSC2"}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4">#REF!</definedName>
    <definedName name="vxb" localSheetId="2">#REF!</definedName>
    <definedName name="vxb">#REF!</definedName>
    <definedName name="w" localSheetId="4">'[31]วงเครดิต 3'!#REF!</definedName>
    <definedName name="w" localSheetId="1">'[31]วงเครดิต 3'!#REF!</definedName>
    <definedName name="w" localSheetId="3">'[31]วงเครดิต 3'!#REF!</definedName>
    <definedName name="w" localSheetId="2">'[31]วงเครดิต 3'!#REF!</definedName>
    <definedName name="w">'[31]วงเครดิต 3'!#REF!</definedName>
    <definedName name="w4y" localSheetId="4" hidden="1">{#N/A,#N/A,FALSE,"Eff-SSC2"}</definedName>
    <definedName name="w4y" localSheetId="1" hidden="1">{#N/A,#N/A,FALSE,"Eff-SSC2"}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4">#REF!</definedName>
    <definedName name="wadqw" localSheetId="2">#REF!</definedName>
    <definedName name="wadqw">#REF!</definedName>
    <definedName name="wdp" localSheetId="4">[20]ผ้าสำเร็จ!#REF!</definedName>
    <definedName name="wdp" localSheetId="1">[20]ผ้าสำเร็จ!#REF!</definedName>
    <definedName name="wdp" localSheetId="3">[20]ผ้าสำเร็จ!#REF!</definedName>
    <definedName name="wdp" localSheetId="2">[20]ผ้าสำเร็จ!#REF!</definedName>
    <definedName name="wdp">[20]ผ้าสำเร็จ!#REF!</definedName>
    <definedName name="we" localSheetId="4" hidden="1">{#N/A,#N/A,FALSE,"Eff-SSC2"}</definedName>
    <definedName name="we" localSheetId="1" hidden="1">{#N/A,#N/A,FALSE,"Eff-SSC2"}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4">#REF!</definedName>
    <definedName name="Week" localSheetId="2">#REF!</definedName>
    <definedName name="Week">#REF!</definedName>
    <definedName name="week34" localSheetId="4" hidden="1">{#N/A,#N/A,FALSE,"Eff-SSC2"}</definedName>
    <definedName name="week34" localSheetId="1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4">#REF!</definedName>
    <definedName name="wef" localSheetId="2">#REF!</definedName>
    <definedName name="wef">#REF!</definedName>
    <definedName name="wefsfd" localSheetId="4">#REF!</definedName>
    <definedName name="wefsfd" localSheetId="2">#REF!</definedName>
    <definedName name="wefsfd">#REF!</definedName>
    <definedName name="wefwe" localSheetId="4" hidden="1">#REF!</definedName>
    <definedName name="wefwe" localSheetId="2" hidden="1">#REF!</definedName>
    <definedName name="wefwe" hidden="1">#REF!</definedName>
    <definedName name="wegtw" localSheetId="4">'[31]วงเครดิต 3'!#REF!</definedName>
    <definedName name="wegtw" localSheetId="2">'[31]วงเครดิต 3'!#REF!</definedName>
    <definedName name="wegtw">'[31]วงเครดิต 3'!#REF!</definedName>
    <definedName name="wer" localSheetId="4">#REF!</definedName>
    <definedName name="wer" localSheetId="1">#REF!</definedName>
    <definedName name="wer" localSheetId="3">#REF!</definedName>
    <definedName name="wer" localSheetId="2">#REF!</definedName>
    <definedName name="wer">#REF!</definedName>
    <definedName name="wergfw" localSheetId="4">#REF!</definedName>
    <definedName name="wergfw" localSheetId="2">#REF!</definedName>
    <definedName name="wergfw">#REF!</definedName>
    <definedName name="werqw" localSheetId="4">#REF!</definedName>
    <definedName name="werqw" localSheetId="2">#REF!</definedName>
    <definedName name="werqw">#REF!</definedName>
    <definedName name="werwe" localSheetId="2">#REF!</definedName>
    <definedName name="werwe">#REF!</definedName>
    <definedName name="wf" localSheetId="2">#REF!</definedName>
    <definedName name="wf">#REF!</definedName>
    <definedName name="WK_40">[102]Order_Oct_w40!$A$47</definedName>
    <definedName name="WK_41">[102]Order_Oct_w41!$A$49</definedName>
    <definedName name="WKHrs" localSheetId="4">#REF!</definedName>
    <definedName name="WKHrs" localSheetId="1">#REF!</definedName>
    <definedName name="WKHrs" localSheetId="3">#REF!</definedName>
    <definedName name="WKHrs" localSheetId="2">#REF!</definedName>
    <definedName name="WKHrs">#REF!</definedName>
    <definedName name="WR_40">[102]Order_Oct_w40!$A$72</definedName>
    <definedName name="wrn.A." localSheetId="4" hidden="1">{#N/A,#N/A,FALSE,"Eff-SSC2"}</definedName>
    <definedName name="wrn.A." localSheetId="1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4">#REF!</definedName>
    <definedName name="wrty" localSheetId="2">#REF!</definedName>
    <definedName name="wrty">#REF!</definedName>
    <definedName name="wry" localSheetId="4">#REF!</definedName>
    <definedName name="wry" localSheetId="2">#REF!</definedName>
    <definedName name="wry">#REF!</definedName>
    <definedName name="WS" localSheetId="4">#REF!</definedName>
    <definedName name="WS" localSheetId="2">#REF!</definedName>
    <definedName name="WS">#REF!</definedName>
    <definedName name="wyez" localSheetId="4" hidden="1">{#N/A,#N/A,FALSE,"Eff-SSC2"}</definedName>
    <definedName name="wyez" localSheetId="1" hidden="1">{#N/A,#N/A,FALSE,"Eff-SSC2"}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4">#REF!</definedName>
    <definedName name="X" localSheetId="2">#REF!</definedName>
    <definedName name="X">#REF!</definedName>
    <definedName name="y" localSheetId="4" hidden="1">{#N/A,#N/A,FALSE,"Eff-SSC2"}</definedName>
    <definedName name="y" localSheetId="1" hidden="1">{#N/A,#N/A,FALSE,"Eff-SSC2"}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4" hidden="1">{#N/A,#N/A,FALSE,"Eff-SSC2"}</definedName>
    <definedName name="y4w3ey" localSheetId="1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 localSheetId="2">[4]RSS9801!#REF!</definedName>
    <definedName name="yfliu">[4]RSS9801!#REF!</definedName>
    <definedName name="yhtrhjntyj" localSheetId="4" hidden="1">{#N/A,#N/A,FALSE,"Eff-SSC2"}</definedName>
    <definedName name="yhtrhjntyj" localSheetId="1" hidden="1">{#N/A,#N/A,FALSE,"Eff-SSC2"}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4" hidden="1">{#N/A,#N/A,FALSE,"Eff-SSC2"}</definedName>
    <definedName name="yi" localSheetId="1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4" hidden="1">{#N/A,#N/A,FALSE,"Eff-SSC2"}</definedName>
    <definedName name="yik" localSheetId="1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4">#REF!</definedName>
    <definedName name="yil" localSheetId="2">#REF!</definedName>
    <definedName name="yil">#REF!</definedName>
    <definedName name="ying" localSheetId="4" hidden="1">{#N/A,#N/A,FALSE,"Eff-SSC2"}</definedName>
    <definedName name="ying" localSheetId="1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4" hidden="1">#REF!</definedName>
    <definedName name="yiuok" localSheetId="2" hidden="1">#REF!</definedName>
    <definedName name="yiuok" hidden="1">#REF!</definedName>
    <definedName name="yiyut" localSheetId="4">[4]RSS9801!#REF!</definedName>
    <definedName name="yiyut" localSheetId="1">[4]RSS9801!#REF!</definedName>
    <definedName name="yiyut" localSheetId="3">[4]RSS9801!#REF!</definedName>
    <definedName name="yiyut" localSheetId="2">[4]RSS9801!#REF!</definedName>
    <definedName name="yiyut">[4]RSS9801!#REF!</definedName>
    <definedName name="yj" localSheetId="4">#REF!</definedName>
    <definedName name="yj" localSheetId="1">#REF!</definedName>
    <definedName name="yj" localSheetId="3">#REF!</definedName>
    <definedName name="yj" localSheetId="2">#REF!</definedName>
    <definedName name="yj">#REF!</definedName>
    <definedName name="yki" localSheetId="4" hidden="1">{#N/A,#N/A,FALSE,"Eff-SSC2"}</definedName>
    <definedName name="yki" localSheetId="1" hidden="1">{#N/A,#N/A,FALSE,"Eff-SSC2"}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4">#REF!</definedName>
    <definedName name="ykir" localSheetId="2">#REF!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o" localSheetId="4" hidden="1">#REF!</definedName>
    <definedName name="yo" localSheetId="2" hidden="1">#REF!</definedName>
    <definedName name="yo" hidden="1">#REF!</definedName>
    <definedName name="yt" localSheetId="2">#REF!</definedName>
    <definedName name="yt">#REF!</definedName>
    <definedName name="yth" localSheetId="4" hidden="1">{#N/A,#N/A,FALSE,"Eff-SSC2"}</definedName>
    <definedName name="yth" localSheetId="1" hidden="1">{#N/A,#N/A,FALSE,"Eff-SSC2"}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4">#REF!</definedName>
    <definedName name="ytir" localSheetId="2">#REF!</definedName>
    <definedName name="ytir">#REF!</definedName>
    <definedName name="ytj" localSheetId="4">#REF!</definedName>
    <definedName name="ytj" localSheetId="2">#REF!</definedName>
    <definedName name="ytj">#REF!</definedName>
    <definedName name="ytjyyrt" localSheetId="4">#REF!</definedName>
    <definedName name="ytjyyrt" localSheetId="2">#REF!</definedName>
    <definedName name="ytjyyrt">#REF!</definedName>
    <definedName name="ytk" localSheetId="2">#REF!</definedName>
    <definedName name="ytk">#REF!</definedName>
    <definedName name="ytrs" localSheetId="2">#REF!</definedName>
    <definedName name="ytrs">#REF!</definedName>
    <definedName name="ytue" localSheetId="2">#REF!</definedName>
    <definedName name="ytue">#REF!</definedName>
    <definedName name="ytuir" localSheetId="2">#REF!</definedName>
    <definedName name="ytuir">#REF!</definedName>
    <definedName name="ytut" localSheetId="2">#REF!</definedName>
    <definedName name="ytut">#REF!</definedName>
    <definedName name="ytw" localSheetId="4" hidden="1">{#N/A,#N/A,FALSE,"Eff-SSC2"}</definedName>
    <definedName name="ytw" localSheetId="1" hidden="1">{#N/A,#N/A,FALSE,"Eff-SSC2"}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4" hidden="1">#REF!</definedName>
    <definedName name="yu" localSheetId="2" hidden="1">#REF!</definedName>
    <definedName name="yu" hidden="1">#REF!</definedName>
    <definedName name="yueuo" localSheetId="4" hidden="1">{#N/A,#N/A,FALSE,"Eff-SSC2"}</definedName>
    <definedName name="yueuo" localSheetId="1" hidden="1">{#N/A,#N/A,FALSE,"Eff-SSC2"}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4">#REF!</definedName>
    <definedName name="yuio" localSheetId="2">#REF!</definedName>
    <definedName name="yuio">#REF!</definedName>
    <definedName name="yuj" localSheetId="4">#REF!</definedName>
    <definedName name="yuj" localSheetId="2">#REF!</definedName>
    <definedName name="yuj">#REF!</definedName>
    <definedName name="yuk" localSheetId="4">#REF!</definedName>
    <definedName name="yuk" localSheetId="2">#REF!</definedName>
    <definedName name="yuk">#REF!</definedName>
    <definedName name="yukf" localSheetId="2">#REF!</definedName>
    <definedName name="yukf">#REF!</definedName>
    <definedName name="yuko" localSheetId="2">#REF!</definedName>
    <definedName name="yuko">#REF!</definedName>
    <definedName name="yukr" localSheetId="4" hidden="1">{#N/A,#N/A,FALSE,"Eff-SSC2"}</definedName>
    <definedName name="yukr" localSheetId="1" hidden="1">{#N/A,#N/A,FALSE,"Eff-SSC2"}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4" hidden="1">{#N/A,#N/A,FALSE,"Eff-SSC2"}</definedName>
    <definedName name="yul" localSheetId="1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4" hidden="1">#REF!</definedName>
    <definedName name="yuo" localSheetId="2" hidden="1">#REF!</definedName>
    <definedName name="yuo" hidden="1">#REF!</definedName>
    <definedName name="yuol" localSheetId="4" hidden="1">{#N/A,#N/A,FALSE,"Eff-SSC2"}</definedName>
    <definedName name="yuol" localSheetId="1" hidden="1">{#N/A,#N/A,FALSE,"Eff-SSC2"}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4" hidden="1">{#N/A,#N/A,FALSE,"Eff-SSC2"}</definedName>
    <definedName name="yuoro" localSheetId="1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4" hidden="1">{#N/A,#N/A,FALSE,"Eff-SSC2"}</definedName>
    <definedName name="yytwq" localSheetId="1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 localSheetId="2">[4]RSS9801!#REF!</definedName>
    <definedName name="z">[4]RSS9801!#REF!</definedName>
    <definedName name="zdxcz" localSheetId="4">#REF!</definedName>
    <definedName name="zdxcz" localSheetId="2">#REF!</definedName>
    <definedName name="zdxcz">#REF!</definedName>
    <definedName name="zw" localSheetId="4">#REF!</definedName>
    <definedName name="zw" localSheetId="2">#REF!</definedName>
    <definedName name="zw">#REF!</definedName>
    <definedName name="zz" localSheetId="4">#REF!</definedName>
    <definedName name="zz" localSheetId="2">#REF!</definedName>
    <definedName name="zz">#REF!</definedName>
    <definedName name="เ" localSheetId="2" hidden="1">#REF!</definedName>
    <definedName name="เ" hidden="1">#REF!</definedName>
    <definedName name="เ1149" localSheetId="2">[99]Aging!#REF!</definedName>
    <definedName name="เ1149">[99]Aging!#REF!</definedName>
    <definedName name="เงินฝากธนาคาร" localSheetId="4">#REF!</definedName>
    <definedName name="เงินฝากธนาคาร" localSheetId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4">#REF!</definedName>
    <definedName name="เงินมัดจำ" localSheetId="2">#REF!</definedName>
    <definedName name="เงินมัดจำ">#REF!</definedName>
    <definedName name="เดถึคจ่" localSheetId="4">#REF!</definedName>
    <definedName name="เดถึคจ่" localSheetId="3">#REF!</definedName>
    <definedName name="เดถึคจ่" localSheetId="2">#REF!</definedName>
    <definedName name="เดถึคจ่">#REF!</definedName>
    <definedName name="เท" localSheetId="2" hidden="1">#REF!</definedName>
    <definedName name="เท" hidden="1">#REF!</definedName>
    <definedName name="เมหถำหร่กา" localSheetId="3">#REF!</definedName>
    <definedName name="เมหถำหร่กา" localSheetId="2">#REF!</definedName>
    <definedName name="เมหถำหร่กา">#REF!</definedName>
    <definedName name="ไพเ" localSheetId="4" hidden="1">{#N/A,#N/A,FALSE,"Eff-SSC2"}</definedName>
    <definedName name="ไพเ" localSheetId="1" hidden="1">{#N/A,#N/A,FALSE,"Eff-SSC2"}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4">#REF!</definedName>
    <definedName name="ก็ไ" localSheetId="1">#REF!</definedName>
    <definedName name="ก็ไ" localSheetId="3">#REF!</definedName>
    <definedName name="ก็ไ" localSheetId="2">#REF!</definedName>
    <definedName name="ก็ไ">#REF!</definedName>
    <definedName name="กก" localSheetId="4">[4]RSS9801!#REF!</definedName>
    <definedName name="กก" localSheetId="1">[4]RSS9801!#REF!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4">#REF!</definedName>
    <definedName name="กห" localSheetId="1">#REF!</definedName>
    <definedName name="กห" localSheetId="3">#REF!</definedName>
    <definedName name="กห" localSheetId="2">#REF!</definedName>
    <definedName name="กห">#REF!</definedName>
    <definedName name="ก่ำภใ">'[64]GL CB'!$L$44</definedName>
    <definedName name="กิ" localSheetId="4">#REF!</definedName>
    <definedName name="กิ" localSheetId="1">#REF!</definedName>
    <definedName name="กิ" localSheetId="3">#REF!</definedName>
    <definedName name="กิ" localSheetId="2">#REF!</definedName>
    <definedName name="กิ">#REF!</definedName>
    <definedName name="ค_าร_บรอง" localSheetId="4">#REF!</definedName>
    <definedName name="ค_าร_บรอง" localSheetId="2">#REF!</definedName>
    <definedName name="ค_าร_บรอง">#REF!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ช" localSheetId="2">#REF!</definedName>
    <definedName name="ช">#REF!</definedName>
    <definedName name="ชั่วโมงการอบยาง" localSheetId="2">'[103]ปัจจุบัน '!#REF!</definedName>
    <definedName name="ชั่วโมงการอบยาง">'[103]ปัจจุบัน '!#REF!</definedName>
    <definedName name="ฌ็" localSheetId="4">#REF!</definedName>
    <definedName name="ฌ็" localSheetId="1">#REF!</definedName>
    <definedName name="ฌ็" localSheetId="3">#REF!</definedName>
    <definedName name="ฌ็" localSheetId="2">#REF!</definedName>
    <definedName name="ฌ็">#REF!</definedName>
    <definedName name="ด" localSheetId="4" hidden="1">'[14]PS-1995'!#REF!</definedName>
    <definedName name="ด" localSheetId="1" hidden="1">'[14]PS-1995'!#REF!</definedName>
    <definedName name="ด" localSheetId="3" hidden="1">'[14]PS-1995'!#REF!</definedName>
    <definedName name="ด" localSheetId="2" hidden="1">'[14]PS-1995'!#REF!</definedName>
    <definedName name="ด" hidden="1">'[14]PS-1995'!#REF!</definedName>
    <definedName name="ถถถภำ" localSheetId="4">#REF!</definedName>
    <definedName name="ถถถภำ" localSheetId="1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4">#REF!</definedName>
    <definedName name="ถำ" localSheetId="2">#REF!</definedName>
    <definedName name="ถำ">#REF!</definedName>
    <definedName name="ถุงมือสุ่มก่อนชั่ง" localSheetId="4">[34]note_defect!#REF!</definedName>
    <definedName name="ถุงมือสุ่มก่อนชั่ง" localSheetId="2">[34]note_defect!#REF!</definedName>
    <definedName name="ถุงมือสุ่มก่อนชั่ง">[34]note_defect!#REF!</definedName>
    <definedName name="ท" localSheetId="4">#REF!</definedName>
    <definedName name="ท" localSheetId="1">#REF!</definedName>
    <definedName name="ท" localSheetId="3">#REF!</definedName>
    <definedName name="ท" localSheetId="2">#REF!</definedName>
    <definedName name="ท">#REF!</definedName>
    <definedName name="ทม้" localSheetId="4">#REF!</definedName>
    <definedName name="ทม้" localSheetId="2">#REF!</definedName>
    <definedName name="ทม้">#REF!</definedName>
    <definedName name="ทำวดืแท" localSheetId="4">#REF!</definedName>
    <definedName name="ทำวดืแท" localSheetId="2">#REF!</definedName>
    <definedName name="ทำวดืแท">#REF!</definedName>
    <definedName name="ธฎ๊?" localSheetId="2">#REF!</definedName>
    <definedName name="ธฎ๊?">#REF!</definedName>
    <definedName name="ป้ทมฝ" localSheetId="2">#REF!</definedName>
    <definedName name="ป้ทมฝ">#REF!</definedName>
    <definedName name="ประกันส่งออ" localSheetId="2">[29]description!#REF!</definedName>
    <definedName name="ประกันส่งออ">[29]description!#REF!</definedName>
    <definedName name="ประกันส่งออก" localSheetId="2">[29]description!#REF!</definedName>
    <definedName name="ประกันส่งออก">[29]description!#REF!</definedName>
    <definedName name="ผ" localSheetId="4">#REF!</definedName>
    <definedName name="ผ" localSheetId="1">#REF!</definedName>
    <definedName name="ผ" localSheetId="3">#REF!</definedName>
    <definedName name="ผ" localSheetId="2">#REF!</definedName>
    <definedName name="ผ">#REF!</definedName>
    <definedName name="ผดัร่สา" localSheetId="4">#REF!</definedName>
    <definedName name="ผดัร่สา" localSheetId="2">#REF!</definedName>
    <definedName name="ผดัร่สา">#REF!</definedName>
    <definedName name="ผทส" localSheetId="4">#REF!</definedName>
    <definedName name="ผทส" localSheetId="2">#REF!</definedName>
    <definedName name="ผทส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2">#REF!</definedName>
    <definedName name="ผะทาร">#REF!</definedName>
    <definedName name="ผืทัตึพภ" localSheetId="2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4">#REF!</definedName>
    <definedName name="พไสม" localSheetId="2">#REF!</definedName>
    <definedName name="พไสม">#REF!</definedName>
    <definedName name="พำเ" localSheetId="4">#REF!</definedName>
    <definedName name="พำเ" localSheetId="2">#REF!</definedName>
    <definedName name="พำเ">#REF!</definedName>
    <definedName name="พึมาร" localSheetId="4">#REF!</definedName>
    <definedName name="พึมาร" localSheetId="2">#REF!</definedName>
    <definedName name="พึมาร">#REF!</definedName>
    <definedName name="ฟ" localSheetId="4">#REF!</definedName>
    <definedName name="ฟ" localSheetId="2">#REF!</definedName>
    <definedName name="ฟ">#REF!</definedName>
    <definedName name="ฟ1" localSheetId="2">[20]ผ้าสำเร็จ!#REF!</definedName>
    <definedName name="ฟ1">[20]ผ้าสำเร็จ!#REF!</definedName>
    <definedName name="ฟฟ">'[59]GL CB'!$L$44</definedName>
    <definedName name="ฟภ์" localSheetId="4" hidden="1">#REF!</definedName>
    <definedName name="ฟภ์" localSheetId="1" hidden="1">#REF!</definedName>
    <definedName name="ฟภ์" localSheetId="3" hidden="1">#REF!</definedName>
    <definedName name="ฟภ์" localSheetId="2" hidden="1">#REF!</definedName>
    <definedName name="ฟภ์" hidden="1">#REF!</definedName>
    <definedName name="ยยย" localSheetId="4">#REF!</definedName>
    <definedName name="ยยย" localSheetId="2">#REF!</definedName>
    <definedName name="ยยย">#REF!</definedName>
    <definedName name="รมปผเ" localSheetId="4">#REF!</definedName>
    <definedName name="รมปผเ" localSheetId="2">#REF!</definedName>
    <definedName name="รมปผเ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 localSheetId="2">#REF!</definedName>
    <definedName name="ฤไทมร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ุตาไพ" localSheetId="2">#REF!</definedName>
    <definedName name="วุตาไพ">#REF!</definedName>
    <definedName name="ส" localSheetId="2">#REF!</definedName>
    <definedName name="ส">#REF!</definedName>
    <definedName name="สรงบนวฝใมม">'[64]GL M'!$L$385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4">'[104]test 2'!#REF!</definedName>
    <definedName name="สส" localSheetId="1">'[105]test 2'!#REF!</definedName>
    <definedName name="สส" localSheetId="2">'[106]test 2'!#REF!</definedName>
    <definedName name="สส">'[106]test 2'!#REF!</definedName>
    <definedName name="สินค้า" localSheetId="4">#REF!</definedName>
    <definedName name="สินค้า" localSheetId="1">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4">#REF!</definedName>
    <definedName name="หพา" localSheetId="2">#REF!</definedName>
    <definedName name="หพา">#REF!</definedName>
    <definedName name="หราเกื้ปท" localSheetId="4">#REF!</definedName>
    <definedName name="หราเกื้ปท" localSheetId="2">#REF!</definedName>
    <definedName name="หราเกื้ปท">#REF!</definedName>
    <definedName name="หาดท" localSheetId="2">#REF!</definedName>
    <definedName name="หาดท">#REF!</definedName>
    <definedName name="อพเพเ" localSheetId="4" hidden="1">{#N/A,#N/A,FALSE,"Eff-SSC2"}</definedName>
    <definedName name="อพเพเ" localSheetId="1" hidden="1">{#N/A,#N/A,FALSE,"Eff-SSC2"}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4">#REF!</definedName>
    <definedName name="อืแ" localSheetId="2">#REF!</definedName>
    <definedName name="อืแ">#REF!</definedName>
    <definedName name="ฯฏฎธะ" localSheetId="4">#REF!</definedName>
    <definedName name="ฯฏฎธะ" localSheetId="2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8" i="1" l="1"/>
  <c r="P16" i="7" l="1"/>
  <c r="P22" i="7"/>
  <c r="P23" i="7" s="1"/>
  <c r="L15" i="9"/>
  <c r="J15" i="9"/>
  <c r="H15" i="9"/>
  <c r="F15" i="9"/>
  <c r="P12" i="9"/>
  <c r="P10" i="9"/>
  <c r="P14" i="9" l="1"/>
  <c r="K103" i="4" l="1"/>
  <c r="I103" i="4"/>
  <c r="M113" i="4"/>
  <c r="K113" i="4"/>
  <c r="I113" i="4"/>
  <c r="M98" i="4"/>
  <c r="K98" i="4"/>
  <c r="I98" i="4"/>
  <c r="I94" i="4"/>
  <c r="M90" i="4"/>
  <c r="M74" i="4" l="1"/>
  <c r="K74" i="4"/>
  <c r="I74" i="4"/>
  <c r="K54" i="4"/>
  <c r="I54" i="4"/>
  <c r="I41" i="1"/>
  <c r="R10" i="7"/>
  <c r="R12" i="7"/>
  <c r="R13" i="7"/>
  <c r="R14" i="7"/>
  <c r="R18" i="7"/>
  <c r="R20" i="7"/>
  <c r="N23" i="7"/>
  <c r="R22" i="7"/>
  <c r="F23" i="7"/>
  <c r="H23" i="7"/>
  <c r="J23" i="7"/>
  <c r="L23" i="7"/>
  <c r="L16" i="7"/>
  <c r="J16" i="7"/>
  <c r="H16" i="7"/>
  <c r="F16" i="7"/>
  <c r="K28" i="8"/>
  <c r="I28" i="8"/>
  <c r="G28" i="8"/>
  <c r="K13" i="8"/>
  <c r="K18" i="8" s="1"/>
  <c r="K22" i="8" s="1"/>
  <c r="K24" i="8" s="1"/>
  <c r="M12" i="4" s="1"/>
  <c r="M32" i="4" s="1"/>
  <c r="I13" i="8"/>
  <c r="I18" i="8" s="1"/>
  <c r="I22" i="8" s="1"/>
  <c r="I24" i="8" s="1"/>
  <c r="G13" i="8"/>
  <c r="G18" i="8" s="1"/>
  <c r="G22" i="8" s="1"/>
  <c r="G24" i="8" s="1"/>
  <c r="M88" i="1"/>
  <c r="K88" i="1"/>
  <c r="I88" i="1"/>
  <c r="I74" i="1"/>
  <c r="M56" i="1"/>
  <c r="K56" i="1"/>
  <c r="I56" i="1"/>
  <c r="M52" i="1"/>
  <c r="K52" i="1"/>
  <c r="I52" i="1"/>
  <c r="M25" i="1"/>
  <c r="K24" i="1"/>
  <c r="K25" i="1" s="1"/>
  <c r="I24" i="1"/>
  <c r="I25" i="1" s="1"/>
  <c r="M16" i="1"/>
  <c r="K13" i="1"/>
  <c r="K16" i="1" s="1"/>
  <c r="I13" i="1"/>
  <c r="I16" i="1" s="1"/>
  <c r="I57" i="1" l="1"/>
  <c r="R21" i="7"/>
  <c r="R23" i="7" s="1"/>
  <c r="N16" i="7"/>
  <c r="G32" i="8"/>
  <c r="G29" i="8"/>
  <c r="K32" i="8"/>
  <c r="K29" i="8"/>
  <c r="I32" i="8"/>
  <c r="I29" i="8"/>
  <c r="K12" i="4" s="1"/>
  <c r="K32" i="4" s="1"/>
  <c r="K61" i="4" s="1"/>
  <c r="K65" i="4" s="1"/>
  <c r="K100" i="4" s="1"/>
  <c r="K102" i="4" s="1"/>
  <c r="K104" i="4" s="1"/>
  <c r="K106" i="4" s="1"/>
  <c r="M57" i="1"/>
  <c r="K57" i="1"/>
  <c r="M26" i="1"/>
  <c r="I26" i="1"/>
  <c r="K26" i="1"/>
  <c r="N13" i="9" l="1"/>
  <c r="I12" i="4"/>
  <c r="I32" i="4" s="1"/>
  <c r="I61" i="4" s="1"/>
  <c r="I65" i="4" s="1"/>
  <c r="I100" i="4" s="1"/>
  <c r="I102" i="4" s="1"/>
  <c r="I104" i="4" s="1"/>
  <c r="I106" i="4" s="1"/>
  <c r="R16" i="7"/>
  <c r="P13" i="9" l="1"/>
  <c r="P15" i="9" s="1"/>
  <c r="N15" i="9"/>
  <c r="A45" i="4"/>
  <c r="A87" i="4" s="1"/>
  <c r="A36" i="1" l="1"/>
  <c r="M48" i="4" l="1"/>
  <c r="M61" i="4" s="1"/>
  <c r="M65" i="4" s="1"/>
  <c r="M100" i="4" s="1"/>
  <c r="M102" i="4" s="1"/>
  <c r="M104" i="4" s="1"/>
  <c r="M106" i="4" s="1"/>
  <c r="G74" i="1" l="1"/>
  <c r="M70" i="1"/>
  <c r="G41" i="1"/>
  <c r="M37" i="1"/>
  <c r="A1" i="4" l="1"/>
  <c r="A43" i="4" l="1"/>
  <c r="A85" i="4" s="1"/>
  <c r="M41" i="1" l="1"/>
  <c r="M74" i="1"/>
  <c r="K74" i="1" l="1"/>
  <c r="A69" i="1"/>
  <c r="A67" i="1"/>
  <c r="K41" i="1"/>
  <c r="A34" i="1"/>
  <c r="M91" i="1" l="1"/>
  <c r="K91" i="1"/>
</calcChain>
</file>

<file path=xl/sharedStrings.xml><?xml version="1.0" encoding="utf-8"?>
<sst xmlns="http://schemas.openxmlformats.org/spreadsheetml/2006/main" count="299" uniqueCount="182">
  <si>
    <t xml:space="preserve"> - 2 - </t>
  </si>
  <si>
    <t xml:space="preserve"> - 3 - </t>
  </si>
  <si>
    <t>SILICON CRAFT TECHNOLOGY PUBLIC COMPANY LIMITED</t>
  </si>
  <si>
    <t>(Unit : Baht)</t>
  </si>
  <si>
    <t>Note</t>
  </si>
  <si>
    <t>Asset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</si>
  <si>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</si>
  <si>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</si>
  <si>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</si>
  <si>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</si>
  <si>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</si>
  <si>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</si>
  <si>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</si>
  <si>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</si>
  <si>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</si>
  <si>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</si>
  <si>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</si>
  <si>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</si>
  <si>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</si>
  <si>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</si>
  <si>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</si>
  <si>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</si>
  <si>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</si>
  <si>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</si>
  <si>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Trade and other current payables 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</si>
  <si>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</si>
  <si>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</si>
  <si>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</si>
  <si>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</si>
  <si>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</si>
  <si>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</si>
  <si>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</si>
  <si>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</si>
  <si>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</si>
  <si>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</si>
  <si>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</si>
  <si>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</si>
  <si>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</si>
  <si>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</si>
  <si>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</si>
  <si>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</si>
  <si>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Unappropriated</t>
  </si>
  <si>
    <t xml:space="preserve">       Total shareholders' equity</t>
  </si>
  <si>
    <t>Total liabilities and shareholders' equity</t>
  </si>
  <si>
    <t>Gross profit</t>
  </si>
  <si>
    <t>Other income</t>
  </si>
  <si>
    <t>Distribution costs</t>
  </si>
  <si>
    <t>Administrative expenses</t>
  </si>
  <si>
    <t>Other gains (losses)</t>
  </si>
  <si>
    <t>Finance income</t>
  </si>
  <si>
    <t>Finance costs</t>
  </si>
  <si>
    <t xml:space="preserve">Other comprehensive income : </t>
  </si>
  <si>
    <t>Gains (losses) on cash flow hedges</t>
  </si>
  <si>
    <t>The weighted average number of common shares (share)</t>
  </si>
  <si>
    <t xml:space="preserve">Issued and paid-up share capital   </t>
  </si>
  <si>
    <t xml:space="preserve">Share premium </t>
  </si>
  <si>
    <t>Appropriated</t>
  </si>
  <si>
    <t>Unappropriated</t>
  </si>
  <si>
    <t>Other components of shareholders' equity</t>
  </si>
  <si>
    <t>Total shareholders' equity</t>
  </si>
  <si>
    <t>STATEMENTS OF CASH FLOWS (CONT'D)</t>
  </si>
  <si>
    <t>Cash flows from operating activities</t>
  </si>
  <si>
    <t>Adjustments to reconcile profit (loss) to cash receipt (disbursement)</t>
  </si>
  <si>
    <t>Loss on impairment of product development projects</t>
  </si>
  <si>
    <t>Depreciation and amortization</t>
  </si>
  <si>
    <t>Interest expenses</t>
  </si>
  <si>
    <t>Profit from operation before change in operating assets and liabilities</t>
  </si>
  <si>
    <t>Other current assets</t>
  </si>
  <si>
    <t>Trade and other current payables</t>
  </si>
  <si>
    <t>Cash flows from investing activities</t>
  </si>
  <si>
    <t xml:space="preserve">Proceeds from interest </t>
  </si>
  <si>
    <t>Cash flows from financing activities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</si>
  <si>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</si>
  <si>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</si>
  <si>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</si>
  <si>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</si>
  <si>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Supplemental of cash flows information :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</si>
  <si>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</si>
  <si>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</si>
  <si>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</si>
  <si>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                               (Mr. Naiyavudhi Wongkomet  and  Mr. Bodin Kasemset )</t>
  </si>
  <si>
    <t xml:space="preserve">                                                     (Mr. Naiyavudhi Wongkomet  and  Mr. Bodin Kasemset )</t>
  </si>
  <si>
    <t>March 31, 2022</t>
  </si>
  <si>
    <t>(UNAUDITED/REVIEWED ONLY)</t>
  </si>
  <si>
    <t>4</t>
  </si>
  <si>
    <t>6</t>
  </si>
  <si>
    <t>12</t>
  </si>
  <si>
    <t>Total comprehensive income for the period</t>
  </si>
  <si>
    <t>Cash and cash equivalents at the beginning of the period</t>
  </si>
  <si>
    <t>Cash and cash equivalents at the end of the period</t>
  </si>
  <si>
    <t>March 31, 2023</t>
  </si>
  <si>
    <t>3</t>
  </si>
  <si>
    <t>Short-term loans from financial institutions</t>
  </si>
  <si>
    <t xml:space="preserve">         Appropriated - Legal reserve</t>
  </si>
  <si>
    <t>Earnings per share</t>
  </si>
  <si>
    <t>Basic earnings per share</t>
  </si>
  <si>
    <t>Gains on cash flow hedges</t>
  </si>
  <si>
    <t>Profit for the period</t>
  </si>
  <si>
    <t xml:space="preserve">Other comprehensive income for the period </t>
  </si>
  <si>
    <t>Balance as at December 31, 2022</t>
  </si>
  <si>
    <t>Balance as at March 31, 2023</t>
  </si>
  <si>
    <t>Employee Joint Investment Program (EJIP) Expenses</t>
  </si>
  <si>
    <t>Changes in components of current assets (increase) decrease</t>
  </si>
  <si>
    <t>Changes in the components of current liabilities increase (decrease)</t>
  </si>
  <si>
    <t>Payments for Employee Joint Investment Program (EJIP)</t>
  </si>
  <si>
    <t xml:space="preserve">
Cash</t>
  </si>
  <si>
    <t>Total</t>
  </si>
  <si>
    <t>Non-cash items :</t>
  </si>
  <si>
    <t>Transfer other non-current assets to other intangible assets.</t>
  </si>
  <si>
    <t>Depreciation of tools and equipment of product design development project</t>
  </si>
  <si>
    <t xml:space="preserve"> is charged as project cost.</t>
  </si>
  <si>
    <t>Tax expense</t>
  </si>
  <si>
    <t>Current portion of long-term  lease liabilities</t>
  </si>
  <si>
    <t>Loss on devaluation of inventories</t>
  </si>
  <si>
    <t>Loss on disposal of equipment</t>
  </si>
  <si>
    <t>Unrealized (gain) loss on exchange rate</t>
  </si>
  <si>
    <t>Payments for purchase of leased building improvements and equipment</t>
  </si>
  <si>
    <t>Transfer other non-current assets to equipment</t>
  </si>
  <si>
    <t>in product design development projects</t>
  </si>
  <si>
    <t>720,000,000 common shares of Baht 0.50 each,</t>
  </si>
  <si>
    <t>479,999,884 common shares of Baht 0.50 each,</t>
  </si>
  <si>
    <t>14</t>
  </si>
  <si>
    <t>FOR THE THREE-MONTH PERIOD ENDED MARCH 31, 2024</t>
  </si>
  <si>
    <t>AS AT MARCH 31, 2024</t>
  </si>
  <si>
    <t>March 31, 2024</t>
  </si>
  <si>
    <t>December 31, 2023</t>
  </si>
  <si>
    <t>Balance as at March 31, 2024</t>
  </si>
  <si>
    <t>Balance as at December 31, 2023</t>
  </si>
  <si>
    <t xml:space="preserve">Gain on financial assets at fair value through profit </t>
  </si>
  <si>
    <t xml:space="preserve"> </t>
  </si>
  <si>
    <t>5</t>
  </si>
  <si>
    <t>Separate financial statements</t>
  </si>
  <si>
    <t>Financial statements</t>
  </si>
  <si>
    <t>8</t>
  </si>
  <si>
    <t>Tax income (expense)</t>
  </si>
  <si>
    <t>Investment in joint ventures</t>
  </si>
  <si>
    <t>Financial statements in which the equity method is applied</t>
  </si>
  <si>
    <t xml:space="preserve"> in which the equity </t>
  </si>
  <si>
    <t>method is applied</t>
  </si>
  <si>
    <t>Sharing of loss of joint ventures</t>
  </si>
  <si>
    <t>Cash paid for investments in joint ventures</t>
  </si>
  <si>
    <t>(Unaudited/</t>
  </si>
  <si>
    <t>Reviewed only)</t>
  </si>
  <si>
    <t>(Audited)</t>
  </si>
  <si>
    <t>Corporate income tax payable</t>
  </si>
  <si>
    <t xml:space="preserve">Retained earnings </t>
  </si>
  <si>
    <t xml:space="preserve">                                   (Sign) .........................……………………………….....………………..... Authorized directors</t>
  </si>
  <si>
    <t>STATEMENTS OF FINANCIAL POSITION</t>
  </si>
  <si>
    <t>STATEMENTS OF FINANCIAL POSITION  (CONT'D)</t>
  </si>
  <si>
    <t>STATEMENTS OF COMPREHENSIVE INCOME</t>
  </si>
  <si>
    <t>Revenues from sales and rendering of services</t>
  </si>
  <si>
    <t>Costs of sales and rendering of services</t>
  </si>
  <si>
    <t>Items that may be reclassified to profit or loss</t>
  </si>
  <si>
    <t>Other comprehensive income for the period - net of tax</t>
  </si>
  <si>
    <t>(Sign) ...............................................……………………….....………………..... Authorized directors</t>
  </si>
  <si>
    <t>STATEMENTS OF CHANGES IN SHAREHOLDERS' EQUITY</t>
  </si>
  <si>
    <t xml:space="preserve">13 </t>
  </si>
  <si>
    <t xml:space="preserve">                                                              (Sign) ...............................................……………………….....………………..... Authorized directors</t>
  </si>
  <si>
    <t>STATEMENTS OF CASH FLOWS</t>
  </si>
  <si>
    <t>Share of loss of joint ventures</t>
  </si>
  <si>
    <t>or loss -  Forward exchange contracts</t>
  </si>
  <si>
    <t>or loss - Investment in Fixed Income Fund</t>
  </si>
  <si>
    <t xml:space="preserve">Provisions for employee benefit </t>
  </si>
  <si>
    <t xml:space="preserve">                                (Sign) ...............................................……………………….....………………..... Authorized directors</t>
  </si>
  <si>
    <t>Cash flows from operations</t>
  </si>
  <si>
    <t>Restricted deposits at financial institutions</t>
  </si>
  <si>
    <t>Cash paid for acquire of investments in Fixed Income Funds</t>
  </si>
  <si>
    <t>Payments for other intangible assets acquisition</t>
  </si>
  <si>
    <t xml:space="preserve">Corporate income tax received </t>
  </si>
  <si>
    <t>Advance payment for investment joint ventures</t>
  </si>
  <si>
    <t>Short-term borrowings from financial institutions, increase</t>
  </si>
  <si>
    <t xml:space="preserve">Payments for lease liabilities </t>
  </si>
  <si>
    <t xml:space="preserve">Cash and cash equivalents as of March 31, 2023 and 2022 
are detailed as follows : </t>
  </si>
  <si>
    <t>Current accounts</t>
  </si>
  <si>
    <t>Savings deposit</t>
  </si>
  <si>
    <t>Foreign currency deposits</t>
  </si>
  <si>
    <t xml:space="preserve">Non-current provisions for employee benefit plans in portion used </t>
  </si>
  <si>
    <t>Profit from operating activities</t>
  </si>
  <si>
    <t>Profit before tax expense</t>
  </si>
  <si>
    <t>Reverse credit losses of bank deposits</t>
  </si>
  <si>
    <t>Net cash used in operating activities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</si>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</sst>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  <numFmt numFmtId="174" formatCode="#,##0;\(#,##0\)"/>
  </numFmts>
  <fonts count="20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sz val="15"/>
      <color theme="1"/>
      <name val="Angsana New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22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4" applyNumberFormat="1" applyFont="1" applyFill="1"/>
    <xf numFmtId="169" fontId="4" fillId="0" borderId="0" xfId="16" applyNumberFormat="1" applyFont="1" applyFill="1"/>
    <xf numFmtId="164" fontId="4" fillId="0" borderId="0" xfId="14" applyFont="1" applyFill="1"/>
    <xf numFmtId="165" fontId="4" fillId="0" borderId="0" xfId="17" applyNumberFormat="1" applyFont="1" applyFill="1"/>
    <xf numFmtId="43" fontId="4" fillId="0" borderId="0" xfId="19" applyFont="1" applyFill="1" applyBorder="1" applyAlignment="1" applyProtection="1">
      <alignment horizontal="right"/>
    </xf>
    <xf numFmtId="167" fontId="4" fillId="0" borderId="0" xfId="1" applyNumberFormat="1" applyFont="1" applyFill="1" applyBorder="1"/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3" fontId="11" fillId="0" borderId="0" xfId="19" applyFont="1" applyFill="1" applyBorder="1" applyAlignment="1" applyProtection="1">
      <alignment horizontal="right"/>
    </xf>
    <xf numFmtId="43" fontId="11" fillId="0" borderId="0" xfId="16" applyFont="1" applyFill="1"/>
    <xf numFmtId="43" fontId="11" fillId="0" borderId="0" xfId="3" applyFont="1" applyFill="1"/>
    <xf numFmtId="164" fontId="13" fillId="0" borderId="0" xfId="3" applyNumberFormat="1" applyFont="1" applyFill="1"/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7" fontId="4" fillId="0" borderId="1" xfId="14" applyNumberFormat="1" applyFont="1" applyFill="1" applyBorder="1"/>
    <xf numFmtId="165" fontId="4" fillId="0" borderId="2" xfId="18" applyNumberFormat="1" applyFont="1" applyFill="1" applyBorder="1" applyAlignment="1">
      <alignment horizontal="right"/>
    </xf>
    <xf numFmtId="167" fontId="4" fillId="0" borderId="6" xfId="1" applyNumberFormat="1" applyFont="1" applyFill="1" applyBorder="1"/>
    <xf numFmtId="40" fontId="4" fillId="0" borderId="0" xfId="2" applyNumberFormat="1" applyFont="1" applyAlignment="1">
      <alignment horizontal="center"/>
    </xf>
    <xf numFmtId="0" fontId="4" fillId="0" borderId="0" xfId="15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0" xfId="7" applyFont="1"/>
    <xf numFmtId="164" fontId="4" fillId="0" borderId="0" xfId="14" applyFont="1" applyFill="1" applyAlignment="1">
      <alignment horizontal="center"/>
    </xf>
    <xf numFmtId="165" fontId="4" fillId="0" borderId="0" xfId="2" applyNumberFormat="1" applyFont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40" fontId="11" fillId="0" borderId="0" xfId="2" applyNumberFormat="1" applyFont="1" applyAlignment="1">
      <alignment horizontal="center"/>
    </xf>
    <xf numFmtId="164" fontId="4" fillId="0" borderId="0" xfId="14" quotePrefix="1" applyFont="1" applyFill="1" applyAlignment="1">
      <alignment horizontal="center"/>
    </xf>
    <xf numFmtId="40" fontId="4" fillId="0" borderId="0" xfId="13" applyNumberFormat="1" applyFont="1" applyAlignment="1">
      <alignment horizontal="center"/>
    </xf>
    <xf numFmtId="40" fontId="4" fillId="0" borderId="0" xfId="2" applyNumberFormat="1" applyFont="1"/>
    <xf numFmtId="40" fontId="4" fillId="0" borderId="0" xfId="0" applyNumberFormat="1" applyFont="1"/>
    <xf numFmtId="0" fontId="4" fillId="0" borderId="0" xfId="13" applyFont="1" applyAlignment="1">
      <alignment horizontal="left"/>
    </xf>
    <xf numFmtId="0" fontId="11" fillId="0" borderId="0" xfId="15" applyFont="1"/>
    <xf numFmtId="0" fontId="15" fillId="0" borderId="0" xfId="20" applyNumberFormat="1" applyFont="1"/>
    <xf numFmtId="39" fontId="15" fillId="0" borderId="0" xfId="20" applyFont="1"/>
    <xf numFmtId="39" fontId="4" fillId="0" borderId="0" xfId="20" applyFont="1"/>
    <xf numFmtId="0" fontId="4" fillId="0" borderId="0" xfId="15" applyFont="1" applyAlignment="1">
      <alignment horizontal="left"/>
    </xf>
    <xf numFmtId="165" fontId="4" fillId="0" borderId="0" xfId="2" applyNumberFormat="1" applyFont="1" applyAlignment="1">
      <alignment horizontal="left"/>
    </xf>
    <xf numFmtId="172" fontId="4" fillId="0" borderId="0" xfId="15" applyNumberFormat="1" applyFont="1"/>
    <xf numFmtId="164" fontId="4" fillId="0" borderId="0" xfId="17" applyNumberFormat="1" applyFont="1" applyFill="1"/>
    <xf numFmtId="0" fontId="15" fillId="0" borderId="0" xfId="15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64" fontId="13" fillId="0" borderId="0" xfId="14" applyFont="1" applyFill="1"/>
    <xf numFmtId="173" fontId="13" fillId="0" borderId="0" xfId="16" applyNumberFormat="1" applyFont="1" applyFill="1"/>
    <xf numFmtId="0" fontId="7" fillId="0" borderId="0" xfId="13" applyFont="1"/>
    <xf numFmtId="173" fontId="4" fillId="0" borderId="0" xfId="16" applyNumberFormat="1" applyFont="1" applyFill="1"/>
    <xf numFmtId="173" fontId="4" fillId="0" borderId="0" xfId="17" applyNumberFormat="1" applyFont="1" applyFill="1" applyAlignment="1">
      <alignment horizontal="right"/>
    </xf>
    <xf numFmtId="164" fontId="4" fillId="0" borderId="0" xfId="17" applyNumberFormat="1" applyFont="1" applyFill="1" applyAlignment="1">
      <alignment horizontal="right"/>
    </xf>
    <xf numFmtId="0" fontId="4" fillId="0" borderId="0" xfId="8" applyFont="1"/>
    <xf numFmtId="39" fontId="4" fillId="0" borderId="0" xfId="8" applyNumberFormat="1" applyFont="1"/>
    <xf numFmtId="39" fontId="4" fillId="0" borderId="2" xfId="8" applyNumberFormat="1" applyFont="1" applyBorder="1" applyAlignment="1">
      <alignment horizontal="center" vertical="center" wrapText="1"/>
    </xf>
    <xf numFmtId="39" fontId="4" fillId="0" borderId="2" xfId="8" applyNumberFormat="1" applyFont="1" applyBorder="1" applyAlignment="1">
      <alignment vertic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vertical="top"/>
    </xf>
    <xf numFmtId="39" fontId="4" fillId="0" borderId="0" xfId="8" applyNumberFormat="1" applyFont="1" applyAlignment="1">
      <alignment horizontal="center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49" fontId="4" fillId="0" borderId="0" xfId="2" quotePrefix="1" applyNumberFormat="1" applyFont="1" applyAlignment="1">
      <alignment horizontal="center"/>
    </xf>
    <xf numFmtId="0" fontId="4" fillId="0" borderId="0" xfId="8" quotePrefix="1" applyFont="1" applyAlignment="1">
      <alignment horizontal="center"/>
    </xf>
    <xf numFmtId="165" fontId="4" fillId="0" borderId="0" xfId="4" applyNumberFormat="1" applyFont="1"/>
    <xf numFmtId="39" fontId="11" fillId="0" borderId="0" xfId="8" quotePrefix="1" applyNumberFormat="1" applyFont="1" applyAlignment="1">
      <alignment horizontal="center"/>
    </xf>
    <xf numFmtId="39" fontId="11" fillId="0" borderId="0" xfId="8" applyNumberFormat="1" applyFont="1"/>
    <xf numFmtId="167" fontId="4" fillId="0" borderId="1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39" fontId="4" fillId="0" borderId="0" xfId="8" quotePrefix="1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6" fontId="4" fillId="0" borderId="0" xfId="3" applyNumberFormat="1" applyFont="1" applyFill="1" applyBorder="1"/>
    <xf numFmtId="40" fontId="4" fillId="0" borderId="0" xfId="2" quotePrefix="1" applyNumberFormat="1" applyFont="1" applyAlignment="1">
      <alignment horizontal="center"/>
    </xf>
    <xf numFmtId="165" fontId="4" fillId="0" borderId="0" xfId="8" applyNumberFormat="1" applyFont="1"/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40" fontId="4" fillId="0" borderId="0" xfId="24" applyNumberFormat="1" applyFont="1"/>
    <xf numFmtId="38" fontId="4" fillId="0" borderId="0" xfId="24" applyNumberFormat="1" applyFont="1"/>
    <xf numFmtId="168" fontId="4" fillId="0" borderId="0" xfId="2" applyNumberFormat="1" applyFont="1" applyAlignment="1">
      <alignment horizontal="left"/>
    </xf>
    <xf numFmtId="165" fontId="4" fillId="0" borderId="0" xfId="2" applyNumberFormat="1" applyFont="1"/>
    <xf numFmtId="169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69" fontId="4" fillId="0" borderId="0" xfId="24" applyNumberFormat="1" applyFont="1"/>
    <xf numFmtId="40" fontId="7" fillId="0" borderId="0" xfId="2" applyNumberFormat="1" applyFont="1"/>
    <xf numFmtId="169" fontId="4" fillId="0" borderId="5" xfId="24" applyNumberFormat="1" applyFont="1" applyBorder="1"/>
    <xf numFmtId="0" fontId="4" fillId="0" borderId="0" xfId="0" applyFont="1"/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40" fontId="11" fillId="0" borderId="0" xfId="24" applyNumberFormat="1" applyFont="1"/>
    <xf numFmtId="40" fontId="11" fillId="0" borderId="0" xfId="2" applyNumberFormat="1" applyFont="1"/>
    <xf numFmtId="169" fontId="4" fillId="0" borderId="0" xfId="6" applyNumberFormat="1" applyFont="1" applyAlignment="1">
      <alignment horizontal="right"/>
    </xf>
    <xf numFmtId="169" fontId="11" fillId="0" borderId="0" xfId="6" applyNumberFormat="1" applyFont="1" applyAlignment="1">
      <alignment horizontal="right"/>
    </xf>
    <xf numFmtId="170" fontId="11" fillId="0" borderId="0" xfId="24" applyNumberFormat="1" applyFont="1"/>
    <xf numFmtId="170" fontId="4" fillId="0" borderId="0" xfId="24" applyNumberFormat="1" applyFont="1"/>
    <xf numFmtId="40" fontId="4" fillId="0" borderId="0" xfId="2" applyNumberFormat="1" applyFont="1" applyAlignment="1">
      <alignment horizontal="left" indent="2"/>
    </xf>
    <xf numFmtId="165" fontId="2" fillId="0" borderId="0" xfId="2" applyNumberFormat="1" applyFont="1" applyAlignment="1">
      <alignment horizontal="left" indent="9"/>
    </xf>
    <xf numFmtId="165" fontId="2" fillId="0" borderId="0" xfId="2" applyNumberFormat="1" applyFont="1"/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2" fillId="0" borderId="0" xfId="2" applyNumberFormat="1" applyFont="1" applyAlignment="1">
      <alignment horizontal="right"/>
    </xf>
    <xf numFmtId="165" fontId="4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11" fillId="0" borderId="0" xfId="0" applyNumberFormat="1" applyFont="1"/>
    <xf numFmtId="165" fontId="2" fillId="0" borderId="0" xfId="3" applyNumberFormat="1" applyFont="1" applyFill="1"/>
    <xf numFmtId="165" fontId="11" fillId="0" borderId="0" xfId="2" applyNumberFormat="1" applyFont="1"/>
    <xf numFmtId="10" fontId="11" fillId="0" borderId="0" xfId="23" applyNumberFormat="1" applyFont="1" applyFill="1"/>
    <xf numFmtId="165" fontId="6" fillId="0" borderId="0" xfId="0" applyNumberFormat="1" applyFont="1"/>
    <xf numFmtId="165" fontId="4" fillId="0" borderId="1" xfId="0" quotePrefix="1" applyNumberFormat="1" applyFont="1" applyBorder="1" applyAlignment="1">
      <alignment horizontal="center"/>
    </xf>
    <xf numFmtId="165" fontId="4" fillId="0" borderId="1" xfId="2" quotePrefix="1" applyNumberFormat="1" applyFont="1" applyBorder="1" applyAlignment="1">
      <alignment horizontal="center"/>
    </xf>
    <xf numFmtId="165" fontId="4" fillId="0" borderId="0" xfId="0" applyNumberFormat="1" applyFont="1"/>
    <xf numFmtId="165" fontId="5" fillId="0" borderId="0" xfId="2" applyNumberFormat="1" applyFont="1"/>
    <xf numFmtId="43" fontId="5" fillId="0" borderId="0" xfId="3" applyFont="1" applyFill="1"/>
    <xf numFmtId="165" fontId="4" fillId="0" borderId="0" xfId="18" applyNumberFormat="1" applyFont="1" applyFill="1" applyBorder="1" applyAlignment="1">
      <alignment horizontal="right"/>
    </xf>
    <xf numFmtId="165" fontId="16" fillId="0" borderId="0" xfId="2" applyNumberFormat="1" applyFont="1"/>
    <xf numFmtId="165" fontId="16" fillId="0" borderId="0" xfId="2" quotePrefix="1" applyNumberFormat="1" applyFont="1" applyAlignment="1">
      <alignment horizontal="center"/>
    </xf>
    <xf numFmtId="165" fontId="16" fillId="0" borderId="0" xfId="0" applyNumberFormat="1" applyFont="1"/>
    <xf numFmtId="167" fontId="16" fillId="0" borderId="0" xfId="1" applyNumberFormat="1" applyFont="1" applyFill="1"/>
    <xf numFmtId="165" fontId="16" fillId="0" borderId="2" xfId="2" applyNumberFormat="1" applyFont="1" applyBorder="1"/>
    <xf numFmtId="165" fontId="16" fillId="0" borderId="0" xfId="3" applyNumberFormat="1" applyFont="1" applyFill="1"/>
    <xf numFmtId="165" fontId="16" fillId="0" borderId="1" xfId="0" applyNumberFormat="1" applyFont="1" applyBorder="1"/>
    <xf numFmtId="165" fontId="16" fillId="0" borderId="3" xfId="2" applyNumberFormat="1" applyFont="1" applyBorder="1"/>
    <xf numFmtId="166" fontId="16" fillId="0" borderId="0" xfId="3" applyNumberFormat="1" applyFont="1" applyFill="1"/>
    <xf numFmtId="167" fontId="16" fillId="0" borderId="1" xfId="1" applyNumberFormat="1" applyFont="1" applyFill="1" applyBorder="1"/>
    <xf numFmtId="165" fontId="16" fillId="0" borderId="4" xfId="2" applyNumberFormat="1" applyFont="1" applyBorder="1"/>
    <xf numFmtId="164" fontId="16" fillId="0" borderId="0" xfId="3" applyNumberFormat="1" applyFont="1" applyFill="1"/>
    <xf numFmtId="0" fontId="17" fillId="0" borderId="0" xfId="20" applyNumberFormat="1" applyFont="1"/>
    <xf numFmtId="167" fontId="16" fillId="0" borderId="0" xfId="14" applyNumberFormat="1" applyFont="1" applyFill="1"/>
    <xf numFmtId="167" fontId="16" fillId="0" borderId="1" xfId="14" applyNumberFormat="1" applyFont="1" applyFill="1" applyBorder="1"/>
    <xf numFmtId="165" fontId="4" fillId="0" borderId="0" xfId="16" applyNumberFormat="1" applyFont="1" applyAlignment="1">
      <alignment horizontal="right"/>
    </xf>
    <xf numFmtId="165" fontId="4" fillId="0" borderId="0" xfId="18" applyNumberFormat="1" applyFont="1" applyAlignment="1">
      <alignment horizontal="right"/>
    </xf>
    <xf numFmtId="165" fontId="4" fillId="0" borderId="2" xfId="18" applyNumberFormat="1" applyFont="1" applyBorder="1" applyAlignment="1">
      <alignment horizontal="right"/>
    </xf>
    <xf numFmtId="165" fontId="2" fillId="0" borderId="0" xfId="0" quotePrefix="1" applyNumberFormat="1" applyFont="1" applyAlignment="1">
      <alignment horizontal="center"/>
    </xf>
    <xf numFmtId="43" fontId="4" fillId="0" borderId="0" xfId="16" applyFont="1" applyFill="1" applyBorder="1"/>
    <xf numFmtId="167" fontId="4" fillId="0" borderId="0" xfId="14" applyNumberFormat="1" applyFont="1" applyFill="1" applyAlignment="1">
      <alignment horizontal="right"/>
    </xf>
    <xf numFmtId="164" fontId="11" fillId="0" borderId="0" xfId="14" applyFont="1" applyFill="1"/>
    <xf numFmtId="167" fontId="13" fillId="0" borderId="0" xfId="14" applyNumberFormat="1" applyFont="1" applyFill="1" applyBorder="1" applyAlignment="1"/>
    <xf numFmtId="167" fontId="4" fillId="0" borderId="3" xfId="14" applyNumberFormat="1" applyFont="1" applyFill="1" applyBorder="1" applyAlignment="1"/>
    <xf numFmtId="167" fontId="18" fillId="0" borderId="0" xfId="1" applyNumberFormat="1" applyFont="1" applyFill="1" applyAlignment="1">
      <alignment horizontal="right"/>
    </xf>
    <xf numFmtId="165" fontId="18" fillId="0" borderId="0" xfId="17" applyNumberFormat="1" applyFont="1" applyFill="1" applyAlignment="1">
      <alignment horizontal="right"/>
    </xf>
    <xf numFmtId="173" fontId="18" fillId="0" borderId="0" xfId="16" applyNumberFormat="1" applyFont="1" applyFill="1"/>
    <xf numFmtId="164" fontId="18" fillId="0" borderId="0" xfId="1" applyFont="1" applyFill="1" applyAlignment="1">
      <alignment horizontal="right"/>
    </xf>
    <xf numFmtId="0" fontId="7" fillId="0" borderId="0" xfId="15" applyFont="1"/>
    <xf numFmtId="40" fontId="16" fillId="0" borderId="0" xfId="2" applyNumberFormat="1" applyFont="1" applyAlignment="1">
      <alignment horizontal="center"/>
    </xf>
    <xf numFmtId="40" fontId="16" fillId="0" borderId="0" xfId="2" applyNumberFormat="1" applyFont="1"/>
    <xf numFmtId="165" fontId="16" fillId="0" borderId="1" xfId="2" applyNumberFormat="1" applyFont="1" applyBorder="1" applyAlignment="1">
      <alignment horizontal="center"/>
    </xf>
    <xf numFmtId="40" fontId="4" fillId="0" borderId="0" xfId="2" applyNumberFormat="1" applyFont="1" applyAlignment="1">
      <alignment horizontal="right"/>
    </xf>
    <xf numFmtId="40" fontId="16" fillId="0" borderId="0" xfId="2" applyNumberFormat="1" applyFont="1" applyAlignment="1">
      <alignment horizontal="right"/>
    </xf>
    <xf numFmtId="39" fontId="19" fillId="0" borderId="0" xfId="2" applyFont="1"/>
    <xf numFmtId="39" fontId="4" fillId="0" borderId="0" xfId="7" applyFont="1" applyAlignment="1">
      <alignment horizontal="right"/>
    </xf>
    <xf numFmtId="39" fontId="4" fillId="0" borderId="0" xfId="2" applyFont="1"/>
    <xf numFmtId="39" fontId="4" fillId="0" borderId="0" xfId="0" applyNumberFormat="1" applyFont="1"/>
    <xf numFmtId="164" fontId="4" fillId="0" borderId="0" xfId="14" applyFont="1" applyFill="1" applyBorder="1"/>
    <xf numFmtId="40" fontId="2" fillId="0" borderId="0" xfId="2" applyNumberFormat="1" applyFont="1" applyAlignment="1">
      <alignment horizontal="right"/>
    </xf>
    <xf numFmtId="164" fontId="4" fillId="0" borderId="0" xfId="14" applyFont="1" applyFill="1" applyBorder="1" applyAlignment="1">
      <alignment horizontal="center"/>
    </xf>
    <xf numFmtId="43" fontId="4" fillId="0" borderId="0" xfId="12" applyNumberFormat="1" applyFont="1" applyAlignment="1">
      <alignment horizontal="right"/>
    </xf>
    <xf numFmtId="165" fontId="7" fillId="0" borderId="0" xfId="2" applyNumberFormat="1" applyFont="1"/>
    <xf numFmtId="165" fontId="7" fillId="0" borderId="0" xfId="2" applyNumberFormat="1" applyFont="1" applyAlignment="1">
      <alignment horizontal="left"/>
    </xf>
    <xf numFmtId="165" fontId="7" fillId="0" borderId="0" xfId="0" applyNumberFormat="1" applyFont="1"/>
    <xf numFmtId="39" fontId="4" fillId="0" borderId="2" xfId="8" applyNumberFormat="1" applyFont="1" applyBorder="1" applyAlignment="1">
      <alignment horizontal="center" vertical="top"/>
    </xf>
    <xf numFmtId="39" fontId="4" fillId="0" borderId="1" xfId="8" applyNumberFormat="1" applyFont="1" applyBorder="1"/>
    <xf numFmtId="39" fontId="4" fillId="0" borderId="1" xfId="9" applyNumberFormat="1" applyFont="1" applyBorder="1" applyAlignment="1">
      <alignment horizontal="center"/>
    </xf>
    <xf numFmtId="39" fontId="4" fillId="0" borderId="5" xfId="8" applyNumberFormat="1" applyFont="1" applyBorder="1"/>
    <xf numFmtId="39" fontId="4" fillId="0" borderId="5" xfId="9" applyNumberFormat="1" applyFont="1" applyBorder="1" applyAlignment="1">
      <alignment horizontal="center"/>
    </xf>
    <xf numFmtId="0" fontId="16" fillId="0" borderId="0" xfId="13" applyFont="1" applyAlignment="1">
      <alignment horizontal="left"/>
    </xf>
    <xf numFmtId="0" fontId="16" fillId="0" borderId="0" xfId="13" applyFont="1"/>
    <xf numFmtId="174" fontId="4" fillId="0" borderId="0" xfId="22" applyNumberFormat="1" applyFont="1" applyAlignment="1">
      <alignment horizontal="left" vertical="center"/>
    </xf>
    <xf numFmtId="169" fontId="4" fillId="0" borderId="1" xfId="2" applyNumberFormat="1" applyFont="1" applyBorder="1"/>
    <xf numFmtId="40" fontId="7" fillId="0" borderId="0" xfId="0" applyNumberFormat="1" applyFont="1"/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169" fontId="4" fillId="0" borderId="2" xfId="2" applyNumberFormat="1" applyFont="1" applyBorder="1" applyAlignment="1">
      <alignment horizontal="right"/>
    </xf>
    <xf numFmtId="40" fontId="7" fillId="0" borderId="0" xfId="24" applyNumberFormat="1" applyFont="1"/>
    <xf numFmtId="40" fontId="7" fillId="0" borderId="0" xfId="6" applyNumberFormat="1" applyFont="1" applyAlignment="1">
      <alignment horizontal="left"/>
    </xf>
    <xf numFmtId="169" fontId="4" fillId="0" borderId="3" xfId="6" applyNumberFormat="1" applyFont="1" applyBorder="1" applyAlignment="1">
      <alignment horizontal="right"/>
    </xf>
    <xf numFmtId="40" fontId="4" fillId="0" borderId="0" xfId="6" applyNumberFormat="1" applyFont="1" applyAlignment="1">
      <alignment horizontal="left"/>
    </xf>
    <xf numFmtId="40" fontId="4" fillId="0" borderId="0" xfId="0" applyNumberFormat="1" applyFont="1" applyAlignment="1">
      <alignment horizontal="left"/>
    </xf>
    <xf numFmtId="171" fontId="4" fillId="0" borderId="0" xfId="24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vertical="center"/>
    </xf>
    <xf numFmtId="167" fontId="4" fillId="0" borderId="0" xfId="1" applyNumberFormat="1" applyFont="1"/>
    <xf numFmtId="167" fontId="4" fillId="0" borderId="4" xfId="1" applyNumberFormat="1" applyFont="1" applyBorder="1"/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center" vertical="center"/>
    </xf>
    <xf numFmtId="167" fontId="4" fillId="0" borderId="4" xfId="1" applyNumberFormat="1" applyFont="1" applyFill="1" applyBorder="1"/>
    <xf numFmtId="166" fontId="4" fillId="0" borderId="0" xfId="16" applyNumberFormat="1" applyFont="1" applyFill="1"/>
    <xf numFmtId="165" fontId="16" fillId="0" borderId="1" xfId="2" applyNumberFormat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0" xfId="2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</cellXfs>
  <cellStyles count="25">
    <cellStyle name="Comma" xfId="1" builtinId="3"/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" xfId="0" builtinId="0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Percent" xfId="23" builtinId="5"/>
    <cellStyle name="จุลภาค 2" xfId="19" xr:uid="{00000000-0005-0000-0000-000010000000}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ustomXml" Target="../customXml/item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theme" Target="theme/theme1.xml"/><Relationship Id="rId118" Type="http://schemas.openxmlformats.org/officeDocument/2006/relationships/customXml" Target="../customXml/item2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styles" Target="styles.xml"/><Relationship Id="rId119" Type="http://schemas.openxmlformats.org/officeDocument/2006/relationships/customXml" Target="../customXml/item3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IC%2020130101\New%20Products\SIC430X\SIC4304-Costsheet_201401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hare\AC\Balance%20Sheet\BS\Share\Ac\NHR\2001\COST%202001\sale0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hare\AC\Balance%20Sheet\BS\Share\Ac\NHR\2001\COST%202001\sale01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totalwksep49-nov4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wkdec48-feb4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C\Admin\Accounting\Rolling%20Forecast2007-update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Lead_Union%20Ins%20Q1'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&#3591;&#3634;&#3609;\UNN\UNN_Q3_13\namfon\audit2001\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hare\AC\Balance%20Sheet\BS\Share\Ac\NHR\2001\COST%202001\sale01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DIA%20AUDIT\Med-One\2011\&#3585;&#3634;&#3619;&#3588;&#3635;&#3609;&#3623;&#3603;&#3588;&#3623;&#3634;&#3617;&#3617;&#3637;&#3626;&#3634;&#3619;&#3632;&#3626;&#3635;&#3588;&#3633;&#3597;%2020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anee\AppData\Local\Microsoft\Windows\INetCache\Content.Outlook\3DX9YG1N\SH0156%20Mar'67%20&#3595;&#3636;&#3621;&#3636;&#3588;&#3629;&#3609;%20&#3588;&#3619;&#3634;&#3615;&#3607;&#3660;%20&#3648;&#3607;&#3588;&#3650;&#3609;&#3650;&#3621;&#3618;&#3637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A"/>
      <sheetName val="Fagor04-A3112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Data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JJDH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ยานพาหนะ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  <sheetName val="RATE"/>
      <sheetName val="Rat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  <sheetName val="adj - rate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  <sheetName val="data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  <sheetName val="BUILD95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  <sheetName val="description"/>
      <sheetName val="Tabl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  <sheetName val="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"/>
      <sheetName val="Shareholders' Equity Coso"/>
      <sheetName val="Shareholders' Equity"/>
      <sheetName val="Cash Flows"/>
    </sheetNames>
    <sheetDataSet>
      <sheetData sheetId="0">
        <row r="6">
          <cell r="J6" t="str">
            <v>เงินลงทุนตามวิธี</v>
          </cell>
          <cell r="L6"/>
          <cell r="N6"/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view="pageBreakPreview" topLeftCell="A81" zoomScaleNormal="100" zoomScaleSheetLayoutView="100" workbookViewId="0">
      <selection activeCell="A69" sqref="A69:M69"/>
    </sheetView>
  </sheetViews>
  <sheetFormatPr defaultColWidth="9.125" defaultRowHeight="24" customHeight="1"/>
  <cols>
    <col min="1" max="1" width="2.125" style="117" customWidth="1"/>
    <col min="2" max="2" width="7.125" style="117" customWidth="1"/>
    <col min="3" max="3" width="9.125" style="117"/>
    <col min="4" max="4" width="0.125" style="117" customWidth="1"/>
    <col min="5" max="5" width="26.625" style="117" customWidth="1"/>
    <col min="6" max="6" width="1" style="117" customWidth="1"/>
    <col min="7" max="7" width="8.875" style="117" customWidth="1"/>
    <col min="8" max="8" width="1" style="117" customWidth="1"/>
    <col min="9" max="9" width="18.375" style="117" customWidth="1"/>
    <col min="10" max="10" width="1" style="117" customWidth="1"/>
    <col min="11" max="11" width="16.75" style="125" customWidth="1"/>
    <col min="12" max="12" width="1.75" style="117" customWidth="1"/>
    <col min="13" max="13" width="16.75" style="132" bestFit="1" customWidth="1"/>
    <col min="14" max="14" width="1" style="117" customWidth="1"/>
    <col min="15" max="16" width="9.375" style="117" bestFit="1" customWidth="1"/>
    <col min="17" max="18" width="9.125" style="117"/>
    <col min="19" max="19" width="10.125" style="117" bestFit="1" customWidth="1"/>
    <col min="20" max="16384" width="9.125" style="117"/>
  </cols>
  <sheetData>
    <row r="1" spans="1:14" ht="24.9" customHeight="1">
      <c r="A1" s="209" t="s">
        <v>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116"/>
    </row>
    <row r="2" spans="1:14" ht="24.9" customHeight="1">
      <c r="A2" s="209" t="s">
        <v>147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116"/>
    </row>
    <row r="3" spans="1:14" ht="24.9" customHeight="1">
      <c r="A3" s="209" t="s">
        <v>123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116"/>
    </row>
    <row r="4" spans="1:14" ht="24.9" customHeight="1">
      <c r="A4" s="115"/>
      <c r="B4" s="115"/>
      <c r="C4" s="115"/>
      <c r="D4" s="115"/>
      <c r="E4" s="115"/>
      <c r="F4" s="115"/>
      <c r="G4" s="115"/>
      <c r="H4" s="115"/>
      <c r="I4" s="166"/>
      <c r="J4" s="166"/>
      <c r="K4" s="166"/>
      <c r="L4" s="166"/>
      <c r="M4" s="168" t="s">
        <v>3</v>
      </c>
      <c r="N4" s="118"/>
    </row>
    <row r="5" spans="1:14" ht="24.9" customHeight="1">
      <c r="A5" s="115"/>
      <c r="B5" s="115"/>
      <c r="C5" s="115"/>
      <c r="D5" s="115"/>
      <c r="E5" s="115"/>
      <c r="F5" s="115"/>
      <c r="G5" s="115"/>
      <c r="H5" s="115"/>
      <c r="I5" s="165" t="s">
        <v>132</v>
      </c>
      <c r="J5" s="166"/>
      <c r="K5" s="166"/>
      <c r="L5" s="166"/>
      <c r="M5" s="166"/>
      <c r="N5" s="118"/>
    </row>
    <row r="6" spans="1:14" ht="24.9" customHeight="1">
      <c r="A6" s="115"/>
      <c r="B6" s="115"/>
      <c r="C6" s="115"/>
      <c r="D6" s="115"/>
      <c r="E6" s="115"/>
      <c r="F6" s="115"/>
      <c r="G6" s="115"/>
      <c r="H6" s="115"/>
      <c r="I6" s="165" t="s">
        <v>137</v>
      </c>
      <c r="J6" s="166"/>
      <c r="K6" s="166"/>
      <c r="L6" s="166"/>
      <c r="M6" s="166"/>
      <c r="N6" s="118"/>
    </row>
    <row r="7" spans="1:14" ht="24.9" customHeight="1">
      <c r="A7" s="115"/>
      <c r="B7" s="115"/>
      <c r="C7" s="115"/>
      <c r="D7" s="115"/>
      <c r="E7" s="115"/>
      <c r="F7" s="115"/>
      <c r="G7" s="115"/>
      <c r="H7" s="115"/>
      <c r="I7" s="167" t="s">
        <v>138</v>
      </c>
      <c r="J7" s="136"/>
      <c r="K7" s="208" t="s">
        <v>131</v>
      </c>
      <c r="L7" s="208"/>
      <c r="M7" s="208"/>
      <c r="N7" s="118"/>
    </row>
    <row r="8" spans="1:14" ht="24.9" customHeight="1">
      <c r="A8" s="115"/>
      <c r="B8" s="115"/>
      <c r="C8" s="178" t="s">
        <v>5</v>
      </c>
      <c r="D8" s="115"/>
      <c r="E8" s="115"/>
      <c r="F8" s="115"/>
      <c r="G8" s="116" t="s">
        <v>4</v>
      </c>
      <c r="H8" s="116"/>
      <c r="I8" s="33" t="s">
        <v>124</v>
      </c>
      <c r="J8" s="116"/>
      <c r="K8" s="33" t="s">
        <v>124</v>
      </c>
      <c r="L8" s="116"/>
      <c r="M8" s="33" t="s">
        <v>125</v>
      </c>
      <c r="N8" s="86"/>
    </row>
    <row r="9" spans="1:14" s="78" customFormat="1" ht="24.9" customHeight="1">
      <c r="A9" s="97"/>
      <c r="B9" s="97"/>
      <c r="C9" s="97"/>
      <c r="D9" s="97"/>
      <c r="E9" s="97"/>
      <c r="F9" s="97"/>
      <c r="G9" s="97"/>
      <c r="H9" s="32"/>
      <c r="I9" s="32" t="s">
        <v>141</v>
      </c>
      <c r="J9" s="32"/>
      <c r="K9" s="32" t="s">
        <v>141</v>
      </c>
      <c r="M9" s="119" t="s">
        <v>143</v>
      </c>
    </row>
    <row r="10" spans="1:14" s="78" customFormat="1" ht="24.9" customHeight="1">
      <c r="A10" s="97"/>
      <c r="B10" s="97"/>
      <c r="C10" s="97"/>
      <c r="D10" s="97"/>
      <c r="E10" s="97"/>
      <c r="F10" s="97"/>
      <c r="G10" s="97"/>
      <c r="H10" s="32"/>
      <c r="I10" s="32" t="s">
        <v>142</v>
      </c>
      <c r="J10" s="32"/>
      <c r="K10" s="32" t="s">
        <v>142</v>
      </c>
      <c r="M10" s="119"/>
    </row>
    <row r="11" spans="1:14" ht="24.9" customHeight="1">
      <c r="A11" s="179" t="s">
        <v>6</v>
      </c>
      <c r="B11" s="178"/>
      <c r="C11" s="178"/>
      <c r="D11" s="115"/>
      <c r="E11" s="115"/>
      <c r="F11" s="115"/>
      <c r="G11" s="115"/>
      <c r="H11" s="115"/>
      <c r="I11" s="115"/>
      <c r="J11" s="115"/>
      <c r="K11" s="120"/>
      <c r="M11" s="121"/>
    </row>
    <row r="12" spans="1:14" ht="24.9" customHeight="1">
      <c r="B12" s="86" t="s">
        <v>7</v>
      </c>
      <c r="C12" s="115"/>
      <c r="D12" s="115"/>
      <c r="E12" s="115"/>
      <c r="F12" s="115"/>
      <c r="G12" s="122"/>
      <c r="H12" s="122"/>
      <c r="I12" s="136">
        <v>61274503</v>
      </c>
      <c r="J12" s="137"/>
      <c r="K12" s="136">
        <v>61274503</v>
      </c>
      <c r="L12" s="138"/>
      <c r="M12" s="136">
        <v>133631089</v>
      </c>
      <c r="N12" s="115"/>
    </row>
    <row r="13" spans="1:14" ht="24.9" customHeight="1">
      <c r="B13" s="86" t="s">
        <v>8</v>
      </c>
      <c r="C13" s="115"/>
      <c r="D13" s="115"/>
      <c r="E13" s="115"/>
      <c r="F13" s="115"/>
      <c r="G13" s="122" t="s">
        <v>91</v>
      </c>
      <c r="H13" s="122"/>
      <c r="I13" s="136">
        <f>112017292-1175000</f>
        <v>110842292</v>
      </c>
      <c r="J13" s="137"/>
      <c r="K13" s="136">
        <f>112017292-1175000</f>
        <v>110842292</v>
      </c>
      <c r="L13" s="138"/>
      <c r="M13" s="136">
        <v>56366586</v>
      </c>
      <c r="N13" s="115"/>
    </row>
    <row r="14" spans="1:14" ht="24.9" customHeight="1">
      <c r="B14" s="86" t="s">
        <v>9</v>
      </c>
      <c r="C14" s="115"/>
      <c r="D14" s="115"/>
      <c r="E14" s="115"/>
      <c r="F14" s="115"/>
      <c r="G14" s="122" t="s">
        <v>84</v>
      </c>
      <c r="H14" s="122"/>
      <c r="I14" s="136">
        <v>640838740</v>
      </c>
      <c r="J14" s="137"/>
      <c r="K14" s="136">
        <v>640838740</v>
      </c>
      <c r="L14" s="136"/>
      <c r="M14" s="136">
        <v>703771768</v>
      </c>
      <c r="N14" s="115"/>
    </row>
    <row r="15" spans="1:14" ht="24.9" customHeight="1">
      <c r="B15" s="86" t="s">
        <v>10</v>
      </c>
      <c r="C15" s="115"/>
      <c r="D15" s="115"/>
      <c r="E15" s="115"/>
      <c r="F15" s="115"/>
      <c r="G15" s="123"/>
      <c r="H15" s="122"/>
      <c r="I15" s="139">
        <v>6971402</v>
      </c>
      <c r="J15" s="137"/>
      <c r="K15" s="139">
        <v>6971402</v>
      </c>
      <c r="L15" s="136"/>
      <c r="M15" s="136">
        <v>8181898</v>
      </c>
      <c r="N15" s="115"/>
    </row>
    <row r="16" spans="1:14" ht="24.9" customHeight="1">
      <c r="A16" s="115"/>
      <c r="C16" s="179" t="s">
        <v>11</v>
      </c>
      <c r="D16" s="179"/>
      <c r="E16" s="178"/>
      <c r="F16" s="115"/>
      <c r="G16" s="124"/>
      <c r="H16" s="115"/>
      <c r="I16" s="140">
        <f>SUM(I12:I15)</f>
        <v>819926937</v>
      </c>
      <c r="J16" s="136"/>
      <c r="K16" s="140">
        <f>SUM(K12:K15)</f>
        <v>819926937</v>
      </c>
      <c r="L16" s="136"/>
      <c r="M16" s="140">
        <f>SUM(M12:M15)</f>
        <v>901951341</v>
      </c>
      <c r="N16" s="115"/>
    </row>
    <row r="17" spans="1:14" ht="24.9" customHeight="1">
      <c r="A17" s="86" t="s">
        <v>12</v>
      </c>
      <c r="C17" s="179"/>
      <c r="D17" s="86"/>
      <c r="E17" s="115"/>
      <c r="F17" s="115"/>
      <c r="G17" s="124"/>
      <c r="H17" s="115"/>
      <c r="I17" s="115"/>
      <c r="J17" s="115"/>
      <c r="M17" s="97"/>
      <c r="N17" s="115"/>
    </row>
    <row r="18" spans="1:14" ht="24.9" customHeight="1">
      <c r="B18" s="86" t="s">
        <v>13</v>
      </c>
      <c r="C18" s="115"/>
      <c r="D18" s="115"/>
      <c r="E18" s="115"/>
      <c r="F18" s="115"/>
      <c r="G18" s="137" t="s">
        <v>130</v>
      </c>
      <c r="H18" s="122"/>
      <c r="I18" s="139">
        <v>50780382</v>
      </c>
      <c r="J18" s="137"/>
      <c r="K18" s="139">
        <v>50780382</v>
      </c>
      <c r="L18" s="136"/>
      <c r="M18" s="136">
        <v>68874550</v>
      </c>
      <c r="N18" s="115"/>
    </row>
    <row r="19" spans="1:14" ht="24.9" customHeight="1">
      <c r="B19" s="210" t="s">
        <v>135</v>
      </c>
      <c r="C19" s="210"/>
      <c r="D19" s="210"/>
      <c r="E19" s="210"/>
      <c r="F19" s="115"/>
      <c r="G19" s="137" t="s">
        <v>85</v>
      </c>
      <c r="H19" s="122"/>
      <c r="I19" s="139">
        <v>727111</v>
      </c>
      <c r="J19" s="137"/>
      <c r="K19" s="139">
        <v>825000</v>
      </c>
      <c r="L19" s="136"/>
      <c r="M19" s="139">
        <v>0</v>
      </c>
      <c r="N19" s="115"/>
    </row>
    <row r="20" spans="1:14" ht="24.9" customHeight="1">
      <c r="B20" s="86" t="s">
        <v>14</v>
      </c>
      <c r="C20" s="115"/>
      <c r="D20" s="115"/>
      <c r="E20" s="115"/>
      <c r="F20" s="115"/>
      <c r="G20" s="137">
        <v>7</v>
      </c>
      <c r="H20" s="122"/>
      <c r="I20" s="139">
        <v>27048018</v>
      </c>
      <c r="J20" s="137"/>
      <c r="K20" s="139">
        <v>27048018</v>
      </c>
      <c r="L20" s="138"/>
      <c r="M20" s="136">
        <v>28967360</v>
      </c>
      <c r="N20" s="115"/>
    </row>
    <row r="21" spans="1:14" ht="24.9" customHeight="1">
      <c r="B21" s="86" t="s">
        <v>15</v>
      </c>
      <c r="C21" s="115"/>
      <c r="D21" s="115"/>
      <c r="E21" s="115"/>
      <c r="F21" s="115"/>
      <c r="G21" s="137" t="s">
        <v>133</v>
      </c>
      <c r="H21" s="122"/>
      <c r="I21" s="139">
        <v>3180898</v>
      </c>
      <c r="J21" s="137"/>
      <c r="K21" s="139">
        <v>3180898</v>
      </c>
      <c r="L21" s="138"/>
      <c r="M21" s="139">
        <v>3775396</v>
      </c>
      <c r="N21" s="115"/>
    </row>
    <row r="22" spans="1:14" ht="24.9" customHeight="1">
      <c r="B22" s="86" t="s">
        <v>16</v>
      </c>
      <c r="C22" s="115"/>
      <c r="D22" s="115"/>
      <c r="E22" s="115"/>
      <c r="F22" s="115"/>
      <c r="G22" s="137">
        <v>9</v>
      </c>
      <c r="H22" s="122"/>
      <c r="I22" s="139">
        <v>162580809</v>
      </c>
      <c r="J22" s="137"/>
      <c r="K22" s="139">
        <v>162580809</v>
      </c>
      <c r="L22" s="136"/>
      <c r="M22" s="136">
        <v>143401721</v>
      </c>
      <c r="N22" s="115"/>
    </row>
    <row r="23" spans="1:14" ht="24.9" customHeight="1">
      <c r="B23" s="86" t="s">
        <v>17</v>
      </c>
      <c r="C23" s="115"/>
      <c r="D23" s="115"/>
      <c r="E23" s="115"/>
      <c r="F23" s="115"/>
      <c r="G23" s="115"/>
      <c r="H23" s="115"/>
      <c r="I23" s="139">
        <v>6191426</v>
      </c>
      <c r="J23" s="137"/>
      <c r="K23" s="139">
        <v>6191426</v>
      </c>
      <c r="L23" s="136"/>
      <c r="M23" s="136">
        <v>5991006</v>
      </c>
      <c r="N23" s="115"/>
    </row>
    <row r="24" spans="1:14" ht="24.9" customHeight="1">
      <c r="B24" s="86" t="s">
        <v>18</v>
      </c>
      <c r="C24" s="115"/>
      <c r="D24" s="115"/>
      <c r="E24" s="115"/>
      <c r="F24" s="115"/>
      <c r="G24" s="115"/>
      <c r="H24" s="115"/>
      <c r="I24" s="139">
        <f>4376451+1175000</f>
        <v>5551451</v>
      </c>
      <c r="J24" s="136"/>
      <c r="K24" s="139">
        <f>4376451+1175000</f>
        <v>5551451</v>
      </c>
      <c r="L24" s="141"/>
      <c r="M24" s="142">
        <v>7151713</v>
      </c>
      <c r="N24" s="126"/>
    </row>
    <row r="25" spans="1:14" ht="24.9" customHeight="1">
      <c r="A25" s="180"/>
      <c r="B25" s="179"/>
      <c r="C25" s="179" t="s">
        <v>19</v>
      </c>
      <c r="D25" s="179"/>
      <c r="E25" s="178"/>
      <c r="F25" s="115"/>
      <c r="G25" s="115"/>
      <c r="H25" s="115"/>
      <c r="I25" s="140">
        <f>SUM(I18:I24)</f>
        <v>256060095</v>
      </c>
      <c r="J25" s="136"/>
      <c r="K25" s="140">
        <f>SUM(K18:K24)</f>
        <v>256157984</v>
      </c>
      <c r="L25" s="136"/>
      <c r="M25" s="140">
        <f>SUM(M18:M24)</f>
        <v>258161746</v>
      </c>
      <c r="N25" s="115"/>
    </row>
    <row r="26" spans="1:14" ht="24.9" customHeight="1" thickBot="1">
      <c r="A26" s="179" t="s">
        <v>20</v>
      </c>
      <c r="B26" s="178"/>
      <c r="C26" s="178"/>
      <c r="D26" s="178"/>
      <c r="E26" s="178"/>
      <c r="F26" s="115"/>
      <c r="G26" s="115"/>
      <c r="H26" s="115"/>
      <c r="I26" s="143">
        <f>I16+I25</f>
        <v>1075987032</v>
      </c>
      <c r="J26" s="136"/>
      <c r="K26" s="143">
        <f>K16+K25</f>
        <v>1076084921</v>
      </c>
      <c r="L26" s="136"/>
      <c r="M26" s="143">
        <f>M16+M25</f>
        <v>1160113087</v>
      </c>
    </row>
    <row r="27" spans="1:14" ht="24.9" customHeight="1" thickTop="1">
      <c r="A27" s="86"/>
      <c r="B27" s="115"/>
      <c r="C27" s="115"/>
      <c r="D27" s="115"/>
      <c r="E27" s="115"/>
      <c r="F27" s="115"/>
      <c r="K27" s="117"/>
      <c r="M27" s="117"/>
    </row>
    <row r="28" spans="1:14" ht="24.9" customHeight="1">
      <c r="A28" s="86" t="s">
        <v>21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28"/>
      <c r="L28" s="115"/>
      <c r="M28" s="97"/>
    </row>
    <row r="29" spans="1:14" ht="24.9" customHeight="1">
      <c r="B29" s="115"/>
      <c r="C29" s="86"/>
      <c r="D29" s="86"/>
      <c r="E29" s="115"/>
      <c r="F29" s="115"/>
      <c r="G29" s="115"/>
      <c r="H29" s="115"/>
      <c r="I29" s="115"/>
      <c r="J29" s="115"/>
      <c r="K29" s="127"/>
      <c r="L29" s="115"/>
      <c r="M29" s="97"/>
      <c r="N29" s="115"/>
    </row>
    <row r="30" spans="1:14" ht="24.9" customHeight="1">
      <c r="B30" s="115"/>
      <c r="G30" s="115"/>
      <c r="H30" s="115"/>
      <c r="I30" s="115"/>
      <c r="J30" s="115"/>
      <c r="K30" s="127"/>
      <c r="L30" s="115"/>
      <c r="M30" s="97"/>
      <c r="N30" s="115"/>
    </row>
    <row r="31" spans="1:14" ht="24.9" customHeight="1">
      <c r="A31" s="115" t="s">
        <v>146</v>
      </c>
      <c r="D31" s="115"/>
      <c r="E31" s="115"/>
      <c r="F31" s="115"/>
      <c r="G31" s="115"/>
      <c r="H31" s="115"/>
      <c r="I31" s="115"/>
      <c r="J31" s="115"/>
      <c r="K31" s="127"/>
      <c r="L31" s="115"/>
      <c r="M31" s="97"/>
      <c r="N31" s="115"/>
    </row>
    <row r="32" spans="1:14" ht="24.9" customHeight="1">
      <c r="A32" s="115" t="s">
        <v>78</v>
      </c>
      <c r="B32" s="129"/>
      <c r="D32" s="115"/>
      <c r="E32" s="115"/>
      <c r="F32" s="115"/>
      <c r="G32" s="115"/>
      <c r="H32" s="115"/>
      <c r="I32" s="115"/>
      <c r="J32" s="115"/>
      <c r="K32" s="127"/>
      <c r="L32" s="115"/>
      <c r="M32" s="97"/>
      <c r="N32" s="115"/>
    </row>
    <row r="33" spans="1:14" ht="25.5" customHeight="1">
      <c r="A33" s="209" t="s">
        <v>0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116"/>
    </row>
    <row r="34" spans="1:14" ht="25.5" customHeight="1">
      <c r="A34" s="209" t="str">
        <f>A1</f>
        <v>SILICON CRAFT TECHNOLOGY PUBLIC COMPANY LIMITED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116"/>
    </row>
    <row r="35" spans="1:14" ht="25.5" customHeight="1">
      <c r="A35" s="209" t="s">
        <v>148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116"/>
    </row>
    <row r="36" spans="1:14" ht="25.5" customHeight="1">
      <c r="A36" s="209" t="str">
        <f>A3</f>
        <v>AS AT MARCH 31, 2024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116"/>
    </row>
    <row r="37" spans="1:14" ht="25.5" customHeight="1">
      <c r="A37" s="116"/>
      <c r="B37" s="116"/>
      <c r="C37" s="116"/>
      <c r="D37" s="116"/>
      <c r="E37" s="116"/>
      <c r="F37" s="116"/>
      <c r="G37" s="116"/>
      <c r="H37" s="116"/>
      <c r="I37" s="166"/>
      <c r="J37" s="166"/>
      <c r="K37" s="166"/>
      <c r="L37" s="166"/>
      <c r="M37" s="168" t="str">
        <f>M4</f>
        <v>(Unit : Baht)</v>
      </c>
      <c r="N37" s="118"/>
    </row>
    <row r="38" spans="1:14" ht="24.9" customHeight="1">
      <c r="A38" s="115"/>
      <c r="B38" s="115"/>
      <c r="C38" s="115"/>
      <c r="D38" s="115"/>
      <c r="E38" s="115"/>
      <c r="F38" s="115"/>
      <c r="G38" s="115"/>
      <c r="H38" s="115"/>
      <c r="I38" s="165" t="s">
        <v>132</v>
      </c>
      <c r="J38" s="166"/>
      <c r="K38" s="166"/>
      <c r="L38" s="166"/>
      <c r="M38" s="166"/>
      <c r="N38" s="118"/>
    </row>
    <row r="39" spans="1:14" ht="24.9" customHeight="1">
      <c r="A39" s="115"/>
      <c r="B39" s="115"/>
      <c r="C39" s="115"/>
      <c r="D39" s="115"/>
      <c r="E39" s="115"/>
      <c r="F39" s="115"/>
      <c r="G39" s="115"/>
      <c r="H39" s="115"/>
      <c r="I39" s="165" t="s">
        <v>137</v>
      </c>
      <c r="J39" s="166"/>
      <c r="K39" s="166"/>
      <c r="L39" s="166"/>
      <c r="M39" s="166"/>
      <c r="N39" s="118"/>
    </row>
    <row r="40" spans="1:14" ht="24.9" customHeight="1">
      <c r="A40" s="115"/>
      <c r="B40" s="115"/>
      <c r="C40" s="115"/>
      <c r="D40" s="115"/>
      <c r="E40" s="115"/>
      <c r="F40" s="115"/>
      <c r="G40" s="115"/>
      <c r="H40" s="115"/>
      <c r="I40" s="167" t="s">
        <v>138</v>
      </c>
      <c r="J40" s="136"/>
      <c r="K40" s="208" t="s">
        <v>131</v>
      </c>
      <c r="L40" s="208"/>
      <c r="M40" s="208"/>
      <c r="N40" s="118"/>
    </row>
    <row r="41" spans="1:14" ht="25.5" customHeight="1">
      <c r="B41" s="115"/>
      <c r="C41" s="178" t="s">
        <v>22</v>
      </c>
      <c r="D41" s="178"/>
      <c r="E41" s="178"/>
      <c r="F41" s="115"/>
      <c r="G41" s="116" t="str">
        <f>G8</f>
        <v>Note</v>
      </c>
      <c r="H41" s="116"/>
      <c r="I41" s="130" t="str">
        <f>+I8</f>
        <v>March 31, 2024</v>
      </c>
      <c r="J41" s="116"/>
      <c r="K41" s="130" t="str">
        <f>+K8</f>
        <v>March 31, 2024</v>
      </c>
      <c r="L41" s="116"/>
      <c r="M41" s="131" t="str">
        <f>M8</f>
        <v>December 31, 2023</v>
      </c>
      <c r="N41" s="86"/>
    </row>
    <row r="42" spans="1:14" s="78" customFormat="1" ht="25.5" customHeight="1">
      <c r="A42" s="97"/>
      <c r="B42" s="97"/>
      <c r="C42" s="97"/>
      <c r="D42" s="97"/>
      <c r="E42" s="97"/>
      <c r="F42" s="97"/>
      <c r="G42" s="97"/>
      <c r="H42" s="32"/>
      <c r="I42" s="32" t="s">
        <v>141</v>
      </c>
      <c r="J42" s="32"/>
      <c r="K42" s="32" t="s">
        <v>141</v>
      </c>
      <c r="M42" s="119" t="s">
        <v>143</v>
      </c>
    </row>
    <row r="43" spans="1:14" s="78" customFormat="1" ht="25.5" customHeight="1">
      <c r="A43" s="97"/>
      <c r="B43" s="97"/>
      <c r="C43" s="97"/>
      <c r="D43" s="97"/>
      <c r="E43" s="97"/>
      <c r="F43" s="97"/>
      <c r="G43" s="97"/>
      <c r="H43" s="32"/>
      <c r="I43" s="32" t="s">
        <v>142</v>
      </c>
      <c r="J43" s="32"/>
      <c r="K43" s="32" t="s">
        <v>142</v>
      </c>
      <c r="M43" s="119"/>
    </row>
    <row r="44" spans="1:14" ht="25.5" customHeight="1">
      <c r="A44" s="179" t="s">
        <v>23</v>
      </c>
      <c r="B44" s="180"/>
      <c r="C44" s="178"/>
      <c r="D44" s="115"/>
      <c r="E44" s="115"/>
      <c r="F44" s="115"/>
      <c r="G44" s="115"/>
      <c r="H44" s="115"/>
      <c r="I44" s="115"/>
      <c r="J44" s="115"/>
      <c r="K44" s="120"/>
      <c r="M44" s="121"/>
    </row>
    <row r="45" spans="1:14" ht="25.5" customHeight="1">
      <c r="A45" s="86"/>
      <c r="B45" s="117" t="s">
        <v>92</v>
      </c>
      <c r="C45" s="115"/>
      <c r="D45" s="115"/>
      <c r="E45" s="115"/>
      <c r="F45" s="115"/>
      <c r="G45" s="137">
        <v>10</v>
      </c>
      <c r="H45" s="115"/>
      <c r="I45" s="139">
        <v>231384322</v>
      </c>
      <c r="J45" s="136"/>
      <c r="K45" s="139">
        <v>231384322</v>
      </c>
      <c r="L45" s="138"/>
      <c r="M45" s="136">
        <v>230965817</v>
      </c>
    </row>
    <row r="46" spans="1:14" ht="25.5" customHeight="1">
      <c r="B46" s="86" t="s">
        <v>24</v>
      </c>
      <c r="C46" s="115"/>
      <c r="D46" s="115"/>
      <c r="E46" s="115"/>
      <c r="F46" s="115"/>
      <c r="G46" s="137">
        <v>11</v>
      </c>
      <c r="H46" s="122"/>
      <c r="I46" s="139">
        <v>100934976</v>
      </c>
      <c r="J46" s="137"/>
      <c r="K46" s="139">
        <v>100934976</v>
      </c>
      <c r="L46" s="138"/>
      <c r="M46" s="136">
        <v>239806555</v>
      </c>
      <c r="N46" s="115"/>
    </row>
    <row r="47" spans="1:14" ht="25.5" customHeight="1">
      <c r="B47" s="86" t="s">
        <v>112</v>
      </c>
      <c r="C47" s="115"/>
      <c r="D47" s="115"/>
      <c r="E47" s="115"/>
      <c r="F47" s="115"/>
      <c r="G47" s="137">
        <v>8</v>
      </c>
      <c r="H47" s="122"/>
      <c r="I47" s="139">
        <v>2556119</v>
      </c>
      <c r="J47" s="137"/>
      <c r="K47" s="139">
        <v>2556119</v>
      </c>
      <c r="L47" s="136"/>
      <c r="M47" s="139">
        <v>2529922</v>
      </c>
      <c r="N47" s="115"/>
    </row>
    <row r="48" spans="1:14" ht="25.5" customHeight="1">
      <c r="A48" s="86"/>
      <c r="B48" s="86" t="s">
        <v>144</v>
      </c>
      <c r="C48" s="115"/>
      <c r="D48" s="115"/>
      <c r="E48" s="115"/>
      <c r="F48" s="115"/>
      <c r="G48" s="137"/>
      <c r="H48" s="122"/>
      <c r="I48" s="139">
        <v>156462</v>
      </c>
      <c r="J48" s="137"/>
      <c r="K48" s="139">
        <v>156462</v>
      </c>
      <c r="L48" s="136"/>
      <c r="M48" s="139">
        <v>156462</v>
      </c>
      <c r="N48" s="126"/>
    </row>
    <row r="49" spans="1:14" ht="25.5" customHeight="1">
      <c r="B49" s="86" t="s">
        <v>25</v>
      </c>
      <c r="C49" s="115"/>
      <c r="D49" s="115"/>
      <c r="E49" s="115"/>
      <c r="F49" s="115"/>
      <c r="G49" s="122"/>
      <c r="H49" s="122"/>
      <c r="I49" s="139">
        <v>1340729</v>
      </c>
      <c r="J49" s="137"/>
      <c r="K49" s="139">
        <v>1340729</v>
      </c>
      <c r="L49" s="136"/>
      <c r="M49" s="136">
        <v>1336556</v>
      </c>
      <c r="N49" s="126"/>
    </row>
    <row r="50" spans="1:14" ht="25.5" customHeight="1">
      <c r="B50" s="86" t="s">
        <v>77</v>
      </c>
      <c r="C50" s="115"/>
      <c r="D50" s="115"/>
      <c r="E50" s="115"/>
      <c r="F50" s="115"/>
      <c r="G50" s="122"/>
      <c r="H50" s="122"/>
      <c r="I50" s="139">
        <v>0</v>
      </c>
      <c r="J50" s="137"/>
      <c r="K50" s="139">
        <v>0</v>
      </c>
      <c r="L50" s="136"/>
      <c r="M50" s="144">
        <v>301806</v>
      </c>
      <c r="N50" s="126"/>
    </row>
    <row r="51" spans="1:14" ht="25.5" customHeight="1">
      <c r="B51" s="86" t="s">
        <v>26</v>
      </c>
      <c r="C51" s="115"/>
      <c r="D51" s="115"/>
      <c r="E51" s="115"/>
      <c r="F51" s="115"/>
      <c r="G51" s="123"/>
      <c r="H51" s="122"/>
      <c r="I51" s="139">
        <v>7220231</v>
      </c>
      <c r="J51" s="137"/>
      <c r="K51" s="139">
        <v>7220231</v>
      </c>
      <c r="L51" s="136"/>
      <c r="M51" s="139">
        <v>1154280</v>
      </c>
      <c r="N51" s="126"/>
    </row>
    <row r="52" spans="1:14" ht="25.5" customHeight="1">
      <c r="A52" s="115"/>
      <c r="C52" s="179" t="s">
        <v>27</v>
      </c>
      <c r="D52" s="179"/>
      <c r="E52" s="178"/>
      <c r="F52" s="115"/>
      <c r="G52" s="124"/>
      <c r="H52" s="115"/>
      <c r="I52" s="140">
        <f>SUM(I45:I51)</f>
        <v>343592839</v>
      </c>
      <c r="J52" s="136"/>
      <c r="K52" s="140">
        <f>SUM(K45:K51)</f>
        <v>343592839</v>
      </c>
      <c r="L52" s="136"/>
      <c r="M52" s="140">
        <f>SUM(M45:M51)</f>
        <v>476251398</v>
      </c>
      <c r="N52" s="115"/>
    </row>
    <row r="53" spans="1:14" ht="25.5" customHeight="1">
      <c r="A53" s="179" t="s">
        <v>28</v>
      </c>
      <c r="B53" s="180"/>
      <c r="C53" s="179"/>
      <c r="D53" s="86"/>
      <c r="E53" s="115"/>
      <c r="F53" s="115"/>
      <c r="G53" s="124"/>
      <c r="H53" s="115"/>
      <c r="I53" s="138"/>
      <c r="J53" s="136"/>
      <c r="K53" s="138"/>
      <c r="L53" s="138"/>
      <c r="M53" s="136"/>
      <c r="N53" s="115"/>
    </row>
    <row r="54" spans="1:14" ht="25.5" customHeight="1">
      <c r="B54" s="86" t="s">
        <v>29</v>
      </c>
      <c r="C54" s="115"/>
      <c r="D54" s="115"/>
      <c r="E54" s="115"/>
      <c r="F54" s="115"/>
      <c r="G54" s="137">
        <v>8</v>
      </c>
      <c r="H54" s="122"/>
      <c r="I54" s="139">
        <v>896540</v>
      </c>
      <c r="J54" s="137"/>
      <c r="K54" s="139">
        <v>896540</v>
      </c>
      <c r="L54" s="136"/>
      <c r="M54" s="139">
        <v>1544031</v>
      </c>
      <c r="N54" s="115"/>
    </row>
    <row r="55" spans="1:14" ht="25.5" customHeight="1">
      <c r="B55" s="86" t="s">
        <v>30</v>
      </c>
      <c r="C55" s="115"/>
      <c r="D55" s="115"/>
      <c r="E55" s="115"/>
      <c r="F55" s="115"/>
      <c r="G55" s="137" t="s">
        <v>86</v>
      </c>
      <c r="H55" s="122"/>
      <c r="I55" s="145">
        <v>29067348</v>
      </c>
      <c r="J55" s="137"/>
      <c r="K55" s="145">
        <v>29067348</v>
      </c>
      <c r="L55" s="136"/>
      <c r="M55" s="145">
        <v>27450929</v>
      </c>
      <c r="N55" s="115"/>
    </row>
    <row r="56" spans="1:14" ht="25.5" customHeight="1">
      <c r="A56" s="86"/>
      <c r="B56" s="115"/>
      <c r="C56" s="179" t="s">
        <v>31</v>
      </c>
      <c r="D56" s="179"/>
      <c r="E56" s="178"/>
      <c r="F56" s="115"/>
      <c r="I56" s="136">
        <f>SUM(I54:I55)</f>
        <v>29963888</v>
      </c>
      <c r="J56" s="138"/>
      <c r="K56" s="136">
        <f>SUM(K54:K55)</f>
        <v>29963888</v>
      </c>
      <c r="L56" s="136"/>
      <c r="M56" s="136">
        <f>SUM(M54:M55)</f>
        <v>28994960</v>
      </c>
      <c r="N56" s="115"/>
    </row>
    <row r="57" spans="1:14" ht="25.5" customHeight="1">
      <c r="A57" s="115"/>
      <c r="C57" s="179" t="s">
        <v>32</v>
      </c>
      <c r="D57" s="179"/>
      <c r="E57" s="178"/>
      <c r="F57" s="115"/>
      <c r="G57" s="115"/>
      <c r="H57" s="115"/>
      <c r="I57" s="140">
        <f>I52+I56</f>
        <v>373556727</v>
      </c>
      <c r="J57" s="136"/>
      <c r="K57" s="140">
        <f>K52+K56</f>
        <v>373556727</v>
      </c>
      <c r="L57" s="136"/>
      <c r="M57" s="140">
        <f>M52+M56</f>
        <v>505246358</v>
      </c>
      <c r="N57" s="115"/>
    </row>
    <row r="58" spans="1:14" ht="25.5" customHeight="1">
      <c r="A58" s="115"/>
      <c r="C58" s="86"/>
      <c r="D58" s="86"/>
      <c r="E58" s="115"/>
      <c r="F58" s="115"/>
      <c r="G58" s="115"/>
      <c r="H58" s="115"/>
      <c r="I58" s="136"/>
      <c r="J58" s="136"/>
      <c r="K58" s="136"/>
      <c r="L58" s="136"/>
      <c r="M58" s="136"/>
      <c r="N58" s="115"/>
    </row>
    <row r="59" spans="1:14" ht="25.5" customHeight="1">
      <c r="A59" s="115"/>
      <c r="C59" s="86"/>
      <c r="D59" s="86"/>
      <c r="E59" s="115"/>
      <c r="F59" s="115"/>
      <c r="G59" s="115"/>
      <c r="H59" s="115"/>
      <c r="I59" s="115"/>
      <c r="J59" s="115"/>
      <c r="K59" s="127"/>
      <c r="L59" s="115"/>
      <c r="M59" s="97"/>
      <c r="N59" s="115"/>
    </row>
    <row r="60" spans="1:14" ht="25.5" customHeight="1">
      <c r="A60" s="86" t="s">
        <v>21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6"/>
      <c r="L60" s="124"/>
      <c r="M60" s="3"/>
    </row>
    <row r="61" spans="1:14" ht="25.5" customHeight="1">
      <c r="A61" s="86"/>
      <c r="B61" s="115"/>
      <c r="C61" s="115"/>
      <c r="D61" s="115"/>
      <c r="E61" s="115"/>
      <c r="F61" s="115"/>
      <c r="G61" s="115"/>
      <c r="H61" s="115"/>
      <c r="I61" s="115"/>
      <c r="J61" s="115"/>
      <c r="K61" s="16"/>
      <c r="L61" s="124"/>
      <c r="M61" s="3"/>
    </row>
    <row r="62" spans="1:14" ht="25.5" customHeight="1">
      <c r="A62" s="86"/>
      <c r="B62" s="115"/>
      <c r="C62" s="115"/>
      <c r="D62" s="115"/>
      <c r="E62" s="115"/>
      <c r="F62" s="115"/>
      <c r="G62" s="115"/>
      <c r="H62" s="115"/>
      <c r="I62" s="115"/>
      <c r="J62" s="115"/>
      <c r="K62" s="127"/>
      <c r="L62" s="115"/>
      <c r="M62" s="97"/>
    </row>
    <row r="63" spans="1:14" ht="25.5" customHeight="1">
      <c r="A63" s="115" t="s">
        <v>146</v>
      </c>
      <c r="D63" s="115"/>
      <c r="E63" s="115"/>
      <c r="F63" s="115"/>
      <c r="G63" s="115"/>
      <c r="H63" s="115"/>
      <c r="I63" s="115"/>
      <c r="J63" s="115"/>
      <c r="K63" s="127"/>
      <c r="L63" s="115"/>
      <c r="M63" s="97"/>
      <c r="N63" s="115"/>
    </row>
    <row r="64" spans="1:14" ht="25.5" customHeight="1">
      <c r="A64" s="115" t="s">
        <v>78</v>
      </c>
      <c r="D64" s="115"/>
      <c r="E64" s="115"/>
      <c r="F64" s="115"/>
      <c r="G64" s="115"/>
      <c r="H64" s="115"/>
      <c r="I64" s="115"/>
      <c r="J64" s="115"/>
      <c r="K64" s="127"/>
      <c r="L64" s="115"/>
      <c r="M64" s="97"/>
      <c r="N64" s="115"/>
    </row>
    <row r="65" spans="1:14" ht="25.5" customHeight="1">
      <c r="A65" s="115"/>
      <c r="D65" s="115"/>
      <c r="E65" s="115"/>
      <c r="F65" s="115"/>
      <c r="G65" s="115"/>
      <c r="H65" s="115"/>
      <c r="I65" s="115"/>
      <c r="J65" s="115"/>
      <c r="K65" s="127"/>
      <c r="L65" s="115"/>
      <c r="M65" s="97"/>
      <c r="N65" s="115"/>
    </row>
    <row r="66" spans="1:14" ht="25.5" customHeight="1">
      <c r="A66" s="209" t="s">
        <v>1</v>
      </c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116"/>
    </row>
    <row r="67" spans="1:14" ht="25.5" customHeight="1">
      <c r="A67" s="209" t="str">
        <f>A1</f>
        <v>SILICON CRAFT TECHNOLOGY PUBLIC COMPANY LIMITED</v>
      </c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116"/>
    </row>
    <row r="68" spans="1:14" ht="25.5" customHeight="1">
      <c r="A68" s="209" t="str">
        <f>A35</f>
        <v>STATEMENTS OF FINANCIAL POSITION  (CONT'D)</v>
      </c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116"/>
    </row>
    <row r="69" spans="1:14" ht="25.5" customHeight="1">
      <c r="A69" s="209" t="str">
        <f>A3</f>
        <v>AS AT MARCH 31, 2024</v>
      </c>
      <c r="B69" s="209"/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116"/>
    </row>
    <row r="70" spans="1:14" ht="25.5" customHeight="1">
      <c r="A70" s="116"/>
      <c r="B70" s="116"/>
      <c r="C70" s="116"/>
      <c r="D70" s="116"/>
      <c r="E70" s="116"/>
      <c r="F70" s="116"/>
      <c r="G70" s="116"/>
      <c r="H70" s="116"/>
      <c r="I70" s="116"/>
      <c r="J70" s="166"/>
      <c r="K70" s="166"/>
      <c r="L70" s="166"/>
      <c r="M70" s="169" t="str">
        <f>M4</f>
        <v>(Unit : Baht)</v>
      </c>
      <c r="N70" s="118"/>
    </row>
    <row r="71" spans="1:14" ht="24.9" customHeight="1">
      <c r="A71" s="115"/>
      <c r="B71" s="115"/>
      <c r="C71" s="115"/>
      <c r="D71" s="115"/>
      <c r="E71" s="115"/>
      <c r="F71" s="115"/>
      <c r="G71" s="115"/>
      <c r="H71" s="115"/>
      <c r="I71" s="165" t="s">
        <v>132</v>
      </c>
      <c r="J71" s="166"/>
      <c r="K71" s="166"/>
      <c r="L71" s="166"/>
      <c r="M71" s="166"/>
      <c r="N71" s="118"/>
    </row>
    <row r="72" spans="1:14" ht="24.9" customHeight="1">
      <c r="A72" s="115"/>
      <c r="B72" s="115"/>
      <c r="C72" s="115"/>
      <c r="D72" s="115"/>
      <c r="E72" s="115"/>
      <c r="F72" s="115"/>
      <c r="G72" s="115"/>
      <c r="H72" s="115"/>
      <c r="I72" s="165" t="s">
        <v>137</v>
      </c>
      <c r="J72" s="166"/>
      <c r="K72" s="166"/>
      <c r="L72" s="166"/>
      <c r="M72" s="166"/>
      <c r="N72" s="118"/>
    </row>
    <row r="73" spans="1:14" ht="24.9" customHeight="1">
      <c r="A73" s="115"/>
      <c r="B73" s="115"/>
      <c r="C73" s="115"/>
      <c r="D73" s="115"/>
      <c r="E73" s="115"/>
      <c r="F73" s="115"/>
      <c r="G73" s="115"/>
      <c r="H73" s="115"/>
      <c r="I73" s="167" t="s">
        <v>138</v>
      </c>
      <c r="J73" s="136"/>
      <c r="K73" s="208" t="s">
        <v>131</v>
      </c>
      <c r="L73" s="208"/>
      <c r="M73" s="208"/>
      <c r="N73" s="118"/>
    </row>
    <row r="74" spans="1:14" ht="25.5" customHeight="1">
      <c r="B74" s="115"/>
      <c r="C74" s="178" t="s">
        <v>33</v>
      </c>
      <c r="D74" s="178"/>
      <c r="E74" s="178"/>
      <c r="F74" s="115"/>
      <c r="G74" s="116" t="str">
        <f>G8</f>
        <v>Note</v>
      </c>
      <c r="H74" s="116"/>
      <c r="I74" s="130" t="str">
        <f>I8</f>
        <v>March 31, 2024</v>
      </c>
      <c r="J74" s="116"/>
      <c r="K74" s="130" t="str">
        <f>K8</f>
        <v>March 31, 2024</v>
      </c>
      <c r="L74" s="116"/>
      <c r="M74" s="131" t="str">
        <f>M8</f>
        <v>December 31, 2023</v>
      </c>
      <c r="N74" s="86"/>
    </row>
    <row r="75" spans="1:14" s="78" customFormat="1" ht="25.5" customHeight="1">
      <c r="A75" s="97"/>
      <c r="B75" s="97"/>
      <c r="C75" s="97"/>
      <c r="D75" s="97"/>
      <c r="E75" s="97"/>
      <c r="F75" s="97"/>
      <c r="G75" s="97"/>
      <c r="H75" s="32"/>
      <c r="I75" s="32" t="s">
        <v>141</v>
      </c>
      <c r="J75" s="32"/>
      <c r="K75" s="32" t="s">
        <v>141</v>
      </c>
      <c r="M75" s="119" t="s">
        <v>143</v>
      </c>
    </row>
    <row r="76" spans="1:14" s="78" customFormat="1" ht="25.5" customHeight="1">
      <c r="A76" s="97"/>
      <c r="B76" s="97"/>
      <c r="C76" s="97"/>
      <c r="D76" s="97"/>
      <c r="E76" s="97"/>
      <c r="F76" s="97"/>
      <c r="G76" s="97"/>
      <c r="H76" s="32"/>
      <c r="I76" s="32" t="s">
        <v>142</v>
      </c>
      <c r="J76" s="32"/>
      <c r="K76" s="32" t="s">
        <v>142</v>
      </c>
      <c r="M76" s="119"/>
    </row>
    <row r="77" spans="1:14" ht="25.5" customHeight="1">
      <c r="A77" s="179" t="s">
        <v>34</v>
      </c>
      <c r="B77" s="178"/>
      <c r="C77" s="178"/>
      <c r="D77" s="115"/>
      <c r="E77" s="115"/>
      <c r="F77" s="115"/>
      <c r="G77" s="115"/>
      <c r="H77" s="115"/>
      <c r="I77" s="115"/>
      <c r="J77" s="115"/>
      <c r="N77" s="115"/>
    </row>
    <row r="78" spans="1:14" ht="25.5" customHeight="1">
      <c r="B78" s="86" t="s">
        <v>35</v>
      </c>
      <c r="C78" s="115"/>
      <c r="D78" s="115"/>
      <c r="E78" s="115"/>
      <c r="F78" s="115"/>
      <c r="G78" s="115"/>
      <c r="H78" s="115"/>
      <c r="I78" s="115"/>
      <c r="J78" s="115"/>
      <c r="N78" s="115"/>
    </row>
    <row r="79" spans="1:14" ht="25.5" customHeight="1">
      <c r="B79" s="86" t="s">
        <v>36</v>
      </c>
      <c r="C79" s="115"/>
      <c r="D79" s="115"/>
      <c r="E79" s="115"/>
      <c r="F79" s="115"/>
      <c r="G79" s="122"/>
      <c r="H79" s="122"/>
      <c r="I79" s="122"/>
      <c r="J79" s="122"/>
      <c r="N79" s="115"/>
    </row>
    <row r="80" spans="1:14" ht="25.5" customHeight="1" thickBot="1">
      <c r="B80" s="86"/>
      <c r="C80" s="45" t="s">
        <v>119</v>
      </c>
      <c r="D80" s="115"/>
      <c r="E80" s="115"/>
      <c r="F80" s="115"/>
      <c r="G80" s="122"/>
      <c r="H80" s="122"/>
      <c r="I80" s="146">
        <v>360000000</v>
      </c>
      <c r="J80" s="137"/>
      <c r="K80" s="146">
        <v>360000000</v>
      </c>
      <c r="L80" s="138"/>
      <c r="M80" s="146">
        <v>360000000</v>
      </c>
      <c r="N80" s="115"/>
    </row>
    <row r="81" spans="1:14" ht="25.5" customHeight="1" thickTop="1">
      <c r="B81" s="86" t="s">
        <v>37</v>
      </c>
      <c r="C81" s="115"/>
      <c r="D81" s="115"/>
      <c r="E81" s="115"/>
      <c r="F81" s="115"/>
      <c r="G81" s="115"/>
      <c r="H81" s="115"/>
      <c r="I81" s="136"/>
      <c r="J81" s="136"/>
      <c r="K81" s="136"/>
      <c r="L81" s="136"/>
      <c r="M81" s="136"/>
      <c r="N81" s="115"/>
    </row>
    <row r="82" spans="1:14" ht="25.5" customHeight="1">
      <c r="B82" s="86"/>
      <c r="C82" s="45" t="s">
        <v>120</v>
      </c>
      <c r="D82" s="115"/>
      <c r="E82" s="115"/>
      <c r="F82" s="115"/>
      <c r="G82" s="123"/>
      <c r="H82" s="115"/>
      <c r="I82" s="136">
        <v>239999942</v>
      </c>
      <c r="J82" s="136"/>
      <c r="K82" s="136">
        <v>239999942</v>
      </c>
      <c r="L82" s="136"/>
      <c r="M82" s="136">
        <v>239999942</v>
      </c>
      <c r="N82" s="115"/>
    </row>
    <row r="83" spans="1:14" ht="25.5" customHeight="1">
      <c r="B83" s="86" t="s">
        <v>38</v>
      </c>
      <c r="C83" s="115"/>
      <c r="D83" s="115"/>
      <c r="E83" s="115"/>
      <c r="F83" s="115"/>
      <c r="G83" s="123"/>
      <c r="H83" s="115"/>
      <c r="I83" s="138">
        <v>84985489</v>
      </c>
      <c r="J83" s="136"/>
      <c r="K83" s="138">
        <v>84985489</v>
      </c>
      <c r="L83" s="136"/>
      <c r="M83" s="138">
        <v>84985489</v>
      </c>
      <c r="N83" s="115"/>
    </row>
    <row r="84" spans="1:14" ht="25.5" customHeight="1">
      <c r="B84" s="86" t="s">
        <v>39</v>
      </c>
      <c r="C84" s="115"/>
      <c r="D84" s="115"/>
      <c r="E84" s="115"/>
      <c r="F84" s="115"/>
      <c r="G84" s="122">
        <v>13</v>
      </c>
      <c r="H84" s="115"/>
      <c r="I84" s="138">
        <v>11692250</v>
      </c>
      <c r="J84" s="136"/>
      <c r="K84" s="138">
        <v>11692250</v>
      </c>
      <c r="L84" s="136"/>
      <c r="M84" s="138">
        <v>11901150</v>
      </c>
      <c r="N84" s="115"/>
    </row>
    <row r="85" spans="1:14" ht="25.5" customHeight="1">
      <c r="A85" s="86"/>
      <c r="B85" s="115" t="s">
        <v>145</v>
      </c>
      <c r="C85" s="115"/>
      <c r="D85" s="115"/>
      <c r="E85" s="115"/>
      <c r="F85" s="115"/>
      <c r="G85" s="115"/>
      <c r="H85" s="115"/>
      <c r="I85" s="136"/>
      <c r="J85" s="136"/>
      <c r="K85" s="136"/>
      <c r="L85" s="136"/>
      <c r="M85" s="138"/>
      <c r="N85" s="115"/>
    </row>
    <row r="86" spans="1:14" ht="25.5" customHeight="1">
      <c r="A86" s="86"/>
      <c r="B86" s="115" t="s">
        <v>93</v>
      </c>
      <c r="C86" s="115"/>
      <c r="D86" s="115"/>
      <c r="E86" s="115"/>
      <c r="F86" s="115"/>
      <c r="G86" s="115"/>
      <c r="H86" s="115"/>
      <c r="I86" s="136">
        <v>31017926</v>
      </c>
      <c r="J86" s="136"/>
      <c r="K86" s="136">
        <v>31017926</v>
      </c>
      <c r="L86" s="136"/>
      <c r="M86" s="138">
        <v>31017926</v>
      </c>
      <c r="N86" s="115"/>
    </row>
    <row r="87" spans="1:14" ht="25.5" customHeight="1">
      <c r="B87" s="86" t="s">
        <v>41</v>
      </c>
      <c r="C87" s="115"/>
      <c r="D87" s="115"/>
      <c r="E87" s="115"/>
      <c r="F87" s="115"/>
      <c r="G87" s="122"/>
      <c r="H87" s="115"/>
      <c r="I87" s="138">
        <v>334734698</v>
      </c>
      <c r="J87" s="136"/>
      <c r="K87" s="138">
        <v>334832587</v>
      </c>
      <c r="L87" s="136"/>
      <c r="M87" s="138">
        <v>286962222</v>
      </c>
      <c r="N87" s="115"/>
    </row>
    <row r="88" spans="1:14" ht="25.5" customHeight="1">
      <c r="A88" s="180"/>
      <c r="B88" s="178"/>
      <c r="C88" s="179" t="s">
        <v>42</v>
      </c>
      <c r="D88" s="179"/>
      <c r="E88" s="178"/>
      <c r="F88" s="115"/>
      <c r="G88" s="122"/>
      <c r="H88" s="115"/>
      <c r="I88" s="140">
        <f>SUM(I82:I87)</f>
        <v>702430305</v>
      </c>
      <c r="J88" s="136"/>
      <c r="K88" s="140">
        <f>SUM(K82:K87)</f>
        <v>702528194</v>
      </c>
      <c r="L88" s="136"/>
      <c r="M88" s="140">
        <f>SUM(M82:M87)</f>
        <v>654866729</v>
      </c>
      <c r="N88" s="115"/>
    </row>
    <row r="89" spans="1:14" ht="25.5" customHeight="1" thickBot="1">
      <c r="A89" s="179" t="s">
        <v>43</v>
      </c>
      <c r="B89" s="178"/>
      <c r="C89" s="178"/>
      <c r="D89" s="178"/>
      <c r="E89" s="178"/>
      <c r="F89" s="115"/>
      <c r="G89" s="115"/>
      <c r="H89" s="115"/>
      <c r="I89" s="146">
        <v>1075987032</v>
      </c>
      <c r="J89" s="136"/>
      <c r="K89" s="146">
        <v>1076084921</v>
      </c>
      <c r="L89" s="136"/>
      <c r="M89" s="146">
        <v>1160113087</v>
      </c>
      <c r="N89" s="115"/>
    </row>
    <row r="90" spans="1:14" ht="25.5" customHeight="1" thickTop="1">
      <c r="F90" s="115"/>
      <c r="G90" s="115"/>
      <c r="H90" s="115"/>
      <c r="I90" s="147"/>
      <c r="J90" s="136"/>
      <c r="K90" s="147"/>
      <c r="L90" s="136"/>
      <c r="M90" s="147"/>
      <c r="N90" s="115"/>
    </row>
    <row r="91" spans="1:14" ht="25.5" customHeight="1">
      <c r="A91" s="86"/>
      <c r="B91" s="115"/>
      <c r="C91" s="115"/>
      <c r="D91" s="115"/>
      <c r="E91" s="115"/>
      <c r="F91" s="115"/>
      <c r="G91" s="115"/>
      <c r="H91" s="115"/>
      <c r="I91" s="115"/>
      <c r="J91" s="115"/>
      <c r="K91" s="17">
        <f>K90-K25</f>
        <v>-256157984</v>
      </c>
      <c r="L91" s="127"/>
      <c r="M91" s="17">
        <f>M90-M25</f>
        <v>-258161746</v>
      </c>
      <c r="N91" s="115"/>
    </row>
    <row r="92" spans="1:14" ht="25.5" customHeight="1">
      <c r="A92" s="86"/>
      <c r="B92" s="115"/>
      <c r="C92" s="115"/>
      <c r="D92" s="115"/>
      <c r="E92" s="115"/>
      <c r="F92" s="115"/>
      <c r="G92" s="115"/>
      <c r="H92" s="115"/>
      <c r="I92" s="115"/>
      <c r="J92" s="115"/>
      <c r="K92" s="19"/>
      <c r="L92" s="97"/>
      <c r="M92" s="19"/>
      <c r="N92" s="115"/>
    </row>
    <row r="93" spans="1:14" ht="25.5" customHeight="1">
      <c r="A93" s="86" t="s">
        <v>21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6"/>
      <c r="L93" s="133"/>
      <c r="M93" s="134"/>
    </row>
    <row r="94" spans="1:14" ht="25.5" customHeight="1">
      <c r="A94" s="86"/>
      <c r="B94" s="115"/>
      <c r="C94" s="115"/>
      <c r="D94" s="115"/>
      <c r="E94" s="115"/>
      <c r="F94" s="115"/>
      <c r="G94" s="115"/>
      <c r="H94" s="115"/>
      <c r="I94" s="115"/>
      <c r="J94" s="115"/>
      <c r="K94" s="16"/>
      <c r="L94" s="124"/>
      <c r="M94" s="3"/>
    </row>
    <row r="95" spans="1:14" ht="25.5" customHeight="1">
      <c r="A95" s="86"/>
      <c r="B95" s="115"/>
      <c r="C95" s="115"/>
      <c r="D95" s="115"/>
      <c r="E95" s="115"/>
      <c r="F95" s="115"/>
      <c r="G95" s="115"/>
      <c r="H95" s="115"/>
      <c r="I95" s="115"/>
      <c r="J95" s="115"/>
      <c r="K95" s="127"/>
      <c r="L95" s="115"/>
      <c r="M95" s="97"/>
    </row>
    <row r="96" spans="1:14" ht="25.5" customHeight="1">
      <c r="A96" s="115" t="s">
        <v>146</v>
      </c>
      <c r="D96" s="115"/>
      <c r="E96" s="115"/>
      <c r="F96" s="115"/>
      <c r="G96" s="115"/>
      <c r="H96" s="115"/>
      <c r="I96" s="115"/>
      <c r="J96" s="115"/>
      <c r="K96" s="127"/>
      <c r="L96" s="115"/>
      <c r="M96" s="97"/>
      <c r="N96" s="115"/>
    </row>
    <row r="97" spans="1:14" ht="25.5" customHeight="1">
      <c r="A97" s="115" t="s">
        <v>78</v>
      </c>
      <c r="D97" s="115"/>
      <c r="E97" s="115"/>
      <c r="F97" s="115"/>
      <c r="G97" s="115"/>
      <c r="H97" s="115"/>
      <c r="I97" s="115"/>
      <c r="J97" s="115"/>
      <c r="K97" s="127"/>
      <c r="L97" s="115"/>
      <c r="M97" s="97"/>
      <c r="N97" s="115"/>
    </row>
  </sheetData>
  <mergeCells count="15">
    <mergeCell ref="A35:M35"/>
    <mergeCell ref="A1:M1"/>
    <mergeCell ref="A2:M2"/>
    <mergeCell ref="A3:M3"/>
    <mergeCell ref="A33:M33"/>
    <mergeCell ref="A34:M34"/>
    <mergeCell ref="B19:E19"/>
    <mergeCell ref="K7:M7"/>
    <mergeCell ref="K73:M73"/>
    <mergeCell ref="A36:M36"/>
    <mergeCell ref="A66:M66"/>
    <mergeCell ref="A67:M67"/>
    <mergeCell ref="A68:M68"/>
    <mergeCell ref="A69:M69"/>
    <mergeCell ref="K40:M40"/>
  </mergeCells>
  <pageMargins left="0.70866141732283472" right="0.19685039370078741" top="0.59055118110236227" bottom="0.43307086614173229" header="0.31496062992125984" footer="0.35433070866141736"/>
  <pageSetup paperSize="9" scale="90" orientation="portrait" r:id="rId1"/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"/>
  <sheetViews>
    <sheetView view="pageBreakPreview" zoomScaleNormal="90" zoomScaleSheetLayoutView="100" workbookViewId="0">
      <selection activeCell="D13" sqref="D13"/>
    </sheetView>
  </sheetViews>
  <sheetFormatPr defaultColWidth="9.125" defaultRowHeight="23.25" customHeight="1"/>
  <cols>
    <col min="1" max="1" width="2.125" style="94" customWidth="1"/>
    <col min="2" max="2" width="7.25" style="94" customWidth="1"/>
    <col min="3" max="3" width="14.375" style="94" customWidth="1"/>
    <col min="4" max="4" width="28.375" style="94" customWidth="1"/>
    <col min="5" max="5" width="8" style="94" customWidth="1"/>
    <col min="6" max="6" width="1.625" style="94" customWidth="1"/>
    <col min="7" max="7" width="15.25" style="94" customWidth="1"/>
    <col min="8" max="8" width="1.625" style="94" customWidth="1"/>
    <col min="9" max="9" width="15.25" style="107" customWidth="1"/>
    <col min="10" max="10" width="1.75" style="94" customWidth="1"/>
    <col min="11" max="11" width="15.25" style="94" customWidth="1"/>
    <col min="12" max="12" width="1.625" style="94" customWidth="1"/>
    <col min="13" max="13" width="13.625" style="94" bestFit="1" customWidth="1"/>
    <col min="14" max="16384" width="9.125" style="94"/>
  </cols>
  <sheetData>
    <row r="1" spans="1:13" ht="24" customHeight="1">
      <c r="A1" s="211" t="s">
        <v>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3" ht="24" customHeight="1">
      <c r="A2" s="211" t="s">
        <v>149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3" ht="24" customHeight="1">
      <c r="A3" s="211" t="s">
        <v>122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5"/>
    </row>
    <row r="4" spans="1:13" customFormat="1" ht="24" customHeight="1">
      <c r="A4" s="211" t="s">
        <v>83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5"/>
    </row>
    <row r="5" spans="1:13" ht="24" customHeight="1">
      <c r="A5" s="25"/>
      <c r="B5" s="25"/>
      <c r="C5" s="25"/>
      <c r="D5" s="25"/>
      <c r="E5" s="25"/>
      <c r="F5" s="25"/>
      <c r="G5" s="25"/>
      <c r="H5" s="25"/>
      <c r="I5" s="34"/>
      <c r="J5" s="25"/>
      <c r="K5" s="25"/>
    </row>
    <row r="6" spans="1:13" ht="24" customHeight="1">
      <c r="A6" s="37"/>
      <c r="B6" s="37"/>
      <c r="C6" s="37"/>
      <c r="D6" s="37"/>
      <c r="E6" s="37"/>
      <c r="F6" s="37"/>
      <c r="G6" s="108"/>
      <c r="H6" s="37"/>
      <c r="I6" s="108"/>
      <c r="J6" s="37"/>
      <c r="K6" s="168" t="s">
        <v>3</v>
      </c>
    </row>
    <row r="7" spans="1:13" ht="24" customHeight="1">
      <c r="A7" s="37"/>
      <c r="B7" s="37"/>
      <c r="C7" s="37"/>
      <c r="D7" s="37"/>
      <c r="E7" s="37"/>
      <c r="F7" s="37"/>
      <c r="G7" s="165" t="s">
        <v>132</v>
      </c>
      <c r="H7" s="166"/>
      <c r="I7" s="166"/>
      <c r="J7" s="166"/>
      <c r="K7" s="166"/>
    </row>
    <row r="8" spans="1:13" ht="24" customHeight="1">
      <c r="A8" s="37"/>
      <c r="B8" s="37"/>
      <c r="C8" s="37"/>
      <c r="D8" s="37"/>
      <c r="E8" s="37"/>
      <c r="F8" s="37"/>
      <c r="G8" s="165" t="s">
        <v>137</v>
      </c>
      <c r="H8" s="166"/>
      <c r="I8" s="166"/>
      <c r="J8" s="166"/>
      <c r="K8" s="166"/>
    </row>
    <row r="9" spans="1:13" ht="24" customHeight="1">
      <c r="A9" s="37"/>
      <c r="B9" s="37"/>
      <c r="C9" s="37"/>
      <c r="D9" s="37"/>
      <c r="E9" s="37"/>
      <c r="F9" s="37"/>
      <c r="G9" s="167" t="s">
        <v>138</v>
      </c>
      <c r="H9" s="136"/>
      <c r="I9" s="208" t="s">
        <v>131</v>
      </c>
      <c r="J9" s="208"/>
      <c r="K9" s="208"/>
    </row>
    <row r="10" spans="1:13" ht="24" customHeight="1">
      <c r="A10" s="37"/>
      <c r="B10" s="37"/>
      <c r="C10" s="37"/>
      <c r="D10" s="37"/>
      <c r="E10" s="25" t="s">
        <v>4</v>
      </c>
      <c r="F10" s="37"/>
      <c r="G10" s="33" t="s">
        <v>124</v>
      </c>
      <c r="H10" s="37"/>
      <c r="I10" s="33" t="s">
        <v>124</v>
      </c>
      <c r="J10" s="25"/>
      <c r="K10" s="33" t="s">
        <v>90</v>
      </c>
      <c r="M10" s="95"/>
    </row>
    <row r="11" spans="1:13" ht="24" customHeight="1">
      <c r="A11" s="96" t="s">
        <v>150</v>
      </c>
      <c r="C11" s="37"/>
      <c r="D11" s="37"/>
      <c r="E11" s="37"/>
      <c r="F11" s="37"/>
      <c r="G11" s="97">
        <v>205159491</v>
      </c>
      <c r="H11" s="37"/>
      <c r="I11" s="97">
        <v>205159491</v>
      </c>
      <c r="J11" s="98"/>
      <c r="K11" s="97">
        <v>217432261</v>
      </c>
      <c r="M11" s="95"/>
    </row>
    <row r="12" spans="1:13" ht="24" customHeight="1">
      <c r="A12" s="99" t="s">
        <v>151</v>
      </c>
      <c r="C12" s="37"/>
      <c r="D12" s="37"/>
      <c r="E12" s="37"/>
      <c r="F12" s="37"/>
      <c r="G12" s="100">
        <v>-117769127</v>
      </c>
      <c r="H12" s="37"/>
      <c r="I12" s="100">
        <v>-117769127</v>
      </c>
      <c r="J12" s="98"/>
      <c r="K12" s="100">
        <v>-120586323</v>
      </c>
      <c r="M12" s="95"/>
    </row>
    <row r="13" spans="1:13" ht="24" customHeight="1">
      <c r="A13" s="101" t="s">
        <v>44</v>
      </c>
      <c r="C13" s="99"/>
      <c r="D13" s="37"/>
      <c r="E13" s="37"/>
      <c r="F13" s="37"/>
      <c r="G13" s="102">
        <f>SUM(G11:G12)</f>
        <v>87390364</v>
      </c>
      <c r="H13" s="37"/>
      <c r="I13" s="102">
        <f>SUM(I11:I12)</f>
        <v>87390364</v>
      </c>
      <c r="J13" s="100"/>
      <c r="K13" s="102">
        <f>SUM(K11:K12)</f>
        <v>96845938</v>
      </c>
    </row>
    <row r="14" spans="1:13" ht="24" customHeight="1">
      <c r="A14" s="103" t="s">
        <v>45</v>
      </c>
      <c r="C14" s="99"/>
      <c r="D14" s="37"/>
      <c r="E14" s="37"/>
      <c r="F14" s="37"/>
      <c r="G14" s="100">
        <v>5741406</v>
      </c>
      <c r="H14" s="37"/>
      <c r="I14" s="100">
        <v>5741406</v>
      </c>
      <c r="J14" s="98"/>
      <c r="K14" s="100">
        <v>1294994</v>
      </c>
    </row>
    <row r="15" spans="1:13" ht="24" customHeight="1">
      <c r="A15" s="96" t="s">
        <v>46</v>
      </c>
      <c r="B15" s="104"/>
      <c r="C15" s="105"/>
      <c r="D15" s="37"/>
      <c r="E15" s="37"/>
      <c r="F15" s="37"/>
      <c r="G15" s="106">
        <v>-8827111</v>
      </c>
      <c r="H15" s="37"/>
      <c r="I15" s="106">
        <v>-8827111</v>
      </c>
      <c r="J15" s="98"/>
      <c r="K15" s="106">
        <v>-9741104</v>
      </c>
    </row>
    <row r="16" spans="1:13" ht="24" customHeight="1">
      <c r="A16" s="96" t="s">
        <v>47</v>
      </c>
      <c r="B16" s="104"/>
      <c r="C16" s="105"/>
      <c r="D16" s="37"/>
      <c r="E16" s="37"/>
      <c r="F16" s="37"/>
      <c r="G16" s="106">
        <v>-33062020</v>
      </c>
      <c r="H16" s="37"/>
      <c r="I16" s="106">
        <v>-33062020</v>
      </c>
      <c r="J16" s="98"/>
      <c r="K16" s="106">
        <v>-28562114</v>
      </c>
    </row>
    <row r="17" spans="1:11" ht="24" customHeight="1">
      <c r="A17" s="188" t="s">
        <v>48</v>
      </c>
      <c r="B17" s="104"/>
      <c r="C17" s="105"/>
      <c r="D17" s="37"/>
      <c r="E17" s="37"/>
      <c r="F17" s="37"/>
      <c r="G17" s="189">
        <v>-1690320</v>
      </c>
      <c r="H17" s="37"/>
      <c r="I17" s="189">
        <v>-1690320</v>
      </c>
      <c r="J17" s="98"/>
      <c r="K17" s="189">
        <v>2211239</v>
      </c>
    </row>
    <row r="18" spans="1:11" ht="24" customHeight="1">
      <c r="A18" s="190" t="s">
        <v>177</v>
      </c>
      <c r="B18" s="104"/>
      <c r="C18" s="105"/>
      <c r="D18" s="37"/>
      <c r="E18" s="37"/>
      <c r="F18" s="37"/>
      <c r="G18" s="98">
        <f>SUM(G13:G17)</f>
        <v>49552319</v>
      </c>
      <c r="H18" s="37"/>
      <c r="I18" s="98">
        <f>SUM(I13:I17)</f>
        <v>49552319</v>
      </c>
      <c r="J18" s="98"/>
      <c r="K18" s="98">
        <f>SUM(K13:K17)</f>
        <v>62048953</v>
      </c>
    </row>
    <row r="19" spans="1:11" ht="24" customHeight="1">
      <c r="A19" s="38" t="s">
        <v>49</v>
      </c>
      <c r="B19" s="104"/>
      <c r="C19" s="105"/>
      <c r="D19" s="37"/>
      <c r="E19" s="37"/>
      <c r="F19" s="37"/>
      <c r="G19" s="106">
        <v>87977</v>
      </c>
      <c r="H19" s="37"/>
      <c r="I19" s="106">
        <v>87977</v>
      </c>
      <c r="J19" s="98"/>
      <c r="K19" s="106">
        <v>96810</v>
      </c>
    </row>
    <row r="20" spans="1:11" ht="24" customHeight="1">
      <c r="A20" s="38" t="s">
        <v>50</v>
      </c>
      <c r="C20" s="99"/>
      <c r="D20" s="37"/>
      <c r="E20" s="37"/>
      <c r="F20" s="37"/>
      <c r="G20" s="106">
        <v>-1970350</v>
      </c>
      <c r="H20" s="37"/>
      <c r="I20" s="106">
        <v>-1970350</v>
      </c>
      <c r="J20" s="98"/>
      <c r="K20" s="106">
        <v>-493640</v>
      </c>
    </row>
    <row r="21" spans="1:11" ht="24" customHeight="1">
      <c r="A21" s="38" t="s">
        <v>139</v>
      </c>
      <c r="B21" s="38"/>
      <c r="C21" s="38"/>
      <c r="D21" s="37"/>
      <c r="E21" s="37"/>
      <c r="F21" s="37"/>
      <c r="G21" s="189">
        <v>-97889</v>
      </c>
      <c r="H21" s="37"/>
      <c r="I21" s="2">
        <v>0</v>
      </c>
      <c r="J21" s="98"/>
      <c r="K21" s="2">
        <v>0</v>
      </c>
    </row>
    <row r="22" spans="1:11" ht="24" customHeight="1">
      <c r="A22" s="190" t="s">
        <v>178</v>
      </c>
      <c r="C22" s="99"/>
      <c r="D22" s="37"/>
      <c r="E22" s="37"/>
      <c r="F22" s="37"/>
      <c r="G22" s="98">
        <f>SUM(G18:G21)</f>
        <v>47572057</v>
      </c>
      <c r="H22" s="37"/>
      <c r="I22" s="98">
        <f>SUM(I18:I21)</f>
        <v>47669946</v>
      </c>
      <c r="J22" s="98"/>
      <c r="K22" s="98">
        <f>SUM(K18:K21)</f>
        <v>61652123</v>
      </c>
    </row>
    <row r="23" spans="1:11" ht="24" customHeight="1">
      <c r="A23" s="38" t="s">
        <v>134</v>
      </c>
      <c r="C23" s="99"/>
      <c r="D23" s="37"/>
      <c r="E23" s="191" t="s">
        <v>121</v>
      </c>
      <c r="F23" s="37"/>
      <c r="G23" s="192">
        <v>200419</v>
      </c>
      <c r="H23" s="37"/>
      <c r="I23" s="192">
        <v>200419</v>
      </c>
      <c r="J23" s="192"/>
      <c r="K23" s="192">
        <v>-2153304</v>
      </c>
    </row>
    <row r="24" spans="1:11" ht="24" customHeight="1">
      <c r="A24" s="101" t="s">
        <v>97</v>
      </c>
      <c r="D24" s="37"/>
      <c r="E24" s="37"/>
      <c r="F24" s="37"/>
      <c r="G24" s="193">
        <f>SUM(G22:G23)</f>
        <v>47772476</v>
      </c>
      <c r="H24" s="37"/>
      <c r="I24" s="193">
        <f>SUM(I22:I23)</f>
        <v>47870365</v>
      </c>
      <c r="J24" s="98"/>
      <c r="K24" s="193">
        <f>SUM(K22:K23)</f>
        <v>59498819</v>
      </c>
    </row>
    <row r="25" spans="1:11" ht="24" customHeight="1">
      <c r="A25" s="101" t="s">
        <v>51</v>
      </c>
      <c r="C25" s="99"/>
      <c r="D25" s="37"/>
      <c r="E25" s="37"/>
      <c r="F25" s="37"/>
      <c r="G25" s="14"/>
      <c r="H25" s="37"/>
      <c r="I25" s="14"/>
      <c r="J25" s="98"/>
      <c r="K25" s="8"/>
    </row>
    <row r="26" spans="1:11" ht="24" customHeight="1">
      <c r="A26" s="194" t="s">
        <v>152</v>
      </c>
      <c r="C26" s="37"/>
      <c r="D26" s="37"/>
      <c r="E26" s="37"/>
      <c r="F26" s="37"/>
      <c r="H26" s="37"/>
      <c r="I26" s="14"/>
      <c r="J26" s="98"/>
      <c r="K26" s="8"/>
    </row>
    <row r="27" spans="1:11" ht="24" customHeight="1">
      <c r="A27" s="37" t="s">
        <v>96</v>
      </c>
      <c r="C27" s="37"/>
      <c r="D27" s="37"/>
      <c r="E27" s="37"/>
      <c r="F27" s="37"/>
      <c r="G27" s="2">
        <v>0</v>
      </c>
      <c r="H27" s="37"/>
      <c r="I27" s="2">
        <v>0</v>
      </c>
      <c r="J27" s="98"/>
      <c r="K27" s="189">
        <v>294593</v>
      </c>
    </row>
    <row r="28" spans="1:11" ht="24" customHeight="1">
      <c r="A28" s="190" t="s">
        <v>153</v>
      </c>
      <c r="B28" s="107"/>
      <c r="C28" s="108"/>
      <c r="D28" s="108"/>
      <c r="E28" s="191"/>
      <c r="F28" s="37"/>
      <c r="G28" s="2">
        <f>G27</f>
        <v>0</v>
      </c>
      <c r="H28" s="37"/>
      <c r="I28" s="2">
        <f>I27</f>
        <v>0</v>
      </c>
      <c r="J28" s="98"/>
      <c r="K28" s="192">
        <f>K27</f>
        <v>294593</v>
      </c>
    </row>
    <row r="29" spans="1:11" s="107" customFormat="1" ht="24" customHeight="1" thickBot="1">
      <c r="A29" s="195" t="s">
        <v>87</v>
      </c>
      <c r="B29" s="94"/>
      <c r="C29" s="37"/>
      <c r="D29" s="37"/>
      <c r="E29" s="108"/>
      <c r="F29" s="108"/>
      <c r="G29" s="196">
        <f>G24+G28</f>
        <v>47772476</v>
      </c>
      <c r="H29" s="37"/>
      <c r="I29" s="196">
        <f>I24+I28</f>
        <v>47870365</v>
      </c>
      <c r="J29" s="109"/>
      <c r="K29" s="196">
        <f>K24+K28</f>
        <v>59793412</v>
      </c>
    </row>
    <row r="30" spans="1:11" ht="24" customHeight="1" thickTop="1">
      <c r="A30" s="197"/>
      <c r="C30" s="37"/>
      <c r="D30" s="37"/>
      <c r="E30" s="37"/>
      <c r="F30" s="37"/>
      <c r="G30" s="110"/>
      <c r="H30" s="37"/>
      <c r="I30" s="110"/>
      <c r="J30" s="98"/>
      <c r="K30" s="109"/>
    </row>
    <row r="31" spans="1:11" ht="24" customHeight="1">
      <c r="A31" s="101" t="s">
        <v>94</v>
      </c>
      <c r="C31" s="37"/>
      <c r="D31" s="37"/>
      <c r="E31" s="37"/>
      <c r="F31" s="37"/>
      <c r="G31" s="111"/>
      <c r="H31" s="37"/>
      <c r="I31" s="111"/>
      <c r="J31" s="37"/>
      <c r="K31" s="112"/>
    </row>
    <row r="32" spans="1:11" ht="24" customHeight="1">
      <c r="A32" s="37"/>
      <c r="B32" s="198" t="s">
        <v>95</v>
      </c>
      <c r="C32" s="37"/>
      <c r="D32" s="37"/>
      <c r="E32" s="37"/>
      <c r="F32" s="37"/>
      <c r="G32" s="199">
        <f>+G24/G33</f>
        <v>9.9526015718787136E-2</v>
      </c>
      <c r="H32" s="37"/>
      <c r="I32" s="199">
        <f>+I24/I33</f>
        <v>9.9729951184738208E-2</v>
      </c>
      <c r="J32" s="199"/>
      <c r="K32" s="199">
        <f>+K24/K33</f>
        <v>0.14874704750000001</v>
      </c>
    </row>
    <row r="33" spans="1:11" ht="24" customHeight="1">
      <c r="A33" s="197"/>
      <c r="B33" s="38" t="s">
        <v>53</v>
      </c>
      <c r="C33" s="37"/>
      <c r="D33" s="37"/>
      <c r="E33" s="37"/>
      <c r="F33" s="37"/>
      <c r="G33" s="109">
        <v>479999884</v>
      </c>
      <c r="H33" s="37"/>
      <c r="I33" s="109">
        <v>479999884</v>
      </c>
      <c r="J33" s="98"/>
      <c r="K33" s="109">
        <v>400000000</v>
      </c>
    </row>
    <row r="34" spans="1:11" ht="12.6" customHeight="1">
      <c r="A34" s="197"/>
      <c r="B34" s="38"/>
      <c r="C34" s="37"/>
      <c r="D34" s="37"/>
      <c r="E34" s="37"/>
      <c r="F34" s="37"/>
      <c r="G34" s="109"/>
      <c r="H34" s="37"/>
      <c r="I34" s="109"/>
      <c r="J34" s="98"/>
      <c r="K34" s="109"/>
    </row>
    <row r="35" spans="1:11" ht="24" customHeight="1">
      <c r="A35" s="99" t="s">
        <v>21</v>
      </c>
      <c r="C35" s="37"/>
      <c r="D35" s="37"/>
      <c r="E35" s="37"/>
      <c r="F35" s="37"/>
      <c r="I35" s="94"/>
    </row>
    <row r="36" spans="1:11" ht="24" customHeight="1">
      <c r="B36" s="37"/>
      <c r="C36" s="37"/>
      <c r="D36" s="37"/>
      <c r="E36" s="37"/>
      <c r="F36" s="37"/>
      <c r="G36" s="37"/>
      <c r="H36" s="37"/>
      <c r="I36" s="110"/>
      <c r="J36" s="98"/>
      <c r="K36" s="109"/>
    </row>
    <row r="37" spans="1:11" ht="24" customHeight="1">
      <c r="B37" s="37"/>
      <c r="C37" s="37"/>
      <c r="D37" s="37"/>
      <c r="E37" s="37"/>
      <c r="F37" s="37"/>
      <c r="G37" s="37"/>
      <c r="H37" s="37"/>
      <c r="I37" s="111"/>
      <c r="J37" s="37"/>
      <c r="K37" s="112"/>
    </row>
    <row r="38" spans="1:11" ht="24" customHeight="1">
      <c r="C38" s="113" t="s">
        <v>154</v>
      </c>
      <c r="E38" s="37"/>
      <c r="F38" s="37"/>
      <c r="G38" s="37"/>
      <c r="H38" s="37"/>
      <c r="I38" s="108"/>
      <c r="J38" s="37"/>
      <c r="K38" s="37"/>
    </row>
    <row r="39" spans="1:11" ht="24" customHeight="1">
      <c r="C39" s="114" t="s">
        <v>79</v>
      </c>
      <c r="E39" s="37"/>
      <c r="F39" s="37"/>
      <c r="G39" s="37"/>
      <c r="H39" s="37"/>
      <c r="I39" s="108"/>
      <c r="J39" s="37"/>
      <c r="K39" s="37"/>
    </row>
    <row r="40" spans="1:11" ht="23.25" customHeight="1">
      <c r="C40" s="115"/>
      <c r="D40" s="37"/>
      <c r="E40" s="37"/>
      <c r="F40" s="37"/>
      <c r="G40" s="37"/>
      <c r="H40" s="37"/>
      <c r="I40" s="108"/>
      <c r="J40" s="37"/>
      <c r="K40" s="37"/>
    </row>
  </sheetData>
  <mergeCells count="5">
    <mergeCell ref="I9:K9"/>
    <mergeCell ref="A4:K4"/>
    <mergeCell ref="A1:K1"/>
    <mergeCell ref="A2:K2"/>
    <mergeCell ref="A3:K3"/>
  </mergeCells>
  <pageMargins left="0.79" right="0.27559055118110237" top="0.59055118110236227" bottom="0.47244094488188981" header="0.35433070866141736" footer="0.35433070866141736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zoomScaleNormal="100" zoomScaleSheetLayoutView="100" workbookViewId="0">
      <selection activeCell="U12" sqref="U12"/>
    </sheetView>
  </sheetViews>
  <sheetFormatPr defaultColWidth="9.125" defaultRowHeight="24" customHeight="1"/>
  <cols>
    <col min="1" max="1" width="9.125" style="67"/>
    <col min="2" max="2" width="23" style="67" customWidth="1"/>
    <col min="3" max="3" width="0.875" style="67" customWidth="1"/>
    <col min="4" max="4" width="7.125" style="67" customWidth="1"/>
    <col min="5" max="5" width="0.875" style="68" customWidth="1"/>
    <col min="6" max="6" width="13.375" style="68" customWidth="1"/>
    <col min="7" max="7" width="0.875" style="68" customWidth="1"/>
    <col min="8" max="8" width="12.625" style="68" customWidth="1"/>
    <col min="9" max="9" width="0.875" style="68" customWidth="1"/>
    <col min="10" max="10" width="11.875" style="68" customWidth="1"/>
    <col min="11" max="11" width="0.875" style="68" customWidth="1"/>
    <col min="12" max="12" width="12" style="68" customWidth="1"/>
    <col min="13" max="13" width="0.875" style="68" customWidth="1"/>
    <col min="14" max="14" width="13.375" style="68" customWidth="1"/>
    <col min="15" max="15" width="0.875" style="68" customWidth="1"/>
    <col min="16" max="16" width="14" style="68" customWidth="1"/>
    <col min="17" max="17" width="1.625" style="67" customWidth="1"/>
    <col min="18" max="18" width="5.375" style="67" customWidth="1"/>
    <col min="19" max="16384" width="9.125" style="67"/>
  </cols>
  <sheetData>
    <row r="1" spans="1:17" ht="24" customHeight="1">
      <c r="A1" s="212" t="s">
        <v>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30"/>
    </row>
    <row r="2" spans="1:17" ht="24" customHeight="1">
      <c r="A2" s="212" t="s">
        <v>155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30"/>
    </row>
    <row r="3" spans="1:17" ht="24" customHeight="1">
      <c r="A3" s="212" t="s">
        <v>122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30"/>
    </row>
    <row r="4" spans="1:17" customFormat="1" ht="22.2">
      <c r="A4" s="212" t="s">
        <v>83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7" ht="24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71" t="s">
        <v>3</v>
      </c>
      <c r="Q5" s="30"/>
    </row>
    <row r="6" spans="1:17" ht="24" customHeight="1">
      <c r="A6" s="29"/>
      <c r="B6" s="29"/>
      <c r="C6" s="29"/>
      <c r="D6" s="29"/>
      <c r="E6" s="29"/>
      <c r="F6" s="212" t="s">
        <v>136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30"/>
    </row>
    <row r="7" spans="1:17" ht="42" customHeight="1">
      <c r="F7" s="213" t="s">
        <v>54</v>
      </c>
      <c r="H7" s="215" t="s">
        <v>55</v>
      </c>
      <c r="I7" s="200"/>
      <c r="J7" s="213" t="s">
        <v>39</v>
      </c>
      <c r="L7" s="217" t="s">
        <v>40</v>
      </c>
      <c r="M7" s="217"/>
      <c r="N7" s="217"/>
      <c r="P7" s="213" t="s">
        <v>59</v>
      </c>
    </row>
    <row r="8" spans="1:17" ht="27" customHeight="1">
      <c r="D8" s="73" t="s">
        <v>4</v>
      </c>
      <c r="F8" s="214"/>
      <c r="H8" s="216"/>
      <c r="I8" s="200"/>
      <c r="J8" s="214"/>
      <c r="L8" s="181" t="s">
        <v>56</v>
      </c>
      <c r="M8" s="201"/>
      <c r="N8" s="181" t="s">
        <v>57</v>
      </c>
      <c r="P8" s="214"/>
    </row>
    <row r="9" spans="1:17" ht="12" customHeight="1">
      <c r="D9" s="68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4"/>
    </row>
    <row r="10" spans="1:17" ht="24" customHeight="1">
      <c r="A10" s="75" t="s">
        <v>127</v>
      </c>
      <c r="D10" s="76"/>
      <c r="F10" s="9">
        <v>239999942</v>
      </c>
      <c r="G10" s="1"/>
      <c r="H10" s="9">
        <v>84985489</v>
      </c>
      <c r="I10" s="1"/>
      <c r="J10" s="9">
        <v>11901150</v>
      </c>
      <c r="K10" s="1"/>
      <c r="L10" s="9">
        <v>31017926</v>
      </c>
      <c r="M10" s="1"/>
      <c r="N10" s="9">
        <v>286962222</v>
      </c>
      <c r="O10" s="9"/>
      <c r="P10" s="1">
        <f>SUM(F10:O10)</f>
        <v>654866729</v>
      </c>
    </row>
    <row r="11" spans="1:17" ht="10.95" customHeight="1">
      <c r="A11" s="75"/>
      <c r="D11" s="76"/>
      <c r="F11" s="9"/>
      <c r="G11" s="1"/>
      <c r="H11" s="9"/>
      <c r="I11" s="1"/>
      <c r="J11" s="9"/>
      <c r="K11" s="1"/>
      <c r="L11" s="9"/>
      <c r="M11" s="1"/>
      <c r="N11" s="9"/>
      <c r="O11" s="9"/>
      <c r="P11" s="1"/>
    </row>
    <row r="12" spans="1:17" ht="21.6">
      <c r="A12" s="86" t="s">
        <v>39</v>
      </c>
      <c r="D12" s="85" t="s">
        <v>156</v>
      </c>
      <c r="F12" s="1">
        <v>0</v>
      </c>
      <c r="G12" s="1"/>
      <c r="H12" s="1">
        <v>0</v>
      </c>
      <c r="I12" s="1"/>
      <c r="J12" s="1">
        <v>-208900</v>
      </c>
      <c r="K12" s="1"/>
      <c r="L12" s="1">
        <v>0</v>
      </c>
      <c r="M12" s="1"/>
      <c r="N12" s="1">
        <v>0</v>
      </c>
      <c r="O12" s="1"/>
      <c r="P12" s="1">
        <f>SUM(F12:O12)</f>
        <v>-208900</v>
      </c>
    </row>
    <row r="13" spans="1:17" ht="24" customHeight="1">
      <c r="A13" s="67" t="s">
        <v>97</v>
      </c>
      <c r="D13" s="85"/>
      <c r="F13" s="1">
        <v>0</v>
      </c>
      <c r="G13" s="1"/>
      <c r="H13" s="1">
        <v>0</v>
      </c>
      <c r="I13" s="1"/>
      <c r="J13" s="1">
        <v>0</v>
      </c>
      <c r="K13" s="1"/>
      <c r="L13" s="1">
        <v>0</v>
      </c>
      <c r="M13" s="1"/>
      <c r="N13" s="1">
        <f>PL!G29</f>
        <v>47772476</v>
      </c>
      <c r="O13" s="1"/>
      <c r="P13" s="1">
        <f>SUM(F13:O13)</f>
        <v>47772476</v>
      </c>
    </row>
    <row r="14" spans="1:17" ht="24" customHeight="1">
      <c r="A14" s="67" t="s">
        <v>98</v>
      </c>
      <c r="D14" s="88"/>
      <c r="F14" s="2">
        <v>0</v>
      </c>
      <c r="G14" s="1"/>
      <c r="H14" s="2">
        <v>0</v>
      </c>
      <c r="I14" s="1"/>
      <c r="J14" s="2">
        <v>0</v>
      </c>
      <c r="K14" s="1"/>
      <c r="L14" s="2">
        <v>0</v>
      </c>
      <c r="M14" s="1"/>
      <c r="N14" s="2">
        <v>0</v>
      </c>
      <c r="O14" s="1"/>
      <c r="P14" s="24">
        <f>SUM(F14:O14)</f>
        <v>0</v>
      </c>
    </row>
    <row r="15" spans="1:17" ht="24" customHeight="1" thickBot="1">
      <c r="A15" s="75" t="s">
        <v>126</v>
      </c>
      <c r="D15" s="80"/>
      <c r="F15" s="206">
        <f>SUM(F10:F14)</f>
        <v>239999942</v>
      </c>
      <c r="G15" s="1"/>
      <c r="H15" s="206">
        <f>SUM(H10:H14)</f>
        <v>84985489</v>
      </c>
      <c r="I15" s="1"/>
      <c r="J15" s="206">
        <f>SUM(J10:J14)</f>
        <v>11692250</v>
      </c>
      <c r="K15" s="1"/>
      <c r="L15" s="206">
        <f>SUM(L10:L14)</f>
        <v>31017926</v>
      </c>
      <c r="M15" s="1"/>
      <c r="N15" s="206">
        <f>SUM(N10:N14)</f>
        <v>334734698</v>
      </c>
      <c r="O15" s="1"/>
      <c r="P15" s="206">
        <f>SUM(P10:P14)</f>
        <v>702430305</v>
      </c>
    </row>
    <row r="16" spans="1:17" ht="12.75" customHeight="1" thickTop="1">
      <c r="D16" s="80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  <row r="18" spans="1:17" ht="24" customHeight="1">
      <c r="D18" s="68"/>
    </row>
    <row r="19" spans="1:17" ht="24" customHeight="1">
      <c r="A19" s="90"/>
      <c r="D19" s="68"/>
    </row>
    <row r="20" spans="1:17" ht="24" customHeight="1">
      <c r="A20" s="90" t="s">
        <v>21</v>
      </c>
      <c r="D20" s="68"/>
    </row>
    <row r="21" spans="1:17" ht="24" customHeight="1">
      <c r="A21" s="90"/>
      <c r="D21" s="68"/>
    </row>
    <row r="22" spans="1:17" ht="24" customHeight="1">
      <c r="A22" s="90"/>
      <c r="D22" s="68"/>
    </row>
    <row r="23" spans="1:17" s="91" customFormat="1" ht="24" customHeight="1">
      <c r="A23" s="37" t="s">
        <v>157</v>
      </c>
      <c r="C23" s="92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</row>
    <row r="24" spans="1:17" s="91" customFormat="1" ht="24" customHeight="1">
      <c r="A24" s="37" t="s">
        <v>80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</row>
  </sheetData>
  <mergeCells count="10">
    <mergeCell ref="A1:P1"/>
    <mergeCell ref="A2:P2"/>
    <mergeCell ref="A3:P3"/>
    <mergeCell ref="A4:P4"/>
    <mergeCell ref="F7:F8"/>
    <mergeCell ref="H7:H8"/>
    <mergeCell ref="J7:J8"/>
    <mergeCell ref="L7:N7"/>
    <mergeCell ref="P7:P8"/>
    <mergeCell ref="F6:P6"/>
  </mergeCells>
  <pageMargins left="0.65" right="0.35433070866141736" top="0.6692913385826772" bottom="0.39370078740157483" header="0.39370078740157483" footer="0.5511811023622047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topLeftCell="A8" zoomScaleNormal="100" zoomScaleSheetLayoutView="100" workbookViewId="0">
      <selection activeCell="J21" sqref="J21"/>
    </sheetView>
  </sheetViews>
  <sheetFormatPr defaultColWidth="9.125" defaultRowHeight="24" customHeight="1"/>
  <cols>
    <col min="1" max="1" width="9.125" style="67"/>
    <col min="2" max="2" width="23" style="67" customWidth="1"/>
    <col min="3" max="3" width="0.875" style="67" customWidth="1"/>
    <col min="4" max="4" width="7.125" style="67" customWidth="1"/>
    <col min="5" max="5" width="0.875" style="68" customWidth="1"/>
    <col min="6" max="6" width="13.375" style="68" customWidth="1"/>
    <col min="7" max="7" width="0.875" style="68" customWidth="1"/>
    <col min="8" max="8" width="12.625" style="68" customWidth="1"/>
    <col min="9" max="9" width="0.875" style="68" customWidth="1"/>
    <col min="10" max="10" width="11.875" style="68" customWidth="1"/>
    <col min="11" max="11" width="0.875" style="68" customWidth="1"/>
    <col min="12" max="12" width="12" style="68" customWidth="1"/>
    <col min="13" max="13" width="0.875" style="68" customWidth="1"/>
    <col min="14" max="14" width="13.375" style="68" customWidth="1"/>
    <col min="15" max="15" width="0.875" style="68" customWidth="1"/>
    <col min="16" max="16" width="19.125" style="68" customWidth="1"/>
    <col min="17" max="17" width="0.875" style="68" customWidth="1"/>
    <col min="18" max="18" width="14" style="68" customWidth="1"/>
    <col min="19" max="19" width="1.625" style="67" customWidth="1"/>
    <col min="20" max="20" width="5.375" style="67" customWidth="1"/>
    <col min="21" max="16384" width="9.125" style="67"/>
  </cols>
  <sheetData>
    <row r="1" spans="1:19" ht="24" customHeight="1">
      <c r="A1" s="212" t="s">
        <v>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30"/>
    </row>
    <row r="2" spans="1:19" ht="24" customHeight="1">
      <c r="A2" s="212" t="s">
        <v>155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30"/>
    </row>
    <row r="3" spans="1:19" ht="24" customHeight="1">
      <c r="A3" s="212" t="s">
        <v>122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30"/>
    </row>
    <row r="4" spans="1:19" customFormat="1" ht="22.2">
      <c r="A4" s="212" t="s">
        <v>83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9" ht="24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171" t="s">
        <v>3</v>
      </c>
      <c r="S5" s="30"/>
    </row>
    <row r="6" spans="1:19" s="173" customFormat="1" ht="26.1" customHeight="1">
      <c r="A6" s="172"/>
      <c r="B6" s="172"/>
      <c r="C6" s="172"/>
      <c r="D6" s="172"/>
      <c r="E6" s="172"/>
      <c r="F6" s="218" t="s">
        <v>131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</row>
    <row r="7" spans="1:19" ht="42" customHeight="1">
      <c r="F7" s="213" t="s">
        <v>54</v>
      </c>
      <c r="G7" s="184"/>
      <c r="H7" s="215" t="s">
        <v>55</v>
      </c>
      <c r="I7" s="185"/>
      <c r="J7" s="213" t="s">
        <v>39</v>
      </c>
      <c r="K7" s="184"/>
      <c r="L7" s="217" t="s">
        <v>40</v>
      </c>
      <c r="M7" s="217"/>
      <c r="N7" s="217"/>
      <c r="O7" s="184"/>
      <c r="P7" s="69" t="s">
        <v>58</v>
      </c>
      <c r="Q7" s="70"/>
      <c r="R7" s="213" t="s">
        <v>59</v>
      </c>
    </row>
    <row r="8" spans="1:19" ht="42.6" customHeight="1">
      <c r="D8" s="73" t="s">
        <v>4</v>
      </c>
      <c r="F8" s="214"/>
      <c r="G8" s="182"/>
      <c r="H8" s="216"/>
      <c r="I8" s="183"/>
      <c r="J8" s="214"/>
      <c r="K8" s="182"/>
      <c r="L8" s="181" t="s">
        <v>56</v>
      </c>
      <c r="M8" s="70"/>
      <c r="N8" s="181" t="s">
        <v>57</v>
      </c>
      <c r="O8" s="182"/>
      <c r="P8" s="71" t="s">
        <v>52</v>
      </c>
      <c r="Q8" s="72"/>
      <c r="R8" s="214"/>
    </row>
    <row r="9" spans="1:19" ht="12" customHeight="1">
      <c r="D9" s="68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4"/>
    </row>
    <row r="10" spans="1:19" ht="24" customHeight="1">
      <c r="A10" s="75" t="s">
        <v>99</v>
      </c>
      <c r="D10" s="76"/>
      <c r="F10" s="9">
        <v>200000000</v>
      </c>
      <c r="G10" s="202"/>
      <c r="H10" s="9">
        <v>84985489</v>
      </c>
      <c r="I10" s="202"/>
      <c r="J10" s="9">
        <v>9963354</v>
      </c>
      <c r="K10" s="202"/>
      <c r="L10" s="9">
        <v>21214282</v>
      </c>
      <c r="M10" s="202"/>
      <c r="N10" s="9">
        <v>199107828</v>
      </c>
      <c r="O10" s="1"/>
      <c r="P10" s="202">
        <v>-401460</v>
      </c>
      <c r="Q10" s="9"/>
      <c r="R10" s="202">
        <f>SUM(F10:P10)</f>
        <v>514869493</v>
      </c>
    </row>
    <row r="11" spans="1:19" ht="10.95" customHeight="1">
      <c r="A11" s="75"/>
      <c r="D11" s="76"/>
      <c r="F11" s="9"/>
      <c r="G11" s="202"/>
      <c r="H11" s="9"/>
      <c r="I11" s="202"/>
      <c r="J11" s="9"/>
      <c r="K11" s="202"/>
      <c r="L11" s="9"/>
      <c r="M11" s="202"/>
      <c r="N11" s="9"/>
      <c r="O11" s="1"/>
      <c r="P11" s="202"/>
      <c r="Q11" s="9"/>
      <c r="R11" s="202"/>
    </row>
    <row r="12" spans="1:19" ht="24" customHeight="1">
      <c r="A12" s="67" t="s">
        <v>39</v>
      </c>
      <c r="D12" s="77">
        <v>13</v>
      </c>
      <c r="F12" s="9">
        <v>0</v>
      </c>
      <c r="G12" s="1"/>
      <c r="H12" s="9">
        <v>0</v>
      </c>
      <c r="I12" s="1"/>
      <c r="J12" s="9">
        <v>-578349</v>
      </c>
      <c r="K12" s="1"/>
      <c r="L12" s="9">
        <v>0</v>
      </c>
      <c r="M12" s="1"/>
      <c r="N12" s="1">
        <v>0</v>
      </c>
      <c r="O12" s="1"/>
      <c r="P12" s="9">
        <v>0</v>
      </c>
      <c r="Q12" s="9"/>
      <c r="R12" s="202">
        <f>SUM(F12:P12)</f>
        <v>-578349</v>
      </c>
    </row>
    <row r="13" spans="1:19" ht="24" customHeight="1">
      <c r="A13" s="67" t="s">
        <v>97</v>
      </c>
      <c r="D13" s="79"/>
      <c r="F13" s="9">
        <v>0</v>
      </c>
      <c r="G13" s="9"/>
      <c r="H13" s="9">
        <v>0</v>
      </c>
      <c r="I13" s="9"/>
      <c r="J13" s="9">
        <v>0</v>
      </c>
      <c r="K13" s="9"/>
      <c r="L13" s="9">
        <v>0</v>
      </c>
      <c r="M13" s="9"/>
      <c r="N13" s="9">
        <v>59498819</v>
      </c>
      <c r="O13" s="9"/>
      <c r="P13" s="9">
        <v>0</v>
      </c>
      <c r="Q13" s="9"/>
      <c r="R13" s="202">
        <f>SUM(F13:P13)</f>
        <v>59498819</v>
      </c>
    </row>
    <row r="14" spans="1:19" ht="24" customHeight="1">
      <c r="A14" s="67" t="s">
        <v>98</v>
      </c>
      <c r="D14" s="80"/>
      <c r="F14" s="81">
        <v>0</v>
      </c>
      <c r="G14" s="82"/>
      <c r="H14" s="81">
        <v>0</v>
      </c>
      <c r="I14" s="82"/>
      <c r="J14" s="81">
        <v>0</v>
      </c>
      <c r="K14" s="82"/>
      <c r="L14" s="81">
        <v>0</v>
      </c>
      <c r="M14" s="9"/>
      <c r="N14" s="81">
        <v>0</v>
      </c>
      <c r="O14" s="82"/>
      <c r="P14" s="81">
        <v>294593</v>
      </c>
      <c r="Q14" s="9"/>
      <c r="R14" s="202">
        <f>SUM(F14:P14)</f>
        <v>294593</v>
      </c>
    </row>
    <row r="15" spans="1:19" ht="12" customHeight="1">
      <c r="D15" s="80"/>
      <c r="F15" s="83"/>
      <c r="G15" s="82"/>
      <c r="H15" s="83"/>
      <c r="I15" s="82"/>
      <c r="J15" s="83"/>
      <c r="K15" s="82"/>
      <c r="L15" s="83"/>
      <c r="M15" s="9"/>
      <c r="N15" s="83"/>
      <c r="O15" s="82"/>
      <c r="P15" s="84"/>
      <c r="Q15" s="9"/>
      <c r="R15" s="83"/>
    </row>
    <row r="16" spans="1:19" ht="24" customHeight="1" thickBot="1">
      <c r="A16" s="75" t="s">
        <v>100</v>
      </c>
      <c r="D16" s="68"/>
      <c r="F16" s="203">
        <f>SUM(F10:F15)</f>
        <v>200000000</v>
      </c>
      <c r="G16" s="202"/>
      <c r="H16" s="203">
        <f>SUM(H10:H15)</f>
        <v>84985489</v>
      </c>
      <c r="I16" s="202"/>
      <c r="J16" s="203">
        <f>SUM(J10:J15)</f>
        <v>9385005</v>
      </c>
      <c r="K16" s="202"/>
      <c r="L16" s="203">
        <f>SUM(L10:L15)</f>
        <v>21214282</v>
      </c>
      <c r="M16" s="9"/>
      <c r="N16" s="203">
        <f>SUM(N10:N15)</f>
        <v>258606647</v>
      </c>
      <c r="O16" s="202"/>
      <c r="P16" s="203">
        <f>SUM(P10:P15)</f>
        <v>-106867</v>
      </c>
      <c r="Q16" s="9"/>
      <c r="R16" s="203">
        <f>SUM(R10:R15)</f>
        <v>574084556</v>
      </c>
    </row>
    <row r="17" spans="1:19" ht="22.2" thickTop="1">
      <c r="D17" s="68"/>
      <c r="E17" s="73"/>
      <c r="F17" s="204"/>
      <c r="G17" s="204"/>
      <c r="H17" s="204"/>
      <c r="I17" s="204"/>
      <c r="J17" s="204"/>
      <c r="K17" s="204"/>
      <c r="L17" s="204"/>
      <c r="M17" s="9"/>
      <c r="N17" s="204"/>
      <c r="O17" s="204"/>
      <c r="P17" s="204"/>
      <c r="Q17" s="9"/>
      <c r="R17" s="205"/>
    </row>
    <row r="18" spans="1:19" ht="24" customHeight="1">
      <c r="A18" s="75" t="s">
        <v>127</v>
      </c>
      <c r="D18" s="76"/>
      <c r="F18" s="9">
        <v>239999942</v>
      </c>
      <c r="G18" s="202"/>
      <c r="H18" s="9">
        <v>84985489</v>
      </c>
      <c r="I18" s="202"/>
      <c r="J18" s="9">
        <v>11901150</v>
      </c>
      <c r="K18" s="202"/>
      <c r="L18" s="9">
        <v>31017926</v>
      </c>
      <c r="M18" s="9"/>
      <c r="N18" s="9">
        <v>286962222</v>
      </c>
      <c r="O18" s="9"/>
      <c r="P18" s="1">
        <v>0</v>
      </c>
      <c r="Q18" s="9"/>
      <c r="R18" s="202">
        <f>SUM(F18:Q18)</f>
        <v>654866729</v>
      </c>
    </row>
    <row r="19" spans="1:19" ht="9.6" customHeight="1">
      <c r="A19" s="170"/>
      <c r="D19" s="76"/>
      <c r="F19" s="9"/>
      <c r="G19" s="202"/>
      <c r="H19" s="9"/>
      <c r="I19" s="202"/>
      <c r="J19" s="9"/>
      <c r="K19" s="202"/>
      <c r="L19" s="9"/>
      <c r="M19" s="9"/>
      <c r="N19" s="9"/>
      <c r="O19" s="9"/>
      <c r="P19" s="202"/>
      <c r="Q19" s="202"/>
      <c r="R19" s="202"/>
    </row>
    <row r="20" spans="1:19" ht="21.6">
      <c r="A20" s="86" t="s">
        <v>39</v>
      </c>
      <c r="D20" s="77">
        <v>13</v>
      </c>
      <c r="F20" s="1">
        <v>0</v>
      </c>
      <c r="G20" s="1"/>
      <c r="H20" s="1">
        <v>0</v>
      </c>
      <c r="I20" s="1"/>
      <c r="J20" s="1">
        <v>-208900</v>
      </c>
      <c r="K20" s="1"/>
      <c r="L20" s="1">
        <v>0</v>
      </c>
      <c r="M20" s="9"/>
      <c r="N20" s="1">
        <v>0</v>
      </c>
      <c r="O20" s="1"/>
      <c r="P20" s="1">
        <v>0</v>
      </c>
      <c r="Q20" s="1"/>
      <c r="R20" s="202">
        <f>SUM(F20:Q20)</f>
        <v>-208900</v>
      </c>
    </row>
    <row r="21" spans="1:19" ht="24" customHeight="1">
      <c r="A21" s="67" t="s">
        <v>97</v>
      </c>
      <c r="D21" s="85"/>
      <c r="F21" s="1">
        <v>0</v>
      </c>
      <c r="G21" s="1"/>
      <c r="H21" s="1">
        <v>0</v>
      </c>
      <c r="I21" s="1"/>
      <c r="J21" s="1">
        <v>0</v>
      </c>
      <c r="K21" s="1"/>
      <c r="L21" s="1">
        <v>0</v>
      </c>
      <c r="M21" s="9"/>
      <c r="N21" s="1">
        <v>47870365</v>
      </c>
      <c r="O21" s="1"/>
      <c r="P21" s="9">
        <v>0</v>
      </c>
      <c r="Q21" s="9"/>
      <c r="R21" s="202">
        <f>SUM(F21:Q21)</f>
        <v>47870365</v>
      </c>
    </row>
    <row r="22" spans="1:19" ht="24" customHeight="1">
      <c r="A22" s="67" t="s">
        <v>98</v>
      </c>
      <c r="D22" s="88"/>
      <c r="F22" s="2">
        <v>0</v>
      </c>
      <c r="G22" s="1"/>
      <c r="H22" s="2">
        <v>0</v>
      </c>
      <c r="I22" s="1"/>
      <c r="J22" s="2">
        <v>0</v>
      </c>
      <c r="K22" s="1"/>
      <c r="L22" s="2">
        <v>0</v>
      </c>
      <c r="M22" s="9"/>
      <c r="N22" s="2">
        <v>0</v>
      </c>
      <c r="O22" s="1"/>
      <c r="P22" s="24">
        <f>PL!I27</f>
        <v>0</v>
      </c>
      <c r="Q22" s="9"/>
      <c r="R22" s="24">
        <f>SUM(F22:Q22)</f>
        <v>0</v>
      </c>
    </row>
    <row r="23" spans="1:19" ht="24" customHeight="1" thickBot="1">
      <c r="A23" s="75" t="s">
        <v>126</v>
      </c>
      <c r="D23" s="80"/>
      <c r="F23" s="203">
        <f>SUM(F18:F22)</f>
        <v>239999942</v>
      </c>
      <c r="G23" s="202"/>
      <c r="H23" s="203">
        <f>SUM(H18:H22)</f>
        <v>84985489</v>
      </c>
      <c r="I23" s="202"/>
      <c r="J23" s="203">
        <f>SUM(J18:J22)</f>
        <v>11692250</v>
      </c>
      <c r="K23" s="202"/>
      <c r="L23" s="203">
        <f>SUM(L18:L22)</f>
        <v>31017926</v>
      </c>
      <c r="M23" s="9"/>
      <c r="N23" s="203">
        <f>SUM(N18:N22)</f>
        <v>334832587</v>
      </c>
      <c r="O23" s="202"/>
      <c r="P23" s="203">
        <f>SUM(P18:P22)</f>
        <v>0</v>
      </c>
      <c r="Q23" s="9"/>
      <c r="R23" s="203">
        <f>SUM(R18:R22)</f>
        <v>702528194</v>
      </c>
    </row>
    <row r="24" spans="1:19" ht="12.75" customHeight="1" thickTop="1">
      <c r="D24" s="80"/>
      <c r="F24" s="89"/>
      <c r="G24" s="89"/>
      <c r="H24" s="89"/>
      <c r="I24" s="89"/>
      <c r="J24" s="89"/>
      <c r="K24" s="89"/>
      <c r="L24" s="89"/>
      <c r="M24" s="9"/>
      <c r="N24" s="89"/>
      <c r="O24" s="89"/>
      <c r="P24" s="89"/>
      <c r="Q24" s="87"/>
      <c r="R24" s="89"/>
    </row>
    <row r="25" spans="1:19" ht="24" customHeight="1">
      <c r="M25" s="9"/>
    </row>
    <row r="26" spans="1:19" ht="24" customHeight="1">
      <c r="D26" s="68"/>
    </row>
    <row r="27" spans="1:19" ht="24" customHeight="1">
      <c r="A27" s="90"/>
      <c r="D27" s="68"/>
    </row>
    <row r="28" spans="1:19" ht="24" customHeight="1">
      <c r="A28" s="90" t="s">
        <v>21</v>
      </c>
      <c r="D28" s="68"/>
    </row>
    <row r="29" spans="1:19" ht="24" customHeight="1">
      <c r="A29" s="90"/>
      <c r="D29" s="68"/>
    </row>
    <row r="30" spans="1:19" ht="24" customHeight="1">
      <c r="A30" s="90"/>
      <c r="D30" s="68"/>
    </row>
    <row r="31" spans="1:19" s="91" customFormat="1" ht="24" customHeight="1">
      <c r="A31" s="37" t="s">
        <v>157</v>
      </c>
      <c r="C31" s="92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</row>
    <row r="32" spans="1:19" s="91" customFormat="1" ht="24" customHeight="1">
      <c r="A32" s="37" t="s">
        <v>80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</row>
  </sheetData>
  <mergeCells count="10">
    <mergeCell ref="A1:R1"/>
    <mergeCell ref="A2:R2"/>
    <mergeCell ref="A3:R3"/>
    <mergeCell ref="F7:F8"/>
    <mergeCell ref="H7:H8"/>
    <mergeCell ref="J7:J8"/>
    <mergeCell ref="L7:N7"/>
    <mergeCell ref="R7:R8"/>
    <mergeCell ref="A4:R4"/>
    <mergeCell ref="F6:R6"/>
  </mergeCells>
  <pageMargins left="0.59055118110236227" right="0.35433070866141736" top="0.6692913385826772" bottom="0.39370078740157483" header="0.39370078740157483" footer="0.5511811023622047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27"/>
  <sheetViews>
    <sheetView tabSelected="1" view="pageBreakPreview" zoomScale="90" zoomScaleNormal="90" zoomScaleSheetLayoutView="90" workbookViewId="0">
      <selection activeCell="E5" sqref="E5"/>
    </sheetView>
  </sheetViews>
  <sheetFormatPr defaultColWidth="9.125" defaultRowHeight="24.9" customHeight="1"/>
  <cols>
    <col min="1" max="3" width="2.75" style="27" customWidth="1"/>
    <col min="4" max="4" width="10.75" style="27" customWidth="1"/>
    <col min="5" max="5" width="42.625" style="27" customWidth="1"/>
    <col min="6" max="6" width="1.625" style="27" customWidth="1"/>
    <col min="7" max="7" width="8.125" style="27" customWidth="1"/>
    <col min="8" max="8" width="1.375" style="27" customWidth="1"/>
    <col min="9" max="9" width="14.75" style="27" customWidth="1"/>
    <col min="10" max="10" width="1.125" style="27" customWidth="1"/>
    <col min="11" max="11" width="14.75" style="6" customWidth="1"/>
    <col min="12" max="12" width="1.75" style="27" customWidth="1"/>
    <col min="13" max="13" width="14.75" style="27" customWidth="1"/>
    <col min="14" max="14" width="1.625" style="27" customWidth="1"/>
    <col min="15" max="16384" width="9.125" style="27"/>
  </cols>
  <sheetData>
    <row r="1" spans="1:24" ht="24.75" customHeight="1">
      <c r="A1" s="219" t="str">
        <f>'BS '!A1:M1</f>
        <v>SILICON CRAFT TECHNOLOGY PUBLIC COMPANY LIMITED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24" ht="24.75" customHeight="1">
      <c r="A2" s="220" t="s">
        <v>158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24" ht="24.75" customHeight="1">
      <c r="A3" s="221" t="s">
        <v>122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4" customFormat="1" ht="24.75" customHeight="1">
      <c r="A4" s="212" t="s">
        <v>83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t="24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31"/>
      <c r="L5" s="28"/>
      <c r="M5" s="28"/>
    </row>
    <row r="6" spans="1:24" ht="24.75" customHeight="1">
      <c r="A6" s="28"/>
      <c r="B6" s="28"/>
      <c r="C6" s="28"/>
      <c r="D6" s="28"/>
      <c r="E6" s="28"/>
      <c r="F6" s="28"/>
      <c r="G6" s="28"/>
      <c r="H6" s="28"/>
      <c r="I6" s="174"/>
      <c r="J6" s="174"/>
      <c r="K6" s="174"/>
      <c r="L6" s="37"/>
      <c r="M6" s="175" t="s">
        <v>3</v>
      </c>
    </row>
    <row r="7" spans="1:24" s="117" customFormat="1" ht="24.9" customHeight="1">
      <c r="A7" s="115"/>
      <c r="B7" s="115"/>
      <c r="C7" s="115"/>
      <c r="D7" s="115"/>
      <c r="E7" s="115"/>
      <c r="F7" s="115"/>
      <c r="G7" s="115"/>
      <c r="H7" s="115"/>
      <c r="I7" s="165" t="s">
        <v>132</v>
      </c>
      <c r="J7" s="166"/>
      <c r="K7" s="166"/>
      <c r="L7" s="166"/>
      <c r="M7" s="166"/>
      <c r="N7" s="118"/>
    </row>
    <row r="8" spans="1:24" s="117" customFormat="1" ht="24.9" customHeight="1">
      <c r="A8" s="115"/>
      <c r="B8" s="115"/>
      <c r="C8" s="115"/>
      <c r="D8" s="115"/>
      <c r="E8" s="115"/>
      <c r="F8" s="115"/>
      <c r="G8" s="115"/>
      <c r="H8" s="115"/>
      <c r="I8" s="165" t="s">
        <v>137</v>
      </c>
      <c r="J8" s="166"/>
      <c r="K8" s="166"/>
      <c r="L8" s="166"/>
      <c r="M8" s="166"/>
      <c r="N8" s="118"/>
    </row>
    <row r="9" spans="1:24" s="117" customFormat="1" ht="24.9" customHeight="1">
      <c r="A9" s="115"/>
      <c r="B9" s="115"/>
      <c r="C9" s="115"/>
      <c r="D9" s="115"/>
      <c r="E9" s="115"/>
      <c r="F9" s="115"/>
      <c r="G9" s="115"/>
      <c r="H9" s="115"/>
      <c r="I9" s="167" t="s">
        <v>138</v>
      </c>
      <c r="J9" s="136"/>
      <c r="K9" s="208" t="s">
        <v>131</v>
      </c>
      <c r="L9" s="208"/>
      <c r="M9" s="208"/>
      <c r="N9" s="118"/>
    </row>
    <row r="10" spans="1:24" ht="24.75" customHeight="1">
      <c r="B10" s="26"/>
      <c r="C10" s="26"/>
      <c r="D10" s="26"/>
      <c r="E10" s="26"/>
      <c r="F10" s="26"/>
      <c r="G10" s="32"/>
      <c r="H10" s="25"/>
      <c r="I10" s="33" t="s">
        <v>124</v>
      </c>
      <c r="J10" s="25"/>
      <c r="K10" s="33" t="s">
        <v>124</v>
      </c>
      <c r="L10" s="34"/>
      <c r="M10" s="33" t="s">
        <v>90</v>
      </c>
    </row>
    <row r="11" spans="1:24" ht="24.75" customHeight="1">
      <c r="A11" s="26" t="s">
        <v>61</v>
      </c>
      <c r="B11" s="26"/>
      <c r="C11" s="26"/>
      <c r="D11" s="26"/>
      <c r="E11" s="26"/>
      <c r="F11" s="26"/>
      <c r="G11" s="25"/>
      <c r="H11" s="25"/>
      <c r="I11" s="25"/>
      <c r="J11" s="25"/>
      <c r="K11" s="35"/>
      <c r="L11" s="25"/>
      <c r="M11" s="36"/>
    </row>
    <row r="12" spans="1:24" ht="24.75" customHeight="1">
      <c r="A12" s="26"/>
      <c r="B12" s="101" t="s">
        <v>97</v>
      </c>
      <c r="C12" s="26"/>
      <c r="D12" s="26"/>
      <c r="E12" s="26"/>
      <c r="F12" s="26"/>
      <c r="G12" s="11"/>
      <c r="H12" s="11"/>
      <c r="I12" s="207">
        <f>PL!G29</f>
        <v>47772476</v>
      </c>
      <c r="J12" s="11"/>
      <c r="K12" s="5">
        <f>PL!I29</f>
        <v>47870365</v>
      </c>
      <c r="L12" s="12"/>
      <c r="M12" s="5">
        <f>PL!K24</f>
        <v>59498819</v>
      </c>
    </row>
    <row r="13" spans="1:24" ht="24.75" customHeight="1">
      <c r="A13" s="26"/>
      <c r="B13" s="26" t="s">
        <v>62</v>
      </c>
      <c r="C13" s="26"/>
      <c r="D13" s="26"/>
      <c r="E13" s="26"/>
      <c r="F13" s="26"/>
      <c r="G13" s="11"/>
      <c r="H13" s="11"/>
      <c r="I13" s="11"/>
      <c r="J13" s="11"/>
      <c r="L13" s="12"/>
      <c r="M13" s="6"/>
    </row>
    <row r="14" spans="1:24" ht="24.75" customHeight="1">
      <c r="A14" s="26"/>
      <c r="B14" s="26"/>
      <c r="C14" s="38" t="s">
        <v>111</v>
      </c>
      <c r="D14" s="26"/>
      <c r="E14" s="26"/>
      <c r="F14" s="26"/>
      <c r="G14" s="11"/>
      <c r="H14" s="11"/>
      <c r="I14" s="7">
        <v>-200419</v>
      </c>
      <c r="J14" s="12"/>
      <c r="K14" s="7">
        <v>-200419</v>
      </c>
      <c r="L14" s="12"/>
      <c r="M14" s="7">
        <v>2153304</v>
      </c>
    </row>
    <row r="15" spans="1:24" ht="24.75" customHeight="1">
      <c r="A15" s="26"/>
      <c r="B15" s="26"/>
      <c r="C15" s="26" t="s">
        <v>63</v>
      </c>
      <c r="F15" s="26"/>
      <c r="G15" s="18"/>
      <c r="H15" s="11"/>
      <c r="I15" s="4">
        <v>0</v>
      </c>
      <c r="J15" s="12"/>
      <c r="K15" s="4">
        <v>0</v>
      </c>
      <c r="L15" s="12"/>
      <c r="M15" s="4">
        <v>1057447</v>
      </c>
    </row>
    <row r="16" spans="1:24" ht="24.75" customHeight="1">
      <c r="A16" s="26"/>
      <c r="C16" s="27" t="s">
        <v>159</v>
      </c>
      <c r="F16" s="26"/>
      <c r="G16" s="18"/>
      <c r="H16" s="11"/>
      <c r="I16" s="4">
        <v>97889</v>
      </c>
      <c r="J16" s="12"/>
      <c r="K16" s="4">
        <v>0</v>
      </c>
      <c r="L16" s="12"/>
      <c r="M16" s="4">
        <v>0</v>
      </c>
    </row>
    <row r="17" spans="1:13" ht="24.75" customHeight="1">
      <c r="A17" s="26"/>
      <c r="C17" s="26" t="s">
        <v>64</v>
      </c>
      <c r="F17" s="26"/>
      <c r="G17" s="20"/>
      <c r="H17" s="11"/>
      <c r="I17" s="4">
        <v>4621983</v>
      </c>
      <c r="J17" s="12"/>
      <c r="K17" s="4">
        <v>4621983</v>
      </c>
      <c r="L17" s="12"/>
      <c r="M17" s="4">
        <v>4706791</v>
      </c>
    </row>
    <row r="18" spans="1:13" ht="24.75" customHeight="1">
      <c r="A18" s="26"/>
      <c r="C18" s="26" t="s">
        <v>113</v>
      </c>
      <c r="F18" s="26"/>
      <c r="G18" s="18"/>
      <c r="H18" s="11"/>
      <c r="I18" s="4">
        <v>1002914</v>
      </c>
      <c r="J18" s="12"/>
      <c r="K18" s="4">
        <v>1002914</v>
      </c>
      <c r="L18" s="12"/>
      <c r="M18" s="4">
        <v>1095638</v>
      </c>
    </row>
    <row r="19" spans="1:13" ht="24.75" customHeight="1">
      <c r="A19" s="26"/>
      <c r="C19" s="26" t="s">
        <v>114</v>
      </c>
      <c r="F19" s="26"/>
      <c r="G19" s="18"/>
      <c r="H19" s="11"/>
      <c r="I19" s="4">
        <v>706621</v>
      </c>
      <c r="J19" s="12"/>
      <c r="K19" s="4">
        <v>706621</v>
      </c>
      <c r="L19" s="12"/>
      <c r="M19" s="4">
        <v>1</v>
      </c>
    </row>
    <row r="20" spans="1:13" ht="24.75" customHeight="1">
      <c r="A20" s="26"/>
      <c r="C20" s="27" t="s">
        <v>128</v>
      </c>
      <c r="F20" s="26"/>
      <c r="G20" s="11"/>
      <c r="H20" s="11"/>
      <c r="I20" s="4"/>
      <c r="J20" s="12"/>
      <c r="K20" s="4"/>
      <c r="L20" s="12"/>
      <c r="M20" s="4"/>
    </row>
    <row r="21" spans="1:13" ht="24.75" customHeight="1">
      <c r="A21" s="26"/>
      <c r="D21" s="186" t="s">
        <v>161</v>
      </c>
      <c r="E21" s="187"/>
      <c r="F21" s="26"/>
      <c r="G21" s="13"/>
      <c r="H21" s="11"/>
      <c r="I21" s="4">
        <v>0</v>
      </c>
      <c r="J21" s="12"/>
      <c r="K21" s="4">
        <v>0</v>
      </c>
      <c r="L21" s="12"/>
      <c r="M21" s="4">
        <v>-15696</v>
      </c>
    </row>
    <row r="22" spans="1:13" ht="24.75" customHeight="1">
      <c r="A22" s="26"/>
      <c r="C22" s="27" t="s">
        <v>128</v>
      </c>
      <c r="F22" s="26"/>
      <c r="G22" s="13"/>
      <c r="H22" s="11"/>
      <c r="I22" s="4"/>
      <c r="J22" s="12"/>
      <c r="K22" s="4"/>
      <c r="L22" s="12"/>
      <c r="M22" s="4"/>
    </row>
    <row r="23" spans="1:13" ht="24.75" customHeight="1">
      <c r="A23" s="26"/>
      <c r="D23" s="186" t="s">
        <v>160</v>
      </c>
      <c r="F23" s="40"/>
      <c r="G23" s="13"/>
      <c r="H23" s="15"/>
      <c r="I23" s="4">
        <v>-301806</v>
      </c>
      <c r="J23" s="12"/>
      <c r="K23" s="4">
        <v>-301806</v>
      </c>
      <c r="L23" s="12"/>
      <c r="M23" s="4">
        <v>-963562</v>
      </c>
    </row>
    <row r="24" spans="1:13" ht="24.75" customHeight="1">
      <c r="A24" s="26"/>
      <c r="C24" s="27" t="s">
        <v>128</v>
      </c>
      <c r="F24" s="40"/>
      <c r="G24" s="13"/>
      <c r="H24" s="15"/>
      <c r="I24" s="4"/>
      <c r="J24" s="12"/>
      <c r="K24" s="4"/>
      <c r="L24" s="12"/>
      <c r="M24" s="4"/>
    </row>
    <row r="25" spans="1:13" ht="24.75" customHeight="1">
      <c r="A25" s="26"/>
      <c r="D25" s="186" t="s">
        <v>160</v>
      </c>
      <c r="F25" s="40"/>
      <c r="G25" s="13"/>
      <c r="H25" s="15"/>
      <c r="I25" s="4">
        <v>0</v>
      </c>
      <c r="J25" s="12"/>
      <c r="K25" s="4">
        <v>0</v>
      </c>
      <c r="L25" s="12"/>
      <c r="M25" s="4">
        <v>-6084925</v>
      </c>
    </row>
    <row r="26" spans="1:13" ht="24.75" customHeight="1">
      <c r="A26" s="26"/>
      <c r="C26" s="26" t="s">
        <v>115</v>
      </c>
      <c r="D26" s="39"/>
      <c r="F26" s="40"/>
      <c r="G26" s="13"/>
      <c r="H26" s="15"/>
      <c r="I26" s="4">
        <v>-1127440</v>
      </c>
      <c r="J26" s="12"/>
      <c r="K26" s="4">
        <v>-1127440</v>
      </c>
      <c r="L26" s="12"/>
      <c r="M26" s="4">
        <v>851716</v>
      </c>
    </row>
    <row r="27" spans="1:13" ht="24.75" customHeight="1">
      <c r="A27" s="26"/>
      <c r="C27" s="26" t="s">
        <v>179</v>
      </c>
      <c r="F27" s="26"/>
      <c r="G27" s="11"/>
      <c r="H27" s="11"/>
      <c r="I27" s="4">
        <v>-1755</v>
      </c>
      <c r="J27" s="12"/>
      <c r="K27" s="4">
        <v>-1755</v>
      </c>
      <c r="L27" s="12"/>
      <c r="M27" s="4">
        <v>-28300</v>
      </c>
    </row>
    <row r="28" spans="1:13" ht="24.75" customHeight="1">
      <c r="A28" s="26"/>
      <c r="C28" s="26" t="s">
        <v>162</v>
      </c>
      <c r="F28" s="26"/>
      <c r="G28" s="13"/>
      <c r="H28" s="11"/>
      <c r="I28" s="4">
        <v>1448376</v>
      </c>
      <c r="J28" s="12"/>
      <c r="K28" s="4">
        <v>1448376</v>
      </c>
      <c r="L28" s="12"/>
      <c r="M28" s="4">
        <v>1235869</v>
      </c>
    </row>
    <row r="29" spans="1:13" ht="24.75" customHeight="1">
      <c r="C29" s="26" t="s">
        <v>101</v>
      </c>
      <c r="F29" s="26"/>
      <c r="G29" s="11"/>
      <c r="H29" s="11"/>
      <c r="I29" s="4">
        <v>369450</v>
      </c>
      <c r="J29" s="12"/>
      <c r="K29" s="4">
        <v>369450</v>
      </c>
      <c r="L29" s="12"/>
      <c r="M29" s="4">
        <v>1216119</v>
      </c>
    </row>
    <row r="30" spans="1:13" ht="24.75" customHeight="1">
      <c r="C30" s="38" t="s">
        <v>49</v>
      </c>
      <c r="F30" s="26"/>
      <c r="G30" s="11"/>
      <c r="H30" s="11"/>
      <c r="I30" s="4">
        <v>-87977</v>
      </c>
      <c r="J30" s="12"/>
      <c r="K30" s="4">
        <v>-87977</v>
      </c>
      <c r="L30" s="12"/>
      <c r="M30" s="4">
        <v>-96810</v>
      </c>
    </row>
    <row r="31" spans="1:13" ht="24.75" customHeight="1">
      <c r="C31" s="26" t="s">
        <v>65</v>
      </c>
      <c r="F31" s="26"/>
      <c r="G31" s="11"/>
      <c r="H31" s="11"/>
      <c r="I31" s="22">
        <v>1970350</v>
      </c>
      <c r="J31" s="12"/>
      <c r="K31" s="22">
        <v>1970350</v>
      </c>
      <c r="L31" s="12"/>
      <c r="M31" s="22">
        <v>493640</v>
      </c>
    </row>
    <row r="32" spans="1:13" ht="24.75" customHeight="1">
      <c r="A32" s="26"/>
      <c r="B32" s="148" t="s">
        <v>66</v>
      </c>
      <c r="C32" s="42"/>
      <c r="F32" s="26"/>
      <c r="G32" s="11"/>
      <c r="H32" s="11"/>
      <c r="I32" s="5">
        <f>SUM(I12:I31)</f>
        <v>56270662</v>
      </c>
      <c r="J32" s="12"/>
      <c r="K32" s="5">
        <f>SUM(K12:K31)</f>
        <v>56270662</v>
      </c>
      <c r="L32" s="12"/>
      <c r="M32" s="5">
        <f>SUM(M12:M31)</f>
        <v>65120051</v>
      </c>
    </row>
    <row r="33" spans="1:13" ht="24.75" customHeight="1">
      <c r="A33" s="26"/>
      <c r="F33" s="26"/>
      <c r="G33" s="11"/>
      <c r="H33" s="11"/>
      <c r="I33" s="11"/>
      <c r="J33" s="11"/>
      <c r="K33" s="5"/>
      <c r="L33" s="12"/>
      <c r="M33" s="5"/>
    </row>
    <row r="34" spans="1:13" ht="24.75" customHeight="1">
      <c r="A34" s="26"/>
      <c r="B34" s="26"/>
      <c r="C34" s="26"/>
      <c r="D34" s="26"/>
      <c r="E34" s="26"/>
      <c r="F34" s="46"/>
      <c r="G34" s="26"/>
      <c r="H34" s="26"/>
      <c r="I34" s="26"/>
      <c r="J34" s="26"/>
      <c r="L34" s="26"/>
      <c r="M34" s="47"/>
    </row>
    <row r="35" spans="1:13" ht="24.75" customHeight="1">
      <c r="A35" s="48" t="s">
        <v>21</v>
      </c>
      <c r="B35" s="26"/>
      <c r="C35" s="26"/>
      <c r="D35" s="26"/>
      <c r="E35" s="26"/>
      <c r="F35" s="46"/>
      <c r="G35" s="26"/>
      <c r="H35" s="26"/>
      <c r="I35" s="26"/>
      <c r="J35" s="26"/>
      <c r="L35" s="26"/>
      <c r="M35" s="11"/>
    </row>
    <row r="36" spans="1:13" ht="24.75" customHeight="1">
      <c r="A36" s="48"/>
      <c r="B36" s="26"/>
      <c r="C36" s="26"/>
      <c r="D36" s="26"/>
      <c r="E36" s="26"/>
      <c r="F36" s="46"/>
      <c r="G36" s="26"/>
      <c r="H36" s="26"/>
      <c r="I36" s="26"/>
      <c r="J36" s="26"/>
      <c r="L36" s="26"/>
      <c r="M36" s="11"/>
    </row>
    <row r="37" spans="1:13" ht="24.75" customHeight="1">
      <c r="A37" s="26"/>
      <c r="B37" s="26"/>
      <c r="C37" s="26"/>
      <c r="D37" s="26"/>
      <c r="E37" s="26"/>
      <c r="F37" s="46"/>
      <c r="G37" s="26"/>
      <c r="H37" s="26"/>
      <c r="I37" s="26"/>
      <c r="J37" s="26"/>
      <c r="L37" s="26"/>
      <c r="M37" s="11"/>
    </row>
    <row r="38" spans="1:13" s="26" customFormat="1" ht="24.75" customHeight="1">
      <c r="A38" s="37" t="s">
        <v>163</v>
      </c>
      <c r="C38" s="49"/>
      <c r="D38" s="50"/>
      <c r="E38" s="50"/>
      <c r="F38" s="50"/>
      <c r="G38" s="50"/>
      <c r="H38" s="50"/>
      <c r="I38" s="50"/>
      <c r="J38" s="50"/>
      <c r="K38" s="6"/>
      <c r="L38" s="50"/>
      <c r="M38" s="50"/>
    </row>
    <row r="39" spans="1:13" s="26" customFormat="1" ht="24.75" customHeight="1">
      <c r="A39" s="37" t="s">
        <v>81</v>
      </c>
      <c r="C39" s="49"/>
      <c r="D39" s="50"/>
      <c r="E39" s="50"/>
      <c r="F39" s="50"/>
      <c r="G39" s="50"/>
      <c r="H39" s="50"/>
      <c r="I39" s="50"/>
      <c r="J39" s="50"/>
      <c r="K39" s="6"/>
      <c r="L39" s="50"/>
      <c r="M39" s="50"/>
    </row>
    <row r="40" spans="1:13" s="26" customFormat="1" ht="24.75" customHeight="1">
      <c r="A40" s="37"/>
      <c r="C40" s="49"/>
      <c r="D40" s="50"/>
      <c r="E40" s="50"/>
      <c r="F40" s="50"/>
      <c r="G40" s="50"/>
      <c r="H40" s="50"/>
      <c r="I40" s="50"/>
      <c r="J40" s="50"/>
      <c r="K40" s="6"/>
      <c r="L40" s="50"/>
      <c r="M40" s="50"/>
    </row>
    <row r="41" spans="1:13" s="26" customFormat="1" ht="24.75" customHeight="1">
      <c r="A41" s="37"/>
      <c r="C41" s="49"/>
      <c r="D41" s="50"/>
      <c r="E41" s="50"/>
      <c r="F41" s="50"/>
      <c r="G41" s="50"/>
      <c r="H41" s="50"/>
      <c r="I41" s="50"/>
      <c r="J41" s="50"/>
      <c r="K41" s="6"/>
      <c r="L41" s="50"/>
      <c r="M41" s="50"/>
    </row>
    <row r="42" spans="1:13" s="51" customFormat="1" ht="24" customHeight="1">
      <c r="A42" s="211" t="s">
        <v>0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4" customHeight="1">
      <c r="A43" s="219" t="str">
        <f>+A1</f>
        <v>SILICON CRAFT TECHNOLOGY PUBLIC COMPANY LIMITED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</row>
    <row r="44" spans="1:13" ht="24" customHeight="1">
      <c r="A44" s="220" t="s">
        <v>60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</row>
    <row r="45" spans="1:13" ht="24" customHeight="1">
      <c r="A45" s="221" t="str">
        <f>+A3</f>
        <v>FOR THE THREE-MONTH PERIOD ENDED MARCH 31, 2024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</row>
    <row r="46" spans="1:13" ht="24" customHeight="1">
      <c r="A46" s="212" t="s">
        <v>83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</row>
    <row r="47" spans="1:13" ht="24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ht="24" customHeight="1">
      <c r="A48" s="28"/>
      <c r="B48" s="28"/>
      <c r="C48" s="28"/>
      <c r="D48" s="28"/>
      <c r="E48" s="28"/>
      <c r="F48" s="28"/>
      <c r="G48" s="28"/>
      <c r="H48" s="28"/>
      <c r="I48" s="176"/>
      <c r="J48" s="28"/>
      <c r="K48" s="176"/>
      <c r="L48" s="28"/>
      <c r="M48" s="177" t="str">
        <f>M6</f>
        <v>(Unit : Baht)</v>
      </c>
    </row>
    <row r="49" spans="1:14" s="117" customFormat="1" ht="24.9" customHeight="1">
      <c r="A49" s="115"/>
      <c r="B49" s="115"/>
      <c r="C49" s="115"/>
      <c r="D49" s="115"/>
      <c r="E49" s="115"/>
      <c r="F49" s="115"/>
      <c r="G49" s="115"/>
      <c r="H49" s="115"/>
      <c r="I49" s="165" t="s">
        <v>132</v>
      </c>
      <c r="J49" s="166"/>
      <c r="K49" s="166"/>
      <c r="L49" s="166"/>
      <c r="M49" s="166"/>
      <c r="N49" s="118"/>
    </row>
    <row r="50" spans="1:14" s="117" customFormat="1" ht="24.9" customHeight="1">
      <c r="A50" s="115"/>
      <c r="B50" s="115"/>
      <c r="C50" s="115"/>
      <c r="D50" s="115"/>
      <c r="E50" s="115"/>
      <c r="F50" s="115"/>
      <c r="G50" s="115"/>
      <c r="H50" s="115"/>
      <c r="I50" s="165" t="s">
        <v>137</v>
      </c>
      <c r="J50" s="166"/>
      <c r="K50" s="166"/>
      <c r="L50" s="166"/>
      <c r="M50" s="166"/>
      <c r="N50" s="118"/>
    </row>
    <row r="51" spans="1:14" s="117" customFormat="1" ht="24.9" customHeight="1">
      <c r="A51" s="115"/>
      <c r="B51" s="115"/>
      <c r="C51" s="115"/>
      <c r="D51" s="115"/>
      <c r="E51" s="115"/>
      <c r="F51" s="115"/>
      <c r="G51" s="115"/>
      <c r="H51" s="115"/>
      <c r="I51" s="167" t="s">
        <v>138</v>
      </c>
      <c r="J51" s="136"/>
      <c r="K51" s="208" t="s">
        <v>131</v>
      </c>
      <c r="L51" s="208"/>
      <c r="M51" s="208"/>
      <c r="N51" s="118"/>
    </row>
    <row r="52" spans="1:14" ht="24" customHeight="1">
      <c r="B52" s="26"/>
      <c r="C52" s="26"/>
      <c r="D52" s="26"/>
      <c r="E52" s="26"/>
      <c r="F52" s="26"/>
      <c r="G52" s="25"/>
      <c r="H52" s="25"/>
      <c r="I52" s="33" t="s">
        <v>124</v>
      </c>
      <c r="J52" s="25"/>
      <c r="K52" s="33" t="s">
        <v>124</v>
      </c>
      <c r="L52" s="34"/>
      <c r="M52" s="33" t="s">
        <v>90</v>
      </c>
    </row>
    <row r="53" spans="1:14" ht="24" customHeight="1">
      <c r="A53" s="26"/>
      <c r="C53" s="41" t="s">
        <v>102</v>
      </c>
      <c r="F53" s="26"/>
      <c r="G53" s="11"/>
      <c r="H53" s="11"/>
      <c r="I53" s="11"/>
      <c r="J53" s="11"/>
      <c r="L53" s="12"/>
      <c r="M53" s="6"/>
    </row>
    <row r="54" spans="1:14" ht="24" customHeight="1">
      <c r="A54" s="26"/>
      <c r="D54" s="42" t="s">
        <v>8</v>
      </c>
      <c r="E54" s="43"/>
      <c r="F54" s="26"/>
      <c r="G54" s="11"/>
      <c r="H54" s="11"/>
      <c r="I54" s="21">
        <f>-54978905+1175000</f>
        <v>-53803905</v>
      </c>
      <c r="J54" s="12"/>
      <c r="K54" s="21">
        <f>-54978905+1175000</f>
        <v>-53803905</v>
      </c>
      <c r="L54" s="12"/>
      <c r="M54" s="21">
        <v>-1045890</v>
      </c>
    </row>
    <row r="55" spans="1:14" ht="24" customHeight="1">
      <c r="A55" s="26"/>
      <c r="D55" s="26" t="s">
        <v>9</v>
      </c>
      <c r="E55" s="26"/>
      <c r="F55" s="26"/>
      <c r="G55" s="11"/>
      <c r="H55" s="11"/>
      <c r="I55" s="4">
        <v>61930114</v>
      </c>
      <c r="J55" s="12"/>
      <c r="K55" s="4">
        <v>61930114</v>
      </c>
      <c r="L55" s="12"/>
      <c r="M55" s="4">
        <v>-115642008</v>
      </c>
    </row>
    <row r="56" spans="1:14" ht="24" customHeight="1">
      <c r="A56" s="26"/>
      <c r="D56" s="44" t="s">
        <v>67</v>
      </c>
      <c r="E56" s="26"/>
      <c r="F56" s="26"/>
      <c r="G56" s="11"/>
      <c r="H56" s="11"/>
      <c r="I56" s="21">
        <v>1210497</v>
      </c>
      <c r="J56" s="12"/>
      <c r="K56" s="21">
        <v>1210497</v>
      </c>
      <c r="L56" s="12"/>
      <c r="M56" s="21">
        <v>1858492</v>
      </c>
    </row>
    <row r="57" spans="1:14" ht="24" customHeight="1">
      <c r="A57" s="26"/>
      <c r="D57" s="44" t="s">
        <v>18</v>
      </c>
      <c r="E57" s="44"/>
      <c r="F57" s="26"/>
      <c r="G57" s="11"/>
      <c r="H57" s="11"/>
      <c r="I57" s="149">
        <v>-327720</v>
      </c>
      <c r="J57" s="12"/>
      <c r="K57" s="149">
        <v>-327720</v>
      </c>
      <c r="L57" s="12"/>
      <c r="M57" s="4">
        <v>-24825</v>
      </c>
    </row>
    <row r="58" spans="1:14" ht="24" customHeight="1">
      <c r="A58" s="26"/>
      <c r="C58" s="41" t="s">
        <v>103</v>
      </c>
      <c r="F58" s="26"/>
      <c r="G58" s="11"/>
      <c r="H58" s="11"/>
      <c r="I58" s="149"/>
      <c r="J58" s="12"/>
      <c r="K58" s="149"/>
      <c r="L58" s="12"/>
      <c r="M58" s="4"/>
    </row>
    <row r="59" spans="1:14" ht="24" customHeight="1">
      <c r="A59" s="26"/>
      <c r="D59" s="26" t="s">
        <v>68</v>
      </c>
      <c r="E59" s="26"/>
      <c r="F59" s="26"/>
      <c r="G59" s="11"/>
      <c r="H59" s="11"/>
      <c r="I59" s="149">
        <v>-139305215</v>
      </c>
      <c r="J59" s="12"/>
      <c r="K59" s="149">
        <v>-139305215</v>
      </c>
      <c r="L59" s="12"/>
      <c r="M59" s="4">
        <v>26665888</v>
      </c>
    </row>
    <row r="60" spans="1:14" ht="24" customHeight="1">
      <c r="A60" s="26"/>
      <c r="D60" s="26" t="s">
        <v>26</v>
      </c>
      <c r="E60" s="26"/>
      <c r="F60" s="26"/>
      <c r="G60" s="11"/>
      <c r="H60" s="11"/>
      <c r="I60" s="150">
        <v>6065951</v>
      </c>
      <c r="J60" s="12"/>
      <c r="K60" s="150">
        <v>6065951</v>
      </c>
      <c r="L60" s="12"/>
      <c r="M60" s="22">
        <v>4366998</v>
      </c>
    </row>
    <row r="61" spans="1:14" ht="24" customHeight="1">
      <c r="A61" s="27" t="s">
        <v>164</v>
      </c>
      <c r="B61" s="26"/>
      <c r="C61" s="26"/>
      <c r="D61" s="26"/>
      <c r="E61" s="26"/>
      <c r="F61" s="26"/>
      <c r="G61" s="18"/>
      <c r="H61" s="11"/>
      <c r="I61" s="4">
        <f>SUM(I32:I60)</f>
        <v>-67959616</v>
      </c>
      <c r="J61" s="12"/>
      <c r="K61" s="4">
        <f>SUM(K32:K60)</f>
        <v>-67959616</v>
      </c>
      <c r="L61" s="12"/>
      <c r="M61" s="4">
        <f>SUM(M32:M60)</f>
        <v>-18701294</v>
      </c>
    </row>
    <row r="62" spans="1:14" ht="24" customHeight="1">
      <c r="B62" s="26" t="s">
        <v>104</v>
      </c>
      <c r="C62" s="26"/>
      <c r="D62" s="26"/>
      <c r="E62" s="26"/>
      <c r="F62" s="26"/>
      <c r="G62" s="25"/>
      <c r="H62" s="25"/>
      <c r="I62" s="149">
        <v>-578350</v>
      </c>
      <c r="J62" s="12"/>
      <c r="K62" s="149">
        <v>-578350</v>
      </c>
      <c r="L62" s="12"/>
      <c r="M62" s="4">
        <v>-1794468</v>
      </c>
    </row>
    <row r="63" spans="1:14" ht="24" customHeight="1">
      <c r="B63" s="26" t="s">
        <v>65</v>
      </c>
      <c r="C63" s="26"/>
      <c r="D63" s="26"/>
      <c r="E63" s="26"/>
      <c r="F63" s="26"/>
      <c r="G63" s="25"/>
      <c r="H63" s="25"/>
      <c r="I63" s="149">
        <v>-1966177</v>
      </c>
      <c r="J63" s="12"/>
      <c r="K63" s="149">
        <v>-1966177</v>
      </c>
      <c r="L63" s="12"/>
      <c r="M63" s="4">
        <v>-489675</v>
      </c>
    </row>
    <row r="64" spans="1:14" ht="24" customHeight="1">
      <c r="B64" s="26" t="s">
        <v>168</v>
      </c>
      <c r="C64" s="26"/>
      <c r="D64" s="26"/>
      <c r="E64" s="26"/>
      <c r="F64" s="26"/>
      <c r="G64" s="25"/>
      <c r="H64" s="25"/>
      <c r="I64" s="150">
        <v>0</v>
      </c>
      <c r="J64" s="12"/>
      <c r="K64" s="150">
        <v>0</v>
      </c>
      <c r="L64" s="12"/>
      <c r="M64" s="22">
        <v>254656</v>
      </c>
    </row>
    <row r="65" spans="1:13" ht="24" customHeight="1">
      <c r="A65" s="27" t="s">
        <v>180</v>
      </c>
      <c r="B65" s="26"/>
      <c r="C65" s="26"/>
      <c r="D65" s="26"/>
      <c r="E65" s="26"/>
      <c r="F65" s="26"/>
      <c r="G65" s="25"/>
      <c r="H65" s="25"/>
      <c r="I65" s="22">
        <f>SUM(I61:I64)</f>
        <v>-70504143</v>
      </c>
      <c r="J65" s="12"/>
      <c r="K65" s="22">
        <f>SUM(K61:K64)</f>
        <v>-70504143</v>
      </c>
      <c r="L65" s="12"/>
      <c r="M65" s="22">
        <f>SUM(M61:M64)</f>
        <v>-20730781</v>
      </c>
    </row>
    <row r="66" spans="1:13" ht="24" customHeight="1">
      <c r="A66" s="26" t="s">
        <v>69</v>
      </c>
      <c r="B66" s="26"/>
      <c r="C66" s="26"/>
      <c r="D66" s="26"/>
      <c r="E66" s="26"/>
      <c r="F66" s="26"/>
      <c r="G66" s="25"/>
      <c r="H66" s="25"/>
      <c r="I66" s="31"/>
      <c r="J66" s="37"/>
      <c r="K66" s="31"/>
      <c r="L66" s="37"/>
      <c r="M66" s="36"/>
    </row>
    <row r="67" spans="1:13" ht="24" customHeight="1">
      <c r="B67" s="27" t="s">
        <v>165</v>
      </c>
      <c r="F67" s="49"/>
      <c r="G67" s="25"/>
      <c r="H67" s="25"/>
      <c r="I67" s="52">
        <v>18095924</v>
      </c>
      <c r="J67" s="52"/>
      <c r="K67" s="52">
        <v>18095924</v>
      </c>
      <c r="L67" s="52"/>
      <c r="M67" s="52">
        <v>-3233018</v>
      </c>
    </row>
    <row r="68" spans="1:13" ht="24" customHeight="1">
      <c r="A68" s="26"/>
      <c r="B68" s="26" t="s">
        <v>166</v>
      </c>
      <c r="C68" s="26"/>
      <c r="D68" s="26"/>
      <c r="E68" s="26"/>
      <c r="F68" s="49"/>
      <c r="G68" s="11"/>
      <c r="H68" s="11"/>
      <c r="I68" s="4">
        <v>0</v>
      </c>
      <c r="J68" s="52"/>
      <c r="K68" s="4">
        <v>0</v>
      </c>
      <c r="L68" s="52"/>
      <c r="M68" s="52">
        <v>-15000000</v>
      </c>
    </row>
    <row r="69" spans="1:13" ht="24" customHeight="1">
      <c r="A69" s="26"/>
      <c r="B69" s="26" t="s">
        <v>140</v>
      </c>
      <c r="C69" s="26"/>
      <c r="D69" s="26"/>
      <c r="E69" s="26"/>
      <c r="F69" s="49"/>
      <c r="G69" s="11"/>
      <c r="H69" s="11"/>
      <c r="I69" s="4">
        <v>-825000</v>
      </c>
      <c r="J69" s="52"/>
      <c r="K69" s="4">
        <v>-825000</v>
      </c>
      <c r="L69" s="52"/>
      <c r="M69" s="4">
        <v>0</v>
      </c>
    </row>
    <row r="70" spans="1:13" ht="24" customHeight="1">
      <c r="A70" s="26"/>
      <c r="B70" s="26" t="s">
        <v>169</v>
      </c>
      <c r="C70" s="26"/>
      <c r="D70" s="26"/>
      <c r="E70" s="26"/>
      <c r="F70" s="49"/>
      <c r="G70" s="11"/>
      <c r="H70" s="11"/>
      <c r="I70" s="4">
        <v>-1175000</v>
      </c>
      <c r="J70" s="52"/>
      <c r="K70" s="4">
        <v>-1175000</v>
      </c>
      <c r="L70" s="52"/>
      <c r="M70" s="4">
        <v>0</v>
      </c>
    </row>
    <row r="71" spans="1:13" ht="24" customHeight="1">
      <c r="A71" s="26"/>
      <c r="B71" s="26" t="s">
        <v>116</v>
      </c>
      <c r="C71" s="26"/>
      <c r="D71" s="26"/>
      <c r="E71" s="26"/>
      <c r="F71" s="49"/>
      <c r="G71" s="11"/>
      <c r="H71" s="11"/>
      <c r="I71" s="53">
        <v>-929035</v>
      </c>
      <c r="J71" s="52"/>
      <c r="K71" s="53">
        <v>-929035</v>
      </c>
      <c r="L71" s="52"/>
      <c r="M71" s="52">
        <v>-653318</v>
      </c>
    </row>
    <row r="72" spans="1:13" ht="24" customHeight="1">
      <c r="A72" s="26"/>
      <c r="B72" s="26" t="s">
        <v>167</v>
      </c>
      <c r="C72" s="26"/>
      <c r="D72" s="26"/>
      <c r="E72" s="26"/>
      <c r="F72" s="49"/>
      <c r="G72" s="11"/>
      <c r="H72" s="11"/>
      <c r="I72" s="53">
        <v>-17793795</v>
      </c>
      <c r="J72" s="151"/>
      <c r="K72" s="53">
        <v>-17793795</v>
      </c>
      <c r="L72" s="151"/>
      <c r="M72" s="152">
        <v>-9843897</v>
      </c>
    </row>
    <row r="73" spans="1:13" ht="24" customHeight="1">
      <c r="A73" s="26"/>
      <c r="B73" s="44" t="s">
        <v>70</v>
      </c>
      <c r="D73" s="44"/>
      <c r="E73" s="44"/>
      <c r="F73" s="26"/>
      <c r="G73" s="11"/>
      <c r="H73" s="11"/>
      <c r="I73" s="53">
        <v>73741</v>
      </c>
      <c r="J73" s="151"/>
      <c r="K73" s="53">
        <v>73741</v>
      </c>
      <c r="L73" s="151"/>
      <c r="M73" s="53">
        <v>92163</v>
      </c>
    </row>
    <row r="74" spans="1:13" ht="24" customHeight="1">
      <c r="A74" s="26" t="s">
        <v>181</v>
      </c>
      <c r="F74" s="26"/>
      <c r="G74" s="11"/>
      <c r="H74" s="11"/>
      <c r="I74" s="23">
        <f>SUM(I67:I73)</f>
        <v>-2553165</v>
      </c>
      <c r="J74" s="152"/>
      <c r="K74" s="23">
        <f>SUM(K67:K73)</f>
        <v>-2553165</v>
      </c>
      <c r="L74" s="152"/>
      <c r="M74" s="153">
        <f>SUM(M67:M73)</f>
        <v>-28638070</v>
      </c>
    </row>
    <row r="75" spans="1:13" ht="24" customHeight="1">
      <c r="G75" s="11"/>
      <c r="H75" s="11"/>
      <c r="I75" s="6"/>
      <c r="J75" s="26"/>
      <c r="L75" s="26"/>
      <c r="M75" s="47"/>
    </row>
    <row r="76" spans="1:13" ht="24" customHeight="1">
      <c r="A76" s="26"/>
      <c r="F76" s="26"/>
      <c r="G76" s="11"/>
      <c r="H76" s="11"/>
      <c r="I76" s="11"/>
      <c r="J76" s="11"/>
      <c r="K76" s="135"/>
      <c r="L76" s="53"/>
      <c r="M76" s="135"/>
    </row>
    <row r="77" spans="1:13" ht="24" customHeight="1">
      <c r="A77" s="26"/>
      <c r="F77" s="26"/>
      <c r="G77" s="11"/>
      <c r="H77" s="11"/>
      <c r="I77" s="11"/>
      <c r="J77" s="11"/>
      <c r="K77" s="135"/>
      <c r="L77" s="53"/>
      <c r="M77" s="135"/>
    </row>
    <row r="78" spans="1:13" ht="24" customHeight="1">
      <c r="A78" s="48" t="s">
        <v>21</v>
      </c>
      <c r="B78" s="26"/>
      <c r="C78" s="26"/>
      <c r="D78" s="26"/>
      <c r="E78" s="26"/>
      <c r="F78" s="46"/>
      <c r="G78" s="26"/>
      <c r="H78" s="26"/>
      <c r="I78" s="26"/>
      <c r="J78" s="26"/>
      <c r="L78" s="26"/>
      <c r="M78" s="11"/>
    </row>
    <row r="79" spans="1:13" ht="24" customHeight="1">
      <c r="A79" s="48"/>
      <c r="B79" s="26"/>
      <c r="C79" s="26"/>
      <c r="D79" s="26"/>
      <c r="E79" s="26"/>
      <c r="F79" s="46"/>
      <c r="G79" s="26"/>
      <c r="H79" s="26"/>
      <c r="I79" s="26"/>
      <c r="J79" s="26"/>
      <c r="L79" s="26"/>
      <c r="M79" s="11"/>
    </row>
    <row r="80" spans="1:13" ht="24" customHeight="1">
      <c r="A80" s="26"/>
      <c r="B80" s="26"/>
      <c r="C80" s="26"/>
      <c r="D80" s="26"/>
      <c r="E80" s="26"/>
      <c r="F80" s="46"/>
      <c r="G80" s="26"/>
      <c r="H80" s="26"/>
      <c r="I80" s="26"/>
      <c r="J80" s="26"/>
      <c r="L80" s="26"/>
      <c r="M80" s="11"/>
    </row>
    <row r="81" spans="1:14" s="26" customFormat="1" ht="24" customHeight="1">
      <c r="A81" s="37" t="s">
        <v>163</v>
      </c>
      <c r="C81" s="49"/>
      <c r="D81" s="50"/>
      <c r="E81" s="50"/>
      <c r="F81" s="50"/>
      <c r="G81" s="50"/>
      <c r="H81" s="50"/>
      <c r="I81" s="50"/>
      <c r="J81" s="50"/>
      <c r="K81" s="6"/>
      <c r="L81" s="50"/>
      <c r="M81" s="50"/>
    </row>
    <row r="82" spans="1:14" s="26" customFormat="1" ht="24" customHeight="1">
      <c r="A82" s="37" t="s">
        <v>81</v>
      </c>
      <c r="C82" s="49"/>
      <c r="D82" s="50"/>
      <c r="E82" s="50"/>
      <c r="F82" s="50"/>
      <c r="G82" s="50"/>
      <c r="H82" s="50"/>
      <c r="I82" s="50"/>
      <c r="J82" s="50"/>
      <c r="K82" s="6"/>
      <c r="L82" s="50"/>
      <c r="M82" s="50"/>
    </row>
    <row r="83" spans="1:14" s="26" customFormat="1" ht="24.6" customHeight="1">
      <c r="A83" s="37"/>
      <c r="C83" s="49"/>
      <c r="D83" s="50"/>
      <c r="E83" s="50"/>
      <c r="F83" s="50"/>
      <c r="G83" s="50"/>
      <c r="H83" s="50"/>
      <c r="I83" s="50"/>
      <c r="J83" s="50"/>
      <c r="K83" s="6"/>
      <c r="L83" s="50"/>
      <c r="M83" s="50"/>
    </row>
    <row r="84" spans="1:14" s="51" customFormat="1" ht="23.4" customHeight="1">
      <c r="A84" s="211" t="s">
        <v>1</v>
      </c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</row>
    <row r="85" spans="1:14" ht="23.4" customHeight="1">
      <c r="A85" s="219" t="str">
        <f>+A43</f>
        <v>SILICON CRAFT TECHNOLOGY PUBLIC COMPANY LIMITED</v>
      </c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</row>
    <row r="86" spans="1:14" ht="23.4" customHeight="1">
      <c r="A86" s="220" t="s">
        <v>60</v>
      </c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</row>
    <row r="87" spans="1:14" ht="23.4" customHeight="1">
      <c r="A87" s="221" t="str">
        <f>+A45</f>
        <v>FOR THE THREE-MONTH PERIOD ENDED MARCH 31, 2024</v>
      </c>
      <c r="B87" s="221"/>
      <c r="C87" s="221"/>
      <c r="D87" s="221"/>
      <c r="E87" s="221"/>
      <c r="F87" s="221"/>
      <c r="G87" s="221"/>
      <c r="H87" s="221"/>
      <c r="I87" s="221"/>
      <c r="J87" s="221"/>
      <c r="K87" s="221"/>
      <c r="L87" s="221"/>
      <c r="M87" s="221"/>
    </row>
    <row r="88" spans="1:14" ht="23.4" customHeight="1">
      <c r="A88" s="212" t="s">
        <v>83</v>
      </c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2"/>
    </row>
    <row r="89" spans="1:14" ht="23.4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1:14" ht="23.4" customHeight="1">
      <c r="A90" s="28"/>
      <c r="B90" s="28"/>
      <c r="C90" s="28"/>
      <c r="D90" s="28"/>
      <c r="E90" s="28"/>
      <c r="F90" s="28"/>
      <c r="G90" s="28"/>
      <c r="H90" s="28"/>
      <c r="I90" s="176"/>
      <c r="J90" s="176"/>
      <c r="K90" s="176"/>
      <c r="L90" s="28"/>
      <c r="M90" s="177" t="str">
        <f>M6</f>
        <v>(Unit : Baht)</v>
      </c>
    </row>
    <row r="91" spans="1:14" s="117" customFormat="1" ht="24.9" customHeight="1">
      <c r="A91" s="115"/>
      <c r="B91" s="115"/>
      <c r="C91" s="115"/>
      <c r="D91" s="115"/>
      <c r="E91" s="115"/>
      <c r="F91" s="115"/>
      <c r="G91" s="115"/>
      <c r="H91" s="115"/>
      <c r="I91" s="165" t="s">
        <v>132</v>
      </c>
      <c r="J91" s="166"/>
      <c r="K91" s="166"/>
      <c r="L91" s="166"/>
      <c r="M91" s="166"/>
      <c r="N91" s="118"/>
    </row>
    <row r="92" spans="1:14" s="117" customFormat="1" ht="24.9" customHeight="1">
      <c r="A92" s="115"/>
      <c r="B92" s="115"/>
      <c r="C92" s="115"/>
      <c r="D92" s="115"/>
      <c r="E92" s="115"/>
      <c r="F92" s="115"/>
      <c r="G92" s="115"/>
      <c r="H92" s="115"/>
      <c r="I92" s="165" t="s">
        <v>137</v>
      </c>
      <c r="J92" s="166"/>
      <c r="K92" s="166"/>
      <c r="L92" s="166"/>
      <c r="M92" s="166"/>
      <c r="N92" s="118"/>
    </row>
    <row r="93" spans="1:14" s="117" customFormat="1" ht="24.9" customHeight="1">
      <c r="A93" s="115"/>
      <c r="B93" s="115"/>
      <c r="C93" s="115"/>
      <c r="D93" s="115"/>
      <c r="E93" s="115"/>
      <c r="F93" s="115"/>
      <c r="G93" s="115"/>
      <c r="H93" s="115"/>
      <c r="I93" s="167" t="s">
        <v>138</v>
      </c>
      <c r="J93" s="136"/>
      <c r="K93" s="208" t="s">
        <v>131</v>
      </c>
      <c r="L93" s="208"/>
      <c r="M93" s="208"/>
      <c r="N93" s="118"/>
    </row>
    <row r="94" spans="1:14" ht="23.4" customHeight="1">
      <c r="B94" s="26"/>
      <c r="C94" s="26"/>
      <c r="D94" s="26"/>
      <c r="E94" s="26"/>
      <c r="F94" s="26"/>
      <c r="G94" s="25"/>
      <c r="H94" s="25"/>
      <c r="I94" s="33" t="str">
        <f>I52</f>
        <v>March 31, 2024</v>
      </c>
      <c r="J94" s="154"/>
      <c r="K94" s="33" t="s">
        <v>124</v>
      </c>
      <c r="L94" s="34"/>
      <c r="M94" s="33" t="s">
        <v>82</v>
      </c>
    </row>
    <row r="95" spans="1:14" ht="23.4" customHeight="1">
      <c r="C95" s="26"/>
      <c r="D95" s="26"/>
      <c r="E95" s="26"/>
      <c r="F95" s="26"/>
      <c r="G95" s="20" t="s">
        <v>4</v>
      </c>
      <c r="H95" s="11"/>
      <c r="I95" s="11"/>
      <c r="J95" s="155"/>
      <c r="K95" s="54"/>
      <c r="L95" s="52"/>
      <c r="M95" s="55"/>
    </row>
    <row r="96" spans="1:14" ht="23.4" customHeight="1">
      <c r="A96" s="26" t="s">
        <v>71</v>
      </c>
      <c r="B96" s="26"/>
      <c r="C96" s="26"/>
      <c r="D96" s="26"/>
      <c r="E96" s="26"/>
      <c r="F96" s="26"/>
      <c r="G96" s="11"/>
      <c r="H96" s="11"/>
      <c r="I96" s="156">
        <v>418506</v>
      </c>
      <c r="J96" s="52"/>
      <c r="K96" s="156">
        <v>418506</v>
      </c>
      <c r="L96" s="52"/>
      <c r="M96" s="4">
        <v>97320573</v>
      </c>
    </row>
    <row r="97" spans="1:13" ht="23.4" customHeight="1">
      <c r="A97" s="26"/>
      <c r="B97" s="44" t="s">
        <v>170</v>
      </c>
      <c r="C97" s="26"/>
      <c r="D97" s="26"/>
      <c r="E97" s="26"/>
      <c r="F97" s="26"/>
      <c r="G97" s="11"/>
      <c r="H97" s="11"/>
      <c r="I97" s="55">
        <v>-621294</v>
      </c>
      <c r="J97" s="52"/>
      <c r="K97" s="55">
        <v>-621294</v>
      </c>
      <c r="L97" s="52"/>
      <c r="M97" s="55">
        <v>-603447</v>
      </c>
    </row>
    <row r="98" spans="1:13" ht="23.4" customHeight="1">
      <c r="A98" s="26"/>
      <c r="B98" s="26" t="s">
        <v>171</v>
      </c>
      <c r="F98" s="26"/>
      <c r="G98" s="11"/>
      <c r="H98" s="11"/>
      <c r="I98" s="57">
        <f>SUM(I96:I97)</f>
        <v>-202788</v>
      </c>
      <c r="J98" s="55"/>
      <c r="K98" s="57">
        <f>SUM(K96:K97)</f>
        <v>-202788</v>
      </c>
      <c r="L98" s="55"/>
      <c r="M98" s="57">
        <f>SUM(M96:M97)</f>
        <v>96717126</v>
      </c>
    </row>
    <row r="99" spans="1:13" ht="23.4" customHeight="1">
      <c r="A99" s="164" t="s">
        <v>72</v>
      </c>
      <c r="C99" s="26"/>
      <c r="D99" s="26"/>
      <c r="E99" s="26"/>
      <c r="F99" s="26"/>
      <c r="G99" s="11"/>
      <c r="H99" s="11"/>
      <c r="I99" s="55" t="s">
        <v>129</v>
      </c>
      <c r="J99" s="55"/>
      <c r="K99" s="55" t="s">
        <v>129</v>
      </c>
      <c r="L99" s="55"/>
      <c r="M99" s="55"/>
    </row>
    <row r="100" spans="1:13" ht="23.4" customHeight="1">
      <c r="A100" s="164" t="s">
        <v>73</v>
      </c>
      <c r="B100" s="26"/>
      <c r="C100" s="26"/>
      <c r="D100" s="26"/>
      <c r="E100" s="26"/>
      <c r="G100" s="49"/>
      <c r="H100" s="49"/>
      <c r="I100" s="55">
        <f>+I65+I74+I98</f>
        <v>-73260096</v>
      </c>
      <c r="J100" s="55"/>
      <c r="K100" s="55">
        <f>+K65+K74+K98</f>
        <v>-73260096</v>
      </c>
      <c r="L100" s="55"/>
      <c r="M100" s="55">
        <f>+M65+M74+M98</f>
        <v>47348275</v>
      </c>
    </row>
    <row r="101" spans="1:13" ht="23.4" customHeight="1">
      <c r="A101" s="164" t="s">
        <v>74</v>
      </c>
      <c r="B101" s="26"/>
      <c r="C101" s="26"/>
      <c r="D101" s="26"/>
      <c r="E101" s="26"/>
      <c r="F101" s="26"/>
      <c r="G101" s="11"/>
      <c r="H101" s="11"/>
      <c r="I101" s="56">
        <v>903510</v>
      </c>
      <c r="J101" s="59"/>
      <c r="K101" s="56">
        <v>903510</v>
      </c>
      <c r="L101" s="59"/>
      <c r="M101" s="56">
        <v>-1079363</v>
      </c>
    </row>
    <row r="102" spans="1:13" ht="23.4" customHeight="1">
      <c r="A102" s="164" t="s">
        <v>75</v>
      </c>
      <c r="B102" s="26"/>
      <c r="C102" s="26"/>
      <c r="D102" s="26"/>
      <c r="E102" s="26"/>
      <c r="G102" s="49"/>
      <c r="H102" s="49"/>
      <c r="I102" s="55">
        <f>SUM(I99:I101)</f>
        <v>-72356586</v>
      </c>
      <c r="J102" s="55"/>
      <c r="K102" s="55">
        <f>SUM(K99:K101)</f>
        <v>-72356586</v>
      </c>
      <c r="L102" s="55"/>
      <c r="M102" s="55">
        <f>SUM(M99:M101)</f>
        <v>46268912</v>
      </c>
    </row>
    <row r="103" spans="1:13" ht="23.4" customHeight="1">
      <c r="A103" s="26" t="s">
        <v>88</v>
      </c>
      <c r="B103" s="26"/>
      <c r="C103" s="26"/>
      <c r="D103" s="26"/>
      <c r="E103" s="26"/>
      <c r="G103" s="49"/>
      <c r="H103" s="49"/>
      <c r="I103" s="55">
        <f>'BS '!M12</f>
        <v>133631089</v>
      </c>
      <c r="J103" s="59"/>
      <c r="K103" s="55">
        <f>'BS '!M12</f>
        <v>133631089</v>
      </c>
      <c r="L103" s="59"/>
      <c r="M103" s="55">
        <v>114959084</v>
      </c>
    </row>
    <row r="104" spans="1:13" ht="23.4" customHeight="1" thickBot="1">
      <c r="A104" s="164" t="s">
        <v>89</v>
      </c>
      <c r="B104" s="26"/>
      <c r="C104" s="26"/>
      <c r="D104" s="26"/>
      <c r="E104" s="26"/>
      <c r="F104" s="26"/>
      <c r="G104" s="11"/>
      <c r="H104" s="11"/>
      <c r="I104" s="60">
        <f>SUM(I102:I103)</f>
        <v>61274503</v>
      </c>
      <c r="J104" s="55"/>
      <c r="K104" s="60">
        <f>SUM(K102:K103)</f>
        <v>61274503</v>
      </c>
      <c r="L104" s="55"/>
      <c r="M104" s="60">
        <f>SUM(M102:M103)</f>
        <v>161227996</v>
      </c>
    </row>
    <row r="105" spans="1:13" ht="15.6" customHeight="1" thickTop="1">
      <c r="A105" s="26"/>
      <c r="B105" s="26"/>
      <c r="C105" s="26"/>
      <c r="D105" s="26"/>
      <c r="E105" s="26"/>
      <c r="F105" s="26"/>
      <c r="G105" s="11"/>
      <c r="H105" s="11"/>
      <c r="I105" s="58"/>
      <c r="J105" s="55"/>
      <c r="K105" s="58"/>
      <c r="L105" s="55"/>
      <c r="M105" s="58"/>
    </row>
    <row r="106" spans="1:13" ht="23.4" customHeight="1">
      <c r="A106" s="63" t="s">
        <v>76</v>
      </c>
      <c r="B106" s="26"/>
      <c r="C106" s="26"/>
      <c r="D106" s="26"/>
      <c r="E106" s="26"/>
      <c r="F106" s="26"/>
      <c r="G106" s="11"/>
      <c r="H106" s="11"/>
      <c r="I106" s="61" t="e">
        <f>+I104-'[107]BS '!J6</f>
        <v>#VALUE!</v>
      </c>
      <c r="J106" s="62"/>
      <c r="K106" s="61">
        <f>+K104-'[107]BS '!L6</f>
        <v>61274503</v>
      </c>
      <c r="L106" s="62"/>
      <c r="M106" s="61">
        <f>+M104-'[107]BS '!N6</f>
        <v>161227996</v>
      </c>
    </row>
    <row r="107" spans="1:13" ht="23.4" customHeight="1">
      <c r="A107" s="27" t="s">
        <v>172</v>
      </c>
      <c r="B107" s="26"/>
      <c r="C107" s="26"/>
      <c r="D107" s="26"/>
      <c r="E107" s="26"/>
      <c r="F107" s="26"/>
      <c r="G107" s="11"/>
      <c r="H107" s="11"/>
      <c r="I107" s="157"/>
      <c r="J107" s="64"/>
      <c r="K107" s="158"/>
    </row>
    <row r="108" spans="1:13" ht="23.4" customHeight="1">
      <c r="B108" s="26" t="s">
        <v>105</v>
      </c>
      <c r="C108" s="26"/>
      <c r="D108" s="26"/>
      <c r="E108" s="26"/>
      <c r="F108" s="26"/>
      <c r="G108" s="11"/>
      <c r="H108" s="11"/>
      <c r="I108" s="157"/>
      <c r="J108" s="64"/>
      <c r="K108" s="158"/>
    </row>
    <row r="109" spans="1:13" ht="23.4" customHeight="1">
      <c r="B109" s="26" t="s">
        <v>173</v>
      </c>
      <c r="C109" s="26"/>
      <c r="D109" s="26"/>
      <c r="E109" s="26"/>
      <c r="F109" s="26"/>
      <c r="G109" s="11"/>
      <c r="H109" s="11"/>
      <c r="I109" s="4">
        <v>406</v>
      </c>
      <c r="J109" s="64"/>
      <c r="K109" s="4">
        <v>406</v>
      </c>
      <c r="L109" s="64"/>
      <c r="M109" s="10">
        <v>3202</v>
      </c>
    </row>
    <row r="110" spans="1:13" ht="23.4" customHeight="1">
      <c r="B110" s="26" t="s">
        <v>174</v>
      </c>
      <c r="C110" s="26"/>
      <c r="D110" s="26"/>
      <c r="E110" s="26"/>
      <c r="F110" s="26"/>
      <c r="G110" s="11"/>
      <c r="H110" s="11"/>
      <c r="I110" s="4">
        <v>298206</v>
      </c>
      <c r="J110" s="64"/>
      <c r="K110" s="4">
        <v>298206</v>
      </c>
      <c r="L110" s="64"/>
      <c r="M110" s="10">
        <v>150444.08000000002</v>
      </c>
    </row>
    <row r="111" spans="1:13" ht="23.4" customHeight="1">
      <c r="B111" s="26" t="s">
        <v>175</v>
      </c>
      <c r="C111" s="26"/>
      <c r="D111" s="26"/>
      <c r="E111" s="26"/>
      <c r="F111" s="26"/>
      <c r="G111" s="11"/>
      <c r="H111" s="11"/>
      <c r="I111" s="4">
        <v>9820433</v>
      </c>
      <c r="J111" s="64"/>
      <c r="K111" s="4">
        <v>9820433</v>
      </c>
      <c r="L111" s="64"/>
      <c r="M111" s="10">
        <v>31963327.349999998</v>
      </c>
    </row>
    <row r="112" spans="1:13" ht="23.4" customHeight="1">
      <c r="B112" s="26"/>
      <c r="C112" s="26"/>
      <c r="D112" s="26" t="s">
        <v>106</v>
      </c>
      <c r="E112" s="26"/>
      <c r="F112" s="26"/>
      <c r="G112" s="11"/>
      <c r="H112" s="11"/>
      <c r="I112" s="4">
        <v>51155458</v>
      </c>
      <c r="J112" s="64"/>
      <c r="K112" s="4">
        <v>51155458</v>
      </c>
      <c r="L112" s="64"/>
      <c r="M112" s="10">
        <v>129111022.25</v>
      </c>
    </row>
    <row r="113" spans="1:13" ht="23.4" customHeight="1" thickBot="1">
      <c r="B113" s="26"/>
      <c r="C113" s="26"/>
      <c r="D113" s="26"/>
      <c r="E113" s="26"/>
      <c r="F113" s="26"/>
      <c r="G113" s="11"/>
      <c r="H113" s="11"/>
      <c r="I113" s="159">
        <f>SUM(I109:I112)</f>
        <v>61274503</v>
      </c>
      <c r="J113" s="64"/>
      <c r="K113" s="159">
        <f>SUM(K109:K112)</f>
        <v>61274503</v>
      </c>
      <c r="L113" s="64"/>
      <c r="M113" s="159">
        <f>SUM(M109:M112)</f>
        <v>161227995.68000001</v>
      </c>
    </row>
    <row r="114" spans="1:13" ht="23.4" customHeight="1" thickTop="1">
      <c r="A114" s="26" t="s">
        <v>107</v>
      </c>
      <c r="C114" s="26"/>
      <c r="D114" s="26"/>
      <c r="E114" s="26"/>
      <c r="F114" s="26"/>
      <c r="G114" s="11"/>
      <c r="H114" s="11"/>
      <c r="I114" s="6"/>
      <c r="J114" s="64"/>
      <c r="K114" s="10"/>
    </row>
    <row r="115" spans="1:13" ht="23.4" customHeight="1">
      <c r="B115" s="26" t="s">
        <v>109</v>
      </c>
      <c r="C115" s="26"/>
      <c r="D115" s="26"/>
      <c r="E115" s="26"/>
      <c r="F115" s="26"/>
      <c r="G115" s="11"/>
      <c r="H115" s="11"/>
      <c r="I115" s="6"/>
      <c r="J115" s="64"/>
      <c r="L115" s="64"/>
      <c r="M115" s="65"/>
    </row>
    <row r="116" spans="1:13" ht="23.4" customHeight="1">
      <c r="B116" s="26"/>
      <c r="C116" s="26" t="s">
        <v>110</v>
      </c>
      <c r="D116" s="26"/>
      <c r="E116" s="26"/>
      <c r="F116" s="26"/>
      <c r="G116" s="11"/>
      <c r="H116" s="11"/>
      <c r="I116" s="4">
        <v>355699</v>
      </c>
      <c r="J116" s="64"/>
      <c r="K116" s="4">
        <v>355699</v>
      </c>
      <c r="L116" s="64"/>
      <c r="M116" s="65">
        <v>569850</v>
      </c>
    </row>
    <row r="117" spans="1:13" ht="23.4" customHeight="1">
      <c r="B117" s="26" t="s">
        <v>117</v>
      </c>
      <c r="C117" s="26"/>
      <c r="D117" s="26"/>
      <c r="E117" s="26"/>
      <c r="F117" s="26"/>
      <c r="G117" s="11"/>
      <c r="H117" s="11"/>
      <c r="I117" s="160">
        <v>0</v>
      </c>
      <c r="J117" s="64"/>
      <c r="K117" s="160">
        <v>0</v>
      </c>
      <c r="L117" s="64"/>
      <c r="M117" s="160">
        <v>-88674</v>
      </c>
    </row>
    <row r="118" spans="1:13" ht="23.4" customHeight="1">
      <c r="B118" s="26" t="s">
        <v>108</v>
      </c>
      <c r="C118" s="26"/>
      <c r="D118" s="26"/>
      <c r="E118" s="26"/>
      <c r="F118" s="26"/>
      <c r="G118" s="11"/>
      <c r="H118" s="11"/>
      <c r="I118" s="161">
        <v>3102982</v>
      </c>
      <c r="J118" s="64"/>
      <c r="K118" s="161">
        <v>3102982</v>
      </c>
      <c r="L118" s="64"/>
      <c r="M118" s="82">
        <v>-1757233</v>
      </c>
    </row>
    <row r="119" spans="1:13" ht="23.4" customHeight="1">
      <c r="B119" s="26" t="s">
        <v>176</v>
      </c>
      <c r="C119" s="26"/>
      <c r="D119" s="26"/>
      <c r="E119" s="26"/>
      <c r="F119" s="26"/>
      <c r="G119" s="11"/>
      <c r="H119" s="11"/>
      <c r="I119" s="10"/>
      <c r="J119" s="64"/>
      <c r="K119" s="10"/>
      <c r="L119" s="64"/>
      <c r="M119" s="65"/>
    </row>
    <row r="120" spans="1:13" ht="23.4" customHeight="1">
      <c r="B120" s="26"/>
      <c r="C120" s="26" t="s">
        <v>118</v>
      </c>
      <c r="D120" s="26"/>
      <c r="E120" s="26"/>
      <c r="F120" s="26"/>
      <c r="G120" s="11"/>
      <c r="H120" s="11"/>
      <c r="I120" s="55">
        <v>168043</v>
      </c>
      <c r="J120" s="64"/>
      <c r="K120" s="55">
        <v>168043</v>
      </c>
      <c r="L120" s="64"/>
      <c r="M120" s="82">
        <v>148218</v>
      </c>
    </row>
    <row r="121" spans="1:13" ht="23.4" customHeight="1">
      <c r="B121" s="26"/>
      <c r="C121" s="26"/>
      <c r="D121" s="26"/>
      <c r="E121" s="26"/>
      <c r="F121" s="26"/>
      <c r="G121" s="11"/>
      <c r="H121" s="11"/>
      <c r="K121" s="27"/>
    </row>
    <row r="122" spans="1:13" ht="23.4" customHeight="1">
      <c r="A122" s="48" t="s">
        <v>21</v>
      </c>
      <c r="B122" s="26"/>
      <c r="C122" s="26"/>
      <c r="D122" s="26"/>
      <c r="E122" s="26"/>
      <c r="F122" s="26"/>
      <c r="G122" s="11"/>
      <c r="H122" s="11"/>
      <c r="I122" s="160"/>
      <c r="J122" s="162"/>
      <c r="K122" s="160"/>
      <c r="L122" s="162"/>
      <c r="M122" s="163"/>
    </row>
    <row r="123" spans="1:13" ht="23.4" customHeight="1">
      <c r="A123" s="48"/>
      <c r="B123" s="26"/>
      <c r="C123" s="26"/>
      <c r="D123" s="26"/>
      <c r="E123" s="26"/>
      <c r="F123" s="26"/>
      <c r="G123" s="11"/>
      <c r="H123" s="11"/>
      <c r="I123" s="11"/>
      <c r="J123" s="11"/>
      <c r="L123" s="11"/>
      <c r="M123" s="66"/>
    </row>
    <row r="124" spans="1:13" ht="23.4" customHeight="1">
      <c r="A124" s="26"/>
      <c r="B124" s="26"/>
      <c r="C124" s="26"/>
      <c r="D124" s="26"/>
      <c r="E124" s="26"/>
      <c r="F124" s="26"/>
      <c r="G124" s="11"/>
      <c r="H124" s="11"/>
      <c r="I124" s="11"/>
      <c r="J124" s="11"/>
      <c r="L124" s="11"/>
      <c r="M124" s="66"/>
    </row>
    <row r="125" spans="1:13" s="26" customFormat="1" ht="23.4" customHeight="1">
      <c r="A125" s="37" t="s">
        <v>163</v>
      </c>
      <c r="C125" s="49"/>
      <c r="D125" s="50"/>
      <c r="E125" s="50"/>
      <c r="F125" s="50"/>
      <c r="G125" s="50"/>
      <c r="H125" s="50"/>
      <c r="I125" s="50"/>
      <c r="J125" s="50"/>
      <c r="K125" s="6"/>
      <c r="L125" s="50"/>
      <c r="M125" s="50"/>
    </row>
    <row r="126" spans="1:13" s="26" customFormat="1" ht="23.4" customHeight="1">
      <c r="A126" s="37" t="s">
        <v>81</v>
      </c>
      <c r="C126" s="49"/>
      <c r="D126" s="50"/>
      <c r="E126" s="50"/>
      <c r="F126" s="50"/>
      <c r="G126" s="50"/>
      <c r="H126" s="50"/>
      <c r="I126" s="50"/>
      <c r="J126" s="50"/>
      <c r="K126" s="6"/>
      <c r="L126" s="50"/>
      <c r="M126" s="50"/>
    </row>
    <row r="127" spans="1:13" ht="24" customHeight="1"/>
  </sheetData>
  <mergeCells count="17">
    <mergeCell ref="A1:M1"/>
    <mergeCell ref="A2:M2"/>
    <mergeCell ref="A3:M3"/>
    <mergeCell ref="A42:M42"/>
    <mergeCell ref="A4:M4"/>
    <mergeCell ref="K9:M9"/>
    <mergeCell ref="A46:M46"/>
    <mergeCell ref="A88:M88"/>
    <mergeCell ref="K93:M93"/>
    <mergeCell ref="A43:M43"/>
    <mergeCell ref="A44:M44"/>
    <mergeCell ref="A84:M84"/>
    <mergeCell ref="A85:M85"/>
    <mergeCell ref="A86:M86"/>
    <mergeCell ref="A87:M87"/>
    <mergeCell ref="A45:M45"/>
    <mergeCell ref="K51:M51"/>
  </mergeCells>
  <pageMargins left="0.70866141732283472" right="0.39370078740157483" top="0.59055118110236227" bottom="0.35433070866141736" header="0.19685039370078741" footer="0.19685039370078741"/>
  <pageSetup paperSize="9" scale="77" orientation="portrait" r:id="rId1"/>
  <rowBreaks count="2" manualBreakCount="2">
    <brk id="40" max="12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2b199bb7-09be-432d-872e-5bc589f7d8dc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</vt:lpstr>
      <vt:lpstr>PL</vt:lpstr>
      <vt:lpstr>Shareholders' Equity  coso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Usanee Intachit</cp:lastModifiedBy>
  <cp:revision/>
  <cp:lastPrinted>2024-05-13T09:22:40Z</cp:lastPrinted>
  <dcterms:created xsi:type="dcterms:W3CDTF">2020-04-27T02:04:26Z</dcterms:created>
  <dcterms:modified xsi:type="dcterms:W3CDTF">2024-05-13T11:59:36Z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