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cth-my.sharepoint.com/personal/usanee_intachit_sic_co_th/Documents/Desktop/"/>
    </mc:Choice>
  </mc:AlternateContent>
  <xr:revisionPtr revIDLastSave="12" documentId="8_{3CA80843-49A8-484B-8EA9-27FA0F3C335B}" xr6:coauthVersionLast="47" xr6:coauthVersionMax="47" xr10:uidLastSave="{C5A09007-E5C7-4929-832A-0F4C7408D88E}"/>
  <bookViews>
    <workbookView xWindow="-108" yWindow="-108" windowWidth="23256" windowHeight="12576" tabRatio="745" activeTab="2" xr2:uid="{00000000-000D-0000-FFFF-FFFF00000000}"/>
  </bookViews>
  <sheets>
    <sheet name="BS " sheetId="9" r:id="rId1"/>
    <sheet name="PL" sheetId="8" r:id="rId2"/>
    <sheet name="Shareholders' Equity Coso" sheetId="10" r:id="rId3"/>
    <sheet name="Shareholders' Equity" sheetId="7" r:id="rId4"/>
    <sheet name="Cash Flow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>#REF!</definedName>
    <definedName name="\c" localSheetId="4">'[1]Fagor04-A3112e'!#REF!</definedName>
    <definedName name="\c" localSheetId="2">'[1]Fagor04-A3112e'!#REF!</definedName>
    <definedName name="\c">'[1]Fagor04-A3112e'!#REF!</definedName>
    <definedName name="\e" localSheetId="0">#REF!</definedName>
    <definedName name="\e" localSheetId="4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>#REF!</definedName>
    <definedName name="\h" localSheetId="0">#REF!</definedName>
    <definedName name="\h" localSheetId="2">#REF!</definedName>
    <definedName name="\h">#REF!</definedName>
    <definedName name="\k" localSheetId="0">#REF!</definedName>
    <definedName name="\k" localSheetId="2">#REF!</definedName>
    <definedName name="\k">#REF!</definedName>
    <definedName name="\l" localSheetId="0">#REF!</definedName>
    <definedName name="\l" localSheetId="2">#REF!</definedName>
    <definedName name="\l">#REF!</definedName>
    <definedName name="\n" localSheetId="0">#REF!</definedName>
    <definedName name="\n" localSheetId="2">#REF!</definedName>
    <definedName name="\n">#REF!</definedName>
    <definedName name="\p" localSheetId="0">#REF!</definedName>
    <definedName name="\p" localSheetId="2">#REF!</definedName>
    <definedName name="\p">#REF!</definedName>
    <definedName name="\s" localSheetId="0">#REF!</definedName>
    <definedName name="\s" localSheetId="2">#REF!</definedName>
    <definedName name="\s">#REF!</definedName>
    <definedName name="\t" localSheetId="0">#REF!</definedName>
    <definedName name="\t" localSheetId="2">#REF!</definedName>
    <definedName name="\t">#REF!</definedName>
    <definedName name="\tt" localSheetId="0">#REF!</definedName>
    <definedName name="\tt" localSheetId="2">#REF!</definedName>
    <definedName name="\tt">#REF!</definedName>
    <definedName name="\v" localSheetId="0">#REF!</definedName>
    <definedName name="\v" localSheetId="2">#REF!</definedName>
    <definedName name="\v">#REF!</definedName>
    <definedName name="\w" localSheetId="0">#REF!</definedName>
    <definedName name="\w" localSheetId="2">#REF!</definedName>
    <definedName name="\w">#REF!</definedName>
    <definedName name="\z" localSheetId="0">#REF!</definedName>
    <definedName name="\z" localSheetId="2">#REF!</definedName>
    <definedName name="\z">#REF!</definedName>
    <definedName name="_">'[2]Market Segment'!$AH$8</definedName>
    <definedName name="__________e1" localSheetId="0">#REF!</definedName>
    <definedName name="__________e1" localSheetId="4">#REF!</definedName>
    <definedName name="__________e1" localSheetId="2">#REF!</definedName>
    <definedName name="__________e1">#REF!</definedName>
    <definedName name="__________f1" localSheetId="0">#REF!</definedName>
    <definedName name="__________f1" localSheetId="4">#REF!</definedName>
    <definedName name="__________f1" localSheetId="2">#REF!</definedName>
    <definedName name="__________f1">#REF!</definedName>
    <definedName name="__________g1" localSheetId="0">#REF!</definedName>
    <definedName name="__________g1" localSheetId="4">#REF!</definedName>
    <definedName name="__________g1" localSheetId="2">#REF!</definedName>
    <definedName name="__________g1">#REF!</definedName>
    <definedName name="__________h1" localSheetId="0">#REF!</definedName>
    <definedName name="__________h1" localSheetId="2">#REF!</definedName>
    <definedName name="__________h1">#REF!</definedName>
    <definedName name="__________k1" localSheetId="0">#REF!</definedName>
    <definedName name="__________k1" localSheetId="2">#REF!</definedName>
    <definedName name="__________k1">#REF!</definedName>
    <definedName name="_________e1" localSheetId="0">#REF!</definedName>
    <definedName name="_________e1" localSheetId="2">#REF!</definedName>
    <definedName name="_________e1">#REF!</definedName>
    <definedName name="_________f1" localSheetId="0">#REF!</definedName>
    <definedName name="_________f1" localSheetId="2">#REF!</definedName>
    <definedName name="_________f1">#REF!</definedName>
    <definedName name="_________g1" localSheetId="0">#REF!</definedName>
    <definedName name="_________g1" localSheetId="2">#REF!</definedName>
    <definedName name="_________g1">#REF!</definedName>
    <definedName name="_________h1" localSheetId="0">#REF!</definedName>
    <definedName name="_________h1" localSheetId="2">#REF!</definedName>
    <definedName name="_________h1">#REF!</definedName>
    <definedName name="_________k1" localSheetId="0">#REF!</definedName>
    <definedName name="_________k1" localSheetId="2">#REF!</definedName>
    <definedName name="_________k1">#REF!</definedName>
    <definedName name="________e1" localSheetId="0">#REF!</definedName>
    <definedName name="________e1" localSheetId="2">#REF!</definedName>
    <definedName name="________e1">#REF!</definedName>
    <definedName name="________f1" localSheetId="0">#REF!</definedName>
    <definedName name="________f1" localSheetId="2">#REF!</definedName>
    <definedName name="________f1">#REF!</definedName>
    <definedName name="________g1" localSheetId="0">#REF!</definedName>
    <definedName name="________g1" localSheetId="2">#REF!</definedName>
    <definedName name="________g1">#REF!</definedName>
    <definedName name="________h1" localSheetId="0">#REF!</definedName>
    <definedName name="________h1" localSheetId="2">#REF!</definedName>
    <definedName name="________h1">#REF!</definedName>
    <definedName name="________k1" localSheetId="0">#REF!</definedName>
    <definedName name="________k1" localSheetId="2">#REF!</definedName>
    <definedName name="________k1">#REF!</definedName>
    <definedName name="________PRO1" localSheetId="0">#REF!</definedName>
    <definedName name="________PRO1" localSheetId="2">#REF!</definedName>
    <definedName name="________PRO1">#REF!</definedName>
    <definedName name="_______e1" localSheetId="0">#REF!</definedName>
    <definedName name="_______e1" localSheetId="2">#REF!</definedName>
    <definedName name="_______e1">#REF!</definedName>
    <definedName name="_______f1" localSheetId="0">#REF!</definedName>
    <definedName name="_______f1" localSheetId="2">#REF!</definedName>
    <definedName name="_______f1">#REF!</definedName>
    <definedName name="_______g1" localSheetId="0">#REF!</definedName>
    <definedName name="_______g1" localSheetId="2">#REF!</definedName>
    <definedName name="_______g1">#REF!</definedName>
    <definedName name="_______h1" localSheetId="0">#REF!</definedName>
    <definedName name="_______h1" localSheetId="2">#REF!</definedName>
    <definedName name="_______h1">#REF!</definedName>
    <definedName name="_______k1" localSheetId="0">#REF!</definedName>
    <definedName name="_______k1" localSheetId="2">#REF!</definedName>
    <definedName name="_______k1">#REF!</definedName>
    <definedName name="_______PRO1" localSheetId="0">#REF!</definedName>
    <definedName name="_______PRO1" localSheetId="2">#REF!</definedName>
    <definedName name="_______PRO1">#REF!</definedName>
    <definedName name="______e1" localSheetId="0">#REF!</definedName>
    <definedName name="______e1" localSheetId="2">#REF!</definedName>
    <definedName name="______e1">#REF!</definedName>
    <definedName name="______f1" localSheetId="0">#REF!</definedName>
    <definedName name="______f1" localSheetId="2">#REF!</definedName>
    <definedName name="______f1">#REF!</definedName>
    <definedName name="______g1" localSheetId="0">#REF!</definedName>
    <definedName name="______g1" localSheetId="2">#REF!</definedName>
    <definedName name="______g1">#REF!</definedName>
    <definedName name="______h1" localSheetId="0">#REF!</definedName>
    <definedName name="______h1" localSheetId="2">#REF!</definedName>
    <definedName name="______h1">#REF!</definedName>
    <definedName name="______k1" localSheetId="0">#REF!</definedName>
    <definedName name="______k1" localSheetId="2">#REF!</definedName>
    <definedName name="______k1">#REF!</definedName>
    <definedName name="______PRO1" localSheetId="0">#REF!</definedName>
    <definedName name="______PRO1" localSheetId="2">#REF!</definedName>
    <definedName name="______PRO1">#REF!</definedName>
    <definedName name="_____e1" localSheetId="0">#REF!</definedName>
    <definedName name="_____e1" localSheetId="2">#REF!</definedName>
    <definedName name="_____e1">#REF!</definedName>
    <definedName name="_____f1" localSheetId="0">#REF!</definedName>
    <definedName name="_____f1" localSheetId="2">#REF!</definedName>
    <definedName name="_____f1">#REF!</definedName>
    <definedName name="_____g1" localSheetId="0">#REF!</definedName>
    <definedName name="_____g1" localSheetId="2">#REF!</definedName>
    <definedName name="_____g1">#REF!</definedName>
    <definedName name="_____h1" localSheetId="0">#REF!</definedName>
    <definedName name="_____h1" localSheetId="2">#REF!</definedName>
    <definedName name="_____h1">#REF!</definedName>
    <definedName name="_____k1" localSheetId="0">#REF!</definedName>
    <definedName name="_____k1" localSheetId="2">#REF!</definedName>
    <definedName name="_____k1">#REF!</definedName>
    <definedName name="_____PRO1" localSheetId="0">#REF!</definedName>
    <definedName name="_____PRO1" localSheetId="2">#REF!</definedName>
    <definedName name="_____PRO1">#REF!</definedName>
    <definedName name="____D111486" localSheetId="0">#REF!</definedName>
    <definedName name="____D111486" localSheetId="2">#REF!</definedName>
    <definedName name="____D111486">#REF!</definedName>
    <definedName name="____DAT1" localSheetId="2">'[3]AA-1'!#REF!</definedName>
    <definedName name="____DAT1">'[3]AA-1'!#REF!</definedName>
    <definedName name="____DAT10" localSheetId="2">'[3]AA-1'!#REF!</definedName>
    <definedName name="____DAT10">'[3]AA-1'!#REF!</definedName>
    <definedName name="____DAT13" localSheetId="2">'[3]AA-1'!#REF!</definedName>
    <definedName name="____DAT13">'[3]AA-1'!#REF!</definedName>
    <definedName name="____DAT2" localSheetId="2">'[3]AA-1'!#REF!</definedName>
    <definedName name="____DAT2">'[3]AA-1'!#REF!</definedName>
    <definedName name="____DAT3" localSheetId="2">'[3]AA-1'!#REF!</definedName>
    <definedName name="____DAT3">'[3]AA-1'!#REF!</definedName>
    <definedName name="____DAT5" localSheetId="2">'[3]AA-1'!#REF!</definedName>
    <definedName name="____DAT5">'[3]AA-1'!#REF!</definedName>
    <definedName name="____DAT6" localSheetId="2">'[3]AA-1'!#REF!</definedName>
    <definedName name="____DAT6">'[3]AA-1'!#REF!</definedName>
    <definedName name="____DAT7" localSheetId="2">'[3]AA-1'!#REF!</definedName>
    <definedName name="____DAT7">'[3]AA-1'!#REF!</definedName>
    <definedName name="____DAT8" localSheetId="2">'[3]AA-1'!#REF!</definedName>
    <definedName name="____DAT8">'[3]AA-1'!#REF!</definedName>
    <definedName name="____DAT9" localSheetId="2">'[3]AA-1'!#REF!</definedName>
    <definedName name="____DAT9">'[3]AA-1'!#REF!</definedName>
    <definedName name="____e1" localSheetId="0">#REF!</definedName>
    <definedName name="____e1" localSheetId="4">#REF!</definedName>
    <definedName name="____e1" localSheetId="2">#REF!</definedName>
    <definedName name="____e1">#REF!</definedName>
    <definedName name="____f1" localSheetId="0">#REF!</definedName>
    <definedName name="____f1" localSheetId="4">#REF!</definedName>
    <definedName name="____f1" localSheetId="2">#REF!</definedName>
    <definedName name="____f1">#REF!</definedName>
    <definedName name="____g1" localSheetId="0">#REF!</definedName>
    <definedName name="____g1" localSheetId="4">#REF!</definedName>
    <definedName name="____g1" localSheetId="2">#REF!</definedName>
    <definedName name="____g1">#REF!</definedName>
    <definedName name="____h1" localSheetId="0">#REF!</definedName>
    <definedName name="____h1" localSheetId="2">#REF!</definedName>
    <definedName name="____h1">#REF!</definedName>
    <definedName name="____k1" localSheetId="0">#REF!</definedName>
    <definedName name="____k1" localSheetId="2">#REF!</definedName>
    <definedName name="____k1">#REF!</definedName>
    <definedName name="____PRO1" localSheetId="0">#REF!</definedName>
    <definedName name="____PRO1" localSheetId="2">#REF!</definedName>
    <definedName name="____PRO1">#REF!</definedName>
    <definedName name="____rbl1" localSheetId="2">[4]RSS9801!#REF!</definedName>
    <definedName name="____rbl1">[4]RSS9801!#REF!</definedName>
    <definedName name="____RBL2" localSheetId="0">#REF!</definedName>
    <definedName name="____RBL2" localSheetId="4">#REF!</definedName>
    <definedName name="____RBL2" localSheetId="2">#REF!</definedName>
    <definedName name="____RBL2">#REF!</definedName>
    <definedName name="____tt1" localSheetId="0">#REF!</definedName>
    <definedName name="____tt1" localSheetId="4">#REF!</definedName>
    <definedName name="____tt1" localSheetId="2">#REF!</definedName>
    <definedName name="____tt1">#REF!</definedName>
    <definedName name="____tt10" localSheetId="0">#REF!</definedName>
    <definedName name="____tt10" localSheetId="4">#REF!</definedName>
    <definedName name="____tt10" localSheetId="2">#REF!</definedName>
    <definedName name="____tt10">#REF!</definedName>
    <definedName name="____tt11" localSheetId="0">#REF!</definedName>
    <definedName name="____tt11" localSheetId="2">#REF!</definedName>
    <definedName name="____tt11">#REF!</definedName>
    <definedName name="____tt12" localSheetId="0">#REF!</definedName>
    <definedName name="____tt12" localSheetId="2">#REF!</definedName>
    <definedName name="____tt12">#REF!</definedName>
    <definedName name="____tt13" localSheetId="0">#REF!</definedName>
    <definedName name="____tt13" localSheetId="2">#REF!</definedName>
    <definedName name="____tt13">#REF!</definedName>
    <definedName name="____tt14" localSheetId="0">#REF!</definedName>
    <definedName name="____tt14" localSheetId="2">#REF!</definedName>
    <definedName name="____tt14">#REF!</definedName>
    <definedName name="____tt15" localSheetId="0">#REF!</definedName>
    <definedName name="____tt15" localSheetId="2">#REF!</definedName>
    <definedName name="____tt15">#REF!</definedName>
    <definedName name="____tt16" localSheetId="0">#REF!</definedName>
    <definedName name="____tt16" localSheetId="2">#REF!</definedName>
    <definedName name="____tt16">#REF!</definedName>
    <definedName name="____tt17" localSheetId="0">#REF!</definedName>
    <definedName name="____tt17" localSheetId="2">#REF!</definedName>
    <definedName name="____tt17">#REF!</definedName>
    <definedName name="____tt18" localSheetId="0">#REF!</definedName>
    <definedName name="____tt18" localSheetId="2">#REF!</definedName>
    <definedName name="____tt18">#REF!</definedName>
    <definedName name="____tt19" localSheetId="0">#REF!</definedName>
    <definedName name="____tt19" localSheetId="2">#REF!</definedName>
    <definedName name="____tt19">#REF!</definedName>
    <definedName name="____tt2" localSheetId="0">#REF!</definedName>
    <definedName name="____tt2" localSheetId="2">#REF!</definedName>
    <definedName name="____tt2">#REF!</definedName>
    <definedName name="____tt20" localSheetId="0">#REF!</definedName>
    <definedName name="____tt20" localSheetId="2">#REF!</definedName>
    <definedName name="____tt20">#REF!</definedName>
    <definedName name="____tt21" localSheetId="0">#REF!</definedName>
    <definedName name="____tt21" localSheetId="2">#REF!</definedName>
    <definedName name="____tt21">#REF!</definedName>
    <definedName name="____tt3" localSheetId="0">#REF!</definedName>
    <definedName name="____tt3" localSheetId="2">#REF!</definedName>
    <definedName name="____tt3">#REF!</definedName>
    <definedName name="____tt4" localSheetId="0">#REF!</definedName>
    <definedName name="____tt4" localSheetId="2">#REF!</definedName>
    <definedName name="____tt4">#REF!</definedName>
    <definedName name="____tt5" localSheetId="0">#REF!</definedName>
    <definedName name="____tt5" localSheetId="2">#REF!</definedName>
    <definedName name="____tt5">#REF!</definedName>
    <definedName name="____tt6" localSheetId="0">#REF!</definedName>
    <definedName name="____tt6" localSheetId="2">#REF!</definedName>
    <definedName name="____tt6">#REF!</definedName>
    <definedName name="____tt7" localSheetId="0">#REF!</definedName>
    <definedName name="____tt7" localSheetId="2">#REF!</definedName>
    <definedName name="____tt7">#REF!</definedName>
    <definedName name="____tt8" localSheetId="0">#REF!</definedName>
    <definedName name="____tt8" localSheetId="2">#REF!</definedName>
    <definedName name="____tt8">#REF!</definedName>
    <definedName name="____tt9" localSheetId="0">#REF!</definedName>
    <definedName name="____tt9" localSheetId="2">#REF!</definedName>
    <definedName name="____tt9">#REF!</definedName>
    <definedName name="___D111486" localSheetId="0">#REF!</definedName>
    <definedName name="___D111486" localSheetId="2">#REF!</definedName>
    <definedName name="___D111486">#REF!</definedName>
    <definedName name="___DAT1" localSheetId="4">'[5]AA-1'!#REF!</definedName>
    <definedName name="___DAT1" localSheetId="1">'[5]AA-1'!#REF!</definedName>
    <definedName name="___DAT1" localSheetId="2">'[6]AA-1'!#REF!</definedName>
    <definedName name="___DAT1">'[6]AA-1'!#REF!</definedName>
    <definedName name="___DAT10" localSheetId="4">'[5]AA-1'!#REF!</definedName>
    <definedName name="___DAT10" localSheetId="1">'[5]AA-1'!#REF!</definedName>
    <definedName name="___DAT10" localSheetId="2">'[6]AA-1'!#REF!</definedName>
    <definedName name="___DAT10">'[6]AA-1'!#REF!</definedName>
    <definedName name="___DAT13" localSheetId="4">'[5]AA-1'!#REF!</definedName>
    <definedName name="___DAT13" localSheetId="1">'[5]AA-1'!#REF!</definedName>
    <definedName name="___DAT13" localSheetId="2">'[6]AA-1'!#REF!</definedName>
    <definedName name="___DAT13">'[6]AA-1'!#REF!</definedName>
    <definedName name="___DAT2" localSheetId="4">'[5]AA-1'!#REF!</definedName>
    <definedName name="___DAT2" localSheetId="1">'[5]AA-1'!#REF!</definedName>
    <definedName name="___DAT2" localSheetId="2">'[6]AA-1'!#REF!</definedName>
    <definedName name="___DAT2">'[6]AA-1'!#REF!</definedName>
    <definedName name="___DAT3" localSheetId="4">'[5]AA-1'!#REF!</definedName>
    <definedName name="___DAT3" localSheetId="1">'[5]AA-1'!#REF!</definedName>
    <definedName name="___DAT3" localSheetId="2">'[6]AA-1'!#REF!</definedName>
    <definedName name="___DAT3">'[6]AA-1'!#REF!</definedName>
    <definedName name="___DAT5" localSheetId="4">'[5]AA-1'!#REF!</definedName>
    <definedName name="___DAT5" localSheetId="1">'[5]AA-1'!#REF!</definedName>
    <definedName name="___DAT5" localSheetId="2">'[6]AA-1'!#REF!</definedName>
    <definedName name="___DAT5">'[6]AA-1'!#REF!</definedName>
    <definedName name="___DAT6" localSheetId="4">'[5]AA-1'!#REF!</definedName>
    <definedName name="___DAT6" localSheetId="1">'[5]AA-1'!#REF!</definedName>
    <definedName name="___DAT6" localSheetId="2">'[6]AA-1'!#REF!</definedName>
    <definedName name="___DAT6">'[6]AA-1'!#REF!</definedName>
    <definedName name="___DAT7" localSheetId="4">'[5]AA-1'!#REF!</definedName>
    <definedName name="___DAT7" localSheetId="1">'[5]AA-1'!#REF!</definedName>
    <definedName name="___DAT7" localSheetId="2">'[6]AA-1'!#REF!</definedName>
    <definedName name="___DAT7">'[6]AA-1'!#REF!</definedName>
    <definedName name="___DAT8" localSheetId="4">'[5]AA-1'!#REF!</definedName>
    <definedName name="___DAT8" localSheetId="1">'[5]AA-1'!#REF!</definedName>
    <definedName name="___DAT8" localSheetId="2">'[6]AA-1'!#REF!</definedName>
    <definedName name="___DAT8">'[6]AA-1'!#REF!</definedName>
    <definedName name="___DAT9" localSheetId="4">'[5]AA-1'!#REF!</definedName>
    <definedName name="___DAT9" localSheetId="1">'[5]AA-1'!#REF!</definedName>
    <definedName name="___DAT9" localSheetId="2">'[6]AA-1'!#REF!</definedName>
    <definedName name="___DAT9">'[6]AA-1'!#REF!</definedName>
    <definedName name="___e1" localSheetId="0">#REF!</definedName>
    <definedName name="___e1" localSheetId="4">#REF!</definedName>
    <definedName name="___e1" localSheetId="1">#REF!</definedName>
    <definedName name="___e1" localSheetId="3">#REF!</definedName>
    <definedName name="___e1" localSheetId="2">#REF!</definedName>
    <definedName name="___e1">#REF!</definedName>
    <definedName name="___f1" localSheetId="0">#REF!</definedName>
    <definedName name="___f1" localSheetId="4">#REF!</definedName>
    <definedName name="___f1" localSheetId="2">#REF!</definedName>
    <definedName name="___f1">#REF!</definedName>
    <definedName name="___g1" localSheetId="0">#REF!</definedName>
    <definedName name="___g1" localSheetId="4">#REF!</definedName>
    <definedName name="___g1" localSheetId="2">#REF!</definedName>
    <definedName name="___g1">#REF!</definedName>
    <definedName name="___h1" localSheetId="0">#REF!</definedName>
    <definedName name="___h1" localSheetId="2">#REF!</definedName>
    <definedName name="___h1">#REF!</definedName>
    <definedName name="___k1" localSheetId="0">#REF!</definedName>
    <definedName name="___k1" localSheetId="2">#REF!</definedName>
    <definedName name="___k1">#REF!</definedName>
    <definedName name="___OBJ2005" localSheetId="0">#REF!</definedName>
    <definedName name="___OBJ2005" localSheetId="2">#REF!</definedName>
    <definedName name="___OBJ2005">#REF!</definedName>
    <definedName name="___PRO1" localSheetId="0">#REF!</definedName>
    <definedName name="___PRO1" localSheetId="2">#REF!</definedName>
    <definedName name="___PRO1">#REF!</definedName>
    <definedName name="___rbl1" localSheetId="2">[4]RSS9801!#REF!</definedName>
    <definedName name="___rbl1">[4]RSS9801!#REF!</definedName>
    <definedName name="___RBL2" localSheetId="0">#REF!</definedName>
    <definedName name="___RBL2" localSheetId="4">#REF!</definedName>
    <definedName name="___RBL2" localSheetId="2">#REF!</definedName>
    <definedName name="___RBL2">#REF!</definedName>
    <definedName name="___rub1">[7]db!$C$15,[7]db!$B$14,[7]db!$B$12</definedName>
    <definedName name="___tt1" localSheetId="0">#REF!</definedName>
    <definedName name="___tt1" localSheetId="4">#REF!</definedName>
    <definedName name="___tt1" localSheetId="1">#REF!</definedName>
    <definedName name="___tt1" localSheetId="3">#REF!</definedName>
    <definedName name="___tt1" localSheetId="2">#REF!</definedName>
    <definedName name="___tt1">#REF!</definedName>
    <definedName name="___tt10" localSheetId="0">#REF!</definedName>
    <definedName name="___tt10" localSheetId="4">#REF!</definedName>
    <definedName name="___tt10" localSheetId="2">#REF!</definedName>
    <definedName name="___tt10">#REF!</definedName>
    <definedName name="___tt11" localSheetId="0">#REF!</definedName>
    <definedName name="___tt11" localSheetId="4">#REF!</definedName>
    <definedName name="___tt11" localSheetId="2">#REF!</definedName>
    <definedName name="___tt11">#REF!</definedName>
    <definedName name="___tt12" localSheetId="0">#REF!</definedName>
    <definedName name="___tt12" localSheetId="2">#REF!</definedName>
    <definedName name="___tt12">#REF!</definedName>
    <definedName name="___tt13" localSheetId="0">#REF!</definedName>
    <definedName name="___tt13" localSheetId="2">#REF!</definedName>
    <definedName name="___tt13">#REF!</definedName>
    <definedName name="___tt14" localSheetId="0">#REF!</definedName>
    <definedName name="___tt14" localSheetId="2">#REF!</definedName>
    <definedName name="___tt14">#REF!</definedName>
    <definedName name="___tt15" localSheetId="0">#REF!</definedName>
    <definedName name="___tt15" localSheetId="2">#REF!</definedName>
    <definedName name="___tt15">#REF!</definedName>
    <definedName name="___tt16" localSheetId="0">#REF!</definedName>
    <definedName name="___tt16" localSheetId="2">#REF!</definedName>
    <definedName name="___tt16">#REF!</definedName>
    <definedName name="___tt17" localSheetId="0">#REF!</definedName>
    <definedName name="___tt17" localSheetId="2">#REF!</definedName>
    <definedName name="___tt17">#REF!</definedName>
    <definedName name="___tt18" localSheetId="0">#REF!</definedName>
    <definedName name="___tt18" localSheetId="2">#REF!</definedName>
    <definedName name="___tt18">#REF!</definedName>
    <definedName name="___tt19" localSheetId="0">#REF!</definedName>
    <definedName name="___tt19" localSheetId="2">#REF!</definedName>
    <definedName name="___tt19">#REF!</definedName>
    <definedName name="___tt2" localSheetId="0">#REF!</definedName>
    <definedName name="___tt2" localSheetId="2">#REF!</definedName>
    <definedName name="___tt2">#REF!</definedName>
    <definedName name="___tt20" localSheetId="0">#REF!</definedName>
    <definedName name="___tt20" localSheetId="2">#REF!</definedName>
    <definedName name="___tt20">#REF!</definedName>
    <definedName name="___tt21" localSheetId="0">#REF!</definedName>
    <definedName name="___tt21" localSheetId="2">#REF!</definedName>
    <definedName name="___tt21">#REF!</definedName>
    <definedName name="___tt3" localSheetId="0">#REF!</definedName>
    <definedName name="___tt3" localSheetId="2">#REF!</definedName>
    <definedName name="___tt3">#REF!</definedName>
    <definedName name="___tt4" localSheetId="0">#REF!</definedName>
    <definedName name="___tt4" localSheetId="2">#REF!</definedName>
    <definedName name="___tt4">#REF!</definedName>
    <definedName name="___tt5" localSheetId="0">#REF!</definedName>
    <definedName name="___tt5" localSheetId="2">#REF!</definedName>
    <definedName name="___tt5">#REF!</definedName>
    <definedName name="___tt6" localSheetId="0">#REF!</definedName>
    <definedName name="___tt6" localSheetId="2">#REF!</definedName>
    <definedName name="___tt6">#REF!</definedName>
    <definedName name="___tt7" localSheetId="0">#REF!</definedName>
    <definedName name="___tt7" localSheetId="2">#REF!</definedName>
    <definedName name="___tt7">#REF!</definedName>
    <definedName name="___tt8" localSheetId="0">#REF!</definedName>
    <definedName name="___tt8" localSheetId="2">#REF!</definedName>
    <definedName name="___tt8">#REF!</definedName>
    <definedName name="___tt9" localSheetId="0">#REF!</definedName>
    <definedName name="___tt9" localSheetId="2">#REF!</definedName>
    <definedName name="___tt9">#REF!</definedName>
    <definedName name="___W37" localSheetId="0" hidden="1">{#N/A,#N/A,FALSE,"Eff-SSC2"}</definedName>
    <definedName name="___W37" localSheetId="4" hidden="1">{#N/A,#N/A,FALSE,"Eff-SSC2"}</definedName>
    <definedName name="___W37" localSheetId="1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localSheetId="2" hidden="1">[9]AM_COST!#REF!</definedName>
    <definedName name="__123Graph_A" hidden="1">[9]AM_COST!#REF!</definedName>
    <definedName name="__D111486" localSheetId="0">#REF!</definedName>
    <definedName name="__D111486" localSheetId="4">#REF!</definedName>
    <definedName name="__D111486" localSheetId="1">#REF!</definedName>
    <definedName name="__D111486" localSheetId="3">#REF!</definedName>
    <definedName name="__D111486" localSheetId="2">#REF!</definedName>
    <definedName name="__D111486">#REF!</definedName>
    <definedName name="__DAT1" localSheetId="4">'[10]AA-1'!#REF!</definedName>
    <definedName name="__DAT1" localSheetId="1">'[10]AA-1'!#REF!</definedName>
    <definedName name="__DAT1" localSheetId="3">'[11]AA-1'!#REF!</definedName>
    <definedName name="__DAT1" localSheetId="2">'[11]AA-1'!#REF!</definedName>
    <definedName name="__DAT1">'[11]AA-1'!#REF!</definedName>
    <definedName name="__DAT10" localSheetId="4">'[10]AA-1'!#REF!</definedName>
    <definedName name="__DAT10" localSheetId="1">'[10]AA-1'!#REF!</definedName>
    <definedName name="__DAT10" localSheetId="2">'[11]AA-1'!#REF!</definedName>
    <definedName name="__DAT10">'[11]AA-1'!#REF!</definedName>
    <definedName name="__DAT13" localSheetId="4">'[10]AA-1'!#REF!</definedName>
    <definedName name="__DAT13" localSheetId="1">'[10]AA-1'!#REF!</definedName>
    <definedName name="__DAT13" localSheetId="2">'[11]AA-1'!#REF!</definedName>
    <definedName name="__DAT13">'[11]AA-1'!#REF!</definedName>
    <definedName name="__DAT2" localSheetId="4">'[10]AA-1'!#REF!</definedName>
    <definedName name="__DAT2" localSheetId="1">'[10]AA-1'!#REF!</definedName>
    <definedName name="__DAT2" localSheetId="2">'[11]AA-1'!#REF!</definedName>
    <definedName name="__DAT2">'[11]AA-1'!#REF!</definedName>
    <definedName name="__DAT3" localSheetId="4">'[10]AA-1'!#REF!</definedName>
    <definedName name="__DAT3" localSheetId="1">'[10]AA-1'!#REF!</definedName>
    <definedName name="__DAT3" localSheetId="2">'[11]AA-1'!#REF!</definedName>
    <definedName name="__DAT3">'[11]AA-1'!#REF!</definedName>
    <definedName name="__DAT5" localSheetId="4">'[10]AA-1'!#REF!</definedName>
    <definedName name="__DAT5" localSheetId="1">'[10]AA-1'!#REF!</definedName>
    <definedName name="__DAT5" localSheetId="2">'[11]AA-1'!#REF!</definedName>
    <definedName name="__DAT5">'[11]AA-1'!#REF!</definedName>
    <definedName name="__DAT6" localSheetId="4">'[10]AA-1'!#REF!</definedName>
    <definedName name="__DAT6" localSheetId="1">'[10]AA-1'!#REF!</definedName>
    <definedName name="__DAT6" localSheetId="2">'[11]AA-1'!#REF!</definedName>
    <definedName name="__DAT6">'[11]AA-1'!#REF!</definedName>
    <definedName name="__DAT7" localSheetId="4">'[10]AA-1'!#REF!</definedName>
    <definedName name="__DAT7" localSheetId="1">'[10]AA-1'!#REF!</definedName>
    <definedName name="__DAT7" localSheetId="2">'[11]AA-1'!#REF!</definedName>
    <definedName name="__DAT7">'[11]AA-1'!#REF!</definedName>
    <definedName name="__DAT8" localSheetId="4">'[10]AA-1'!#REF!</definedName>
    <definedName name="__DAT8" localSheetId="1">'[10]AA-1'!#REF!</definedName>
    <definedName name="__DAT8" localSheetId="2">'[11]AA-1'!#REF!</definedName>
    <definedName name="__DAT8">'[11]AA-1'!#REF!</definedName>
    <definedName name="__DAT9" localSheetId="4">'[10]AA-1'!#REF!</definedName>
    <definedName name="__DAT9" localSheetId="1">'[10]AA-1'!#REF!</definedName>
    <definedName name="__DAT9" localSheetId="2">'[11]AA-1'!#REF!</definedName>
    <definedName name="__DAT9">'[11]AA-1'!#REF!</definedName>
    <definedName name="__e1" localSheetId="0">#REF!</definedName>
    <definedName name="__e1" localSheetId="4">#REF!</definedName>
    <definedName name="__e1" localSheetId="1">#REF!</definedName>
    <definedName name="__e1" localSheetId="3">#REF!</definedName>
    <definedName name="__e1" localSheetId="2">#REF!</definedName>
    <definedName name="__e1">#REF!</definedName>
    <definedName name="__f1" localSheetId="0">#REF!</definedName>
    <definedName name="__f1" localSheetId="4">#REF!</definedName>
    <definedName name="__f1" localSheetId="2">#REF!</definedName>
    <definedName name="__f1">#REF!</definedName>
    <definedName name="__g1" localSheetId="0">#REF!</definedName>
    <definedName name="__g1" localSheetId="4">#REF!</definedName>
    <definedName name="__g1" localSheetId="2">#REF!</definedName>
    <definedName name="__g1">#REF!</definedName>
    <definedName name="__h1" localSheetId="0">#REF!</definedName>
    <definedName name="__h1" localSheetId="2">#REF!</definedName>
    <definedName name="__h1">#REF!</definedName>
    <definedName name="__k1" localSheetId="0">#REF!</definedName>
    <definedName name="__k1" localSheetId="2">#REF!</definedName>
    <definedName name="__k1">#REF!</definedName>
    <definedName name="__OBJ2005" localSheetId="0">#REF!</definedName>
    <definedName name="__OBJ2005" localSheetId="2">#REF!</definedName>
    <definedName name="__OBJ2005">#REF!</definedName>
    <definedName name="__PRO1" localSheetId="0">#REF!</definedName>
    <definedName name="__PRO1" localSheetId="2">#REF!</definedName>
    <definedName name="__PRO1">#REF!</definedName>
    <definedName name="__rbl1" localSheetId="2">[4]RSS9801!#REF!</definedName>
    <definedName name="__rbl1">[4]RSS9801!#REF!</definedName>
    <definedName name="__RBL2" localSheetId="0">#REF!</definedName>
    <definedName name="__RBL2" localSheetId="4">#REF!</definedName>
    <definedName name="__RBL2" localSheetId="2">#REF!</definedName>
    <definedName name="__RBL2">#REF!</definedName>
    <definedName name="__rub1">[7]db!$C$15,[7]db!$B$14,[7]db!$B$12</definedName>
    <definedName name="__tt1" localSheetId="0">#REF!</definedName>
    <definedName name="__tt1" localSheetId="4">#REF!</definedName>
    <definedName name="__tt1" localSheetId="1">#REF!</definedName>
    <definedName name="__tt1" localSheetId="3">#REF!</definedName>
    <definedName name="__tt1" localSheetId="2">#REF!</definedName>
    <definedName name="__tt1">#REF!</definedName>
    <definedName name="__tt10" localSheetId="0">#REF!</definedName>
    <definedName name="__tt10" localSheetId="4">#REF!</definedName>
    <definedName name="__tt10" localSheetId="2">#REF!</definedName>
    <definedName name="__tt10">#REF!</definedName>
    <definedName name="__tt11" localSheetId="0">#REF!</definedName>
    <definedName name="__tt11" localSheetId="4">#REF!</definedName>
    <definedName name="__tt11" localSheetId="2">#REF!</definedName>
    <definedName name="__tt11">#REF!</definedName>
    <definedName name="__tt12" localSheetId="0">#REF!</definedName>
    <definedName name="__tt12" localSheetId="2">#REF!</definedName>
    <definedName name="__tt12">#REF!</definedName>
    <definedName name="__tt13" localSheetId="0">#REF!</definedName>
    <definedName name="__tt13" localSheetId="2">#REF!</definedName>
    <definedName name="__tt13">#REF!</definedName>
    <definedName name="__tt14" localSheetId="0">#REF!</definedName>
    <definedName name="__tt14" localSheetId="2">#REF!</definedName>
    <definedName name="__tt14">#REF!</definedName>
    <definedName name="__tt15" localSheetId="0">#REF!</definedName>
    <definedName name="__tt15" localSheetId="2">#REF!</definedName>
    <definedName name="__tt15">#REF!</definedName>
    <definedName name="__tt16" localSheetId="0">#REF!</definedName>
    <definedName name="__tt16" localSheetId="2">#REF!</definedName>
    <definedName name="__tt16">#REF!</definedName>
    <definedName name="__tt17" localSheetId="0">#REF!</definedName>
    <definedName name="__tt17" localSheetId="2">#REF!</definedName>
    <definedName name="__tt17">#REF!</definedName>
    <definedName name="__tt18" localSheetId="0">#REF!</definedName>
    <definedName name="__tt18" localSheetId="2">#REF!</definedName>
    <definedName name="__tt18">#REF!</definedName>
    <definedName name="__tt19" localSheetId="0">#REF!</definedName>
    <definedName name="__tt19" localSheetId="2">#REF!</definedName>
    <definedName name="__tt19">#REF!</definedName>
    <definedName name="__tt2" localSheetId="0">#REF!</definedName>
    <definedName name="__tt2" localSheetId="2">#REF!</definedName>
    <definedName name="__tt2">#REF!</definedName>
    <definedName name="__tt20" localSheetId="0">#REF!</definedName>
    <definedName name="__tt20" localSheetId="2">#REF!</definedName>
    <definedName name="__tt20">#REF!</definedName>
    <definedName name="__tt21" localSheetId="0">#REF!</definedName>
    <definedName name="__tt21" localSheetId="2">#REF!</definedName>
    <definedName name="__tt21">#REF!</definedName>
    <definedName name="__tt3" localSheetId="0">#REF!</definedName>
    <definedName name="__tt3" localSheetId="2">#REF!</definedName>
    <definedName name="__tt3">#REF!</definedName>
    <definedName name="__tt4" localSheetId="0">#REF!</definedName>
    <definedName name="__tt4" localSheetId="2">#REF!</definedName>
    <definedName name="__tt4">#REF!</definedName>
    <definedName name="__tt5" localSheetId="0">#REF!</definedName>
    <definedName name="__tt5" localSheetId="2">#REF!</definedName>
    <definedName name="__tt5">#REF!</definedName>
    <definedName name="__tt6" localSheetId="0">#REF!</definedName>
    <definedName name="__tt6" localSheetId="2">#REF!</definedName>
    <definedName name="__tt6">#REF!</definedName>
    <definedName name="__tt7" localSheetId="0">#REF!</definedName>
    <definedName name="__tt7" localSheetId="2">#REF!</definedName>
    <definedName name="__tt7">#REF!</definedName>
    <definedName name="__tt8" localSheetId="0">#REF!</definedName>
    <definedName name="__tt8" localSheetId="2">#REF!</definedName>
    <definedName name="__tt8">#REF!</definedName>
    <definedName name="__tt9" localSheetId="0">#REF!</definedName>
    <definedName name="__tt9" localSheetId="2">#REF!</definedName>
    <definedName name="__tt9">#REF!</definedName>
    <definedName name="__W37" localSheetId="0" hidden="1">{#N/A,#N/A,FALSE,"Eff-SSC2"}</definedName>
    <definedName name="__W37" localSheetId="4" hidden="1">{#N/A,#N/A,FALSE,"Eff-SSC2"}</definedName>
    <definedName name="__W37" localSheetId="1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0">#REF!</definedName>
    <definedName name="_1002" localSheetId="4">#REF!</definedName>
    <definedName name="_1002" localSheetId="1">#REF!</definedName>
    <definedName name="_1002" localSheetId="3">#REF!</definedName>
    <definedName name="_1002" localSheetId="2">#REF!</definedName>
    <definedName name="_1002">#REF!</definedName>
    <definedName name="_1003" localSheetId="0">#REF!</definedName>
    <definedName name="_1003" localSheetId="4">#REF!</definedName>
    <definedName name="_1003" localSheetId="2">#REF!</definedName>
    <definedName name="_1003">#REF!</definedName>
    <definedName name="_1004" localSheetId="0">#REF!</definedName>
    <definedName name="_1004" localSheetId="4">#REF!</definedName>
    <definedName name="_1004" localSheetId="2">#REF!</definedName>
    <definedName name="_1004">#REF!</definedName>
    <definedName name="_1005" localSheetId="0">#REF!</definedName>
    <definedName name="_1005" localSheetId="2">#REF!</definedName>
    <definedName name="_1005">#REF!</definedName>
    <definedName name="_1006" localSheetId="0">#REF!</definedName>
    <definedName name="_1006" localSheetId="2">#REF!</definedName>
    <definedName name="_1006">#REF!</definedName>
    <definedName name="_1008" localSheetId="0">#REF!</definedName>
    <definedName name="_1008" localSheetId="2">#REF!</definedName>
    <definedName name="_1008">#REF!</definedName>
    <definedName name="_1009" localSheetId="0">#REF!</definedName>
    <definedName name="_1009" localSheetId="2">#REF!</definedName>
    <definedName name="_1009">#REF!</definedName>
    <definedName name="_1010" localSheetId="0">#REF!</definedName>
    <definedName name="_1010" localSheetId="2">#REF!</definedName>
    <definedName name="_1010">#REF!</definedName>
    <definedName name="_1012" localSheetId="0">#REF!</definedName>
    <definedName name="_1012" localSheetId="2">#REF!</definedName>
    <definedName name="_1012">#REF!</definedName>
    <definedName name="_1013" localSheetId="0">#REF!</definedName>
    <definedName name="_1013" localSheetId="2">#REF!</definedName>
    <definedName name="_1013">#REF!</definedName>
    <definedName name="_1014" localSheetId="0">#REF!</definedName>
    <definedName name="_1014" localSheetId="2">#REF!</definedName>
    <definedName name="_1014">#REF!</definedName>
    <definedName name="_1015" localSheetId="0">#REF!</definedName>
    <definedName name="_1015" localSheetId="2">#REF!</definedName>
    <definedName name="_1015">#REF!</definedName>
    <definedName name="_1016" localSheetId="0">#REF!</definedName>
    <definedName name="_1016" localSheetId="2">#REF!</definedName>
    <definedName name="_1016">#REF!</definedName>
    <definedName name="_1017" localSheetId="0">#REF!</definedName>
    <definedName name="_1017" localSheetId="2">#REF!</definedName>
    <definedName name="_1017">#REF!</definedName>
    <definedName name="_1018" localSheetId="0">#REF!</definedName>
    <definedName name="_1018" localSheetId="2">#REF!</definedName>
    <definedName name="_1018">#REF!</definedName>
    <definedName name="_1019" localSheetId="0">#REF!</definedName>
    <definedName name="_1019" localSheetId="2">#REF!</definedName>
    <definedName name="_1019">#REF!</definedName>
    <definedName name="_1020" localSheetId="0">#REF!</definedName>
    <definedName name="_1020" localSheetId="2">#REF!</definedName>
    <definedName name="_1020">#REF!</definedName>
    <definedName name="_1021" localSheetId="0">#REF!</definedName>
    <definedName name="_1021" localSheetId="2">#REF!</definedName>
    <definedName name="_1021">#REF!</definedName>
    <definedName name="_1022" localSheetId="0">#REF!</definedName>
    <definedName name="_1022" localSheetId="2">#REF!</definedName>
    <definedName name="_1022">#REF!</definedName>
    <definedName name="_1023" localSheetId="0">#REF!</definedName>
    <definedName name="_1023" localSheetId="2">#REF!</definedName>
    <definedName name="_1023">#REF!</definedName>
    <definedName name="_1024" localSheetId="0">#REF!</definedName>
    <definedName name="_1024" localSheetId="2">#REF!</definedName>
    <definedName name="_1024">#REF!</definedName>
    <definedName name="_1025" localSheetId="0">#REF!</definedName>
    <definedName name="_1025" localSheetId="2">#REF!</definedName>
    <definedName name="_1025">#REF!</definedName>
    <definedName name="_1026" localSheetId="0">#REF!</definedName>
    <definedName name="_1026" localSheetId="2">#REF!</definedName>
    <definedName name="_1026">#REF!</definedName>
    <definedName name="_1038" localSheetId="0">#REF!</definedName>
    <definedName name="_1038" localSheetId="2">#REF!</definedName>
    <definedName name="_1038">#REF!</definedName>
    <definedName name="_1045" localSheetId="0">#REF!</definedName>
    <definedName name="_1045" localSheetId="2">#REF!</definedName>
    <definedName name="_1045">#REF!</definedName>
    <definedName name="_1048" localSheetId="0">#REF!</definedName>
    <definedName name="_1048" localSheetId="2">#REF!</definedName>
    <definedName name="_1048">#REF!</definedName>
    <definedName name="_1052" localSheetId="0">#REF!</definedName>
    <definedName name="_1052" localSheetId="2">#REF!</definedName>
    <definedName name="_1052">#REF!</definedName>
    <definedName name="_1068" localSheetId="0">#REF!</definedName>
    <definedName name="_1068" localSheetId="2">#REF!</definedName>
    <definedName name="_1068">#REF!</definedName>
    <definedName name="_1069" localSheetId="0">#REF!</definedName>
    <definedName name="_1069" localSheetId="2">#REF!</definedName>
    <definedName name="_1069">#REF!</definedName>
    <definedName name="_1111" localSheetId="0">#REF!</definedName>
    <definedName name="_1111" localSheetId="2">#REF!</definedName>
    <definedName name="_1111">#REF!</definedName>
    <definedName name="_1112" localSheetId="0">#REF!</definedName>
    <definedName name="_1112" localSheetId="2">#REF!</definedName>
    <definedName name="_1112">#REF!</definedName>
    <definedName name="_1113" localSheetId="0">#REF!</definedName>
    <definedName name="_1113" localSheetId="2">#REF!</definedName>
    <definedName name="_1113">#REF!</definedName>
    <definedName name="_1114" localSheetId="0">#REF!</definedName>
    <definedName name="_1114" localSheetId="2">#REF!</definedName>
    <definedName name="_1114">#REF!</definedName>
    <definedName name="_1115" localSheetId="0">#REF!</definedName>
    <definedName name="_1115" localSheetId="2">#REF!</definedName>
    <definedName name="_1115">#REF!</definedName>
    <definedName name="_1138" localSheetId="0">#REF!</definedName>
    <definedName name="_1138" localSheetId="2">#REF!</definedName>
    <definedName name="_1138">#REF!</definedName>
    <definedName name="_1152" localSheetId="0">#REF!</definedName>
    <definedName name="_1152" localSheetId="2">#REF!</definedName>
    <definedName name="_1152">#REF!</definedName>
    <definedName name="_1153" localSheetId="0">#REF!</definedName>
    <definedName name="_1153" localSheetId="2">#REF!</definedName>
    <definedName name="_1153">#REF!</definedName>
    <definedName name="_1160" localSheetId="0">#REF!</definedName>
    <definedName name="_1160" localSheetId="2">#REF!</definedName>
    <definedName name="_1160">#REF!</definedName>
    <definedName name="_1GL_500" localSheetId="0">#REF!</definedName>
    <definedName name="_1GL_500" localSheetId="2">#REF!</definedName>
    <definedName name="_1GL_500">#REF!</definedName>
    <definedName name="_2GL_500" localSheetId="0">#REF!</definedName>
    <definedName name="_2GL_500" localSheetId="2">#REF!</definedName>
    <definedName name="_2GL_500">#REF!</definedName>
    <definedName name="_5GL_500" localSheetId="0">#REF!</definedName>
    <definedName name="_5GL_500" localSheetId="2">#REF!</definedName>
    <definedName name="_5GL_500">#REF!</definedName>
    <definedName name="_a" localSheetId="0">#REF!</definedName>
    <definedName name="_a" localSheetId="2">#REF!</definedName>
    <definedName name="_a">#REF!</definedName>
    <definedName name="_a1" localSheetId="0">#REF!</definedName>
    <definedName name="_a1" localSheetId="2">#REF!</definedName>
    <definedName name="_a1">#REF!</definedName>
    <definedName name="_b" localSheetId="0">#REF!</definedName>
    <definedName name="_b" localSheetId="2">#REF!</definedName>
    <definedName name="_b">#REF!</definedName>
    <definedName name="_D111486" localSheetId="0">#REF!</definedName>
    <definedName name="_D111486" localSheetId="2">#REF!</definedName>
    <definedName name="_D111486">#REF!</definedName>
    <definedName name="_DAT1" localSheetId="2">'[3]AA-1'!#REF!</definedName>
    <definedName name="_DAT1">'[3]AA-1'!#REF!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e" localSheetId="0">#REF!</definedName>
    <definedName name="_e" localSheetId="4">#REF!</definedName>
    <definedName name="_e" localSheetId="2">#REF!</definedName>
    <definedName name="_e">#REF!</definedName>
    <definedName name="_e1" localSheetId="0">#REF!</definedName>
    <definedName name="_e1" localSheetId="4">#REF!</definedName>
    <definedName name="_e1" localSheetId="2">#REF!</definedName>
    <definedName name="_e1">#REF!</definedName>
    <definedName name="_f" localSheetId="0">#REF!</definedName>
    <definedName name="_f" localSheetId="4">#REF!</definedName>
    <definedName name="_f" localSheetId="2">#REF!</definedName>
    <definedName name="_f">#REF!</definedName>
    <definedName name="_f1" localSheetId="0">#REF!</definedName>
    <definedName name="_f1" localSheetId="2">#REF!</definedName>
    <definedName name="_f1">#REF!</definedName>
    <definedName name="_Fill" localSheetId="0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2">#REF!</definedName>
    <definedName name="_g">#REF!</definedName>
    <definedName name="_g1" localSheetId="0">#REF!</definedName>
    <definedName name="_g1" localSheetId="4">#REF!</definedName>
    <definedName name="_g1" localSheetId="2">#REF!</definedName>
    <definedName name="_g1">#REF!</definedName>
    <definedName name="_h" localSheetId="0">#REF!</definedName>
    <definedName name="_h" localSheetId="4">#REF!</definedName>
    <definedName name="_h" localSheetId="2">#REF!</definedName>
    <definedName name="_h">#REF!</definedName>
    <definedName name="_h1" localSheetId="0">#REF!</definedName>
    <definedName name="_h1" localSheetId="2">#REF!</definedName>
    <definedName name="_h1">#REF!</definedName>
    <definedName name="_k" localSheetId="0">#REF!</definedName>
    <definedName name="_k" localSheetId="2">#REF!</definedName>
    <definedName name="_k">#REF!</definedName>
    <definedName name="_k1" localSheetId="0">#REF!</definedName>
    <definedName name="_k1" localSheetId="2">#REF!</definedName>
    <definedName name="_k1">#REF!</definedName>
    <definedName name="_Key1" localSheetId="2" hidden="1">'[12]PS-1995'!#REF!</definedName>
    <definedName name="_Key1" hidden="1">'[12]PS-1995'!#REF!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khu8" localSheetId="0">#REF!</definedName>
    <definedName name="_khu8" localSheetId="4">#REF!</definedName>
    <definedName name="_khu8" localSheetId="2">#REF!</definedName>
    <definedName name="_khu8">#REF!</definedName>
    <definedName name="_l" localSheetId="0">#REF!</definedName>
    <definedName name="_l" localSheetId="4">#REF!</definedName>
    <definedName name="_l" localSheetId="2">#REF!</definedName>
    <definedName name="_l">#REF!</definedName>
    <definedName name="_n" localSheetId="0">#REF!</definedName>
    <definedName name="_n" localSheetId="2">#REF!</definedName>
    <definedName name="_n">#REF!</definedName>
    <definedName name="_OBJ2005" localSheetId="0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 localSheetId="0">#REF!</definedName>
    <definedName name="_p" localSheetId="4">#REF!</definedName>
    <definedName name="_p" localSheetId="2">#REF!</definedName>
    <definedName name="_p">#REF!</definedName>
    <definedName name="_PRO1" localSheetId="0">#REF!</definedName>
    <definedName name="_PRO1" localSheetId="4">#REF!</definedName>
    <definedName name="_PRO1" localSheetId="2">#REF!</definedName>
    <definedName name="_PRO1">#REF!</definedName>
    <definedName name="_rbl1" localSheetId="4">[4]RSS9801!#REF!</definedName>
    <definedName name="_rbl1" localSheetId="2">[4]RSS9801!#REF!</definedName>
    <definedName name="_rbl1">[4]RSS9801!#REF!</definedName>
    <definedName name="_RBL2" localSheetId="0">#REF!</definedName>
    <definedName name="_RBL2" localSheetId="4">#REF!</definedName>
    <definedName name="_RBL2" localSheetId="2">#REF!</definedName>
    <definedName name="_RBL2">#REF!</definedName>
    <definedName name="_rub1">[7]db!$C$15,[7]db!$B$14,[7]db!$B$12</definedName>
    <definedName name="_s" localSheetId="0">#REF!</definedName>
    <definedName name="_s" localSheetId="4">#REF!</definedName>
    <definedName name="_s" localSheetId="1">#REF!</definedName>
    <definedName name="_s" localSheetId="3">#REF!</definedName>
    <definedName name="_s" localSheetId="2">#REF!</definedName>
    <definedName name="_s">#REF!</definedName>
    <definedName name="_Sort" localSheetId="4" hidden="1">'[12]PS-1995'!#REF!</definedName>
    <definedName name="_Sort" localSheetId="1" hidden="1">'[12]PS-1995'!#REF!</definedName>
    <definedName name="_Sort" localSheetId="3" hidden="1">'[12]PS-1995'!#REF!</definedName>
    <definedName name="_Sort" localSheetId="2" hidden="1">'[12]PS-1995'!#REF!</definedName>
    <definedName name="_Sort" hidden="1">'[12]PS-1995'!#REF!</definedName>
    <definedName name="_t" localSheetId="0">#REF!</definedName>
    <definedName name="_t" localSheetId="4">#REF!</definedName>
    <definedName name="_t" localSheetId="1">#REF!</definedName>
    <definedName name="_t" localSheetId="3">#REF!</definedName>
    <definedName name="_t" localSheetId="2">#REF!</definedName>
    <definedName name="_t">#REF!</definedName>
    <definedName name="_Table1_Out" localSheetId="0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'[12]PS-1995'!#REF!</definedName>
    <definedName name="_ti65" localSheetId="2" hidden="1">'[12]PS-1995'!#REF!</definedName>
    <definedName name="_ti65" hidden="1">'[12]PS-1995'!#REF!</definedName>
    <definedName name="_tt1" localSheetId="0">#REF!</definedName>
    <definedName name="_tt1" localSheetId="4">#REF!</definedName>
    <definedName name="_tt1" localSheetId="1">#REF!</definedName>
    <definedName name="_tt1" localSheetId="3">#REF!</definedName>
    <definedName name="_tt1" localSheetId="2">#REF!</definedName>
    <definedName name="_tt1">#REF!</definedName>
    <definedName name="_tt10" localSheetId="0">#REF!</definedName>
    <definedName name="_tt10" localSheetId="4">#REF!</definedName>
    <definedName name="_tt10" localSheetId="2">#REF!</definedName>
    <definedName name="_tt10">#REF!</definedName>
    <definedName name="_tt11" localSheetId="0">#REF!</definedName>
    <definedName name="_tt11" localSheetId="4">#REF!</definedName>
    <definedName name="_tt11" localSheetId="2">#REF!</definedName>
    <definedName name="_tt11">#REF!</definedName>
    <definedName name="_tt12" localSheetId="0">#REF!</definedName>
    <definedName name="_tt12" localSheetId="2">#REF!</definedName>
    <definedName name="_tt12">#REF!</definedName>
    <definedName name="_tt13" localSheetId="0">#REF!</definedName>
    <definedName name="_tt13" localSheetId="2">#REF!</definedName>
    <definedName name="_tt13">#REF!</definedName>
    <definedName name="_tt14" localSheetId="0">#REF!</definedName>
    <definedName name="_tt14" localSheetId="2">#REF!</definedName>
    <definedName name="_tt14">#REF!</definedName>
    <definedName name="_tt15" localSheetId="0">#REF!</definedName>
    <definedName name="_tt15" localSheetId="2">#REF!</definedName>
    <definedName name="_tt15">#REF!</definedName>
    <definedName name="_tt16" localSheetId="0">#REF!</definedName>
    <definedName name="_tt16" localSheetId="2">#REF!</definedName>
    <definedName name="_tt16">#REF!</definedName>
    <definedName name="_tt17" localSheetId="0">#REF!</definedName>
    <definedName name="_tt17" localSheetId="2">#REF!</definedName>
    <definedName name="_tt17">#REF!</definedName>
    <definedName name="_tt18" localSheetId="0">#REF!</definedName>
    <definedName name="_tt18" localSheetId="2">#REF!</definedName>
    <definedName name="_tt18">#REF!</definedName>
    <definedName name="_tt19" localSheetId="0">#REF!</definedName>
    <definedName name="_tt19" localSheetId="2">#REF!</definedName>
    <definedName name="_tt19">#REF!</definedName>
    <definedName name="_tt2" localSheetId="0">#REF!</definedName>
    <definedName name="_tt2" localSheetId="2">#REF!</definedName>
    <definedName name="_tt2">#REF!</definedName>
    <definedName name="_tt20" localSheetId="0">#REF!</definedName>
    <definedName name="_tt20" localSheetId="2">#REF!</definedName>
    <definedName name="_tt20">#REF!</definedName>
    <definedName name="_tt21" localSheetId="0">#REF!</definedName>
    <definedName name="_tt21" localSheetId="2">#REF!</definedName>
    <definedName name="_tt21">#REF!</definedName>
    <definedName name="_tt3" localSheetId="0">#REF!</definedName>
    <definedName name="_tt3" localSheetId="2">#REF!</definedName>
    <definedName name="_tt3">#REF!</definedName>
    <definedName name="_tt4" localSheetId="0">#REF!</definedName>
    <definedName name="_tt4" localSheetId="2">#REF!</definedName>
    <definedName name="_tt4">#REF!</definedName>
    <definedName name="_tt5" localSheetId="0">#REF!</definedName>
    <definedName name="_tt5" localSheetId="2">#REF!</definedName>
    <definedName name="_tt5">#REF!</definedName>
    <definedName name="_tt6" localSheetId="0">#REF!</definedName>
    <definedName name="_tt6" localSheetId="2">#REF!</definedName>
    <definedName name="_tt6">#REF!</definedName>
    <definedName name="_tt7" localSheetId="0">#REF!</definedName>
    <definedName name="_tt7" localSheetId="2">#REF!</definedName>
    <definedName name="_tt7">#REF!</definedName>
    <definedName name="_tt8" localSheetId="0">#REF!</definedName>
    <definedName name="_tt8" localSheetId="2">#REF!</definedName>
    <definedName name="_tt8">#REF!</definedName>
    <definedName name="_tt9" localSheetId="0">#REF!</definedName>
    <definedName name="_tt9" localSheetId="2">#REF!</definedName>
    <definedName name="_tt9">#REF!</definedName>
    <definedName name="_urw2" localSheetId="0" hidden="1">{#N/A,#N/A,FALSE,"Eff-SSC2"}</definedName>
    <definedName name="_urw2" localSheetId="4" hidden="1">{#N/A,#N/A,FALSE,"Eff-SSC2"}</definedName>
    <definedName name="_urw2" localSheetId="1" hidden="1">{#N/A,#N/A,FALSE,"Eff-SSC2"}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4">'[13]2017'!$C$3</definedName>
    <definedName name="_USD14" localSheetId="1">'[13]2017'!$C$3</definedName>
    <definedName name="_USD14">'[13]2017'!$C$3</definedName>
    <definedName name="_USD15" localSheetId="4">'[13]2017'!$C$2</definedName>
    <definedName name="_USD15" localSheetId="1">'[13]2017'!$C$2</definedName>
    <definedName name="_USD15">'[13]2017'!$C$2</definedName>
    <definedName name="_USD16" localSheetId="4">'[13]2017'!$C$1</definedName>
    <definedName name="_USD16" localSheetId="1">'[13]2017'!$C$1</definedName>
    <definedName name="_USD16">'[13]2017'!$C$1</definedName>
    <definedName name="_v" localSheetId="0">#REF!</definedName>
    <definedName name="_v" localSheetId="4">#REF!</definedName>
    <definedName name="_v" localSheetId="1">#REF!</definedName>
    <definedName name="_v" localSheetId="3">#REF!</definedName>
    <definedName name="_v" localSheetId="2">#REF!</definedName>
    <definedName name="_v">#REF!</definedName>
    <definedName name="_w" localSheetId="0">#REF!</definedName>
    <definedName name="_w" localSheetId="4">#REF!</definedName>
    <definedName name="_w" localSheetId="2">#REF!</definedName>
    <definedName name="_w">#REF!</definedName>
    <definedName name="_W37" localSheetId="0" hidden="1">{#N/A,#N/A,FALSE,"Eff-SSC2"}</definedName>
    <definedName name="_W37" localSheetId="4" hidden="1">{#N/A,#N/A,FALSE,"Eff-SSC2"}</definedName>
    <definedName name="_W37" localSheetId="1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0">#REF!</definedName>
    <definedName name="_z" localSheetId="4">#REF!</definedName>
    <definedName name="_z" localSheetId="1">#REF!</definedName>
    <definedName name="_z" localSheetId="3">#REF!</definedName>
    <definedName name="_z" localSheetId="2">#REF!</definedName>
    <definedName name="_z">#REF!</definedName>
    <definedName name="a" localSheetId="0" hidden="1">#REF!</definedName>
    <definedName name="a" localSheetId="4" hidden="1">#REF!</definedName>
    <definedName name="a" localSheetId="2" hidden="1">#REF!</definedName>
    <definedName name="a" hidden="1">#REF!</definedName>
    <definedName name="A1W" localSheetId="0">#REF!</definedName>
    <definedName name="A1W" localSheetId="4">#REF!</definedName>
    <definedName name="A1W" localSheetId="2">#REF!</definedName>
    <definedName name="A1W">#REF!</definedName>
    <definedName name="a2y" localSheetId="0">#REF!</definedName>
    <definedName name="a2y" localSheetId="2">#REF!</definedName>
    <definedName name="a2y">#REF!</definedName>
    <definedName name="aa" localSheetId="0">#REF!</definedName>
    <definedName name="aa" localSheetId="2">#REF!</definedName>
    <definedName name="aa">#REF!</definedName>
    <definedName name="aa3a54" localSheetId="0">#REF!</definedName>
    <definedName name="aa3a54" localSheetId="2">#REF!</definedName>
    <definedName name="aa3a54">#REF!</definedName>
    <definedName name="aaa" localSheetId="0" hidden="1">#REF!</definedName>
    <definedName name="aaa" localSheetId="2" hidden="1">#REF!</definedName>
    <definedName name="aaa" hidden="1">#REF!</definedName>
    <definedName name="aaaa" localSheetId="0" hidden="1">#REF!</definedName>
    <definedName name="aaaa" localSheetId="2" hidden="1">#REF!</definedName>
    <definedName name="aaaa" hidden="1">#REF!</definedName>
    <definedName name="AC">'[14]TB 30-04-2006'!$A$3:$B$140</definedName>
    <definedName name="ac_line1.0_" localSheetId="0" hidden="1">{#N/A,#N/A,FALSE,"Eff-SSC2"}</definedName>
    <definedName name="ac_line1.0_" localSheetId="4" hidden="1">{#N/A,#N/A,FALSE,"Eff-SSC2"}</definedName>
    <definedName name="ac_line1.0_" localSheetId="1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0">#REF!</definedName>
    <definedName name="ad" localSheetId="4">#REF!</definedName>
    <definedName name="ad" localSheetId="2">#REF!</definedName>
    <definedName name="ad">#REF!</definedName>
    <definedName name="adf" localSheetId="0">#REF!</definedName>
    <definedName name="adf" localSheetId="4">#REF!</definedName>
    <definedName name="adf" localSheetId="2">#REF!</definedName>
    <definedName name="adf">#REF!</definedName>
    <definedName name="ADM" localSheetId="0">#REF!</definedName>
    <definedName name="ADM" localSheetId="4">#REF!</definedName>
    <definedName name="ADM" localSheetId="2">#REF!</definedName>
    <definedName name="ADM">#REF!</definedName>
    <definedName name="AdminCost" localSheetId="4">'[15]Budget-Expense'!$C$32</definedName>
    <definedName name="AdminCost" localSheetId="1">'[15]Budget-Expense'!$C$32</definedName>
    <definedName name="AdminCost">'[15]Budget-Expense'!$C$32</definedName>
    <definedName name="ae" localSheetId="4">'[3]AA-1'!#REF!</definedName>
    <definedName name="ae" localSheetId="2">'[3]AA-1'!#REF!</definedName>
    <definedName name="ae">'[3]AA-1'!#REF!</definedName>
    <definedName name="aege" localSheetId="0">#REF!</definedName>
    <definedName name="aege" localSheetId="4">#REF!</definedName>
    <definedName name="aege" localSheetId="2">#REF!</definedName>
    <definedName name="aege">#REF!</definedName>
    <definedName name="aergrg" localSheetId="4">[16]ผ้าสำเร็จ!#REF!</definedName>
    <definedName name="aergrg" localSheetId="2">[16]ผ้าสำเร็จ!#REF!</definedName>
    <definedName name="aergrg">[16]ผ้าสำเร็จ!#REF!</definedName>
    <definedName name="afdsf" localSheetId="0" hidden="1">{#N/A,#N/A,FALSE,"Eff-SSC2"}</definedName>
    <definedName name="afdsf" localSheetId="4" hidden="1">{#N/A,#N/A,FALSE,"Eff-SSC2"}</definedName>
    <definedName name="afdsf" localSheetId="1" hidden="1">{#N/A,#N/A,FALSE,"Eff-SSC2"}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0">#REF!</definedName>
    <definedName name="AGING" localSheetId="4">#REF!</definedName>
    <definedName name="AGING" localSheetId="2">#REF!</definedName>
    <definedName name="AGING">#REF!</definedName>
    <definedName name="agy" localSheetId="0" hidden="1">{#N/A,#N/A,FALSE,"Eff-SSC2"}</definedName>
    <definedName name="agy" localSheetId="4" hidden="1">{#N/A,#N/A,FALSE,"Eff-SSC2"}</definedName>
    <definedName name="agy" localSheetId="1" hidden="1">{#N/A,#N/A,FALSE,"Eff-SSC2"}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0">#REF!</definedName>
    <definedName name="AL" localSheetId="4">#REF!</definedName>
    <definedName name="AL" localSheetId="2">#REF!</definedName>
    <definedName name="AL">#REF!</definedName>
    <definedName name="AmorVol" localSheetId="0">#REF!</definedName>
    <definedName name="AmorVol" localSheetId="4">#REF!</definedName>
    <definedName name="AmorVol" localSheetId="2">#REF!</definedName>
    <definedName name="AmorVol">#REF!</definedName>
    <definedName name="ang">'[17]Data 2'!$A:$IV</definedName>
    <definedName name="ann" localSheetId="0">#REF!</definedName>
    <definedName name="ann" localSheetId="4">#REF!</definedName>
    <definedName name="ann" localSheetId="1">#REF!</definedName>
    <definedName name="ann" localSheetId="3">#REF!</definedName>
    <definedName name="ann" localSheetId="2">#REF!</definedName>
    <definedName name="ann">#REF!</definedName>
    <definedName name="ARA_Threshold" localSheetId="0">#REF!</definedName>
    <definedName name="ARA_Threshold" localSheetId="4">#REF!</definedName>
    <definedName name="ARA_Threshold" localSheetId="2">#REF!</definedName>
    <definedName name="ARA_Threshold">#REF!</definedName>
    <definedName name="ARM" localSheetId="0">#REF!</definedName>
    <definedName name="ARM" localSheetId="4">#REF!</definedName>
    <definedName name="ARM" localSheetId="2">#REF!</definedName>
    <definedName name="ARM">#REF!</definedName>
    <definedName name="ARP_Threshold" localSheetId="0">#REF!</definedName>
    <definedName name="ARP_Threshold" localSheetId="2">#REF!</definedName>
    <definedName name="ARP_Threshold">#REF!</definedName>
    <definedName name="as" localSheetId="0">#REF!</definedName>
    <definedName name="as" localSheetId="2">#REF!</definedName>
    <definedName name="as">#REF!</definedName>
    <definedName name="AS2DocOpenMode" hidden="1">"AS2DocumentEdit"</definedName>
    <definedName name="asref" localSheetId="0">#REF!</definedName>
    <definedName name="asref" localSheetId="4">#REF!</definedName>
    <definedName name="asref" localSheetId="2">#REF!</definedName>
    <definedName name="asref">#REF!</definedName>
    <definedName name="AssetStatus">[18]AssetStatus!$A$3:$A$11</definedName>
    <definedName name="AssetType">[18]AssetType!$A$3:$A$64</definedName>
    <definedName name="b" localSheetId="0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localSheetId="2" hidden="1">#REF!</definedName>
    <definedName name="b" hidden="1">#REF!</definedName>
    <definedName name="B_10" localSheetId="0">#REF!</definedName>
    <definedName name="B_10" localSheetId="4">#REF!</definedName>
    <definedName name="B_10" localSheetId="2">#REF!</definedName>
    <definedName name="B_10">#REF!</definedName>
    <definedName name="B_11" localSheetId="0">#REF!</definedName>
    <definedName name="B_11" localSheetId="4">#REF!</definedName>
    <definedName name="B_11" localSheetId="2">#REF!</definedName>
    <definedName name="B_11">#REF!</definedName>
    <definedName name="B_20ba" localSheetId="0">#REF!</definedName>
    <definedName name="B_20ba" localSheetId="2">#REF!</definedName>
    <definedName name="B_20ba">#REF!</definedName>
    <definedName name="B_20bl" localSheetId="0">#REF!</definedName>
    <definedName name="B_20bl" localSheetId="2">#REF!</definedName>
    <definedName name="B_20bl">#REF!</definedName>
    <definedName name="B_30" localSheetId="0">#REF!</definedName>
    <definedName name="B_30" localSheetId="2">#REF!</definedName>
    <definedName name="B_30">#REF!</definedName>
    <definedName name="B_31o" localSheetId="0">#REF!</definedName>
    <definedName name="B_31o" localSheetId="2">#REF!</definedName>
    <definedName name="B_31o">#REF!</definedName>
    <definedName name="B_31s" localSheetId="0">#REF!</definedName>
    <definedName name="B_31s" localSheetId="2">#REF!</definedName>
    <definedName name="B_31s">#REF!</definedName>
    <definedName name="B_32" localSheetId="0">#REF!</definedName>
    <definedName name="B_32" localSheetId="2">#REF!</definedName>
    <definedName name="B_32">#REF!</definedName>
    <definedName name="B_40ba" localSheetId="0">#REF!</definedName>
    <definedName name="B_40ba" localSheetId="2">#REF!</definedName>
    <definedName name="B_40ba">#REF!</definedName>
    <definedName name="B_40bl" localSheetId="0">#REF!</definedName>
    <definedName name="B_40bl" localSheetId="2">#REF!</definedName>
    <definedName name="B_40bl">#REF!</definedName>
    <definedName name="B_40is" localSheetId="0">#REF!</definedName>
    <definedName name="B_40is" localSheetId="2">#REF!</definedName>
    <definedName name="B_40is">#REF!</definedName>
    <definedName name="B_50" localSheetId="0">#REF!</definedName>
    <definedName name="B_50" localSheetId="2">#REF!</definedName>
    <definedName name="B_50">#REF!</definedName>
    <definedName name="B_51" localSheetId="0">#REF!</definedName>
    <definedName name="B_51" localSheetId="2">#REF!</definedName>
    <definedName name="B_51">#REF!</definedName>
    <definedName name="B_52" localSheetId="0">#REF!</definedName>
    <definedName name="B_52" localSheetId="2">#REF!</definedName>
    <definedName name="B_52">#REF!</definedName>
    <definedName name="Back" localSheetId="0">#REF!</definedName>
    <definedName name="Back" localSheetId="2">#REF!</definedName>
    <definedName name="Back">#REF!</definedName>
    <definedName name="base" localSheetId="0">#REF!</definedName>
    <definedName name="base" localSheetId="2">#REF!</definedName>
    <definedName name="base">#REF!</definedName>
    <definedName name="bb" localSheetId="0">#REF!</definedName>
    <definedName name="bb" localSheetId="2">#REF!</definedName>
    <definedName name="bb">#REF!</definedName>
    <definedName name="bbb" localSheetId="2">[19]name!#REF!</definedName>
    <definedName name="bbb">[19]name!#REF!</definedName>
    <definedName name="BCExport" localSheetId="0">#REF!</definedName>
    <definedName name="BCExport" localSheetId="4">#REF!</definedName>
    <definedName name="BCExport" localSheetId="1">#REF!</definedName>
    <definedName name="BCExport" localSheetId="3">#REF!</definedName>
    <definedName name="BCExport" localSheetId="2">#REF!</definedName>
    <definedName name="BCExport">#REF!</definedName>
    <definedName name="bert" localSheetId="0">#REF!</definedName>
    <definedName name="bert" localSheetId="4">#REF!</definedName>
    <definedName name="bert" localSheetId="2">#REF!</definedName>
    <definedName name="bert">#REF!</definedName>
    <definedName name="BgtYear">[20]Setup!$F$7</definedName>
    <definedName name="BOI">'[18]License BOI'!$A$3:$A$10</definedName>
    <definedName name="BONUS1" localSheetId="0">#REF!</definedName>
    <definedName name="BONUS1" localSheetId="4">#REF!</definedName>
    <definedName name="BONUS1" localSheetId="1">#REF!</definedName>
    <definedName name="BONUS1" localSheetId="3">#REF!</definedName>
    <definedName name="BONUS1" localSheetId="2">#REF!</definedName>
    <definedName name="BONUS1">#REF!</definedName>
    <definedName name="bre" localSheetId="0">#REF!</definedName>
    <definedName name="bre" localSheetId="4">#REF!</definedName>
    <definedName name="bre" localSheetId="2">#REF!</definedName>
    <definedName name="bre">#REF!</definedName>
    <definedName name="brteb" localSheetId="0">#REF!</definedName>
    <definedName name="brteb" localSheetId="4">#REF!</definedName>
    <definedName name="brteb" localSheetId="2">#REF!</definedName>
    <definedName name="brteb">#REF!</definedName>
    <definedName name="brtseyb" localSheetId="0" hidden="1">#REF!</definedName>
    <definedName name="brtseyb" localSheetId="2" hidden="1">#REF!</definedName>
    <definedName name="brtseyb" hidden="1">#REF!</definedName>
    <definedName name="BS" localSheetId="0">#REF!</definedName>
    <definedName name="BS" localSheetId="2">#REF!</definedName>
    <definedName name="BS">#REF!</definedName>
    <definedName name="bte" localSheetId="0">#REF!</definedName>
    <definedName name="bte" localSheetId="2">#REF!</definedName>
    <definedName name="bte">#REF!</definedName>
    <definedName name="Bud" localSheetId="0">#REF!</definedName>
    <definedName name="Bud" localSheetId="2">#REF!</definedName>
    <definedName name="Bud">#REF!</definedName>
    <definedName name="Budget04" localSheetId="0">#REF!</definedName>
    <definedName name="Budget04" localSheetId="2">#REF!</definedName>
    <definedName name="Budget04">#REF!</definedName>
    <definedName name="budget1" localSheetId="0">#REF!</definedName>
    <definedName name="budget1" localSheetId="2">#REF!</definedName>
    <definedName name="budget1">#REF!</definedName>
    <definedName name="bvn" localSheetId="0">#REF!</definedName>
    <definedName name="bvn" localSheetId="2">#REF!</definedName>
    <definedName name="bvn">#REF!</definedName>
    <definedName name="case">[21]data!$C$1</definedName>
    <definedName name="casef" localSheetId="0">#REF!</definedName>
    <definedName name="casef" localSheetId="4">#REF!</definedName>
    <definedName name="casef" localSheetId="1">#REF!</definedName>
    <definedName name="casef" localSheetId="3">#REF!</definedName>
    <definedName name="casef" localSheetId="2">#REF!</definedName>
    <definedName name="casef">#REF!</definedName>
    <definedName name="cash">'[17]Data 2'!$A:$IV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dzx" localSheetId="0" hidden="1">{#N/A,#N/A,FALSE,"Eff-SSC2"}</definedName>
    <definedName name="cdzx" localSheetId="4" hidden="1">{#N/A,#N/A,FALSE,"Eff-SSC2"}</definedName>
    <definedName name="cdzx" localSheetId="1" hidden="1">{#N/A,#N/A,FALSE,"Eff-SSC2"}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0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0">#REF!</definedName>
    <definedName name="cnbv" localSheetId="4">#REF!</definedName>
    <definedName name="cnbv" localSheetId="1">#REF!</definedName>
    <definedName name="cnbv" localSheetId="3">#REF!</definedName>
    <definedName name="cnbv" localSheetId="2">#REF!</definedName>
    <definedName name="cnbv">#REF!</definedName>
    <definedName name="CODE" localSheetId="4">'[22]CODE,NAME'!$A$1:$B$19</definedName>
    <definedName name="CODE" localSheetId="1">'[22]CODE,NAME'!$A$1:$B$19</definedName>
    <definedName name="CODE">'[23]CODE,NAME'!$A$1:$B$19</definedName>
    <definedName name="CODEDES" localSheetId="0">#REF!</definedName>
    <definedName name="CODEDES" localSheetId="4">#REF!</definedName>
    <definedName name="CODEDES" localSheetId="1">#REF!</definedName>
    <definedName name="CODEDES" localSheetId="3">#REF!</definedName>
    <definedName name="CODEDES" localSheetId="2">#REF!</definedName>
    <definedName name="CODEDES">#REF!</definedName>
    <definedName name="comm." localSheetId="4">[24]description!#REF!</definedName>
    <definedName name="comm." localSheetId="1">[24]description!#REF!</definedName>
    <definedName name="comm." localSheetId="3">[24]description!#REF!</definedName>
    <definedName name="comm." localSheetId="2">[24]description!#REF!</definedName>
    <definedName name="comm.">[24]description!#REF!</definedName>
    <definedName name="compare" localSheetId="0">#REF!</definedName>
    <definedName name="compare" localSheetId="4">#REF!</definedName>
    <definedName name="compare" localSheetId="1">#REF!</definedName>
    <definedName name="compare" localSheetId="3">#REF!</definedName>
    <definedName name="compare" localSheetId="2">#REF!</definedName>
    <definedName name="compare">#REF!</definedName>
    <definedName name="computer">[25]Budget!$D$62</definedName>
    <definedName name="con" localSheetId="0">#REF!</definedName>
    <definedName name="con" localSheetId="4">#REF!</definedName>
    <definedName name="con" localSheetId="1">#REF!</definedName>
    <definedName name="con" localSheetId="3">#REF!</definedName>
    <definedName name="con" localSheetId="2">#REF!</definedName>
    <definedName name="con">#REF!</definedName>
    <definedName name="COST" localSheetId="0">#REF!</definedName>
    <definedName name="COST" localSheetId="4">#REF!</definedName>
    <definedName name="COST" localSheetId="2">#REF!</definedName>
    <definedName name="COST">#REF!</definedName>
    <definedName name="costa" localSheetId="0">#REF!</definedName>
    <definedName name="costa" localSheetId="4">#REF!</definedName>
    <definedName name="costa" localSheetId="2">#REF!</definedName>
    <definedName name="costa">#REF!</definedName>
    <definedName name="cur" localSheetId="0">#REF!</definedName>
    <definedName name="cur" localSheetId="2">#REF!</definedName>
    <definedName name="cur">#REF!</definedName>
    <definedName name="Currency">[20]Setup!$F$6</definedName>
    <definedName name="CurrentDate" localSheetId="0">#REF!</definedName>
    <definedName name="CurrentDate" localSheetId="4">#REF!</definedName>
    <definedName name="CurrentDate" localSheetId="1">#REF!</definedName>
    <definedName name="CurrentDate" localSheetId="3">#REF!</definedName>
    <definedName name="CurrentDate" localSheetId="2">#REF!</definedName>
    <definedName name="CurrentDate">#REF!</definedName>
    <definedName name="CurrentMonth" localSheetId="0">#REF!</definedName>
    <definedName name="CurrentMonth" localSheetId="4">#REF!</definedName>
    <definedName name="CurrentMonth" localSheetId="2">#REF!</definedName>
    <definedName name="CurrentMonth">#REF!</definedName>
    <definedName name="cvb" localSheetId="0" hidden="1">{#N/A,#N/A,FALSE,"Eff-SSC2"}</definedName>
    <definedName name="cvb" localSheetId="4" hidden="1">{#N/A,#N/A,FALSE,"Eff-SSC2"}</definedName>
    <definedName name="cvb" localSheetId="1" hidden="1">{#N/A,#N/A,FALSE,"Eff-SSC2"}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0" hidden="1">{#N/A,#N/A,FALSE,"Eff-SSC2"}</definedName>
    <definedName name="cxgh" localSheetId="4" hidden="1">{#N/A,#N/A,FALSE,"Eff-SSC2"}</definedName>
    <definedName name="cxgh" localSheetId="1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 localSheetId="2">'[26]วงเครดิต 3'!#REF!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4">[27]สำนักงาน!#REF!</definedName>
    <definedName name="DATA_01" localSheetId="2">[27]สำนักงาน!#REF!</definedName>
    <definedName name="DATA_01">[27]สำนักงาน!#REF!</definedName>
    <definedName name="DATA_02" localSheetId="4">[27]สำนักงาน!#REF!</definedName>
    <definedName name="DATA_02" localSheetId="2">[27]สำนักงาน!#REF!</definedName>
    <definedName name="DATA_02">[27]สำนักงาน!#REF!</definedName>
    <definedName name="DATA_03" localSheetId="4">[27]สำนักงาน!#REF!</definedName>
    <definedName name="DATA_03" localSheetId="2">[27]สำนักงาน!#REF!</definedName>
    <definedName name="DATA_03">[27]สำนักงาน!#REF!</definedName>
    <definedName name="data1" localSheetId="0" hidden="1">{#N/A,#N/A,FALSE,"Eff-SSC2"}</definedName>
    <definedName name="data1" localSheetId="4" hidden="1">{#N/A,#N/A,FALSE,"Eff-SSC2"}</definedName>
    <definedName name="data1" localSheetId="1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 localSheetId="0">#REF!</definedName>
    <definedName name="date" localSheetId="4">#REF!</definedName>
    <definedName name="date" localSheetId="2">#REF!</definedName>
    <definedName name="date">#REF!</definedName>
    <definedName name="Dayoff" localSheetId="0">#REF!</definedName>
    <definedName name="Dayoff" localSheetId="4">#REF!</definedName>
    <definedName name="Dayoff" localSheetId="2">#REF!</definedName>
    <definedName name="Dayoff">#REF!</definedName>
    <definedName name="Db">[28]Sheet1!$A$2:$D$126</definedName>
    <definedName name="dd" localSheetId="0">#REF!</definedName>
    <definedName name="dd" localSheetId="4">#REF!</definedName>
    <definedName name="dd" localSheetId="1">#REF!</definedName>
    <definedName name="dd" localSheetId="3">#REF!</definedName>
    <definedName name="dd" localSheetId="2">#REF!</definedName>
    <definedName name="dd">#REF!</definedName>
    <definedName name="Defect_Jun_2002" localSheetId="4">[29]note_defect!#REF!</definedName>
    <definedName name="Defect_Jun_2002" localSheetId="1">[29]note_defect!#REF!</definedName>
    <definedName name="Defect_Jun_2002" localSheetId="3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0">#REF!</definedName>
    <definedName name="Detail" localSheetId="4">#REF!</definedName>
    <definedName name="Detail" localSheetId="1">#REF!</definedName>
    <definedName name="Detail" localSheetId="3">#REF!</definedName>
    <definedName name="Detail" localSheetId="2">#REF!</definedName>
    <definedName name="Detail">#REF!</definedName>
    <definedName name="df" localSheetId="0">#REF!</definedName>
    <definedName name="df" localSheetId="4">#REF!</definedName>
    <definedName name="df" localSheetId="2">#REF!</definedName>
    <definedName name="df">#REF!</definedName>
    <definedName name="DFe" localSheetId="4">'[3]AA-1'!#REF!</definedName>
    <definedName name="DFe" localSheetId="2">'[3]AA-1'!#REF!</definedName>
    <definedName name="DFe">'[3]AA-1'!#REF!</definedName>
    <definedName name="dfsf" localSheetId="0">#REF!</definedName>
    <definedName name="dfsf" localSheetId="4">#REF!</definedName>
    <definedName name="dfsf" localSheetId="2">#REF!</definedName>
    <definedName name="dfsf">#REF!</definedName>
    <definedName name="dkfi" localSheetId="0">#REF!</definedName>
    <definedName name="dkfi" localSheetId="4">#REF!</definedName>
    <definedName name="dkfi" localSheetId="2">#REF!</definedName>
    <definedName name="dkfi">#REF!</definedName>
    <definedName name="DoubFac" localSheetId="0">#REF!</definedName>
    <definedName name="DoubFac" localSheetId="4">#REF!</definedName>
    <definedName name="DoubFac" localSheetId="2">#REF!</definedName>
    <definedName name="DoubFac">#REF!</definedName>
    <definedName name="ds" localSheetId="0">#REF!</definedName>
    <definedName name="ds" localSheetId="2">#REF!</definedName>
    <definedName name="ds">#REF!</definedName>
    <definedName name="dsav" localSheetId="0">#REF!</definedName>
    <definedName name="dsav" localSheetId="2">#REF!</definedName>
    <definedName name="dsav">#REF!</definedName>
    <definedName name="DSFF" localSheetId="0">#REF!</definedName>
    <definedName name="DSFF" localSheetId="2">#REF!</definedName>
    <definedName name="DSFF">#REF!</definedName>
    <definedName name="dsfka" localSheetId="0">#REF!</definedName>
    <definedName name="dsfka" localSheetId="2">#REF!</definedName>
    <definedName name="dsfka">#REF!</definedName>
    <definedName name="dtyjr" localSheetId="0">#REF!</definedName>
    <definedName name="dtyjr" localSheetId="2">#REF!</definedName>
    <definedName name="dtyjr">#REF!</definedName>
    <definedName name="dv" localSheetId="0" hidden="1">{#N/A,#N/A,FALSE,"Eff-SSC2"}</definedName>
    <definedName name="dv" localSheetId="4" hidden="1">{#N/A,#N/A,FALSE,"Eff-SSC2"}</definedName>
    <definedName name="dv" localSheetId="1" hidden="1">{#N/A,#N/A,FALSE,"Eff-SSC2"}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 localSheetId="2">'[3]AA-1'!#REF!</definedName>
    <definedName name="dwdy">'[3]AA-1'!#REF!</definedName>
    <definedName name="E" localSheetId="0">#REF!</definedName>
    <definedName name="E" localSheetId="4">#REF!</definedName>
    <definedName name="E" localSheetId="2">#REF!</definedName>
    <definedName name="E">#REF!</definedName>
    <definedName name="E11Q113">[30]Actual!$E$11</definedName>
    <definedName name="E67Q113">[31]Budget!$E$67:$P$67</definedName>
    <definedName name="ea" localSheetId="0" hidden="1">{#N/A,#N/A,FALSE,"Eff-SSC2"}</definedName>
    <definedName name="ea" localSheetId="4" hidden="1">{#N/A,#N/A,FALSE,"Eff-SSC2"}</definedName>
    <definedName name="ea" localSheetId="1" hidden="1">{#N/A,#N/A,FALSE,"Eff-SSC2"}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0">#REF!</definedName>
    <definedName name="ee" localSheetId="4">#REF!</definedName>
    <definedName name="ee" localSheetId="2">#REF!</definedName>
    <definedName name="ee">#REF!</definedName>
    <definedName name="eg5h" localSheetId="0">#REF!</definedName>
    <definedName name="eg5h" localSheetId="4">#REF!</definedName>
    <definedName name="eg5h" localSheetId="2">#REF!</definedName>
    <definedName name="eg5h">#REF!</definedName>
    <definedName name="eqg" localSheetId="0">#REF!</definedName>
    <definedName name="eqg" localSheetId="4">#REF!</definedName>
    <definedName name="eqg" localSheetId="2">#REF!</definedName>
    <definedName name="eqg">#REF!</definedName>
    <definedName name="er" localSheetId="0">#REF!</definedName>
    <definedName name="er" localSheetId="2">#REF!</definedName>
    <definedName name="er">#REF!</definedName>
    <definedName name="erb" localSheetId="0">#REF!</definedName>
    <definedName name="erb" localSheetId="2">#REF!</definedName>
    <definedName name="erb">#REF!</definedName>
    <definedName name="erdfg" localSheetId="0" hidden="1">{#N/A,#N/A,FALSE,"Eff-SSC2"}</definedName>
    <definedName name="erdfg" localSheetId="4" hidden="1">{#N/A,#N/A,FALSE,"Eff-SSC2"}</definedName>
    <definedName name="erdfg" localSheetId="1" hidden="1">{#N/A,#N/A,FALSE,"Eff-SSC2"}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0">#REF!</definedName>
    <definedName name="erf" localSheetId="4">#REF!</definedName>
    <definedName name="erf" localSheetId="2">#REF!</definedName>
    <definedName name="erf">#REF!</definedName>
    <definedName name="erg" localSheetId="0">#REF!</definedName>
    <definedName name="erg" localSheetId="4">#REF!</definedName>
    <definedName name="erg" localSheetId="2">#REF!</definedName>
    <definedName name="erg">#REF!</definedName>
    <definedName name="ergaqq" localSheetId="4">[4]RSS9801!#REF!</definedName>
    <definedName name="ergaqq" localSheetId="2">[4]RSS9801!#REF!</definedName>
    <definedName name="ergaqq">[4]RSS9801!#REF!</definedName>
    <definedName name="erger" localSheetId="0">#REF!</definedName>
    <definedName name="erger" localSheetId="4">#REF!</definedName>
    <definedName name="erger" localSheetId="2">#REF!</definedName>
    <definedName name="erger">#REF!</definedName>
    <definedName name="ergg" localSheetId="0" hidden="1">{#N/A,#N/A,FALSE,"Eff-SSC2"}</definedName>
    <definedName name="ergg" localSheetId="4" hidden="1">{#N/A,#N/A,FALSE,"Eff-SSC2"}</definedName>
    <definedName name="ergg" localSheetId="1" hidden="1">{#N/A,#N/A,FALSE,"Eff-SSC2"}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0" hidden="1">#REF!</definedName>
    <definedName name="ergq" localSheetId="4" hidden="1">#REF!</definedName>
    <definedName name="ergq" localSheetId="2" hidden="1">#REF!</definedName>
    <definedName name="ergq" hidden="1">#REF!</definedName>
    <definedName name="ergrg" localSheetId="0">#REF!</definedName>
    <definedName name="ergrg" localSheetId="4">#REF!</definedName>
    <definedName name="ergrg" localSheetId="2">#REF!</definedName>
    <definedName name="ergrg">#REF!</definedName>
    <definedName name="erhy" localSheetId="0">#REF!</definedName>
    <definedName name="erhy" localSheetId="4">#REF!</definedName>
    <definedName name="erhy" localSheetId="2">#REF!</definedName>
    <definedName name="erhy">#REF!</definedName>
    <definedName name="erqg" localSheetId="0">#REF!</definedName>
    <definedName name="erqg" localSheetId="2">#REF!</definedName>
    <definedName name="erqg">#REF!</definedName>
    <definedName name="ert" localSheetId="0" hidden="1">#REF!</definedName>
    <definedName name="ert" localSheetId="2" hidden="1">#REF!</definedName>
    <definedName name="ert" hidden="1">#REF!</definedName>
    <definedName name="erthg" localSheetId="0">#REF!</definedName>
    <definedName name="erthg" localSheetId="2">#REF!</definedName>
    <definedName name="erthg">#REF!</definedName>
    <definedName name="ertq" localSheetId="0">#REF!</definedName>
    <definedName name="ertq" localSheetId="2">#REF!</definedName>
    <definedName name="ertq">#REF!</definedName>
    <definedName name="ery" localSheetId="0">#REF!</definedName>
    <definedName name="ery" localSheetId="2">#REF!</definedName>
    <definedName name="ery">#REF!</definedName>
    <definedName name="erytrthy" localSheetId="0" hidden="1">#REF!</definedName>
    <definedName name="erytrthy" localSheetId="2" hidden="1">#REF!</definedName>
    <definedName name="erytrthy" hidden="1">#REF!</definedName>
    <definedName name="eth" localSheetId="0" hidden="1">{#N/A,#N/A,FALSE,"Eff-SSC2"}</definedName>
    <definedName name="eth" localSheetId="4" hidden="1">{#N/A,#N/A,FALSE,"Eff-SSC2"}</definedName>
    <definedName name="eth" localSheetId="1" hidden="1">{#N/A,#N/A,FALSE,"Eff-SSC2"}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0" hidden="1">#REF!</definedName>
    <definedName name="etrgh" localSheetId="4" hidden="1">#REF!</definedName>
    <definedName name="etrgh" localSheetId="2" hidden="1">#REF!</definedName>
    <definedName name="etrgh" hidden="1">#REF!</definedName>
    <definedName name="etrwq" localSheetId="4">'[32]CODE,NAME'!#REF!</definedName>
    <definedName name="etrwq" localSheetId="1">'[32]CODE,NAME'!#REF!</definedName>
    <definedName name="etrwq" localSheetId="3">'[33]CODE,NAME'!#REF!</definedName>
    <definedName name="etrwq" localSheetId="2">'[33]CODE,NAME'!#REF!</definedName>
    <definedName name="etrwq">'[33]CODE,NAME'!#REF!</definedName>
    <definedName name="ew" localSheetId="0" hidden="1">{#N/A,#N/A,FALSE,"Eff-SSC2"}</definedName>
    <definedName name="ew" localSheetId="4" hidden="1">{#N/A,#N/A,FALSE,"Eff-SSC2"}</definedName>
    <definedName name="ew" localSheetId="1" hidden="1">{#N/A,#N/A,FALSE,"Eff-SSC2"}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0">#REF!</definedName>
    <definedName name="ewqr" localSheetId="4">#REF!</definedName>
    <definedName name="ewqr" localSheetId="2">#REF!</definedName>
    <definedName name="ewqr">#REF!</definedName>
    <definedName name="ewrt" localSheetId="0">#REF!</definedName>
    <definedName name="ewrt" localSheetId="4">#REF!</definedName>
    <definedName name="ewrt" localSheetId="2">#REF!</definedName>
    <definedName name="ewrt">#REF!</definedName>
    <definedName name="EX.RATE">[34]RATE!$A$1:$C$32</definedName>
    <definedName name="Excel_BuiltIn_Database" localSheetId="0">#REF!</definedName>
    <definedName name="Excel_BuiltIn_Database" localSheetId="4">#REF!</definedName>
    <definedName name="Excel_BuiltIn_Database" localSheetId="1">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" localSheetId="4">[4]RSS9801!#REF!</definedName>
    <definedName name="Excel_BuiltIn_Print_Area" localSheetId="1">[4]RSS9801!#REF!</definedName>
    <definedName name="Excel_BuiltIn_Print_Area" localSheetId="3">[4]RSS9801!#REF!</definedName>
    <definedName name="Excel_BuiltIn_Print_Area" localSheetId="2">[4]RSS9801!#REF!</definedName>
    <definedName name="Excel_BuiltIn_Print_Area">[4]RSS9801!#REF!</definedName>
    <definedName name="Excel_BuiltIn_Print_Area_12" localSheetId="0">#REF!</definedName>
    <definedName name="Excel_BuiltIn_Print_Area_12" localSheetId="4">#REF!</definedName>
    <definedName name="Excel_BuiltIn_Print_Area_12" localSheetId="1">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1">'[35]แจกแจง _งบดุล_'!#REF!</definedName>
    <definedName name="Excel_BuiltIn_Print_Area_12_10" localSheetId="3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0">#REF!</definedName>
    <definedName name="Excel_BuiltIn_Print_Area_12_11" localSheetId="4">#REF!</definedName>
    <definedName name="Excel_BuiltIn_Print_Area_12_11" localSheetId="1">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0">#REF!</definedName>
    <definedName name="Excel_BuiltIn_Print_Area_12_12" localSheetId="4">#REF!</definedName>
    <definedName name="Excel_BuiltIn_Print_Area_12_12" localSheetId="2">#REF!</definedName>
    <definedName name="Excel_BuiltIn_Print_Area_12_12">#REF!</definedName>
    <definedName name="Excel_BuiltIn_Print_Area_12_16" localSheetId="1">'[36]แจกแจง _งบดุล_'!#REF!</definedName>
    <definedName name="Excel_BuiltIn_Print_Area_12_16" localSheetId="2">'[36]แจกแจง _งบดุล_'!#REF!</definedName>
    <definedName name="Excel_BuiltIn_Print_Area_12_16">'[36]แจกแจง _งบดุล_'!#REF!</definedName>
    <definedName name="Excel_BuiltIn_Print_Area_12_18" localSheetId="2">'[37]แจกแจง _งบดุล_'!#REF!</definedName>
    <definedName name="Excel_BuiltIn_Print_Area_12_18">'[37]แจกแจง _งบดุล_'!#REF!</definedName>
    <definedName name="Excel_BuiltIn_Print_Area_12_29" localSheetId="0">#REF!</definedName>
    <definedName name="Excel_BuiltIn_Print_Area_12_29" localSheetId="4">#REF!</definedName>
    <definedName name="Excel_BuiltIn_Print_Area_12_29" localSheetId="1">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1">'[37]แจกแจง _งบดุล_'!#REF!</definedName>
    <definedName name="Excel_BuiltIn_Print_Area_12_3" localSheetId="3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1">'[37]แจกแจง _งบดุล_'!#REF!</definedName>
    <definedName name="Excel_BuiltIn_Print_Area_12_4" localSheetId="3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1">'[37]แจกแจง _งบดุล_'!#REF!</definedName>
    <definedName name="Excel_BuiltIn_Print_Area_12_5" localSheetId="3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1">'[37]แจกแจง _งบดุล_'!#REF!</definedName>
    <definedName name="Excel_BuiltIn_Print_Area_12_6" localSheetId="3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 localSheetId="2">'[37]แจกแจง _งบดุล_'!#REF!</definedName>
    <definedName name="Excel_BuiltIn_Print_Area_12_8">'[37]แจกแจง _งบดุล_'!#REF!</definedName>
    <definedName name="Excel_BuiltIn_Print_Area_12_9" localSheetId="0">#REF!</definedName>
    <definedName name="Excel_BuiltIn_Print_Area_12_9" localSheetId="4">#REF!</definedName>
    <definedName name="Excel_BuiltIn_Print_Area_12_9" localSheetId="1">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4_1_11" localSheetId="1">[38]ดอกเบี้ยรับ!#REF!</definedName>
    <definedName name="Excel_BuiltIn_Print_Area_4_1_11" localSheetId="3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1">[39]ดอกเบี้ยรับ!#REF!</definedName>
    <definedName name="Excel_BuiltIn_Print_Area_4_1_12" localSheetId="3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1">[40]ดอกเบี้ยรับ!#REF!</definedName>
    <definedName name="Excel_BuiltIn_Print_Area_4_1_29" localSheetId="3">[40]ดอกเบี้ยรับ!#REF!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1">[41]ดอกเบี้ยรับ!#REF!</definedName>
    <definedName name="Excel_BuiltIn_Print_Area_4_1_9" localSheetId="3">[41]ดอกเบี้ยรับ!#REF!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0">#REF!</definedName>
    <definedName name="Excel_BuiltIn_Print_Area_6" localSheetId="4">#REF!</definedName>
    <definedName name="Excel_BuiltIn_Print_Area_6" localSheetId="1">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" localSheetId="0">#REF!</definedName>
    <definedName name="Excel_BuiltIn_Print_Titles" localSheetId="4">#REF!</definedName>
    <definedName name="Excel_BuiltIn_Print_Titles" localSheetId="2">#REF!</definedName>
    <definedName name="Excel_BuiltIn_Print_Titles">#REF!</definedName>
    <definedName name="Excel_BuiltIn_Print_Titles_1" localSheetId="4">[42]mcot_upc!#REF!</definedName>
    <definedName name="Excel_BuiltIn_Print_Titles_1" localSheetId="2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0">#REF!</definedName>
    <definedName name="Excel_BuiltIn_Print_Titles_2" localSheetId="4">#REF!</definedName>
    <definedName name="Excel_BuiltIn_Print_Titles_2" localSheetId="2">#REF!</definedName>
    <definedName name="Excel_BuiltIn_Print_Titles_2">#REF!</definedName>
    <definedName name="Excel_BuiltIn_Print_Titles_23" localSheetId="1">[36]SSW_loan_OD!#REF!</definedName>
    <definedName name="Excel_BuiltIn_Print_Titles_23" localSheetId="2">[36]SSW_loan_OD!#REF!</definedName>
    <definedName name="Excel_BuiltIn_Print_Titles_23">[36]SSW_loan_OD!#REF!</definedName>
    <definedName name="Excel_BuiltIn_Print_Titles_23_10" localSheetId="2">[35]SSW_loan_OD!#REF!</definedName>
    <definedName name="Excel_BuiltIn_Print_Titles_23_10">[35]SSW_loan_OD!#REF!</definedName>
    <definedName name="Excel_BuiltIn_Print_Titles_23_11" localSheetId="1">[38]SSW!#REF!</definedName>
    <definedName name="Excel_BuiltIn_Print_Titles_23_11" localSheetId="2">[38]SSW!#REF!</definedName>
    <definedName name="Excel_BuiltIn_Print_Titles_23_11">[38]SSW!#REF!</definedName>
    <definedName name="Excel_BuiltIn_Print_Titles_23_12" localSheetId="1">[39]SSW!#REF!</definedName>
    <definedName name="Excel_BuiltIn_Print_Titles_23_12" localSheetId="2">[39]SSW!#REF!</definedName>
    <definedName name="Excel_BuiltIn_Print_Titles_23_12">[39]SSW!#REF!</definedName>
    <definedName name="Excel_BuiltIn_Print_Titles_23_16" localSheetId="2">[37]SSW_loan_OD!#REF!</definedName>
    <definedName name="Excel_BuiltIn_Print_Titles_23_16">[37]SSW_loan_OD!#REF!</definedName>
    <definedName name="Excel_BuiltIn_Print_Titles_23_18" localSheetId="2">[37]SSW_loan_OD!#REF!</definedName>
    <definedName name="Excel_BuiltIn_Print_Titles_23_18">[37]SSW_loan_OD!#REF!</definedName>
    <definedName name="Excel_BuiltIn_Print_Titles_23_29" localSheetId="2">[40]SSW!#REF!</definedName>
    <definedName name="Excel_BuiltIn_Print_Titles_23_29">[40]SSW!#REF!</definedName>
    <definedName name="Excel_BuiltIn_Print_Titles_23_3" localSheetId="2">[37]SSW_loan_OD!#REF!</definedName>
    <definedName name="Excel_BuiltIn_Print_Titles_23_3">[37]SSW_loan_OD!#REF!</definedName>
    <definedName name="Excel_BuiltIn_Print_Titles_23_4" localSheetId="2">[37]SSW_loan_OD!#REF!</definedName>
    <definedName name="Excel_BuiltIn_Print_Titles_23_4">[37]SSW_loan_OD!#REF!</definedName>
    <definedName name="Excel_BuiltIn_Print_Titles_23_5" localSheetId="2">[37]SSW_loan_OD!#REF!</definedName>
    <definedName name="Excel_BuiltIn_Print_Titles_23_5">[37]SSW_loan_OD!#REF!</definedName>
    <definedName name="Excel_BuiltIn_Print_Titles_23_6" localSheetId="2">[37]SSW_loan_OD!#REF!</definedName>
    <definedName name="Excel_BuiltIn_Print_Titles_23_6">[37]SSW_loan_OD!#REF!</definedName>
    <definedName name="Excel_BuiltIn_Print_Titles_23_8" localSheetId="2">[37]SSW_loan_OD!#REF!</definedName>
    <definedName name="Excel_BuiltIn_Print_Titles_23_8">[37]SSW_loan_OD!#REF!</definedName>
    <definedName name="Excel_BuiltIn_Print_Titles_23_9" localSheetId="2">[41]SSW!#REF!</definedName>
    <definedName name="Excel_BuiltIn_Print_Titles_23_9">[41]SSW!#REF!</definedName>
    <definedName name="Excel_BuiltIn_Print_Titles_4" localSheetId="1">[43]Insurance!#REF!</definedName>
    <definedName name="Excel_BuiltIn_Print_Titles_4" localSheetId="2">[43]Insurance!#REF!</definedName>
    <definedName name="Excel_BuiltIn_Print_Titles_4">[43]Insurance!#REF!</definedName>
    <definedName name="Excel_BuiltIn_Print_Titles_4_10" localSheetId="2">[44]Insurance!#REF!</definedName>
    <definedName name="Excel_BuiltIn_Print_Titles_4_10">[44]Insurance!#REF!</definedName>
    <definedName name="Excel_BuiltIn_Print_Titles_4_16" localSheetId="2">[44]Insurance!#REF!</definedName>
    <definedName name="Excel_BuiltIn_Print_Titles_4_16">[44]Insurance!#REF!</definedName>
    <definedName name="Excel_BuiltIn_Print_Titles_4_18" localSheetId="2">[44]Insurance!#REF!</definedName>
    <definedName name="Excel_BuiltIn_Print_Titles_4_18">[44]Insurance!#REF!</definedName>
    <definedName name="Excel_BuiltIn_Print_Titles_4_3" localSheetId="2">[44]Insurance!#REF!</definedName>
    <definedName name="Excel_BuiltIn_Print_Titles_4_3">[44]Insurance!#REF!</definedName>
    <definedName name="Excel_BuiltIn_Print_Titles_4_4" localSheetId="2">[44]Insurance!#REF!</definedName>
    <definedName name="Excel_BuiltIn_Print_Titles_4_4">[44]Insurance!#REF!</definedName>
    <definedName name="Excel_BuiltIn_Print_Titles_4_5" localSheetId="2">[44]Insurance!#REF!</definedName>
    <definedName name="Excel_BuiltIn_Print_Titles_4_5">[44]Insurance!#REF!</definedName>
    <definedName name="Excel_BuiltIn_Print_Titles_4_6" localSheetId="2">[44]Insurance!#REF!</definedName>
    <definedName name="Excel_BuiltIn_Print_Titles_4_6">[44]Insurance!#REF!</definedName>
    <definedName name="Excel_BuiltIn_Print_Titles_4_8" localSheetId="2">[44]Insurance!#REF!</definedName>
    <definedName name="Excel_BuiltIn_Print_Titles_4_8">[44]Insurance!#REF!</definedName>
    <definedName name="Excel_BuiltIn_Print_Titles_4_9" localSheetId="2">[44]Insurance!#REF!</definedName>
    <definedName name="Excel_BuiltIn_Print_Titles_4_9">[44]Insurance!#REF!</definedName>
    <definedName name="Excel_BuiltIn_Print_Titles_6" localSheetId="0">#REF!</definedName>
    <definedName name="Excel_BuiltIn_Print_Titles_6" localSheetId="4">#REF!</definedName>
    <definedName name="Excel_BuiltIn_Print_Titles_6" localSheetId="1">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0">#REF!</definedName>
    <definedName name="EXPORT" localSheetId="4">#REF!</definedName>
    <definedName name="EXPORT" localSheetId="2">#REF!</definedName>
    <definedName name="EXPORT">#REF!</definedName>
    <definedName name="_xlnm.Extract" localSheetId="4">[45]BGT97STAFF!#REF!</definedName>
    <definedName name="_xlnm.Extract" localSheetId="2">[45]BGT97STAFF!#REF!</definedName>
    <definedName name="_xlnm.Extract">[45]BGT97STAFF!#REF!</definedName>
    <definedName name="eyu" localSheetId="0" hidden="1">{#N/A,#N/A,FALSE,"Eff-SSC2"}</definedName>
    <definedName name="eyu" localSheetId="4" hidden="1">{#N/A,#N/A,FALSE,"Eff-SSC2"}</definedName>
    <definedName name="eyu" localSheetId="1" hidden="1">{#N/A,#N/A,FALSE,"Eff-SSC2"}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0">#REF!</definedName>
    <definedName name="f" localSheetId="4">#REF!</definedName>
    <definedName name="f" localSheetId="2">#REF!</definedName>
    <definedName name="f">#REF!</definedName>
    <definedName name="FA.." localSheetId="0">#REF!</definedName>
    <definedName name="FA.." localSheetId="4">#REF!</definedName>
    <definedName name="FA.." localSheetId="2">#REF!</definedName>
    <definedName name="FA..">#REF!</definedName>
    <definedName name="fdkf" localSheetId="0">#REF!</definedName>
    <definedName name="fdkf" localSheetId="4">#REF!</definedName>
    <definedName name="fdkf" localSheetId="2">#REF!</definedName>
    <definedName name="fdkf">#REF!</definedName>
    <definedName name="fetg" localSheetId="0">#REF!</definedName>
    <definedName name="fetg" localSheetId="2">#REF!</definedName>
    <definedName name="fetg">#REF!</definedName>
    <definedName name="ff" localSheetId="4">'[46]EX 1'!#REF!</definedName>
    <definedName name="ff" localSheetId="3">'[47]EX 1'!#REF!</definedName>
    <definedName name="ff" localSheetId="2">'[47]EX 1'!#REF!</definedName>
    <definedName name="ff">'[48]EX 1'!#REF!</definedName>
    <definedName name="ffd" localSheetId="0">#REF!</definedName>
    <definedName name="ffd" localSheetId="4">#REF!</definedName>
    <definedName name="ffd" localSheetId="1">#REF!</definedName>
    <definedName name="ffd" localSheetId="3">#REF!</definedName>
    <definedName name="ffd" localSheetId="2">#REF!</definedName>
    <definedName name="ffd">#REF!</definedName>
    <definedName name="fff" localSheetId="0">#REF!</definedName>
    <definedName name="fff" localSheetId="4">#REF!</definedName>
    <definedName name="fff" localSheetId="2">#REF!</definedName>
    <definedName name="fff">#REF!</definedName>
    <definedName name="ffff" localSheetId="0">#REF!</definedName>
    <definedName name="ffff" localSheetId="4">#REF!</definedName>
    <definedName name="ffff" localSheetId="2">#REF!</definedName>
    <definedName name="ffff">#REF!</definedName>
    <definedName name="ffgf" localSheetId="0">#REF!</definedName>
    <definedName name="ffgf" localSheetId="2">#REF!</definedName>
    <definedName name="ffgf">#REF!</definedName>
    <definedName name="fg" localSheetId="0">#REF!</definedName>
    <definedName name="fg" localSheetId="2">#REF!</definedName>
    <definedName name="fg">#REF!</definedName>
    <definedName name="fgf" localSheetId="0">#REF!</definedName>
    <definedName name="fgf" localSheetId="2">#REF!</definedName>
    <definedName name="fgf">#REF!</definedName>
    <definedName name="fill" localSheetId="0" hidden="1">#REF!</definedName>
    <definedName name="fill" localSheetId="2" hidden="1">#REF!</definedName>
    <definedName name="fill" hidden="1">#REF!</definedName>
    <definedName name="FiscalYear" localSheetId="0">#REF!</definedName>
    <definedName name="FiscalYear" localSheetId="2">#REF!</definedName>
    <definedName name="FiscalYear">#REF!</definedName>
    <definedName name="fjds">'[49]GL CB'!$L$44</definedName>
    <definedName name="Follow" localSheetId="0">#REF!</definedName>
    <definedName name="Follow" localSheetId="4">#REF!</definedName>
    <definedName name="Follow" localSheetId="1">#REF!</definedName>
    <definedName name="Follow" localSheetId="3">#REF!</definedName>
    <definedName name="Follow" localSheetId="2">#REF!</definedName>
    <definedName name="Follow">#REF!</definedName>
    <definedName name="fores" localSheetId="4">'[50]Sales Commision Schedule'!#REF!</definedName>
    <definedName name="fores" localSheetId="1">'[50]Sales Commision Schedule'!#REF!</definedName>
    <definedName name="fores" localSheetId="3">'[51]Sales Commision Schedule'!#REF!</definedName>
    <definedName name="fores" localSheetId="2">'[51]Sales Commision Schedule'!#REF!</definedName>
    <definedName name="fores">'[50]Sales Commision Schedule'!#REF!</definedName>
    <definedName name="forex" localSheetId="0">#REF!</definedName>
    <definedName name="forex" localSheetId="4">#REF!</definedName>
    <definedName name="forex" localSheetId="1">#REF!</definedName>
    <definedName name="forex" localSheetId="3">#REF!</definedName>
    <definedName name="forex" localSheetId="2">#REF!</definedName>
    <definedName name="forex">#REF!</definedName>
    <definedName name="Forex_EU" localSheetId="0">#REF!</definedName>
    <definedName name="Forex_EU" localSheetId="4">#REF!</definedName>
    <definedName name="Forex_EU" localSheetId="2">#REF!</definedName>
    <definedName name="Forex_EU">#REF!</definedName>
    <definedName name="Forex_US" localSheetId="0">#REF!</definedName>
    <definedName name="Forex_US" localSheetId="4">#REF!</definedName>
    <definedName name="Forex_US" localSheetId="2">#REF!</definedName>
    <definedName name="Forex_US">#REF!</definedName>
    <definedName name="forex_US1" localSheetId="0">#REF!</definedName>
    <definedName name="forex_US1" localSheetId="2">#REF!</definedName>
    <definedName name="forex_US1">#REF!</definedName>
    <definedName name="Forex3" localSheetId="0">#REF!</definedName>
    <definedName name="Forex3" localSheetId="2">#REF!</definedName>
    <definedName name="Forex3">#REF!</definedName>
    <definedName name="Forward_Sheet1_List" localSheetId="0">#REF!</definedName>
    <definedName name="Forward_Sheet1_List" localSheetId="2">#REF!</definedName>
    <definedName name="Forward_Sheet1_List">#REF!</definedName>
    <definedName name="fra" localSheetId="0">#REF!</definedName>
    <definedName name="fra" localSheetId="2">#REF!</definedName>
    <definedName name="fra">#REF!</definedName>
    <definedName name="fre" localSheetId="0">#REF!</definedName>
    <definedName name="fre" localSheetId="2">#REF!</definedName>
    <definedName name="fre">#REF!</definedName>
    <definedName name="frj" localSheetId="0">#REF!</definedName>
    <definedName name="frj" localSheetId="2">#REF!</definedName>
    <definedName name="frj">#REF!</definedName>
    <definedName name="front" localSheetId="0">#REF!</definedName>
    <definedName name="front" localSheetId="2">#REF!</definedName>
    <definedName name="front">#REF!</definedName>
    <definedName name="FSF" localSheetId="0">#REF!</definedName>
    <definedName name="FSF" localSheetId="2">#REF!</definedName>
    <definedName name="FSF">#REF!</definedName>
    <definedName name="FUND1" localSheetId="0">#REF!</definedName>
    <definedName name="FUND1" localSheetId="2">#REF!</definedName>
    <definedName name="FUND1">#REF!</definedName>
    <definedName name="FUND2" localSheetId="0">#REF!</definedName>
    <definedName name="FUND2" localSheetId="2">#REF!</definedName>
    <definedName name="FUND2">#REF!</definedName>
    <definedName name="fund2a" localSheetId="0">#REF!</definedName>
    <definedName name="fund2a" localSheetId="2">#REF!</definedName>
    <definedName name="fund2a">#REF!</definedName>
    <definedName name="fy" localSheetId="0">#REF!</definedName>
    <definedName name="fy" localSheetId="2">#REF!</definedName>
    <definedName name="fy">#REF!</definedName>
    <definedName name="fyk" localSheetId="2">[4]RSS9801!#REF!</definedName>
    <definedName name="fyk">[4]RSS9801!#REF!</definedName>
    <definedName name="g" localSheetId="2">[4]RSS9801!#REF!</definedName>
    <definedName name="g">[4]RSS9801!#REF!</definedName>
    <definedName name="Gain_Loss" localSheetId="0">#REF!</definedName>
    <definedName name="Gain_Loss" localSheetId="4">#REF!</definedName>
    <definedName name="Gain_Loss" localSheetId="2">#REF!</definedName>
    <definedName name="Gain_Loss">#REF!</definedName>
    <definedName name="gchj" localSheetId="0">#REF!</definedName>
    <definedName name="gchj" localSheetId="4">#REF!</definedName>
    <definedName name="gchj" localSheetId="2">#REF!</definedName>
    <definedName name="gchj">#REF!</definedName>
    <definedName name="GDPW" localSheetId="4">'[15]Budget-Expense'!$C$5</definedName>
    <definedName name="GDPW" localSheetId="1">'[15]Budget-Expense'!$C$5</definedName>
    <definedName name="GDPW">'[15]Budget-Expense'!$C$5</definedName>
    <definedName name="gdsf" localSheetId="0">#REF!</definedName>
    <definedName name="gdsf" localSheetId="4">#REF!</definedName>
    <definedName name="gdsf" localSheetId="1">#REF!</definedName>
    <definedName name="gdsf" localSheetId="3">#REF!</definedName>
    <definedName name="gdsf" localSheetId="2">#REF!</definedName>
    <definedName name="gdsf">#REF!</definedName>
    <definedName name="gg" localSheetId="4">'[46]EX 1'!#REF!</definedName>
    <definedName name="gg" localSheetId="1">'[48]EX 1'!#REF!</definedName>
    <definedName name="gg" localSheetId="3">'[47]EX 1'!#REF!</definedName>
    <definedName name="gg" localSheetId="2">'[47]EX 1'!#REF!</definedName>
    <definedName name="gg">'[48]EX 1'!#REF!</definedName>
    <definedName name="ggg" localSheetId="0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ggggggggggggggt" localSheetId="0" hidden="1">{#N/A,#N/A,FALSE,"Eff-SSC2"}</definedName>
    <definedName name="gggggggggggggggt" localSheetId="4" hidden="1">{#N/A,#N/A,FALSE,"Eff-SSC2"}</definedName>
    <definedName name="gggggggggggggggt" localSheetId="1" hidden="1">{#N/A,#N/A,FALSE,"Eff-SSC2"}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0">#REF!</definedName>
    <definedName name="ghn" localSheetId="4">#REF!</definedName>
    <definedName name="ghn" localSheetId="2">#REF!</definedName>
    <definedName name="ghn">#REF!</definedName>
    <definedName name="gjjf" localSheetId="0">#REF!</definedName>
    <definedName name="gjjf" localSheetId="4">#REF!</definedName>
    <definedName name="gjjf" localSheetId="2">#REF!</definedName>
    <definedName name="gjjf">#REF!</definedName>
    <definedName name="GL_CB">'[49]GL CB'!$L$44</definedName>
    <definedName name="GL_M">'[49]GL M'!$L$385</definedName>
    <definedName name="Gr" localSheetId="0">#REF!</definedName>
    <definedName name="Gr" localSheetId="4">#REF!</definedName>
    <definedName name="Gr" localSheetId="1">#REF!</definedName>
    <definedName name="Gr" localSheetId="3">#REF!</definedName>
    <definedName name="Gr" localSheetId="2">#REF!</definedName>
    <definedName name="Gr">#REF!</definedName>
    <definedName name="grd" localSheetId="0">#REF!</definedName>
    <definedName name="grd" localSheetId="4">#REF!</definedName>
    <definedName name="grd" localSheetId="2">#REF!</definedName>
    <definedName name="grd">#REF!</definedName>
    <definedName name="GRE" localSheetId="0">#REF!</definedName>
    <definedName name="GRE" localSheetId="4">#REF!</definedName>
    <definedName name="GRE" localSheetId="2">#REF!</definedName>
    <definedName name="GRE">#REF!</definedName>
    <definedName name="GRERGERG" localSheetId="0">#REF!</definedName>
    <definedName name="GRERGERG" localSheetId="2">#REF!</definedName>
    <definedName name="GRERGERG">#REF!</definedName>
    <definedName name="group">[52]group!$A:$IV</definedName>
    <definedName name="GroupTraining" localSheetId="0">#REF!</definedName>
    <definedName name="GroupTraining" localSheetId="4">#REF!</definedName>
    <definedName name="GroupTraining" localSheetId="1">#REF!</definedName>
    <definedName name="GroupTraining" localSheetId="3">#REF!</definedName>
    <definedName name="GroupTraining" localSheetId="2">#REF!</definedName>
    <definedName name="GroupTraining">#REF!</definedName>
    <definedName name="grr" localSheetId="0">#REF!</definedName>
    <definedName name="grr" localSheetId="4">#REF!</definedName>
    <definedName name="grr" localSheetId="2">#REF!</definedName>
    <definedName name="grr">#REF!</definedName>
    <definedName name="Grrrrr" localSheetId="0">#REF!</definedName>
    <definedName name="Grrrrr" localSheetId="4">#REF!</definedName>
    <definedName name="Grrrrr" localSheetId="2">#REF!</definedName>
    <definedName name="Grrrrr">#REF!</definedName>
    <definedName name="gtr" localSheetId="0" hidden="1">{#N/A,#N/A,FALSE,"Eff-SSC2"}</definedName>
    <definedName name="gtr" localSheetId="4" hidden="1">{#N/A,#N/A,FALSE,"Eff-SSC2"}</definedName>
    <definedName name="gtr" localSheetId="1" hidden="1">{#N/A,#N/A,FALSE,"Eff-SSC2"}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0" hidden="1">{#N/A,#N/A,FALSE,"Eff-SSC2"}</definedName>
    <definedName name="gtregtrtr" localSheetId="4" hidden="1">{#N/A,#N/A,FALSE,"Eff-SSC2"}</definedName>
    <definedName name="gtregtrtr" localSheetId="1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4">'[26]วงเครดิต 3'!#REF!</definedName>
    <definedName name="h" localSheetId="2">'[26]วงเครดิต 3'!#REF!</definedName>
    <definedName name="h">'[26]วงเครดิต 3'!#REF!</definedName>
    <definedName name="HAE_YOUNG_TRADING_CO._LTD." localSheetId="0">#REF!</definedName>
    <definedName name="HAE_YOUNG_TRADING_CO._LTD." localSheetId="4">#REF!</definedName>
    <definedName name="HAE_YOUNG_TRADING_CO._LTD." localSheetId="1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0">#REF!</definedName>
    <definedName name="HE" localSheetId="4">#REF!</definedName>
    <definedName name="HE" localSheetId="2">#REF!</definedName>
    <definedName name="HE">#REF!</definedName>
    <definedName name="HELP" localSheetId="0">#REF!</definedName>
    <definedName name="HELP" localSheetId="4">#REF!</definedName>
    <definedName name="HELP" localSheetId="2">#REF!</definedName>
    <definedName name="HELP">#REF!</definedName>
    <definedName name="hgnj" localSheetId="0">#REF!</definedName>
    <definedName name="hgnj" localSheetId="2">#REF!</definedName>
    <definedName name="hgnj">#REF!</definedName>
    <definedName name="HHH" localSheetId="0">#REF!</definedName>
    <definedName name="HHH" localSheetId="2">#REF!</definedName>
    <definedName name="HHH">#REF!</definedName>
    <definedName name="hitech" localSheetId="0" hidden="1">#REF!</definedName>
    <definedName name="hitech" localSheetId="2" hidden="1">#REF!</definedName>
    <definedName name="hitech" hidden="1">#REF!</definedName>
    <definedName name="hjg" localSheetId="0">#REF!</definedName>
    <definedName name="hjg" localSheetId="2">#REF!</definedName>
    <definedName name="hjg">#REF!</definedName>
    <definedName name="hjh" localSheetId="0">#REF!</definedName>
    <definedName name="hjh" localSheetId="2">#REF!</definedName>
    <definedName name="hjh">#REF!</definedName>
    <definedName name="hjk" localSheetId="0" hidden="1">#REF!</definedName>
    <definedName name="hjk" localSheetId="2" hidden="1">#REF!</definedName>
    <definedName name="hjk" hidden="1">#REF!</definedName>
    <definedName name="hjksh" localSheetId="0">#REF!</definedName>
    <definedName name="hjksh" localSheetId="2">#REF!</definedName>
    <definedName name="hjksh">#REF!</definedName>
    <definedName name="hjz">'[49]GL M'!$L$385</definedName>
    <definedName name="hrtyuy" localSheetId="0">#REF!</definedName>
    <definedName name="hrtyuy" localSheetId="4">#REF!</definedName>
    <definedName name="hrtyuy" localSheetId="1">#REF!</definedName>
    <definedName name="hrtyuy" localSheetId="3">#REF!</definedName>
    <definedName name="hrtyuy" localSheetId="2">#REF!</definedName>
    <definedName name="hrtyuy">#REF!</definedName>
    <definedName name="HTH" localSheetId="0" hidden="1">#REF!</definedName>
    <definedName name="HTH" localSheetId="4" hidden="1">#REF!</definedName>
    <definedName name="HTH" localSheetId="2" hidden="1">#REF!</definedName>
    <definedName name="HTH" hidden="1">#REF!</definedName>
    <definedName name="htr6j56sa" localSheetId="0">#REF!</definedName>
    <definedName name="htr6j56sa" localSheetId="4">#REF!</definedName>
    <definedName name="htr6j56sa" localSheetId="2">#REF!</definedName>
    <definedName name="htr6j56sa">#REF!</definedName>
    <definedName name="hyj" localSheetId="4">'[54]Machine2,3''04'!#REF!</definedName>
    <definedName name="hyj" localSheetId="2">'[54]Machine2,3''04'!#REF!</definedName>
    <definedName name="hyj">'[54]Machine2,3''04'!#REF!</definedName>
    <definedName name="hyu" localSheetId="0">#REF!</definedName>
    <definedName name="hyu" localSheetId="4">#REF!</definedName>
    <definedName name="hyu" localSheetId="1">#REF!</definedName>
    <definedName name="hyu" localSheetId="3">#REF!</definedName>
    <definedName name="hyu" localSheetId="2">#REF!</definedName>
    <definedName name="hyu">#REF!</definedName>
    <definedName name="i" localSheetId="0">#REF!</definedName>
    <definedName name="i" localSheetId="4">#REF!</definedName>
    <definedName name="i" localSheetId="2">#REF!</definedName>
    <definedName name="i">#REF!</definedName>
    <definedName name="iiii" localSheetId="0" hidden="1">{#N/A,#N/A,FALSE,"Eff-SSC2"}</definedName>
    <definedName name="iiii" localSheetId="4" hidden="1">{#N/A,#N/A,FALSE,"Eff-SSC2"}</definedName>
    <definedName name="iiii" localSheetId="1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0">#REF!</definedName>
    <definedName name="ilio" localSheetId="4">#REF!</definedName>
    <definedName name="ilio" localSheetId="2">#REF!</definedName>
    <definedName name="ilio">#REF!</definedName>
    <definedName name="iliu" localSheetId="4">'[3]AA-1'!#REF!</definedName>
    <definedName name="iliu" localSheetId="1">'[3]AA-1'!#REF!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4">'[32]CODE,NAME'!#REF!</definedName>
    <definedName name="INTERCONTINENTAL_COMMODITIES" localSheetId="1">'[32]CODE,NAME'!#REF!</definedName>
    <definedName name="INTERCONTINENTAL_COMMODITIES" localSheetId="2">'[33]CODE,NAME'!#REF!</definedName>
    <definedName name="INTERCONTINENTAL_COMMODITIES">'[33]CODE,NAME'!#REF!</definedName>
    <definedName name="IntroPrintArea" localSheetId="0">#REF!</definedName>
    <definedName name="IntroPrintArea" localSheetId="4">#REF!</definedName>
    <definedName name="IntroPrintArea" localSheetId="1">#REF!</definedName>
    <definedName name="IntroPrintArea" localSheetId="3">#REF!</definedName>
    <definedName name="IntroPrintArea" localSheetId="2">#REF!</definedName>
    <definedName name="IntroPrintArea">#REF!</definedName>
    <definedName name="iop" localSheetId="0">#REF!</definedName>
    <definedName name="iop" localSheetId="4">#REF!</definedName>
    <definedName name="iop" localSheetId="2">#REF!</definedName>
    <definedName name="iop">#REF!</definedName>
    <definedName name="IT_BTG_Phuket" localSheetId="0">#REF!</definedName>
    <definedName name="IT_BTG_Phuket" localSheetId="4">#REF!</definedName>
    <definedName name="IT_BTG_Phuket" localSheetId="2">#REF!</definedName>
    <definedName name="IT_BTG_Phuket">#REF!</definedName>
    <definedName name="iy" localSheetId="0" hidden="1">{#N/A,#N/A,FALSE,"Eff-SSC2"}</definedName>
    <definedName name="iy" localSheetId="4" hidden="1">{#N/A,#N/A,FALSE,"Eff-SSC2"}</definedName>
    <definedName name="iy" localSheetId="1" hidden="1">{#N/A,#N/A,FALSE,"Eff-SSC2"}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0">#REF!</definedName>
    <definedName name="iyik" localSheetId="4">#REF!</definedName>
    <definedName name="iyik" localSheetId="2">#REF!</definedName>
    <definedName name="iyik">#REF!</definedName>
    <definedName name="j" localSheetId="0">#REF!</definedName>
    <definedName name="j" localSheetId="4">#REF!</definedName>
    <definedName name="j" localSheetId="2">#REF!</definedName>
    <definedName name="j">#REF!</definedName>
    <definedName name="jame">'[17]Data 2'!$A:$IV</definedName>
    <definedName name="james" localSheetId="0">#REF!</definedName>
    <definedName name="james" localSheetId="4">#REF!</definedName>
    <definedName name="james" localSheetId="1">#REF!</definedName>
    <definedName name="james" localSheetId="3">#REF!</definedName>
    <definedName name="james" localSheetId="2">#REF!</definedName>
    <definedName name="james">#REF!</definedName>
    <definedName name="JEW" localSheetId="0">#REF!</definedName>
    <definedName name="JEW" localSheetId="4">#REF!</definedName>
    <definedName name="JEW" localSheetId="2">#REF!</definedName>
    <definedName name="JEW">#REF!</definedName>
    <definedName name="jgjk" localSheetId="0">#REF!</definedName>
    <definedName name="jgjk" localSheetId="4">#REF!</definedName>
    <definedName name="jgjk" localSheetId="2">#REF!</definedName>
    <definedName name="jgjk">#REF!</definedName>
    <definedName name="jgy" localSheetId="0">#REF!</definedName>
    <definedName name="jgy" localSheetId="2">#REF!</definedName>
    <definedName name="jgy">#REF!</definedName>
    <definedName name="jj" localSheetId="0" hidden="1">{#N/A,#N/A,FALSE,"Eff-SSC2"}</definedName>
    <definedName name="jj" localSheetId="4" hidden="1">{#N/A,#N/A,FALSE,"Eff-SSC2"}</definedName>
    <definedName name="jj" localSheetId="1" hidden="1">{#N/A,#N/A,FALSE,"Eff-SSC2"}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0">#REF!</definedName>
    <definedName name="jki" localSheetId="4">#REF!</definedName>
    <definedName name="jki" localSheetId="2">#REF!</definedName>
    <definedName name="jki">#REF!</definedName>
    <definedName name="jkk" localSheetId="0">#REF!</definedName>
    <definedName name="jkk" localSheetId="4">#REF!</definedName>
    <definedName name="jkk" localSheetId="2">#REF!</definedName>
    <definedName name="jkk">#REF!</definedName>
    <definedName name="jom" localSheetId="0">#REF!</definedName>
    <definedName name="jom" localSheetId="4">#REF!</definedName>
    <definedName name="jom" localSheetId="2">#REF!</definedName>
    <definedName name="jom">#REF!</definedName>
    <definedName name="Jul_00" localSheetId="0">#REF!</definedName>
    <definedName name="Jul_00" localSheetId="2">#REF!</definedName>
    <definedName name="Jul_00">#REF!</definedName>
    <definedName name="k" localSheetId="2">'[26]วงเครดิต 3'!#REF!</definedName>
    <definedName name="k">'[26]วงเครดิต 3'!#REF!</definedName>
    <definedName name="kamonwan" localSheetId="0">#REF!</definedName>
    <definedName name="kamonwan" localSheetId="4">#REF!</definedName>
    <definedName name="kamonwan" localSheetId="1">#REF!</definedName>
    <definedName name="kamonwan" localSheetId="3">#REF!</definedName>
    <definedName name="kamonwan" localSheetId="2">#REF!</definedName>
    <definedName name="kamonwan">#REF!</definedName>
    <definedName name="KFISFW" localSheetId="4">'[10]AA-1'!#REF!</definedName>
    <definedName name="KFISFW" localSheetId="1">'[10]AA-1'!#REF!</definedName>
    <definedName name="KFISFW" localSheetId="3">'[11]AA-1'!#REF!</definedName>
    <definedName name="KFISFW" localSheetId="2">'[11]AA-1'!#REF!</definedName>
    <definedName name="KFISFW">'[11]AA-1'!#REF!</definedName>
    <definedName name="kgiu" localSheetId="0">#REF!</definedName>
    <definedName name="kgiu" localSheetId="4">#REF!</definedName>
    <definedName name="kgiu" localSheetId="1">#REF!</definedName>
    <definedName name="kgiu" localSheetId="3">#REF!</definedName>
    <definedName name="kgiu" localSheetId="2">#REF!</definedName>
    <definedName name="kgiu">#REF!</definedName>
    <definedName name="kifk" localSheetId="0">#REF!</definedName>
    <definedName name="kifk" localSheetId="4">#REF!</definedName>
    <definedName name="kifk" localSheetId="2">#REF!</definedName>
    <definedName name="kifk">#REF!</definedName>
    <definedName name="kighh" localSheetId="0">#REF!</definedName>
    <definedName name="kighh" localSheetId="4">#REF!</definedName>
    <definedName name="kighh" localSheetId="2">#REF!</definedName>
    <definedName name="kighh">#REF!</definedName>
    <definedName name="kj" localSheetId="0">#REF!</definedName>
    <definedName name="kj" localSheetId="2">#REF!</definedName>
    <definedName name="kj">#REF!</definedName>
    <definedName name="kk">[55]name!$A:$IV</definedName>
    <definedName name="kkk" localSheetId="0" hidden="1">#REF!</definedName>
    <definedName name="kkk" localSheetId="4" hidden="1">#REF!</definedName>
    <definedName name="kkk" localSheetId="1" hidden="1">#REF!</definedName>
    <definedName name="kkk" localSheetId="3" hidden="1">#REF!</definedName>
    <definedName name="kkk" localSheetId="2" hidden="1">#REF!</definedName>
    <definedName name="kkk" hidden="1">#REF!</definedName>
    <definedName name="l" localSheetId="0">#REF!</definedName>
    <definedName name="l" localSheetId="4">#REF!</definedName>
    <definedName name="l" localSheetId="2">#REF!</definedName>
    <definedName name="l">#REF!</definedName>
    <definedName name="L_Adjust" localSheetId="4">[56]Links!$H$1:$H$65536</definedName>
    <definedName name="L_Adjust" localSheetId="1">[56]Links!$H$1:$H$65536</definedName>
    <definedName name="L_Adjust">[57]Links!$H$1:$H$65536</definedName>
    <definedName name="L_AJE_Tot" localSheetId="4">[56]Links!$G$1:$G$65536</definedName>
    <definedName name="L_AJE_Tot" localSheetId="1">[56]Links!$G$1:$G$65536</definedName>
    <definedName name="L_AJE_Tot">[57]Links!$G$1:$G$65536</definedName>
    <definedName name="L_CY_Beg" localSheetId="4">[56]Links!$F$1:$F$65536</definedName>
    <definedName name="L_CY_Beg" localSheetId="1">[56]Links!$F$1:$F$65536</definedName>
    <definedName name="L_CY_Beg">[57]Links!$F$1:$F$65536</definedName>
    <definedName name="L_CY_End" localSheetId="4">[56]Links!$J$1:$J$65536</definedName>
    <definedName name="L_CY_End" localSheetId="1">[56]Links!$J$1:$J$65536</definedName>
    <definedName name="L_CY_End">[57]Links!$J$1:$J$65536</definedName>
    <definedName name="L_PY_End" localSheetId="4">[56]Links!$K$1:$K$65536</definedName>
    <definedName name="L_PY_End" localSheetId="1">[56]Links!$K$1:$K$65536</definedName>
    <definedName name="L_PY_End">[57]Links!$K$1:$K$65536</definedName>
    <definedName name="L_RJE_Tot" localSheetId="4">[56]Links!$I$1:$I$65536</definedName>
    <definedName name="L_RJE_Tot" localSheetId="1">[56]Links!$I$1:$I$65536</definedName>
    <definedName name="L_RJE_Tot">[57]Links!$I$1:$I$65536</definedName>
    <definedName name="Lease" localSheetId="0">#REF!</definedName>
    <definedName name="Lease" localSheetId="4">#REF!</definedName>
    <definedName name="Lease" localSheetId="1">#REF!</definedName>
    <definedName name="Lease" localSheetId="3">#REF!</definedName>
    <definedName name="Lease" localSheetId="2">#REF!</definedName>
    <definedName name="Lease">#REF!</definedName>
    <definedName name="liult" localSheetId="0" hidden="1">#REF!</definedName>
    <definedName name="liult" localSheetId="4" hidden="1">#REF!</definedName>
    <definedName name="liult" localSheetId="2" hidden="1">#REF!</definedName>
    <definedName name="liult" hidden="1">#REF!</definedName>
    <definedName name="ll" localSheetId="0" hidden="1">{#N/A,#N/A,FALSE,"Eff-SSC2"}</definedName>
    <definedName name="ll" localSheetId="4" hidden="1">{#N/A,#N/A,FALSE,"Eff-SSC2"}</definedName>
    <definedName name="ll" localSheetId="1" hidden="1">{#N/A,#N/A,FALSE,"Eff-SSC2"}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0">#REF!</definedName>
    <definedName name="lll" localSheetId="4">#REF!</definedName>
    <definedName name="lll" localSheetId="2">#REF!</definedName>
    <definedName name="lll">#REF!</definedName>
    <definedName name="LLLFSO" localSheetId="0">#REF!</definedName>
    <definedName name="LLLFSO" localSheetId="4">#REF!</definedName>
    <definedName name="LLLFSO" localSheetId="2">#REF!</definedName>
    <definedName name="LLLFSO">#REF!</definedName>
    <definedName name="llll" localSheetId="4">[4]RSS9801!#REF!</definedName>
    <definedName name="llll" localSheetId="2">[4]RSS9801!#REF!</definedName>
    <definedName name="llll">[4]RSS9801!#REF!</definedName>
    <definedName name="lloo" localSheetId="0" hidden="1">#REF!</definedName>
    <definedName name="lloo" localSheetId="4" hidden="1">#REF!</definedName>
    <definedName name="lloo" localSheetId="2" hidden="1">#REF!</definedName>
    <definedName name="lloo" hidden="1">#REF!</definedName>
    <definedName name="LOC">[18]Location!$A$3:$A$39</definedName>
    <definedName name="lol" localSheetId="0">#REF!</definedName>
    <definedName name="lol" localSheetId="4">#REF!</definedName>
    <definedName name="lol" localSheetId="1">#REF!</definedName>
    <definedName name="lol" localSheetId="3">#REF!</definedName>
    <definedName name="lol" localSheetId="2">#REF!</definedName>
    <definedName name="lol">#REF!</definedName>
    <definedName name="Look1Area" localSheetId="0">#REF!</definedName>
    <definedName name="Look1Area" localSheetId="4">#REF!</definedName>
    <definedName name="Look1Area" localSheetId="2">#REF!</definedName>
    <definedName name="Look1Area">#REF!</definedName>
    <definedName name="Look2Area" localSheetId="0">#REF!</definedName>
    <definedName name="Look2Area" localSheetId="4">#REF!</definedName>
    <definedName name="Look2Area" localSheetId="2">#REF!</definedName>
    <definedName name="Look2Area">#REF!</definedName>
    <definedName name="Look3Area" localSheetId="0">#REF!</definedName>
    <definedName name="Look3Area" localSheetId="2">#REF!</definedName>
    <definedName name="Look3Area">#REF!</definedName>
    <definedName name="Look4Area" localSheetId="0">#REF!</definedName>
    <definedName name="Look4Area" localSheetId="2">#REF!</definedName>
    <definedName name="Look4Area">#REF!</definedName>
    <definedName name="Look5Area" localSheetId="0">#REF!</definedName>
    <definedName name="Look5Area" localSheetId="2">#REF!</definedName>
    <definedName name="Look5Area">#REF!</definedName>
    <definedName name="LORRY">[58]อัตราค่าบรรทุก!$A$1:$C$21</definedName>
    <definedName name="lpo" localSheetId="4">'[59]Stock Aging'!$A$2:$S$1606</definedName>
    <definedName name="lpo" localSheetId="1">'[59]Stock Aging'!$A$2:$S$1606</definedName>
    <definedName name="lpo">'[60]Stock Aging'!$A$2:$S$1606</definedName>
    <definedName name="lui" localSheetId="0">#REF!</definedName>
    <definedName name="lui" localSheetId="4">#REF!</definedName>
    <definedName name="lui" localSheetId="1">#REF!</definedName>
    <definedName name="lui" localSheetId="3">#REF!</definedName>
    <definedName name="lui" localSheetId="2">#REF!</definedName>
    <definedName name="lui">#REF!</definedName>
    <definedName name="luil" localSheetId="0" hidden="1">{#N/A,#N/A,FALSE,"Eff-SSC2"}</definedName>
    <definedName name="luil" localSheetId="4" hidden="1">{#N/A,#N/A,FALSE,"Eff-SSC2"}</definedName>
    <definedName name="luil" localSheetId="1" hidden="1">{#N/A,#N/A,FALSE,"Eff-SSC2"}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 localSheetId="2">'[26]วงเครดิต 3'!#REF!</definedName>
    <definedName name="m">'[26]วงเครดิต 3'!#REF!</definedName>
    <definedName name="maneerat" localSheetId="0">#REF!</definedName>
    <definedName name="maneerat" localSheetId="4">#REF!</definedName>
    <definedName name="maneerat" localSheetId="1">#REF!</definedName>
    <definedName name="maneerat" localSheetId="3">#REF!</definedName>
    <definedName name="maneerat" localSheetId="2">#REF!</definedName>
    <definedName name="maneerat">#REF!</definedName>
    <definedName name="maneeratr" localSheetId="0">#REF!</definedName>
    <definedName name="maneeratr" localSheetId="4">#REF!</definedName>
    <definedName name="maneeratr" localSheetId="2">#REF!</definedName>
    <definedName name="maneeratr">#REF!</definedName>
    <definedName name="MAR" localSheetId="0">#REF!</definedName>
    <definedName name="MAR" localSheetId="4">#REF!</definedName>
    <definedName name="MAR" localSheetId="2">#REF!</definedName>
    <definedName name="MAR">#REF!</definedName>
    <definedName name="Master_Cost_Table" localSheetId="4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4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0">#REF!</definedName>
    <definedName name="MaxDate" localSheetId="4">#REF!</definedName>
    <definedName name="MaxDate" localSheetId="1">#REF!</definedName>
    <definedName name="MaxDate" localSheetId="3">#REF!</definedName>
    <definedName name="MaxDate" localSheetId="2">#REF!</definedName>
    <definedName name="MaxDate">#REF!</definedName>
    <definedName name="MCodeMaster_Table" localSheetId="4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0" hidden="1">{#N/A,#N/A,FALSE,"Eff-SSC2"}</definedName>
    <definedName name="MH" localSheetId="4" hidden="1">{#N/A,#N/A,FALSE,"Eff-SSC2"}</definedName>
    <definedName name="MH" localSheetId="1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0">#REF!</definedName>
    <definedName name="mk" localSheetId="4">#REF!</definedName>
    <definedName name="mk" localSheetId="2">#REF!</definedName>
    <definedName name="mk">#REF!</definedName>
    <definedName name="mnb" localSheetId="0">#REF!</definedName>
    <definedName name="mnb" localSheetId="4">#REF!</definedName>
    <definedName name="mnb" localSheetId="2">#REF!</definedName>
    <definedName name="mnb">#REF!</definedName>
    <definedName name="Month">[61]Setup!$B$32:$B$43</definedName>
    <definedName name="MonthInput" localSheetId="0">#REF!</definedName>
    <definedName name="MonthInput" localSheetId="4">#REF!</definedName>
    <definedName name="MonthInput" localSheetId="1">#REF!</definedName>
    <definedName name="MonthInput" localSheetId="3">#REF!</definedName>
    <definedName name="MonthInput" localSheetId="2">#REF!</definedName>
    <definedName name="MonthInput">#REF!</definedName>
    <definedName name="monthly" localSheetId="0">#REF!</definedName>
    <definedName name="monthly" localSheetId="4">#REF!</definedName>
    <definedName name="monthly" localSheetId="2">#REF!</definedName>
    <definedName name="monthly">#REF!</definedName>
    <definedName name="n" localSheetId="0" hidden="1">{#N/A,#N/A,FALSE,"Eff-SSC2"}</definedName>
    <definedName name="n" localSheetId="4" hidden="1">{#N/A,#N/A,FALSE,"Eff-SSC2"}</definedName>
    <definedName name="n" localSheetId="1" hidden="1">{#N/A,#N/A,FALSE,"Eff-SSC2"}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0">#REF!</definedName>
    <definedName name="name" localSheetId="4">#REF!</definedName>
    <definedName name="name" localSheetId="2">#REF!</definedName>
    <definedName name="name">#REF!</definedName>
    <definedName name="nbm" localSheetId="0" hidden="1">{#N/A,#N/A,FALSE,"Eff-SSC2"}</definedName>
    <definedName name="nbm" localSheetId="4" hidden="1">{#N/A,#N/A,FALSE,"Eff-SSC2"}</definedName>
    <definedName name="nbm" localSheetId="1" hidden="1">{#N/A,#N/A,FALSE,"Eff-SSC2"}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0">#REF!</definedName>
    <definedName name="NEW" localSheetId="4">#REF!</definedName>
    <definedName name="NEW" localSheetId="2">#REF!</definedName>
    <definedName name="NEW">#REF!</definedName>
    <definedName name="nh" localSheetId="0">#REF!</definedName>
    <definedName name="nh" localSheetId="4">#REF!</definedName>
    <definedName name="nh" localSheetId="2">#REF!</definedName>
    <definedName name="nh">#REF!</definedName>
    <definedName name="nn" localSheetId="0" hidden="1">{#N/A,#N/A,FALSE,"Eff-SSC2"}</definedName>
    <definedName name="nn" localSheetId="4" hidden="1">{#N/A,#N/A,FALSE,"Eff-SSC2"}</definedName>
    <definedName name="nn" localSheetId="1" hidden="1">{#N/A,#N/A,FALSE,"Eff-SSC2"}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0">#REF!</definedName>
    <definedName name="NRE" localSheetId="4">#REF!</definedName>
    <definedName name="NRE" localSheetId="2">#REF!</definedName>
    <definedName name="NRE">#REF!</definedName>
    <definedName name="nuyi" localSheetId="0">#REF!</definedName>
    <definedName name="nuyi" localSheetId="4">#REF!</definedName>
    <definedName name="nuyi" localSheetId="2">#REF!</definedName>
    <definedName name="nuyi">#REF!</definedName>
    <definedName name="o" localSheetId="4">'[54]Machine2,3''04'!#REF!</definedName>
    <definedName name="o" localSheetId="2">'[54]Machine2,3''04'!#REF!</definedName>
    <definedName name="o">'[54]Machine2,3''04'!#REF!</definedName>
    <definedName name="OBJ" localSheetId="0">#REF!</definedName>
    <definedName name="OBJ" localSheetId="4">#REF!</definedName>
    <definedName name="OBJ" localSheetId="1">#REF!</definedName>
    <definedName name="OBJ" localSheetId="3">#REF!</definedName>
    <definedName name="OBJ" localSheetId="2">#REF!</definedName>
    <definedName name="OBJ">#REF!</definedName>
    <definedName name="OBJ_TS2005" localSheetId="0">#REF!</definedName>
    <definedName name="OBJ_TS2005" localSheetId="4">#REF!</definedName>
    <definedName name="OBJ_TS2005" localSheetId="2">#REF!</definedName>
    <definedName name="OBJ_TS2005">#REF!</definedName>
    <definedName name="Occ" localSheetId="0">#REF!</definedName>
    <definedName name="Occ" localSheetId="4">#REF!</definedName>
    <definedName name="Occ" localSheetId="2">#REF!</definedName>
    <definedName name="Occ">#REF!</definedName>
    <definedName name="Oh" localSheetId="0">#REF!</definedName>
    <definedName name="Oh" localSheetId="2">#REF!</definedName>
    <definedName name="Oh">#REF!</definedName>
    <definedName name="oioi" localSheetId="0">#REF!</definedName>
    <definedName name="oioi" localSheetId="2">#REF!</definedName>
    <definedName name="oioi">#REF!</definedName>
    <definedName name="ok" localSheetId="0" hidden="1">{#N/A,#N/A,FALSE,"Eff-SSC2"}</definedName>
    <definedName name="ok" localSheetId="4" hidden="1">{#N/A,#N/A,FALSE,"Eff-SSC2"}</definedName>
    <definedName name="ok" localSheetId="1" hidden="1">{#N/A,#N/A,FALSE,"Eff-SSC2"}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 localSheetId="2">[62]HH!#REF!</definedName>
    <definedName name="OLE_LINK1_21">[62]HH!#REF!</definedName>
    <definedName name="oo" localSheetId="0" hidden="1">{#N/A,#N/A,FALSE,"Eff-SSC2"}</definedName>
    <definedName name="oo" localSheetId="4" hidden="1">{#N/A,#N/A,FALSE,"Eff-SSC2"}</definedName>
    <definedName name="oo" localSheetId="1" hidden="1">{#N/A,#N/A,FALSE,"Eff-SSC2"}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0">#REF!</definedName>
    <definedName name="OprHrs" localSheetId="4">#REF!</definedName>
    <definedName name="OprHrs" localSheetId="2">#REF!</definedName>
    <definedName name="OprHrs">#REF!</definedName>
    <definedName name="ouil" localSheetId="0" hidden="1">{#N/A,#N/A,FALSE,"Eff-SSC2"}</definedName>
    <definedName name="ouil" localSheetId="4" hidden="1">{#N/A,#N/A,FALSE,"Eff-SSC2"}</definedName>
    <definedName name="ouil" localSheetId="1" hidden="1">{#N/A,#N/A,FALSE,"Eff-SSC2"}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0" hidden="1">{#N/A,#N/A,FALSE,"Eff-SSC2"}</definedName>
    <definedName name="oyyu" localSheetId="4" hidden="1">{#N/A,#N/A,FALSE,"Eff-SSC2"}</definedName>
    <definedName name="oyyu" localSheetId="1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0">#REF!</definedName>
    <definedName name="p" localSheetId="4">#REF!</definedName>
    <definedName name="p" localSheetId="2">#REF!</definedName>
    <definedName name="p">#REF!</definedName>
    <definedName name="Pax" localSheetId="0">#REF!</definedName>
    <definedName name="Pax" localSheetId="4">#REF!</definedName>
    <definedName name="Pax" localSheetId="2">#REF!</definedName>
    <definedName name="Pax">#REF!</definedName>
    <definedName name="pcs" localSheetId="0" hidden="1">{#N/A,#N/A,FALSE,"Eff-SSC2"}</definedName>
    <definedName name="pcs" localSheetId="4" hidden="1">{#N/A,#N/A,FALSE,"Eff-SSC2"}</definedName>
    <definedName name="pcs" localSheetId="1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0">#REF!</definedName>
    <definedName name="PH" localSheetId="4">#REF!</definedName>
    <definedName name="PH" localSheetId="2">#REF!</definedName>
    <definedName name="PH">#REF!</definedName>
    <definedName name="PL" localSheetId="0">#REF!</definedName>
    <definedName name="PL" localSheetId="4">#REF!</definedName>
    <definedName name="PL" localSheetId="2">#REF!</definedName>
    <definedName name="PL">#REF!</definedName>
    <definedName name="pl_exrate" localSheetId="0">#REF!</definedName>
    <definedName name="pl_exrate" localSheetId="4">#REF!</definedName>
    <definedName name="pl_exrate" localSheetId="2">#REF!</definedName>
    <definedName name="pl_exrate">#REF!</definedName>
    <definedName name="PLANT" localSheetId="0">#REF!</definedName>
    <definedName name="PLANT" localSheetId="2">#REF!</definedName>
    <definedName name="PLANT">#REF!</definedName>
    <definedName name="Plas" localSheetId="2">[63]dBase!#REF!</definedName>
    <definedName name="Plas">[63]dBase!#REF!</definedName>
    <definedName name="poi" localSheetId="0" hidden="1">{#N/A,#N/A,FALSE,"Eff-SSC2"}</definedName>
    <definedName name="poi" localSheetId="4" hidden="1">{#N/A,#N/A,FALSE,"Eff-SSC2"}</definedName>
    <definedName name="poi" localSheetId="1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0" hidden="1">#REF!</definedName>
    <definedName name="pom" localSheetId="4" hidden="1">#REF!</definedName>
    <definedName name="pom" localSheetId="2" hidden="1">#REF!</definedName>
    <definedName name="pom" hidden="1">#REF!</definedName>
    <definedName name="PooNim" localSheetId="0">#REF!</definedName>
    <definedName name="PooNim" localSheetId="4">#REF!</definedName>
    <definedName name="PooNim" localSheetId="2">#REF!</definedName>
    <definedName name="PooNim">#REF!</definedName>
    <definedName name="pp" localSheetId="0">#REF!</definedName>
    <definedName name="pp" localSheetId="4">#REF!</definedName>
    <definedName name="pp" localSheetId="2">#REF!</definedName>
    <definedName name="pp">#REF!</definedName>
    <definedName name="ppp">[64]อัตราค่าบรรทุก!$A$1:$C$21</definedName>
    <definedName name="_xlnm.Print_Area">[4]RSS9801!#REF!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>#REF!</definedName>
    <definedName name="Pro" localSheetId="0">#REF!</definedName>
    <definedName name="Pro" localSheetId="2">#REF!</definedName>
    <definedName name="Pro">#REF!</definedName>
    <definedName name="Prod" localSheetId="0">#REF!</definedName>
    <definedName name="Prod" localSheetId="2">#REF!</definedName>
    <definedName name="Prod">#REF!</definedName>
    <definedName name="ptry" localSheetId="0">#REF!</definedName>
    <definedName name="ptry" localSheetId="2">#REF!</definedName>
    <definedName name="ptry">#REF!</definedName>
    <definedName name="q" localSheetId="0" hidden="1">{#N/A,#N/A,FALSE,"Eff-SSC2"}</definedName>
    <definedName name="q" localSheetId="4" hidden="1">{#N/A,#N/A,FALSE,"Eff-SSC2"}</definedName>
    <definedName name="q" localSheetId="1" hidden="1">{#N/A,#N/A,FALSE,"Eff-SSC2"}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0" hidden="1">#REF!</definedName>
    <definedName name="qergq" localSheetId="4" hidden="1">#REF!</definedName>
    <definedName name="qergq" localSheetId="2" hidden="1">#REF!</definedName>
    <definedName name="qergq" hidden="1">#REF!</definedName>
    <definedName name="QQQ" localSheetId="0">#REF!</definedName>
    <definedName name="QQQ" localSheetId="4">#REF!</definedName>
    <definedName name="QQQ" localSheetId="2">#REF!</definedName>
    <definedName name="QQQ">#REF!</definedName>
    <definedName name="qqqq" localSheetId="0">#REF!</definedName>
    <definedName name="qqqq" localSheetId="4">#REF!</definedName>
    <definedName name="qqqq" localSheetId="2">#REF!</definedName>
    <definedName name="qqqq">#REF!</definedName>
    <definedName name="qr" localSheetId="0" hidden="1">{#N/A,#N/A,FALSE,"Eff-SSC2"}</definedName>
    <definedName name="qr" localSheetId="4" hidden="1">{#N/A,#N/A,FALSE,"Eff-SSC2"}</definedName>
    <definedName name="qr" localSheetId="1" hidden="1">{#N/A,#N/A,FALSE,"Eff-SSC2"}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0" hidden="1">{#N/A,#N/A,FALSE,"Eff-SSC2"}</definedName>
    <definedName name="qra" localSheetId="4" hidden="1">{#N/A,#N/A,FALSE,"Eff-SSC2"}</definedName>
    <definedName name="qra" localSheetId="1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0">#REF!</definedName>
    <definedName name="qt" localSheetId="4">#REF!</definedName>
    <definedName name="qt" localSheetId="2">#REF!</definedName>
    <definedName name="qt">#REF!</definedName>
    <definedName name="qw" localSheetId="0" hidden="1">#REF!</definedName>
    <definedName name="qw" localSheetId="4" hidden="1">#REF!</definedName>
    <definedName name="qw" localSheetId="2" hidden="1">#REF!</definedName>
    <definedName name="qw" hidden="1">#REF!</definedName>
    <definedName name="qweqr" localSheetId="0">#REF!</definedName>
    <definedName name="qweqr" localSheetId="4">#REF!</definedName>
    <definedName name="qweqr" localSheetId="2">#REF!</definedName>
    <definedName name="qweqr">#REF!</definedName>
    <definedName name="qwert" localSheetId="0">#REF!</definedName>
    <definedName name="qwert" localSheetId="2">#REF!</definedName>
    <definedName name="qwert">#REF!</definedName>
    <definedName name="qwrfwe" localSheetId="0" hidden="1">{#N/A,#N/A,FALSE,"Eff-SSC2"}</definedName>
    <definedName name="qwrfwe" localSheetId="4" hidden="1">{#N/A,#N/A,FALSE,"Eff-SSC2"}</definedName>
    <definedName name="qwrfwe" localSheetId="1" hidden="1">{#N/A,#N/A,FALSE,"Eff-SSC2"}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0">#REF!</definedName>
    <definedName name="qwt" localSheetId="4">#REF!</definedName>
    <definedName name="qwt" localSheetId="2">#REF!</definedName>
    <definedName name="qwt">#REF!</definedName>
    <definedName name="RATE" localSheetId="4">[65]RATE!$A$1:$C$32</definedName>
    <definedName name="RATE" localSheetId="1">[65]RATE!$A$1:$C$32</definedName>
    <definedName name="RATE">[66]RATE!$A$1:$C$32</definedName>
    <definedName name="rate_new" localSheetId="0">#REF!</definedName>
    <definedName name="rate_new" localSheetId="4">#REF!</definedName>
    <definedName name="rate_new" localSheetId="1">#REF!</definedName>
    <definedName name="rate_new" localSheetId="3">#REF!</definedName>
    <definedName name="rate_new" localSheetId="2">#REF!</definedName>
    <definedName name="rate_new">#REF!</definedName>
    <definedName name="RATE4">[67]RATE!$A$1:$D$32</definedName>
    <definedName name="RBL" localSheetId="0">#REF!</definedName>
    <definedName name="RBL" localSheetId="4">#REF!</definedName>
    <definedName name="RBL" localSheetId="1">#REF!</definedName>
    <definedName name="RBL" localSheetId="3">#REF!</definedName>
    <definedName name="RBL" localSheetId="2">#REF!</definedName>
    <definedName name="RBL">#REF!</definedName>
    <definedName name="_xlnm.Recorder" localSheetId="0">#REF!</definedName>
    <definedName name="_xlnm.Recorder" localSheetId="4">#REF!</definedName>
    <definedName name="_xlnm.Recorder" localSheetId="2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0">#REF!</definedName>
    <definedName name="reg" localSheetId="4">#REF!</definedName>
    <definedName name="reg" localSheetId="1">#REF!</definedName>
    <definedName name="reg" localSheetId="3">#REF!</definedName>
    <definedName name="reg" localSheetId="2">#REF!</definedName>
    <definedName name="reg">#REF!</definedName>
    <definedName name="regq" localSheetId="0" hidden="1">{#N/A,#N/A,FALSE,"Eff-SSC2"}</definedName>
    <definedName name="regq" localSheetId="4" hidden="1">{#N/A,#N/A,FALSE,"Eff-SSC2"}</definedName>
    <definedName name="regq" localSheetId="1" hidden="1">{#N/A,#N/A,FALSE,"Eff-SSC2"}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0">#REF!</definedName>
    <definedName name="regqe" localSheetId="4">#REF!</definedName>
    <definedName name="regqe" localSheetId="2">#REF!</definedName>
    <definedName name="regqe">#REF!</definedName>
    <definedName name="retfeq" localSheetId="0">#REF!</definedName>
    <definedName name="retfeq" localSheetId="4">#REF!</definedName>
    <definedName name="retfeq" localSheetId="2">#REF!</definedName>
    <definedName name="retfeq">#REF!</definedName>
    <definedName name="rewf" localSheetId="0">#REF!</definedName>
    <definedName name="rewf" localSheetId="4">#REF!</definedName>
    <definedName name="rewf" localSheetId="2">#REF!</definedName>
    <definedName name="rewf">#REF!</definedName>
    <definedName name="rewt">'[53]GL CB'!$L$44</definedName>
    <definedName name="rgt" localSheetId="0" hidden="1">{#N/A,#N/A,FALSE,"Eff-SSC2"}</definedName>
    <definedName name="rgt" localSheetId="4" hidden="1">{#N/A,#N/A,FALSE,"Eff-SSC2"}</definedName>
    <definedName name="rgt" localSheetId="1" hidden="1">{#N/A,#N/A,FALSE,"Eff-SSC2"}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0" hidden="1">{#N/A,#N/A,FALSE,"Eff-SSC2"}</definedName>
    <definedName name="rgtq" localSheetId="4" hidden="1">{#N/A,#N/A,FALSE,"Eff-SSC2"}</definedName>
    <definedName name="rgtq" localSheetId="1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0" hidden="1">#REF!</definedName>
    <definedName name="rhrt" localSheetId="4" hidden="1">#REF!</definedName>
    <definedName name="rhrt" localSheetId="2" hidden="1">#REF!</definedName>
    <definedName name="rhrt" hidden="1">#REF!</definedName>
    <definedName name="rjfd" localSheetId="0">#REF!</definedName>
    <definedName name="rjfd" localSheetId="4">#REF!</definedName>
    <definedName name="rjfd" localSheetId="2">#REF!</definedName>
    <definedName name="rjfd">#REF!</definedName>
    <definedName name="RMCOptions">"*010000000000000"</definedName>
    <definedName name="Rms" localSheetId="0">#REF!</definedName>
    <definedName name="Rms" localSheetId="4">#REF!</definedName>
    <definedName name="Rms" localSheetId="2">#REF!</definedName>
    <definedName name="Rms">#REF!</definedName>
    <definedName name="rrr" localSheetId="0">#REF!</definedName>
    <definedName name="rrr" localSheetId="4">#REF!</definedName>
    <definedName name="rrr" localSheetId="2">#REF!</definedName>
    <definedName name="rrr">#REF!</definedName>
    <definedName name="rtfgh" localSheetId="0" hidden="1">{#N/A,#N/A,FALSE,"Eff-SSC2"}</definedName>
    <definedName name="rtfgh" localSheetId="4" hidden="1">{#N/A,#N/A,FALSE,"Eff-SSC2"}</definedName>
    <definedName name="rtfgh" localSheetId="1" hidden="1">{#N/A,#N/A,FALSE,"Eff-SSC2"}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0">#REF!</definedName>
    <definedName name="rtg" localSheetId="4">#REF!</definedName>
    <definedName name="rtg" localSheetId="2">#REF!</definedName>
    <definedName name="rtg">#REF!</definedName>
    <definedName name="rth" localSheetId="4">'[3]AA-1'!#REF!</definedName>
    <definedName name="rth" localSheetId="1">'[3]AA-1'!#REF!</definedName>
    <definedName name="rth" localSheetId="3">'[3]AA-1'!#REF!</definedName>
    <definedName name="rth" localSheetId="2">'[3]AA-1'!#REF!</definedName>
    <definedName name="rth">'[3]AA-1'!#REF!</definedName>
    <definedName name="rthb" localSheetId="0" hidden="1">#REF!</definedName>
    <definedName name="rthb" localSheetId="4" hidden="1">#REF!</definedName>
    <definedName name="rthb" localSheetId="1" hidden="1">#REF!</definedName>
    <definedName name="rthb" localSheetId="3" hidden="1">#REF!</definedName>
    <definedName name="rthb" localSheetId="2" hidden="1">#REF!</definedName>
    <definedName name="rthb" hidden="1">#REF!</definedName>
    <definedName name="rthy" localSheetId="0" hidden="1">#REF!</definedName>
    <definedName name="rthy" localSheetId="4" hidden="1">#REF!</definedName>
    <definedName name="rthy" localSheetId="2" hidden="1">#REF!</definedName>
    <definedName name="rthy" hidden="1">#REF!</definedName>
    <definedName name="rtjt" localSheetId="4">'[3]AA-1'!#REF!</definedName>
    <definedName name="rtjt" localSheetId="2">'[3]AA-1'!#REF!</definedName>
    <definedName name="rtjt">'[3]AA-1'!#REF!</definedName>
    <definedName name="rtu" localSheetId="0">#REF!</definedName>
    <definedName name="rtu" localSheetId="4">#REF!</definedName>
    <definedName name="rtu" localSheetId="2">#REF!</definedName>
    <definedName name="rtu">#REF!</definedName>
    <definedName name="rtwg" localSheetId="0">#REF!</definedName>
    <definedName name="rtwg" localSheetId="4">#REF!</definedName>
    <definedName name="rtwg" localSheetId="2">#REF!</definedName>
    <definedName name="rtwg">#REF!</definedName>
    <definedName name="rtwh" localSheetId="0">#REF!</definedName>
    <definedName name="rtwh" localSheetId="4">#REF!</definedName>
    <definedName name="rtwh" localSheetId="2">#REF!</definedName>
    <definedName name="rtwh">#REF!</definedName>
    <definedName name="rty" localSheetId="0">#REF!</definedName>
    <definedName name="rty" localSheetId="2">#REF!</definedName>
    <definedName name="rty">#REF!</definedName>
    <definedName name="rtyju" localSheetId="0">#REF!</definedName>
    <definedName name="rtyju" localSheetId="2">#REF!</definedName>
    <definedName name="rtyju">#REF!</definedName>
    <definedName name="rtynhj" localSheetId="0" hidden="1">{#N/A,#N/A,FALSE,"Eff-SSC2"}</definedName>
    <definedName name="rtynhj" localSheetId="4" hidden="1">{#N/A,#N/A,FALSE,"Eff-SSC2"}</definedName>
    <definedName name="rtynhj" localSheetId="1" hidden="1">{#N/A,#N/A,FALSE,"Eff-SSC2"}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 localSheetId="2">[63]dBase!#REF!</definedName>
    <definedName name="Rub">[63]dBase!#REF!</definedName>
    <definedName name="rung" localSheetId="0" hidden="1">{#N/A,#N/A,FALSE,"Eff-SSC2"}</definedName>
    <definedName name="rung" localSheetId="4" hidden="1">{#N/A,#N/A,FALSE,"Eff-SSC2"}</definedName>
    <definedName name="rung" localSheetId="1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0">#REF!</definedName>
    <definedName name="rweg" localSheetId="4">#REF!</definedName>
    <definedName name="rweg" localSheetId="2">#REF!</definedName>
    <definedName name="rweg">#REF!</definedName>
    <definedName name="ry" localSheetId="0">#REF!</definedName>
    <definedName name="ry" localSheetId="4">#REF!</definedName>
    <definedName name="ry" localSheetId="2">#REF!</definedName>
    <definedName name="ry">#REF!</definedName>
    <definedName name="ryhu" localSheetId="0">#REF!</definedName>
    <definedName name="ryhu" localSheetId="4">#REF!</definedName>
    <definedName name="ryhu" localSheetId="2">#REF!</definedName>
    <definedName name="ryhu">#REF!</definedName>
    <definedName name="ryt" localSheetId="0" hidden="1">{#N/A,#N/A,FALSE,"Eff-SSC2"}</definedName>
    <definedName name="ryt" localSheetId="4" hidden="1">{#N/A,#N/A,FALSE,"Eff-SSC2"}</definedName>
    <definedName name="ryt" localSheetId="1" hidden="1">{#N/A,#N/A,FALSE,"Eff-SSC2"}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0">#REF!</definedName>
    <definedName name="ryth" localSheetId="4">#REF!</definedName>
    <definedName name="ryth" localSheetId="2">#REF!</definedName>
    <definedName name="ryth">#REF!</definedName>
    <definedName name="ryu" localSheetId="0">#REF!</definedName>
    <definedName name="ryu" localSheetId="4">#REF!</definedName>
    <definedName name="ryu" localSheetId="2">#REF!</definedName>
    <definedName name="ryu">#REF!</definedName>
    <definedName name="ryuh" localSheetId="4">[4]RSS9801!#REF!</definedName>
    <definedName name="ryuh" localSheetId="2">[4]RSS9801!#REF!</definedName>
    <definedName name="ryuh">[4]RSS9801!#REF!</definedName>
    <definedName name="s" localSheetId="4">'[26]วงเครดิต 3'!#REF!</definedName>
    <definedName name="s" localSheetId="2">'[26]วงเครดิต 3'!#REF!</definedName>
    <definedName name="s">'[26]วงเครดิต 3'!#REF!</definedName>
    <definedName name="S_Adjust_Data" localSheetId="4">[56]Lead!$J$1:$J$12</definedName>
    <definedName name="S_Adjust_Data" localSheetId="1">[56]Lead!$J$1:$J$12</definedName>
    <definedName name="S_Adjust_Data">[57]Lead!$J$1:$J$12</definedName>
    <definedName name="S_AJE_Tot_Data" localSheetId="4">[56]Lead!$I$1:$I$12</definedName>
    <definedName name="S_AJE_Tot_Data" localSheetId="1">[56]Lead!$I$1:$I$12</definedName>
    <definedName name="S_AJE_Tot_Data">[57]Lead!$I$1:$I$12</definedName>
    <definedName name="S_CY_Beg_Data" localSheetId="4">[56]Lead!$G$1:$G$12</definedName>
    <definedName name="S_CY_Beg_Data" localSheetId="1">[56]Lead!$G$1:$G$12</definedName>
    <definedName name="S_CY_Beg_Data">[57]Lead!$G$1:$G$12</definedName>
    <definedName name="S_CY_End_Data" localSheetId="4">[56]Lead!$L$1:$L$12</definedName>
    <definedName name="S_CY_End_Data" localSheetId="1">[56]Lead!$L$1:$L$12</definedName>
    <definedName name="S_CY_End_Data">[57]Lead!$L$1:$L$12</definedName>
    <definedName name="S_PY_End_Data" localSheetId="4">[56]Lead!$N$1:$N$12</definedName>
    <definedName name="S_PY_End_Data" localSheetId="1">[56]Lead!$N$1:$N$12</definedName>
    <definedName name="S_PY_End_Data">[57]Lead!$N$1:$N$12</definedName>
    <definedName name="S_RJE_Tot_Data" localSheetId="4">[56]Lead!$K$1:$K$12</definedName>
    <definedName name="S_RJE_Tot_Data" localSheetId="1">[56]Lead!$K$1:$K$12</definedName>
    <definedName name="S_RJE_Tot_Data">[57]Lead!$K$1:$K$12</definedName>
    <definedName name="sa" localSheetId="0">#REF!</definedName>
    <definedName name="sa" localSheetId="4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adefga" localSheetId="0">#REF!</definedName>
    <definedName name="sadefga" localSheetId="4">#REF!</definedName>
    <definedName name="sadefga" localSheetId="2">#REF!</definedName>
    <definedName name="sadefga">#REF!</definedName>
    <definedName name="sale">[68]Sale0307!$A$1:$G$401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0">#REF!</definedName>
    <definedName name="sale0405" localSheetId="4">#REF!</definedName>
    <definedName name="sale0405" localSheetId="1">#REF!</definedName>
    <definedName name="sale0405" localSheetId="3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0">#REF!</definedName>
    <definedName name="SAW" localSheetId="4">#REF!</definedName>
    <definedName name="SAW" localSheetId="1">#REF!</definedName>
    <definedName name="SAW" localSheetId="3">#REF!</definedName>
    <definedName name="SAW" localSheetId="2">#REF!</definedName>
    <definedName name="SAW">#REF!</definedName>
    <definedName name="sd" localSheetId="0">#REF!</definedName>
    <definedName name="sd" localSheetId="4">#REF!</definedName>
    <definedName name="sd" localSheetId="2">#REF!</definedName>
    <definedName name="sd">#REF!</definedName>
    <definedName name="sdf" localSheetId="0">#REF!</definedName>
    <definedName name="sdf" localSheetId="4">#REF!</definedName>
    <definedName name="sdf" localSheetId="2">#REF!</definedName>
    <definedName name="sdf">#REF!</definedName>
    <definedName name="sdvf" localSheetId="0">#REF!</definedName>
    <definedName name="sdvf" localSheetId="2">#REF!</definedName>
    <definedName name="sdvf">#REF!</definedName>
    <definedName name="sf" localSheetId="0">#REF!</definedName>
    <definedName name="sf" localSheetId="2">#REF!</definedName>
    <definedName name="sf">#REF!</definedName>
    <definedName name="sfef" localSheetId="2">'[3]AA-1'!#REF!</definedName>
    <definedName name="sfef">'[3]AA-1'!#REF!</definedName>
    <definedName name="sfsfs" localSheetId="0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0" hidden="1">#REF!</definedName>
    <definedName name="sgf" localSheetId="4" hidden="1">#REF!</definedName>
    <definedName name="sgf" localSheetId="2" hidden="1">#REF!</definedName>
    <definedName name="sgf" hidden="1">#REF!</definedName>
    <definedName name="sgfs" localSheetId="0">#REF!</definedName>
    <definedName name="sgfs" localSheetId="4">#REF!</definedName>
    <definedName name="sgfs" localSheetId="2">#REF!</definedName>
    <definedName name="sgfs">#REF!</definedName>
    <definedName name="sgr" localSheetId="4" hidden="1">'[12]PS-1995'!#REF!</definedName>
    <definedName name="sgr" localSheetId="2" hidden="1">'[12]PS-1995'!#REF!</definedName>
    <definedName name="sgr" hidden="1">'[12]PS-1995'!#REF!</definedName>
    <definedName name="sicCN" localSheetId="0">#REF!</definedName>
    <definedName name="sicCN" localSheetId="4">#REF!</definedName>
    <definedName name="sicCN" localSheetId="1">#REF!</definedName>
    <definedName name="sicCN" localSheetId="3">#REF!</definedName>
    <definedName name="sicCN" localSheetId="2">#REF!</definedName>
    <definedName name="sicCN">#REF!</definedName>
    <definedName name="sk">[81]Setup!$B$44</definedName>
    <definedName name="slo" localSheetId="0">#REF!</definedName>
    <definedName name="slo" localSheetId="4">#REF!</definedName>
    <definedName name="slo" localSheetId="1">#REF!</definedName>
    <definedName name="slo" localSheetId="3">#REF!</definedName>
    <definedName name="slo" localSheetId="2">#REF!</definedName>
    <definedName name="slo">#REF!</definedName>
    <definedName name="so" localSheetId="0">#REF!</definedName>
    <definedName name="so" localSheetId="4">#REF!</definedName>
    <definedName name="so" localSheetId="2">#REF!</definedName>
    <definedName name="so">#REF!</definedName>
    <definedName name="Spec" localSheetId="0">#REF!</definedName>
    <definedName name="Spec" localSheetId="4">#REF!</definedName>
    <definedName name="Spec" localSheetId="2">#REF!</definedName>
    <definedName name="Spec">#REF!</definedName>
    <definedName name="ssca" localSheetId="0">#REF!</definedName>
    <definedName name="ssca" localSheetId="2">#REF!</definedName>
    <definedName name="ssca">#REF!</definedName>
    <definedName name="Status" localSheetId="0">#REF!</definedName>
    <definedName name="Status" localSheetId="2">#REF!</definedName>
    <definedName name="Status">#REF!</definedName>
    <definedName name="SubAssetType">[18]AssetType!$C$3:$C$249</definedName>
    <definedName name="SVE" localSheetId="0" hidden="1">{#N/A,#N/A,FALSE,"Eff-SSC2"}</definedName>
    <definedName name="SVE" localSheetId="4" hidden="1">{#N/A,#N/A,FALSE,"Eff-SSC2"}</definedName>
    <definedName name="SVE" localSheetId="1" hidden="1">{#N/A,#N/A,FALSE,"Eff-SSC2"}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0" hidden="1">#REF!</definedName>
    <definedName name="t" localSheetId="4" hidden="1">#REF!</definedName>
    <definedName name="t" localSheetId="2" hidden="1">#REF!</definedName>
    <definedName name="t" hidden="1">#REF!</definedName>
    <definedName name="table02">[82]LTX!$A:$IV</definedName>
    <definedName name="tdhe" localSheetId="0">#REF!</definedName>
    <definedName name="tdhe" localSheetId="4">#REF!</definedName>
    <definedName name="tdhe" localSheetId="1">#REF!</definedName>
    <definedName name="tdhe" localSheetId="3">#REF!</definedName>
    <definedName name="tdhe" localSheetId="2">#REF!</definedName>
    <definedName name="tdhe">#REF!</definedName>
    <definedName name="teh" localSheetId="0">#REF!</definedName>
    <definedName name="teh" localSheetId="4">#REF!</definedName>
    <definedName name="teh" localSheetId="2">#REF!</definedName>
    <definedName name="teh">#REF!</definedName>
    <definedName name="terg" localSheetId="0">#REF!</definedName>
    <definedName name="terg" localSheetId="4">#REF!</definedName>
    <definedName name="terg" localSheetId="2">#REF!</definedName>
    <definedName name="terg">#REF!</definedName>
    <definedName name="tert" localSheetId="0">#REF!</definedName>
    <definedName name="tert" localSheetId="2">#REF!</definedName>
    <definedName name="tert">#REF!</definedName>
    <definedName name="TextRefCopy10" localSheetId="0">#REF!</definedName>
    <definedName name="TextRefCopy10" localSheetId="2">#REF!</definedName>
    <definedName name="TextRefCopy10">#REF!</definedName>
    <definedName name="TextRefCopy12" localSheetId="0">#REF!</definedName>
    <definedName name="TextRefCopy12" localSheetId="2">#REF!</definedName>
    <definedName name="TextRefCopy12">#REF!</definedName>
    <definedName name="TextRefCopy14" localSheetId="0">#REF!</definedName>
    <definedName name="TextRefCopy14" localSheetId="2">#REF!</definedName>
    <definedName name="TextRefCopy14">#REF!</definedName>
    <definedName name="TextRefCopy16" localSheetId="0">#REF!</definedName>
    <definedName name="TextRefCopy16" localSheetId="2">#REF!</definedName>
    <definedName name="TextRefCopy16">#REF!</definedName>
    <definedName name="TextRefCopy18" localSheetId="0">#REF!</definedName>
    <definedName name="TextRefCopy18" localSheetId="2">#REF!</definedName>
    <definedName name="TextRefCopy18">#REF!</definedName>
    <definedName name="TextRefCopy2" localSheetId="0">#REF!</definedName>
    <definedName name="TextRefCopy2" localSheetId="2">#REF!</definedName>
    <definedName name="TextRefCopy2">#REF!</definedName>
    <definedName name="TextRefCopy20" localSheetId="0">#REF!</definedName>
    <definedName name="TextRefCopy20" localSheetId="2">#REF!</definedName>
    <definedName name="TextRefCopy20">#REF!</definedName>
    <definedName name="TextRefCopy22" localSheetId="0">#REF!</definedName>
    <definedName name="TextRefCopy22" localSheetId="2">#REF!</definedName>
    <definedName name="TextRefCopy22">#REF!</definedName>
    <definedName name="TextRefCopy24" localSheetId="0">#REF!</definedName>
    <definedName name="TextRefCopy24" localSheetId="2">#REF!</definedName>
    <definedName name="TextRefCopy24">#REF!</definedName>
    <definedName name="TextRefCopy27" localSheetId="0">#REF!</definedName>
    <definedName name="TextRefCopy27" localSheetId="2">#REF!</definedName>
    <definedName name="TextRefCopy27">#REF!</definedName>
    <definedName name="TextRefCopy28" localSheetId="0">#REF!</definedName>
    <definedName name="TextRefCopy28" localSheetId="2">#REF!</definedName>
    <definedName name="TextRefCopy28">#REF!</definedName>
    <definedName name="TextRefCopy30" localSheetId="0">#REF!</definedName>
    <definedName name="TextRefCopy30" localSheetId="2">#REF!</definedName>
    <definedName name="TextRefCopy30">#REF!</definedName>
    <definedName name="TextRefCopy32" localSheetId="0">#REF!</definedName>
    <definedName name="TextRefCopy32" localSheetId="2">#REF!</definedName>
    <definedName name="TextRefCopy32">#REF!</definedName>
    <definedName name="TextRefCopy34" localSheetId="0">#REF!</definedName>
    <definedName name="TextRefCopy34" localSheetId="2">#REF!</definedName>
    <definedName name="TextRefCopy34">#REF!</definedName>
    <definedName name="TextRefCopy36" localSheetId="0">#REF!</definedName>
    <definedName name="TextRefCopy36" localSheetId="2">#REF!</definedName>
    <definedName name="TextRefCopy36">#REF!</definedName>
    <definedName name="TextRefCopy38" localSheetId="0">#REF!</definedName>
    <definedName name="TextRefCopy38" localSheetId="2">#REF!</definedName>
    <definedName name="TextRefCopy38">#REF!</definedName>
    <definedName name="TextRefCopy4" localSheetId="0">#REF!</definedName>
    <definedName name="TextRefCopy4" localSheetId="2">#REF!</definedName>
    <definedName name="TextRefCopy4">#REF!</definedName>
    <definedName name="TextRefCopy40" localSheetId="0">#REF!</definedName>
    <definedName name="TextRefCopy40" localSheetId="2">#REF!</definedName>
    <definedName name="TextRefCopy40">#REF!</definedName>
    <definedName name="TextRefCopy42" localSheetId="0">#REF!</definedName>
    <definedName name="TextRefCopy42" localSheetId="2">#REF!</definedName>
    <definedName name="TextRefCopy42">#REF!</definedName>
    <definedName name="TextRefCopy44" localSheetId="0">#REF!</definedName>
    <definedName name="TextRefCopy44" localSheetId="2">#REF!</definedName>
    <definedName name="TextRefCopy44">#REF!</definedName>
    <definedName name="TextRefCopy45" localSheetId="0">#REF!</definedName>
    <definedName name="TextRefCopy45" localSheetId="2">#REF!</definedName>
    <definedName name="TextRefCopy45">#REF!</definedName>
    <definedName name="TextRefCopy47" localSheetId="0">#REF!</definedName>
    <definedName name="TextRefCopy47" localSheetId="2">#REF!</definedName>
    <definedName name="TextRefCopy47">#REF!</definedName>
    <definedName name="TextRefCopy49" localSheetId="0">#REF!</definedName>
    <definedName name="TextRefCopy49" localSheetId="2">#REF!</definedName>
    <definedName name="TextRefCopy49">#REF!</definedName>
    <definedName name="TextRefCopy51" localSheetId="0">#REF!</definedName>
    <definedName name="TextRefCopy51" localSheetId="2">#REF!</definedName>
    <definedName name="TextRefCopy51">#REF!</definedName>
    <definedName name="TextRefCopy53" localSheetId="0">#REF!</definedName>
    <definedName name="TextRefCopy53" localSheetId="2">#REF!</definedName>
    <definedName name="TextRefCopy53">#REF!</definedName>
    <definedName name="TextRefCopy6" localSheetId="0">#REF!</definedName>
    <definedName name="TextRefCopy6" localSheetId="2">#REF!</definedName>
    <definedName name="TextRefCopy6">#REF!</definedName>
    <definedName name="TextRefCopy8" localSheetId="0">#REF!</definedName>
    <definedName name="TextRefCopy8" localSheetId="2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localSheetId="4" hidden="1">{#N/A,#N/A,FALSE,"Eff-SSC2"}</definedName>
    <definedName name="teyu" localSheetId="1" hidden="1">{#N/A,#N/A,FALSE,"Eff-SSC2"}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0">#REF!</definedName>
    <definedName name="tgdg" localSheetId="4">#REF!</definedName>
    <definedName name="tgdg" localSheetId="2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0">#REF!</definedName>
    <definedName name="ThisYear" localSheetId="4">#REF!</definedName>
    <definedName name="ThisYear" localSheetId="1">#REF!</definedName>
    <definedName name="ThisYear" localSheetId="3">#REF!</definedName>
    <definedName name="ThisYear" localSheetId="2">#REF!</definedName>
    <definedName name="ThisYear">#REF!</definedName>
    <definedName name="Thisyr">[84]GMI!$C$6</definedName>
    <definedName name="thkj" localSheetId="0">#REF!</definedName>
    <definedName name="thkj" localSheetId="4">#REF!</definedName>
    <definedName name="thkj" localSheetId="1">#REF!</definedName>
    <definedName name="thkj" localSheetId="3">#REF!</definedName>
    <definedName name="thkj" localSheetId="2">#REF!</definedName>
    <definedName name="thkj">#REF!</definedName>
    <definedName name="time" localSheetId="0">#REF!</definedName>
    <definedName name="time" localSheetId="4">#REF!</definedName>
    <definedName name="time" localSheetId="2">#REF!</definedName>
    <definedName name="time">#REF!</definedName>
    <definedName name="tjy" localSheetId="4" hidden="1">'[12]PS-1995'!#REF!</definedName>
    <definedName name="tjy" localSheetId="2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0" hidden="1">#REF!</definedName>
    <definedName name="tqert" localSheetId="4" hidden="1">#REF!</definedName>
    <definedName name="tqert" localSheetId="1" hidden="1">#REF!</definedName>
    <definedName name="tqert" localSheetId="3" hidden="1">#REF!</definedName>
    <definedName name="tqert" localSheetId="2" hidden="1">#REF!</definedName>
    <definedName name="tqert" hidden="1">#REF!</definedName>
    <definedName name="tr" localSheetId="0">#REF!</definedName>
    <definedName name="tr" localSheetId="4">#REF!</definedName>
    <definedName name="tr" localSheetId="2">#REF!</definedName>
    <definedName name="tr">#REF!</definedName>
    <definedName name="trryh" localSheetId="0" hidden="1">{#N/A,#N/A,FALSE,"Eff-SSC2"}</definedName>
    <definedName name="trryh" localSheetId="4" hidden="1">{#N/A,#N/A,FALSE,"Eff-SSC2"}</definedName>
    <definedName name="trryh" localSheetId="1" hidden="1">{#N/A,#N/A,FALSE,"Eff-SSC2"}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0">#REF!</definedName>
    <definedName name="trwh" localSheetId="4">#REF!</definedName>
    <definedName name="trwh" localSheetId="2">#REF!</definedName>
    <definedName name="trwh">#REF!</definedName>
    <definedName name="tryh" localSheetId="0">#REF!</definedName>
    <definedName name="tryh" localSheetId="4">#REF!</definedName>
    <definedName name="tryh" localSheetId="2">#REF!</definedName>
    <definedName name="tryh">#REF!</definedName>
    <definedName name="ttki" localSheetId="4" hidden="1">'[12]PS-1995'!#REF!</definedName>
    <definedName name="ttki" localSheetId="2" hidden="1">'[12]PS-1995'!#REF!</definedName>
    <definedName name="ttki" hidden="1">'[12]PS-1995'!#REF!</definedName>
    <definedName name="tu" localSheetId="0">#REF!</definedName>
    <definedName name="tu" localSheetId="4">#REF!</definedName>
    <definedName name="tu" localSheetId="1">#REF!</definedName>
    <definedName name="tu" localSheetId="3">#REF!</definedName>
    <definedName name="tu" localSheetId="2">#REF!</definedName>
    <definedName name="tu">#REF!</definedName>
    <definedName name="tuij" localSheetId="0">#REF!</definedName>
    <definedName name="tuij" localSheetId="4">#REF!</definedName>
    <definedName name="tuij" localSheetId="2">#REF!</definedName>
    <definedName name="tuij">#REF!</definedName>
    <definedName name="tuk" localSheetId="0" hidden="1">{#N/A,#N/A,FALSE,"Eff-SSC2"}</definedName>
    <definedName name="tuk" localSheetId="4" hidden="1">{#N/A,#N/A,FALSE,"Eff-SSC2"}</definedName>
    <definedName name="tuk" localSheetId="1" hidden="1">{#N/A,#N/A,FALSE,"Eff-SSC2"}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0">#REF!</definedName>
    <definedName name="tuy" localSheetId="4">#REF!</definedName>
    <definedName name="tuy" localSheetId="2">#REF!</definedName>
    <definedName name="tuy">#REF!</definedName>
    <definedName name="ty" localSheetId="0">#REF!</definedName>
    <definedName name="ty" localSheetId="4">#REF!</definedName>
    <definedName name="ty" localSheetId="2">#REF!</definedName>
    <definedName name="ty">#REF!</definedName>
    <definedName name="ty3qweedwew3" localSheetId="0">#REF!</definedName>
    <definedName name="ty3qweedwew3" localSheetId="4">#REF!</definedName>
    <definedName name="ty3qweedwew3" localSheetId="2">#REF!</definedName>
    <definedName name="ty3qweedwew3">#REF!</definedName>
    <definedName name="tydi" localSheetId="0" hidden="1">{#N/A,#N/A,FALSE,"Eff-SSC2"}</definedName>
    <definedName name="tydi" localSheetId="4" hidden="1">{#N/A,#N/A,FALSE,"Eff-SSC2"}</definedName>
    <definedName name="tydi" localSheetId="1" hidden="1">{#N/A,#N/A,FALSE,"Eff-SSC2"}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0">#REF!</definedName>
    <definedName name="tyeu" localSheetId="4">#REF!</definedName>
    <definedName name="tyeu" localSheetId="2">#REF!</definedName>
    <definedName name="tyeu">#REF!</definedName>
    <definedName name="tygkeGDS" localSheetId="0">#REF!</definedName>
    <definedName name="tygkeGDS" localSheetId="4">#REF!</definedName>
    <definedName name="tygkeGDS" localSheetId="2">#REF!</definedName>
    <definedName name="tygkeGDS">#REF!</definedName>
    <definedName name="tyhj" localSheetId="0">#REF!</definedName>
    <definedName name="tyhj" localSheetId="4">#REF!</definedName>
    <definedName name="tyhj" localSheetId="2">#REF!</definedName>
    <definedName name="tyhj">#REF!</definedName>
    <definedName name="tyi" localSheetId="0">#REF!</definedName>
    <definedName name="tyi" localSheetId="2">#REF!</definedName>
    <definedName name="tyi">#REF!</definedName>
    <definedName name="tyj" localSheetId="0">#REF!</definedName>
    <definedName name="tyj" localSheetId="2">#REF!</definedName>
    <definedName name="tyj">#REF!</definedName>
    <definedName name="tynh" localSheetId="0" hidden="1">{#N/A,#N/A,FALSE,"Eff-SSC2"}</definedName>
    <definedName name="tynh" localSheetId="4" hidden="1">{#N/A,#N/A,FALSE,"Eff-SSC2"}</definedName>
    <definedName name="tynh" localSheetId="1" hidden="1">{#N/A,#N/A,FALSE,"Eff-SSC2"}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0" hidden="1">{#N/A,#N/A,FALSE,"Eff-SSC2"}</definedName>
    <definedName name="tyrw" localSheetId="4" hidden="1">{#N/A,#N/A,FALSE,"Eff-SSC2"}</definedName>
    <definedName name="tyrw" localSheetId="1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 localSheetId="2">[85]Aging!#REF!</definedName>
    <definedName name="tyu">[85]Aging!#REF!</definedName>
    <definedName name="tyuj" localSheetId="0">#REF!</definedName>
    <definedName name="tyuj" localSheetId="4">#REF!</definedName>
    <definedName name="tyuj" localSheetId="1">#REF!</definedName>
    <definedName name="tyuj" localSheetId="3">#REF!</definedName>
    <definedName name="tyuj" localSheetId="2">#REF!</definedName>
    <definedName name="tyuj">#REF!</definedName>
    <definedName name="tyukm" localSheetId="0">#REF!</definedName>
    <definedName name="tyukm" localSheetId="4">#REF!</definedName>
    <definedName name="tyukm" localSheetId="2">#REF!</definedName>
    <definedName name="tyukm">#REF!</definedName>
    <definedName name="u" localSheetId="4">[4]RSS9801!#REF!</definedName>
    <definedName name="u" localSheetId="2">[4]RSS9801!#REF!</definedName>
    <definedName name="u">[4]RSS9801!#REF!</definedName>
    <definedName name="ufrnh" localSheetId="0">#REF!</definedName>
    <definedName name="ufrnh" localSheetId="4">#REF!</definedName>
    <definedName name="ufrnh" localSheetId="2">#REF!</definedName>
    <definedName name="ufrnh">#REF!</definedName>
    <definedName name="uil" localSheetId="0">#REF!</definedName>
    <definedName name="uil" localSheetId="4">#REF!</definedName>
    <definedName name="uil" localSheetId="2">#REF!</definedName>
    <definedName name="uil">#REF!</definedName>
    <definedName name="uio" localSheetId="0">#REF!</definedName>
    <definedName name="uio" localSheetId="4">#REF!</definedName>
    <definedName name="uio" localSheetId="2">#REF!</definedName>
    <definedName name="uio">#REF!</definedName>
    <definedName name="uirswegq" localSheetId="0" hidden="1">#REF!</definedName>
    <definedName name="uirswegq" localSheetId="2" hidden="1">#REF!</definedName>
    <definedName name="uirswegq" hidden="1">#REF!</definedName>
    <definedName name="uiy" localSheetId="0">#REF!</definedName>
    <definedName name="uiy" localSheetId="2">#REF!</definedName>
    <definedName name="uiy">#REF!</definedName>
    <definedName name="ujd" localSheetId="0">#REF!</definedName>
    <definedName name="ujd" localSheetId="2">#REF!</definedName>
    <definedName name="ujd">#REF!</definedName>
    <definedName name="ujvol" localSheetId="0" hidden="1">{#N/A,#N/A,FALSE,"Eff-SSC2"}</definedName>
    <definedName name="ujvol" localSheetId="4" hidden="1">{#N/A,#N/A,FALSE,"Eff-SSC2"}</definedName>
    <definedName name="ujvol" localSheetId="1" hidden="1">{#N/A,#N/A,FALSE,"Eff-SSC2"}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0">#REF!</definedName>
    <definedName name="ukhg" localSheetId="4">#REF!</definedName>
    <definedName name="ukhg" localSheetId="2">#REF!</definedName>
    <definedName name="ukhg">#REF!</definedName>
    <definedName name="ukt" localSheetId="0">#REF!</definedName>
    <definedName name="ukt" localSheetId="4">#REF!</definedName>
    <definedName name="ukt" localSheetId="2">#REF!</definedName>
    <definedName name="ukt">#REF!</definedName>
    <definedName name="ulul" localSheetId="0">#REF!</definedName>
    <definedName name="ulul" localSheetId="4">#REF!</definedName>
    <definedName name="ulul" localSheetId="2">#REF!</definedName>
    <definedName name="ulul">#REF!</definedName>
    <definedName name="USD_EUR" localSheetId="0">#REF!</definedName>
    <definedName name="USD_EUR" localSheetId="2">#REF!</definedName>
    <definedName name="USD_EUR">#REF!</definedName>
    <definedName name="USD_XQ215" localSheetId="0">'[86]Product margin categorized'!$D$4</definedName>
    <definedName name="USD_XQ215" localSheetId="1">'[87]Product margin categorized'!$D$4</definedName>
    <definedName name="USD_XQ215">'[87]Product margin categorized'!$D$4</definedName>
    <definedName name="utye" localSheetId="0">#REF!</definedName>
    <definedName name="utye" localSheetId="4">#REF!</definedName>
    <definedName name="utye" localSheetId="1">#REF!</definedName>
    <definedName name="utye" localSheetId="3">#REF!</definedName>
    <definedName name="utye" localSheetId="2">#REF!</definedName>
    <definedName name="utye">#REF!</definedName>
    <definedName name="utyl" localSheetId="0" hidden="1">{#N/A,#N/A,FALSE,"Eff-SSC2"}</definedName>
    <definedName name="utyl" localSheetId="4" hidden="1">{#N/A,#N/A,FALSE,"Eff-SSC2"}</definedName>
    <definedName name="utyl" localSheetId="1" hidden="1">{#N/A,#N/A,FALSE,"Eff-SSC2"}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0">#REF!</definedName>
    <definedName name="uyk" localSheetId="4">#REF!</definedName>
    <definedName name="uyk" localSheetId="2">#REF!</definedName>
    <definedName name="uyk">#REF!</definedName>
    <definedName name="uyo" localSheetId="0">#REF!</definedName>
    <definedName name="uyo" localSheetId="4">#REF!</definedName>
    <definedName name="uyo" localSheetId="2">#REF!</definedName>
    <definedName name="uyo">#REF!</definedName>
    <definedName name="v" localSheetId="0">#REF!</definedName>
    <definedName name="v" localSheetId="4">#REF!</definedName>
    <definedName name="v" localSheetId="2">#REF!</definedName>
    <definedName name="v">#REF!</definedName>
    <definedName name="veer" localSheetId="0" hidden="1">{#N/A,#N/A,FALSE,"Eff-SSC2"}</definedName>
    <definedName name="veer" localSheetId="4" hidden="1">{#N/A,#N/A,FALSE,"Eff-SSC2"}</definedName>
    <definedName name="veer" localSheetId="1" hidden="1">{#N/A,#N/A,FALSE,"Eff-SSC2"}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0">#REF!</definedName>
    <definedName name="vxb" localSheetId="4">#REF!</definedName>
    <definedName name="vxb" localSheetId="2">#REF!</definedName>
    <definedName name="vxb">#REF!</definedName>
    <definedName name="w" localSheetId="4">'[26]วงเครดิต 3'!#REF!</definedName>
    <definedName name="w" localSheetId="1">'[26]วงเครดิต 3'!#REF!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0" hidden="1">{#N/A,#N/A,FALSE,"Eff-SSC2"}</definedName>
    <definedName name="w4y" localSheetId="4" hidden="1">{#N/A,#N/A,FALSE,"Eff-SSC2"}</definedName>
    <definedName name="w4y" localSheetId="1" hidden="1">{#N/A,#N/A,FALSE,"Eff-SSC2"}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0">#REF!</definedName>
    <definedName name="wadqw" localSheetId="4">#REF!</definedName>
    <definedName name="wadqw" localSheetId="2">#REF!</definedName>
    <definedName name="wadqw">#REF!</definedName>
    <definedName name="wdp" localSheetId="4">[16]ผ้าสำเร็จ!#REF!</definedName>
    <definedName name="wdp" localSheetId="1">[16]ผ้าสำเร็จ!#REF!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0" hidden="1">{#N/A,#N/A,FALSE,"Eff-SSC2"}</definedName>
    <definedName name="we" localSheetId="4" hidden="1">{#N/A,#N/A,FALSE,"Eff-SSC2"}</definedName>
    <definedName name="we" localSheetId="1" hidden="1">{#N/A,#N/A,FALSE,"Eff-SSC2"}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0">#REF!</definedName>
    <definedName name="Week" localSheetId="4">#REF!</definedName>
    <definedName name="Week" localSheetId="2">#REF!</definedName>
    <definedName name="Week">#REF!</definedName>
    <definedName name="week34" localSheetId="0" hidden="1">{#N/A,#N/A,FALSE,"Eff-SSC2"}</definedName>
    <definedName name="week34" localSheetId="4" hidden="1">{#N/A,#N/A,FALSE,"Eff-SSC2"}</definedName>
    <definedName name="week34" localSheetId="1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0">#REF!</definedName>
    <definedName name="wef" localSheetId="4">#REF!</definedName>
    <definedName name="wef" localSheetId="2">#REF!</definedName>
    <definedName name="wef">#REF!</definedName>
    <definedName name="wefsfd" localSheetId="0">#REF!</definedName>
    <definedName name="wefsfd" localSheetId="4">#REF!</definedName>
    <definedName name="wefsfd" localSheetId="2">#REF!</definedName>
    <definedName name="wefsfd">#REF!</definedName>
    <definedName name="wefwe" localSheetId="0" hidden="1">#REF!</definedName>
    <definedName name="wefwe" localSheetId="4" hidden="1">#REF!</definedName>
    <definedName name="wefwe" localSheetId="2" hidden="1">#REF!</definedName>
    <definedName name="wefwe" hidden="1">#REF!</definedName>
    <definedName name="wegtw" localSheetId="4">'[26]วงเครดิต 3'!#REF!</definedName>
    <definedName name="wegtw" localSheetId="2">'[26]วงเครดิต 3'!#REF!</definedName>
    <definedName name="wegtw">'[26]วงเครดิต 3'!#REF!</definedName>
    <definedName name="wer" localSheetId="0">#REF!</definedName>
    <definedName name="wer" localSheetId="4">#REF!</definedName>
    <definedName name="wer" localSheetId="1">#REF!</definedName>
    <definedName name="wer" localSheetId="3">#REF!</definedName>
    <definedName name="wer" localSheetId="2">#REF!</definedName>
    <definedName name="wer">#REF!</definedName>
    <definedName name="wergfw" localSheetId="0">#REF!</definedName>
    <definedName name="wergfw" localSheetId="4">#REF!</definedName>
    <definedName name="wergfw" localSheetId="2">#REF!</definedName>
    <definedName name="wergfw">#REF!</definedName>
    <definedName name="werqw" localSheetId="0">#REF!</definedName>
    <definedName name="werqw" localSheetId="4">#REF!</definedName>
    <definedName name="werqw" localSheetId="2">#REF!</definedName>
    <definedName name="werqw">#REF!</definedName>
    <definedName name="werwe" localSheetId="0">#REF!</definedName>
    <definedName name="werwe" localSheetId="2">#REF!</definedName>
    <definedName name="werwe">#REF!</definedName>
    <definedName name="wf" localSheetId="0">#REF!</definedName>
    <definedName name="wf" localSheetId="2">#REF!</definedName>
    <definedName name="wf">#REF!</definedName>
    <definedName name="WK_40">[88]Order_Oct_w40!$A$47</definedName>
    <definedName name="WK_41">[88]Order_Oct_w41!$A$49</definedName>
    <definedName name="WKHrs" localSheetId="0">#REF!</definedName>
    <definedName name="WKHrs" localSheetId="4">#REF!</definedName>
    <definedName name="WKHrs" localSheetId="1">#REF!</definedName>
    <definedName name="WKHrs" localSheetId="3">#REF!</definedName>
    <definedName name="WKHrs" localSheetId="2">#REF!</definedName>
    <definedName name="WKHrs">#REF!</definedName>
    <definedName name="WR_40">[88]Order_Oct_w40!$A$72</definedName>
    <definedName name="wrn.A." localSheetId="0" hidden="1">{#N/A,#N/A,FALSE,"Eff-SSC2"}</definedName>
    <definedName name="wrn.A." localSheetId="4" hidden="1">{#N/A,#N/A,FALSE,"Eff-SSC2"}</definedName>
    <definedName name="wrn.A." localSheetId="1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0">#REF!</definedName>
    <definedName name="wrty" localSheetId="4">#REF!</definedName>
    <definedName name="wrty" localSheetId="2">#REF!</definedName>
    <definedName name="wrty">#REF!</definedName>
    <definedName name="wry" localSheetId="0">#REF!</definedName>
    <definedName name="wry" localSheetId="4">#REF!</definedName>
    <definedName name="wry" localSheetId="2">#REF!</definedName>
    <definedName name="wry">#REF!</definedName>
    <definedName name="WS" localSheetId="0">#REF!</definedName>
    <definedName name="WS" localSheetId="4">#REF!</definedName>
    <definedName name="WS" localSheetId="2">#REF!</definedName>
    <definedName name="WS">#REF!</definedName>
    <definedName name="wyez" localSheetId="0" hidden="1">{#N/A,#N/A,FALSE,"Eff-SSC2"}</definedName>
    <definedName name="wyez" localSheetId="4" hidden="1">{#N/A,#N/A,FALSE,"Eff-SSC2"}</definedName>
    <definedName name="wyez" localSheetId="1" hidden="1">{#N/A,#N/A,FALSE,"Eff-SSC2"}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0">#REF!</definedName>
    <definedName name="X" localSheetId="4">#REF!</definedName>
    <definedName name="X" localSheetId="2">#REF!</definedName>
    <definedName name="X">#REF!</definedName>
    <definedName name="y" localSheetId="0" hidden="1">{#N/A,#N/A,FALSE,"Eff-SSC2"}</definedName>
    <definedName name="y" localSheetId="4" hidden="1">{#N/A,#N/A,FALSE,"Eff-SSC2"}</definedName>
    <definedName name="y" localSheetId="1" hidden="1">{#N/A,#N/A,FALSE,"Eff-SSC2"}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0" hidden="1">{#N/A,#N/A,FALSE,"Eff-SSC2"}</definedName>
    <definedName name="y4w3ey" localSheetId="4" hidden="1">{#N/A,#N/A,FALSE,"Eff-SSC2"}</definedName>
    <definedName name="y4w3ey" localSheetId="1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 localSheetId="2">[4]RSS9801!#REF!</definedName>
    <definedName name="yfliu">[4]RSS9801!#REF!</definedName>
    <definedName name="yhtrhjntyj" localSheetId="0" hidden="1">{#N/A,#N/A,FALSE,"Eff-SSC2"}</definedName>
    <definedName name="yhtrhjntyj" localSheetId="4" hidden="1">{#N/A,#N/A,FALSE,"Eff-SSC2"}</definedName>
    <definedName name="yhtrhjntyj" localSheetId="1" hidden="1">{#N/A,#N/A,FALSE,"Eff-SSC2"}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0" hidden="1">{#N/A,#N/A,FALSE,"Eff-SSC2"}</definedName>
    <definedName name="yi" localSheetId="4" hidden="1">{#N/A,#N/A,FALSE,"Eff-SSC2"}</definedName>
    <definedName name="yi" localSheetId="1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0" hidden="1">{#N/A,#N/A,FALSE,"Eff-SSC2"}</definedName>
    <definedName name="yik" localSheetId="4" hidden="1">{#N/A,#N/A,FALSE,"Eff-SSC2"}</definedName>
    <definedName name="yik" localSheetId="1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0">#REF!</definedName>
    <definedName name="yil" localSheetId="4">#REF!</definedName>
    <definedName name="yil" localSheetId="2">#REF!</definedName>
    <definedName name="yil">#REF!</definedName>
    <definedName name="ying" localSheetId="0" hidden="1">{#N/A,#N/A,FALSE,"Eff-SSC2"}</definedName>
    <definedName name="ying" localSheetId="4" hidden="1">{#N/A,#N/A,FALSE,"Eff-SSC2"}</definedName>
    <definedName name="ying" localSheetId="1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0" hidden="1">#REF!</definedName>
    <definedName name="yiuok" localSheetId="4" hidden="1">#REF!</definedName>
    <definedName name="yiuok" localSheetId="2" hidden="1">#REF!</definedName>
    <definedName name="yiuok" hidden="1">#REF!</definedName>
    <definedName name="yiyut" localSheetId="4">[4]RSS9801!#REF!</definedName>
    <definedName name="yiyut" localSheetId="1">[4]RSS9801!#REF!</definedName>
    <definedName name="yiyut" localSheetId="3">[4]RSS9801!#REF!</definedName>
    <definedName name="yiyut" localSheetId="2">[4]RSS9801!#REF!</definedName>
    <definedName name="yiyut">[4]RSS9801!#REF!</definedName>
    <definedName name="yj" localSheetId="0">#REF!</definedName>
    <definedName name="yj" localSheetId="4">#REF!</definedName>
    <definedName name="yj" localSheetId="1">#REF!</definedName>
    <definedName name="yj" localSheetId="3">#REF!</definedName>
    <definedName name="yj" localSheetId="2">#REF!</definedName>
    <definedName name="yj">#REF!</definedName>
    <definedName name="yki" localSheetId="0" hidden="1">{#N/A,#N/A,FALSE,"Eff-SSC2"}</definedName>
    <definedName name="yki" localSheetId="4" hidden="1">{#N/A,#N/A,FALSE,"Eff-SSC2"}</definedName>
    <definedName name="yki" localSheetId="1" hidden="1">{#N/A,#N/A,FALSE,"Eff-SSC2"}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0">#REF!</definedName>
    <definedName name="ykir" localSheetId="4">#REF!</definedName>
    <definedName name="ykir" localSheetId="2">#REF!</definedName>
    <definedName name="ykir">#REF!</definedName>
    <definedName name="ykk" localSheetId="0" hidden="1">#REF!</definedName>
    <definedName name="ykk" localSheetId="4" hidden="1">#REF!</definedName>
    <definedName name="ykk" localSheetId="2" hidden="1">#REF!</definedName>
    <definedName name="ykk" hidden="1">#REF!</definedName>
    <definedName name="yo" localSheetId="0" hidden="1">#REF!</definedName>
    <definedName name="yo" localSheetId="4" hidden="1">#REF!</definedName>
    <definedName name="yo" localSheetId="2" hidden="1">#REF!</definedName>
    <definedName name="yo" hidden="1">#REF!</definedName>
    <definedName name="yt" localSheetId="0">#REF!</definedName>
    <definedName name="yt" localSheetId="2">#REF!</definedName>
    <definedName name="yt">#REF!</definedName>
    <definedName name="yth" localSheetId="0" hidden="1">{#N/A,#N/A,FALSE,"Eff-SSC2"}</definedName>
    <definedName name="yth" localSheetId="4" hidden="1">{#N/A,#N/A,FALSE,"Eff-SSC2"}</definedName>
    <definedName name="yth" localSheetId="1" hidden="1">{#N/A,#N/A,FALSE,"Eff-SSC2"}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0">#REF!</definedName>
    <definedName name="ytir" localSheetId="4">#REF!</definedName>
    <definedName name="ytir" localSheetId="2">#REF!</definedName>
    <definedName name="ytir">#REF!</definedName>
    <definedName name="ytj" localSheetId="0">#REF!</definedName>
    <definedName name="ytj" localSheetId="4">#REF!</definedName>
    <definedName name="ytj" localSheetId="2">#REF!</definedName>
    <definedName name="ytj">#REF!</definedName>
    <definedName name="ytjyyrt" localSheetId="0">#REF!</definedName>
    <definedName name="ytjyyrt" localSheetId="4">#REF!</definedName>
    <definedName name="ytjyyrt" localSheetId="2">#REF!</definedName>
    <definedName name="ytjyyrt">#REF!</definedName>
    <definedName name="ytk" localSheetId="0">#REF!</definedName>
    <definedName name="ytk" localSheetId="2">#REF!</definedName>
    <definedName name="ytk">#REF!</definedName>
    <definedName name="ytrs" localSheetId="0">#REF!</definedName>
    <definedName name="ytrs" localSheetId="2">#REF!</definedName>
    <definedName name="ytrs">#REF!</definedName>
    <definedName name="ytue" localSheetId="0">#REF!</definedName>
    <definedName name="ytue" localSheetId="2">#REF!</definedName>
    <definedName name="ytue">#REF!</definedName>
    <definedName name="ytuir" localSheetId="0">#REF!</definedName>
    <definedName name="ytuir" localSheetId="2">#REF!</definedName>
    <definedName name="ytuir">#REF!</definedName>
    <definedName name="ytut" localSheetId="0">#REF!</definedName>
    <definedName name="ytut" localSheetId="2">#REF!</definedName>
    <definedName name="ytut">#REF!</definedName>
    <definedName name="ytw" localSheetId="0" hidden="1">{#N/A,#N/A,FALSE,"Eff-SSC2"}</definedName>
    <definedName name="ytw" localSheetId="4" hidden="1">{#N/A,#N/A,FALSE,"Eff-SSC2"}</definedName>
    <definedName name="ytw" localSheetId="1" hidden="1">{#N/A,#N/A,FALSE,"Eff-SSC2"}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0" hidden="1">#REF!</definedName>
    <definedName name="yu" localSheetId="4" hidden="1">#REF!</definedName>
    <definedName name="yu" localSheetId="2" hidden="1">#REF!</definedName>
    <definedName name="yu" hidden="1">#REF!</definedName>
    <definedName name="yueuo" localSheetId="0" hidden="1">{#N/A,#N/A,FALSE,"Eff-SSC2"}</definedName>
    <definedName name="yueuo" localSheetId="4" hidden="1">{#N/A,#N/A,FALSE,"Eff-SSC2"}</definedName>
    <definedName name="yueuo" localSheetId="1" hidden="1">{#N/A,#N/A,FALSE,"Eff-SSC2"}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0">#REF!</definedName>
    <definedName name="yuio" localSheetId="4">#REF!</definedName>
    <definedName name="yuio" localSheetId="2">#REF!</definedName>
    <definedName name="yuio">#REF!</definedName>
    <definedName name="yuj" localSheetId="0">#REF!</definedName>
    <definedName name="yuj" localSheetId="4">#REF!</definedName>
    <definedName name="yuj" localSheetId="2">#REF!</definedName>
    <definedName name="yuj">#REF!</definedName>
    <definedName name="yuk" localSheetId="0">#REF!</definedName>
    <definedName name="yuk" localSheetId="4">#REF!</definedName>
    <definedName name="yuk" localSheetId="2">#REF!</definedName>
    <definedName name="yuk">#REF!</definedName>
    <definedName name="yukf" localSheetId="0">#REF!</definedName>
    <definedName name="yukf" localSheetId="2">#REF!</definedName>
    <definedName name="yukf">#REF!</definedName>
    <definedName name="yuko" localSheetId="0">#REF!</definedName>
    <definedName name="yuko" localSheetId="2">#REF!</definedName>
    <definedName name="yuko">#REF!</definedName>
    <definedName name="yukr" localSheetId="0" hidden="1">{#N/A,#N/A,FALSE,"Eff-SSC2"}</definedName>
    <definedName name="yukr" localSheetId="4" hidden="1">{#N/A,#N/A,FALSE,"Eff-SSC2"}</definedName>
    <definedName name="yukr" localSheetId="1" hidden="1">{#N/A,#N/A,FALSE,"Eff-SSC2"}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0" hidden="1">{#N/A,#N/A,FALSE,"Eff-SSC2"}</definedName>
    <definedName name="yul" localSheetId="4" hidden="1">{#N/A,#N/A,FALSE,"Eff-SSC2"}</definedName>
    <definedName name="yul" localSheetId="1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0" hidden="1">#REF!</definedName>
    <definedName name="yuo" localSheetId="4" hidden="1">#REF!</definedName>
    <definedName name="yuo" localSheetId="2" hidden="1">#REF!</definedName>
    <definedName name="yuo" hidden="1">#REF!</definedName>
    <definedName name="yuol" localSheetId="0" hidden="1">{#N/A,#N/A,FALSE,"Eff-SSC2"}</definedName>
    <definedName name="yuol" localSheetId="4" hidden="1">{#N/A,#N/A,FALSE,"Eff-SSC2"}</definedName>
    <definedName name="yuol" localSheetId="1" hidden="1">{#N/A,#N/A,FALSE,"Eff-SSC2"}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0" hidden="1">{#N/A,#N/A,FALSE,"Eff-SSC2"}</definedName>
    <definedName name="yuoro" localSheetId="4" hidden="1">{#N/A,#N/A,FALSE,"Eff-SSC2"}</definedName>
    <definedName name="yuoro" localSheetId="1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0" hidden="1">{#N/A,#N/A,FALSE,"Eff-SSC2"}</definedName>
    <definedName name="yytwq" localSheetId="4" hidden="1">{#N/A,#N/A,FALSE,"Eff-SSC2"}</definedName>
    <definedName name="yytwq" localSheetId="1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 localSheetId="2">[4]RSS9801!#REF!</definedName>
    <definedName name="z">[4]RSS9801!#REF!</definedName>
    <definedName name="zdxcz" localSheetId="0">#REF!</definedName>
    <definedName name="zdxcz" localSheetId="4">#REF!</definedName>
    <definedName name="zdxcz" localSheetId="2">#REF!</definedName>
    <definedName name="zdxcz">#REF!</definedName>
    <definedName name="zw" localSheetId="0">#REF!</definedName>
    <definedName name="zw" localSheetId="4">#REF!</definedName>
    <definedName name="zw" localSheetId="2">#REF!</definedName>
    <definedName name="zw">#REF!</definedName>
    <definedName name="zz" localSheetId="0">#REF!</definedName>
    <definedName name="zz" localSheetId="4">#REF!</definedName>
    <definedName name="zz" localSheetId="2">#REF!</definedName>
    <definedName name="zz">#REF!</definedName>
    <definedName name="เ" localSheetId="0" hidden="1">#REF!</definedName>
    <definedName name="เ" localSheetId="2" hidden="1">#REF!</definedName>
    <definedName name="เ" hidden="1">#REF!</definedName>
    <definedName name="เ1149" localSheetId="2">[85]Aging!#REF!</definedName>
    <definedName name="เ1149">[85]Aging!#REF!</definedName>
    <definedName name="เงินฝากธนาคาร" localSheetId="0">#REF!</definedName>
    <definedName name="เงินฝากธนาคาร" localSheetId="4">#REF!</definedName>
    <definedName name="เงินฝากธนาคาร" localSheetId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0">#REF!</definedName>
    <definedName name="เงินมัดจำ" localSheetId="4">#REF!</definedName>
    <definedName name="เงินมัดจำ" localSheetId="2">#REF!</definedName>
    <definedName name="เงินมัดจำ">#REF!</definedName>
    <definedName name="เดถึคจ่" localSheetId="0">#REF!</definedName>
    <definedName name="เดถึคจ่" localSheetId="4">#REF!</definedName>
    <definedName name="เดถึคจ่" localSheetId="3">#REF!</definedName>
    <definedName name="เดถึคจ่" localSheetId="2">#REF!</definedName>
    <definedName name="เดถึคจ่">#REF!</definedName>
    <definedName name="เท" localSheetId="0" hidden="1">#REF!</definedName>
    <definedName name="เท" localSheetId="2" hidden="1">#REF!</definedName>
    <definedName name="เท" hidden="1">#REF!</definedName>
    <definedName name="เมหถำหร่กา" localSheetId="0">#REF!</definedName>
    <definedName name="เมหถำหร่กา" localSheetId="3">#REF!</definedName>
    <definedName name="เมหถำหร่กา" localSheetId="2">#REF!</definedName>
    <definedName name="เมหถำหร่กา">#REF!</definedName>
    <definedName name="ไพเ" localSheetId="0" hidden="1">{#N/A,#N/A,FALSE,"Eff-SSC2"}</definedName>
    <definedName name="ไพเ" localSheetId="4" hidden="1">{#N/A,#N/A,FALSE,"Eff-SSC2"}</definedName>
    <definedName name="ไพเ" localSheetId="1" hidden="1">{#N/A,#N/A,FALSE,"Eff-SSC2"}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ก็ไ" localSheetId="0">#REF!</definedName>
    <definedName name="ก็ไ" localSheetId="4">#REF!</definedName>
    <definedName name="ก็ไ" localSheetId="1">#REF!</definedName>
    <definedName name="ก็ไ" localSheetId="3">#REF!</definedName>
    <definedName name="ก็ไ" localSheetId="2">#REF!</definedName>
    <definedName name="ก็ไ">#REF!</definedName>
    <definedName name="กก" localSheetId="4">[4]RSS9801!#REF!</definedName>
    <definedName name="กก" localSheetId="1">[4]RSS9801!#REF!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0">#REF!</definedName>
    <definedName name="กห" localSheetId="4">#REF!</definedName>
    <definedName name="กห" localSheetId="1">#REF!</definedName>
    <definedName name="กห" localSheetId="3">#REF!</definedName>
    <definedName name="กห" localSheetId="2">#REF!</definedName>
    <definedName name="กห">#REF!</definedName>
    <definedName name="ก่ำภใ">'[53]GL CB'!$L$44</definedName>
    <definedName name="กิ" localSheetId="0">#REF!</definedName>
    <definedName name="กิ" localSheetId="4">#REF!</definedName>
    <definedName name="กิ" localSheetId="1">#REF!</definedName>
    <definedName name="กิ" localSheetId="3">#REF!</definedName>
    <definedName name="กิ" localSheetId="2">#REF!</definedName>
    <definedName name="กิ">#REF!</definedName>
    <definedName name="ค_าร_บรอง" localSheetId="0">#REF!</definedName>
    <definedName name="ค_าร_บรอง" localSheetId="4">#REF!</definedName>
    <definedName name="ค_าร_บรอง" localSheetId="2">#REF!</definedName>
    <definedName name="ค_าร_บรอง">#REF!</definedName>
    <definedName name="ค่ารับรอง" localSheetId="0">#REF!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ฆ๋ฒ?ฏธ๋?" localSheetId="0" hidden="1">#REF!</definedName>
    <definedName name="ฆ๋ฒ?ฏธ๋?" localSheetId="2" hidden="1">#REF!</definedName>
    <definedName name="ฆ๋ฒ?ฏธ๋?" hidden="1">#REF!</definedName>
    <definedName name="ช" localSheetId="0">#REF!</definedName>
    <definedName name="ช" localSheetId="2">#REF!</definedName>
    <definedName name="ช">#REF!</definedName>
    <definedName name="ชั่วโมงการอบยาง" localSheetId="2">'[89]ปัจจุบัน '!#REF!</definedName>
    <definedName name="ชั่วโมงการอบยาง">'[89]ปัจจุบัน '!#REF!</definedName>
    <definedName name="ฌ็" localSheetId="0">#REF!</definedName>
    <definedName name="ฌ็" localSheetId="4">#REF!</definedName>
    <definedName name="ฌ็" localSheetId="1">#REF!</definedName>
    <definedName name="ฌ็" localSheetId="3">#REF!</definedName>
    <definedName name="ฌ็" localSheetId="2">#REF!</definedName>
    <definedName name="ฌ็">#REF!</definedName>
    <definedName name="ด" localSheetId="4" hidden="1">'[12]PS-1995'!#REF!</definedName>
    <definedName name="ด" localSheetId="1" hidden="1">'[12]PS-1995'!#REF!</definedName>
    <definedName name="ด" localSheetId="3" hidden="1">'[12]PS-1995'!#REF!</definedName>
    <definedName name="ด" localSheetId="2" hidden="1">'[12]PS-1995'!#REF!</definedName>
    <definedName name="ด" hidden="1">'[12]PS-1995'!#REF!</definedName>
    <definedName name="ถถถภำ" localSheetId="0">#REF!</definedName>
    <definedName name="ถถถภำ" localSheetId="4">#REF!</definedName>
    <definedName name="ถถถภำ" localSheetId="1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0">#REF!</definedName>
    <definedName name="ถำ" localSheetId="4">#REF!</definedName>
    <definedName name="ถำ" localSheetId="2">#REF!</definedName>
    <definedName name="ถำ">#REF!</definedName>
    <definedName name="ถุงมือสุ่มก่อนชั่ง" localSheetId="4">[29]note_defect!#REF!</definedName>
    <definedName name="ถุงมือสุ่มก่อนชั่ง" localSheetId="2">[29]note_defect!#REF!</definedName>
    <definedName name="ถุงมือสุ่มก่อนชั่ง">[29]note_defect!#REF!</definedName>
    <definedName name="ท" localSheetId="0">#REF!</definedName>
    <definedName name="ท" localSheetId="4">#REF!</definedName>
    <definedName name="ท" localSheetId="1">#REF!</definedName>
    <definedName name="ท" localSheetId="3">#REF!</definedName>
    <definedName name="ท" localSheetId="2">#REF!</definedName>
    <definedName name="ท">#REF!</definedName>
    <definedName name="ทม้" localSheetId="0">#REF!</definedName>
    <definedName name="ทม้" localSheetId="4">#REF!</definedName>
    <definedName name="ทม้" localSheetId="2">#REF!</definedName>
    <definedName name="ทม้">#REF!</definedName>
    <definedName name="ทำวดืแท" localSheetId="0">#REF!</definedName>
    <definedName name="ทำวดืแท" localSheetId="4">#REF!</definedName>
    <definedName name="ทำวดืแท" localSheetId="2">#REF!</definedName>
    <definedName name="ทำวดืแท">#REF!</definedName>
    <definedName name="ธฎ๊?" localSheetId="0">#REF!</definedName>
    <definedName name="ธฎ๊?" localSheetId="2">#REF!</definedName>
    <definedName name="ธฎ๊?">#REF!</definedName>
    <definedName name="ป้ทมฝ" localSheetId="0">#REF!</definedName>
    <definedName name="ป้ทมฝ" localSheetId="2">#REF!</definedName>
    <definedName name="ป้ทมฝ">#REF!</definedName>
    <definedName name="ประกันส่งออ" localSheetId="2">[24]description!#REF!</definedName>
    <definedName name="ประกันส่งออ">[24]description!#REF!</definedName>
    <definedName name="ประกันส่งออก" localSheetId="2">[24]description!#REF!</definedName>
    <definedName name="ประกันส่งออก">[24]description!#REF!</definedName>
    <definedName name="ผ" localSheetId="0">#REF!</definedName>
    <definedName name="ผ" localSheetId="4">#REF!</definedName>
    <definedName name="ผ" localSheetId="1">#REF!</definedName>
    <definedName name="ผ" localSheetId="3">#REF!</definedName>
    <definedName name="ผ" localSheetId="2">#REF!</definedName>
    <definedName name="ผ">#REF!</definedName>
    <definedName name="ผดัร่สา" localSheetId="0">#REF!</definedName>
    <definedName name="ผดัร่สา" localSheetId="4">#REF!</definedName>
    <definedName name="ผดัร่สา" localSheetId="2">#REF!</definedName>
    <definedName name="ผดัร่สา">#REF!</definedName>
    <definedName name="ผทส" localSheetId="0">#REF!</definedName>
    <definedName name="ผทส" localSheetId="4">#REF!</definedName>
    <definedName name="ผทส" localSheetId="2">#REF!</definedName>
    <definedName name="ผทส">#REF!</definedName>
    <definedName name="ผลการดำเนินงาน_Productivity" localSheetId="0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0">#REF!</definedName>
    <definedName name="ผะทาร" localSheetId="2">#REF!</definedName>
    <definedName name="ผะทาร">#REF!</definedName>
    <definedName name="ผืทัตึพภ" localSheetId="0">#REF!</definedName>
    <definedName name="ผืทัตึพภ" localSheetId="2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0">#REF!</definedName>
    <definedName name="พไสม" localSheetId="4">#REF!</definedName>
    <definedName name="พไสม" localSheetId="2">#REF!</definedName>
    <definedName name="พไสม">#REF!</definedName>
    <definedName name="พำเ" localSheetId="0">#REF!</definedName>
    <definedName name="พำเ" localSheetId="4">#REF!</definedName>
    <definedName name="พำเ" localSheetId="2">#REF!</definedName>
    <definedName name="พำเ">#REF!</definedName>
    <definedName name="พึมาร" localSheetId="0">#REF!</definedName>
    <definedName name="พึมาร" localSheetId="4">#REF!</definedName>
    <definedName name="พึมาร" localSheetId="2">#REF!</definedName>
    <definedName name="พึมาร">#REF!</definedName>
    <definedName name="ฟ" localSheetId="0">#REF!</definedName>
    <definedName name="ฟ" localSheetId="4">#REF!</definedName>
    <definedName name="ฟ" localSheetId="2">#REF!</definedName>
    <definedName name="ฟ">#REF!</definedName>
    <definedName name="ฟ1" localSheetId="2">[16]ผ้าสำเร็จ!#REF!</definedName>
    <definedName name="ฟ1">[16]ผ้าสำเร็จ!#REF!</definedName>
    <definedName name="ฟฟ">'[49]GL CB'!$L$44</definedName>
    <definedName name="ฟภ์" localSheetId="0" hidden="1">#REF!</definedName>
    <definedName name="ฟภ์" localSheetId="4" hidden="1">#REF!</definedName>
    <definedName name="ฟภ์" localSheetId="1" hidden="1">#REF!</definedName>
    <definedName name="ฟภ์" localSheetId="3" hidden="1">#REF!</definedName>
    <definedName name="ฟภ์" localSheetId="2" hidden="1">#REF!</definedName>
    <definedName name="ฟภ์" hidden="1">#REF!</definedName>
    <definedName name="ยยย" localSheetId="0">#REF!</definedName>
    <definedName name="ยยย" localSheetId="4">#REF!</definedName>
    <definedName name="ยยย" localSheetId="2">#REF!</definedName>
    <definedName name="ยยย">#REF!</definedName>
    <definedName name="รมปผเ" localSheetId="0">#REF!</definedName>
    <definedName name="รมปผเ" localSheetId="4">#REF!</definedName>
    <definedName name="รมปผเ" localSheetId="2">#REF!</definedName>
    <definedName name="รมปผเ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0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0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 localSheetId="0">#REF!</definedName>
    <definedName name="ฤไทมร" localSheetId="2">#REF!</definedName>
    <definedName name="ฤไทมร">#REF!</definedName>
    <definedName name="ลำดับที่1" localSheetId="0">#REF!</definedName>
    <definedName name="ลำดับที่1" localSheetId="2">#REF!</definedName>
    <definedName name="ลำดับที่1">#REF!</definedName>
    <definedName name="ลำดับที่2" localSheetId="0">#REF!</definedName>
    <definedName name="ลำดับที่2" localSheetId="2">#REF!</definedName>
    <definedName name="ลำดับที่2">#REF!</definedName>
    <definedName name="ลำดับที่3" localSheetId="0">#REF!</definedName>
    <definedName name="ลำดับที่3" localSheetId="2">#REF!</definedName>
    <definedName name="ลำดับที่3">#REF!</definedName>
    <definedName name="ลำดับที่30" localSheetId="0">#REF!</definedName>
    <definedName name="ลำดับที่30" localSheetId="2">#REF!</definedName>
    <definedName name="ลำดับที่30">#REF!</definedName>
    <definedName name="ลำดับที่4" localSheetId="0">#REF!</definedName>
    <definedName name="ลำดับที่4" localSheetId="2">#REF!</definedName>
    <definedName name="ลำดับที่4">#REF!</definedName>
    <definedName name="ลำดับที่5" localSheetId="0">#REF!</definedName>
    <definedName name="ลำดับที่5" localSheetId="2">#REF!</definedName>
    <definedName name="ลำดับที่5">#REF!</definedName>
    <definedName name="ลำดับที่6" localSheetId="0">#REF!</definedName>
    <definedName name="ลำดับที่6" localSheetId="2">#REF!</definedName>
    <definedName name="ลำดับที่6">#REF!</definedName>
    <definedName name="วุตาไพ" localSheetId="0">#REF!</definedName>
    <definedName name="วุตาไพ" localSheetId="2">#REF!</definedName>
    <definedName name="วุตาไพ">#REF!</definedName>
    <definedName name="ส" localSheetId="0">#REF!</definedName>
    <definedName name="ส" localSheetId="2">#REF!</definedName>
    <definedName name="ส">#REF!</definedName>
    <definedName name="สรงบนวฝใมม">'[53]GL M'!$L$385</definedName>
    <definedName name="ส่วนซ่อมบำรุง" localSheetId="0">#REF!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0">#REF!</definedName>
    <definedName name="ส่วนบุคคล" localSheetId="4">#REF!</definedName>
    <definedName name="ส่วนบุคคล" localSheetId="2">#REF!</definedName>
    <definedName name="ส่วนบุคคล">#REF!</definedName>
    <definedName name="ส่วนประกันคุณภาพ" localSheetId="0">#REF!</definedName>
    <definedName name="ส่วนประกันคุณภาพ" localSheetId="4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0">#REF!</definedName>
    <definedName name="ส่วนส่งออก" localSheetId="2">#REF!</definedName>
    <definedName name="ส่วนส่งออก">#REF!</definedName>
    <definedName name="สส" localSheetId="4">'[90]test 2'!#REF!</definedName>
    <definedName name="สส" localSheetId="1">'[90]test 2'!#REF!</definedName>
    <definedName name="สส" localSheetId="2">'[91]test 2'!#REF!</definedName>
    <definedName name="สส">'[91]test 2'!#REF!</definedName>
    <definedName name="สินค้า" localSheetId="0">#REF!</definedName>
    <definedName name="สินค้า" localSheetId="4">#REF!</definedName>
    <definedName name="สินค้า" localSheetId="1">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0">#REF!</definedName>
    <definedName name="หพา" localSheetId="4">#REF!</definedName>
    <definedName name="หพา" localSheetId="2">#REF!</definedName>
    <definedName name="หพา">#REF!</definedName>
    <definedName name="หราเกื้ปท" localSheetId="0">#REF!</definedName>
    <definedName name="หราเกื้ปท" localSheetId="4">#REF!</definedName>
    <definedName name="หราเกื้ปท" localSheetId="2">#REF!</definedName>
    <definedName name="หราเกื้ปท">#REF!</definedName>
    <definedName name="หาดท" localSheetId="0">#REF!</definedName>
    <definedName name="หาดท" localSheetId="2">#REF!</definedName>
    <definedName name="หาดท">#REF!</definedName>
    <definedName name="อพเพเ" localSheetId="0" hidden="1">{#N/A,#N/A,FALSE,"Eff-SSC2"}</definedName>
    <definedName name="อพเพเ" localSheetId="4" hidden="1">{#N/A,#N/A,FALSE,"Eff-SSC2"}</definedName>
    <definedName name="อพเพเ" localSheetId="1" hidden="1">{#N/A,#N/A,FALSE,"Eff-SSC2"}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0">#REF!</definedName>
    <definedName name="อืแ" localSheetId="4">#REF!</definedName>
    <definedName name="อืแ" localSheetId="2">#REF!</definedName>
    <definedName name="อืแ">#REF!</definedName>
    <definedName name="ฯฏฎธะ" localSheetId="0">#REF!</definedName>
    <definedName name="ฯฏฎธะ" localSheetId="4">#REF!</definedName>
    <definedName name="ฯฏฎธะ" localSheetId="2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4" l="1"/>
  <c r="K51" i="4"/>
  <c r="L24" i="9"/>
  <c r="J24" i="9"/>
  <c r="J13" i="9"/>
  <c r="L13" i="9"/>
  <c r="I97" i="4"/>
  <c r="K92" i="4"/>
  <c r="K106" i="4" l="1"/>
  <c r="M106" i="4"/>
  <c r="I106" i="4"/>
  <c r="L16" i="9" l="1"/>
  <c r="P11" i="10" l="1"/>
  <c r="P21" i="7"/>
  <c r="N26" i="8" l="1"/>
  <c r="L26" i="8"/>
  <c r="J26" i="8"/>
  <c r="I92" i="4" l="1"/>
  <c r="I71" i="4"/>
  <c r="L14" i="10"/>
  <c r="J96" i="9" s="1"/>
  <c r="J14" i="10"/>
  <c r="J94" i="9" s="1"/>
  <c r="H14" i="10"/>
  <c r="F14" i="10"/>
  <c r="P13" i="10" l="1"/>
  <c r="J11" i="8" l="1"/>
  <c r="J16" i="8" s="1"/>
  <c r="J84" i="9"/>
  <c r="J62" i="9"/>
  <c r="J58" i="9"/>
  <c r="J47" i="9"/>
  <c r="J25" i="9"/>
  <c r="J16" i="9"/>
  <c r="J20" i="8" l="1"/>
  <c r="J22" i="8" s="1"/>
  <c r="N12" i="10" s="1"/>
  <c r="J26" i="9"/>
  <c r="J63" i="9"/>
  <c r="I11" i="4" l="1"/>
  <c r="I31" i="4" s="1"/>
  <c r="I58" i="4" s="1"/>
  <c r="I62" i="4" s="1"/>
  <c r="J30" i="8"/>
  <c r="J27" i="8"/>
  <c r="I94" i="4" l="1"/>
  <c r="I96" i="4" s="1"/>
  <c r="I98" i="4" s="1"/>
  <c r="I99" i="4" s="1"/>
  <c r="K97" i="4"/>
  <c r="M92" i="4"/>
  <c r="K71" i="4" l="1"/>
  <c r="L22" i="7" l="1"/>
  <c r="A1" i="4" l="1"/>
  <c r="N98" i="9" l="1"/>
  <c r="N84" i="9"/>
  <c r="L84" i="9"/>
  <c r="A79" i="9"/>
  <c r="A77" i="9"/>
  <c r="N62" i="9"/>
  <c r="L62" i="9"/>
  <c r="N58" i="9"/>
  <c r="L58" i="9"/>
  <c r="N47" i="9"/>
  <c r="L47" i="9"/>
  <c r="A42" i="9"/>
  <c r="A40" i="9"/>
  <c r="N25" i="9"/>
  <c r="L25" i="9"/>
  <c r="N16" i="9"/>
  <c r="L26" i="9" l="1"/>
  <c r="L63" i="9"/>
  <c r="N63" i="9"/>
  <c r="N99" i="9" s="1"/>
  <c r="N26" i="9"/>
  <c r="R19" i="7"/>
  <c r="F16" i="7"/>
  <c r="H16" i="7"/>
  <c r="J16" i="7"/>
  <c r="L16" i="7"/>
  <c r="R13" i="7"/>
  <c r="R12" i="7"/>
  <c r="L96" i="9" l="1"/>
  <c r="J22" i="7"/>
  <c r="H22" i="7"/>
  <c r="F22" i="7"/>
  <c r="P16" i="7" l="1"/>
  <c r="N11" i="8" l="1"/>
  <c r="N16" i="8" s="1"/>
  <c r="L11" i="8"/>
  <c r="L16" i="8" s="1"/>
  <c r="L20" i="8" s="1"/>
  <c r="N20" i="8" l="1"/>
  <c r="N22" i="8" s="1"/>
  <c r="R14" i="7"/>
  <c r="R15" i="7"/>
  <c r="N16" i="7"/>
  <c r="P22" i="7"/>
  <c r="R21" i="7"/>
  <c r="L22" i="8"/>
  <c r="N27" i="8" l="1"/>
  <c r="M11" i="4"/>
  <c r="N30" i="8"/>
  <c r="N14" i="10"/>
  <c r="J97" i="9" s="1"/>
  <c r="J98" i="9" s="1"/>
  <c r="J99" i="9" s="1"/>
  <c r="L27" i="8"/>
  <c r="R16" i="7"/>
  <c r="K11" i="4"/>
  <c r="K31" i="4" s="1"/>
  <c r="K58" i="4" s="1"/>
  <c r="K62" i="4" s="1"/>
  <c r="L30" i="8"/>
  <c r="N20" i="7"/>
  <c r="N22" i="7" s="1"/>
  <c r="L97" i="9" s="1"/>
  <c r="L98" i="9" s="1"/>
  <c r="L99" i="9" s="1"/>
  <c r="K94" i="4" l="1"/>
  <c r="K96" i="4" s="1"/>
  <c r="K98" i="4" s="1"/>
  <c r="K99" i="4" s="1"/>
  <c r="P12" i="10"/>
  <c r="P14" i="10" s="1"/>
  <c r="R20" i="7"/>
  <c r="R22" i="7" s="1"/>
  <c r="M71" i="4"/>
  <c r="M31" i="4" l="1"/>
  <c r="M58" i="4" s="1"/>
  <c r="M62" i="4" s="1"/>
  <c r="M94" i="4" s="1"/>
  <c r="M96" i="4" l="1"/>
  <c r="M98" i="4" s="1"/>
  <c r="M99" i="4" s="1"/>
  <c r="A80" i="4"/>
</calcChain>
</file>

<file path=xl/sharedStrings.xml><?xml version="1.0" encoding="utf-8"?>
<sst xmlns="http://schemas.openxmlformats.org/spreadsheetml/2006/main" count="323" uniqueCount="194">
  <si>
    <t>บริษัท  ซิลิคอน คราฟท์ เทคโนโลยี จำกัด (มหาชน)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</si>
  <si>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</si>
  <si>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</si>
  <si>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</si>
  <si>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</si>
  <si>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</si>
  <si>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</si>
  <si>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</si>
  <si>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</si>
  <si>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</si>
  <si>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</si>
  <si>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</si>
  <si>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</si>
  <si>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</si>
  <si>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</si>
  <si>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</si>
  <si>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</si>
  <si>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</si>
  <si>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</si>
  <si>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</si>
  <si>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</si>
  <si>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</si>
  <si>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</si>
  <si>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</si>
  <si>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</si>
  <si>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</si>
  <si>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</si>
  <si>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</si>
  <si>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</si>
  <si>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</si>
  <si>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</si>
  <si>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</si>
  <si>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</si>
  <si>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</si>
  <si>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</si>
  <si>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</si>
  <si>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</si>
  <si>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</si>
  <si>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</si>
  <si>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</si>
  <si>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</si>
  <si>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</si>
  <si>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</si>
  <si>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</si>
  <si>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</si>
  <si>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</si>
  <si>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</si>
  <si>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</si>
  <si>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</si>
  <si>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</si>
  <si>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</si>
  <si>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</si>
  <si>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</si>
  <si>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</si>
  <si>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</si>
  <si>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นายนัยวุฒิ  วงษ์โคเมท  และ  นายบดินทร์ เกษมเศรษฐ์  )  </t>
  </si>
  <si>
    <t>บริษัท  ซิลิคอน คราฟท์ เทคโนโลยี   จำกัด (มหาชน)</t>
  </si>
  <si>
    <t>จัดสรรแล้ว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</si>
  <si>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</si>
  <si>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</si>
  <si>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</si>
  <si>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</si>
  <si>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ขาดทุนจากการด้อยค่าโครงการพัฒนาออกแบบสินค้า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</si>
  <si>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</si>
  <si>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</si>
  <si>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ค่าใช้จ่ายโครงการร่วมลงทุนระหว่างนายจ้างและลูกจ้าง (EJIP)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</si>
  <si>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</si>
  <si>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</si>
  <si>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</si>
  <si>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</si>
  <si>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</si>
  <si>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</si>
  <si>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</si>
  <si>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</si>
  <si>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</si>
  <si>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</si>
  <si>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</si>
  <si>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</si>
  <si>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</si>
  <si>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</si>
  <si>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</si>
  <si>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6</t>
  </si>
  <si>
    <t>เงินกู้ยืมระยะสั้นจากสถาบันการเงิน</t>
  </si>
  <si>
    <t>ประมาณการหนี้สินผลประโยชน์พนักงาน</t>
  </si>
  <si>
    <t>กำไรสะสม</t>
  </si>
  <si>
    <t>กำไรขั้นต้น</t>
  </si>
  <si>
    <t>กำไรก่อนภาษีเงินได้</t>
  </si>
  <si>
    <t>กำไรต่อหุ้น</t>
  </si>
  <si>
    <t>กำไรต่อหุ้นขั้นพื้นฐาน</t>
  </si>
  <si>
    <t>เงินสดจ่ายโครงการร่วมลงทุนระหว่างนายจ้างและลูกจ้าง (EJIP)</t>
  </si>
  <si>
    <t>เงินสดจ่ายดอกเบี้ย</t>
  </si>
  <si>
    <t>เงินสดจ่ายซื้อเงินลงทุนในกองทุนรวมตราสารหนี้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</si>
  <si>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</si>
  <si>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เงินสดจ่ายซื้อสินทรัพย์ไม่มีตัวตนอื่น</t>
  </si>
  <si>
    <t>เงินสดจ่ายหนี้สินตามสัญญาเช่า</t>
  </si>
  <si>
    <t xml:space="preserve"> </t>
  </si>
  <si>
    <t>เงินสดและรายการเทียบเท่าเงินสดเพิ่มขึ้น(ลดลง)สุทธิก่อนผลกระทบ</t>
  </si>
  <si>
    <t>ของอัตราแลกเปลี่ยน</t>
  </si>
  <si>
    <t>โอนสินทรัพย์ไม่หมุนเวียนอื่นเป็นสินทรัพย์ไม่มีตัวตนอื่น</t>
  </si>
  <si>
    <t>ส่วนที่ใช้ในโครงการพัฒนาออกแบบสินค้า</t>
  </si>
  <si>
    <t xml:space="preserve"> - 3 -</t>
  </si>
  <si>
    <t>บริษัท ซิลิคอน คราฟท์ เทคโนโลยี จำกัด (มหาชน)</t>
  </si>
  <si>
    <t>(ลงชื่อ) .........................……………………………….....………………..... กรรมการ</t>
  </si>
  <si>
    <t xml:space="preserve">                (      นายนัยวุฒิ  วงษ์โคเมท  และ  นายบดินทร์ เกษมเศรษฐ์      )</t>
  </si>
  <si>
    <t>หุ้นสามัญ 720,000,000 หุ้น มูลค่าหุ้นละ 0.50 บาท</t>
  </si>
  <si>
    <t xml:space="preserve">         จัดสรรแล้ว - ทุนสำรองตามกฎหมาย</t>
  </si>
  <si>
    <t xml:space="preserve">         ยังไม่ได้จัดสรร</t>
  </si>
  <si>
    <t>31 ธันวาคม 2566</t>
  </si>
  <si>
    <t>ผลกำไร (ขาดทุน) อื่น</t>
  </si>
  <si>
    <t>กำไรจากกิจกรรมดำเนินงาน</t>
  </si>
  <si>
    <t>ค่าใช้จ่ายภาษีเงินได้</t>
  </si>
  <si>
    <t>ยอดคงเหลือ ณ วันที่  31 ธันวาคม 2565</t>
  </si>
  <si>
    <t>หุ้นสามัญ 479,999,884 หุ้น หุ้นละ 0.50 บาท</t>
  </si>
  <si>
    <t>ยอดคงเหลือ ณ วันที่ 31 ธันวาคม 2566</t>
  </si>
  <si>
    <t>โอนสินทรัพย์ไม่หมุนเวียนอื่นเป็นอุปกรณ์</t>
  </si>
  <si>
    <t>หรือขาดทุน - เงินลงทุนในกองทุนรวมตราสารหนี้</t>
  </si>
  <si>
    <t>หรือขาดทุน - สัญญาซื้อเงินตราต่างประเทศล่วงหน้า</t>
  </si>
  <si>
    <t xml:space="preserve">  หรือขาดทุน - สัญญาขายเงินตราต่างประเทศล่วงหน้า</t>
  </si>
  <si>
    <t>เงินฝากสถาบันการเงินที่มีภาระผูกพัน (เพิ่มขึ้น) ลดลง</t>
  </si>
  <si>
    <t>องค์ประกอบอื่น</t>
  </si>
  <si>
    <t>ของส่วนของผู้ถือหุ้น</t>
  </si>
  <si>
    <t>ผลกำไร (ขาดทุน) จาก</t>
  </si>
  <si>
    <t>การป้องกันความเสี่ยง</t>
  </si>
  <si>
    <t>กระแสเงินสด</t>
  </si>
  <si>
    <t>ณ วันที่ 31 มีนาคม 2567</t>
  </si>
  <si>
    <t>31 มีนาคม 2567</t>
  </si>
  <si>
    <t>ยอดคงเหลือ ณ วันที่ 31 มีนาคม 2566</t>
  </si>
  <si>
    <t>สำหรับงวดสามเดือน สิ้นสุดวันที่ 31 มีนาคม 2567</t>
  </si>
  <si>
    <t>(ยังไม่ได้ตรวจสอบ/สอบทานแล้ว)</t>
  </si>
  <si>
    <t>งบการเงินที่แสดง</t>
  </si>
  <si>
    <t>31 มีนาคม 2566</t>
  </si>
  <si>
    <t>(ยังไม่ได้ตรวจสอบ/</t>
  </si>
  <si>
    <t>(ตรวจสอบแล้ว)</t>
  </si>
  <si>
    <t>สอบทานแล้ว)</t>
  </si>
  <si>
    <t>งบฐานะการเงิน</t>
  </si>
  <si>
    <t>ยอดคงเหลือ ณ วันที่ 31 มีนาคม 2567</t>
  </si>
  <si>
    <t>กำไรสำหรับงวด</t>
  </si>
  <si>
    <t>กำไรเบ็ดเสร็จอื่นสำหรับงวด</t>
  </si>
  <si>
    <t>3</t>
  </si>
  <si>
    <t>4</t>
  </si>
  <si>
    <t>เงินลงทุนตามวิธี</t>
  </si>
  <si>
    <t>เงินสด</t>
  </si>
  <si>
    <t>เงินฝากกระแสรายวัน</t>
  </si>
  <si>
    <t>เงินฝากออมทรัพย์</t>
  </si>
  <si>
    <t>เงินฝากเงินตราต่างประเทศ</t>
  </si>
  <si>
    <t>รวม</t>
  </si>
  <si>
    <t>12</t>
  </si>
  <si>
    <t>13</t>
  </si>
  <si>
    <t>14</t>
  </si>
  <si>
    <t>กำไร (ขาดทุน) สะสม</t>
  </si>
  <si>
    <t>เงินกู้ยืมระยะสั้นจากสถาบันการเงินเพิ่มขึ้น</t>
  </si>
  <si>
    <t>กระแสเงินสดสุทธิใช้ไปในกิจกรรมลงทุน</t>
  </si>
  <si>
    <t>กระแสเงินสดสุทธิใช้ไปในกิจกรรมดำเนินงาน</t>
  </si>
  <si>
    <t>รับคืนภาษีเงินได้นิติบุคคล</t>
  </si>
  <si>
    <t>เงินสดจ่ายจากการดำเนินงาน</t>
  </si>
  <si>
    <t>โอนกลับผลขาดทุนทางด้านเครดิตของเงินฝากธนาคาร</t>
  </si>
  <si>
    <t>กำไรจากหนี้สินทางการเงินที่วัดมูลค่ายุติธรรมผ่านกำไร</t>
  </si>
  <si>
    <t>กำไรจากสินทรัพย์ทางการเงินที่วัดมูลค่ายุติธรรมผ่านกำไร</t>
  </si>
  <si>
    <t>ขาดทุนจากการตัดจำหน่ายอุปกรณ์</t>
  </si>
  <si>
    <t xml:space="preserve">โอนกลับผลขาดทุนจากปรับลดมูลค่าสินค้าคงเหลือ  </t>
  </si>
  <si>
    <t>งบฐานะการเงิน (ต่อ)</t>
  </si>
  <si>
    <t>งบการเงินที่แสดงเงินลงทุน</t>
  </si>
  <si>
    <t>เงินลงทุนในกิจการร่วมค้า</t>
  </si>
  <si>
    <t>ส่วนแบ่งขาดทุนของกิจการร่วมค้า</t>
  </si>
  <si>
    <t>ส่วนแบ่งขาดทุนจากกิจการร่วมค้า</t>
  </si>
  <si>
    <t>ภาษีเงินได้นิติบุคคลค้างจ่าย</t>
  </si>
  <si>
    <t>เงินสดจ่ายเพื่อลงทุนในกิจการร่วมค้า</t>
  </si>
  <si>
    <t>ค่าเสื่อมราคาเครื่องมือเครื่องใช้ส่วนที่ใช้ในโครงการพัฒนาออกแบบสินค้า</t>
  </si>
  <si>
    <t>เงินสดจ่ายล่วงหน้าเพื่อซื้อเงินลงทุนในกิจการร่วมค้า</t>
  </si>
  <si>
    <t>ยอดคงเหลือ ณ วันที่  31 มีนาคม 2567</t>
  </si>
  <si>
    <t>รายได้ (ค่าใช้จ่าย) ภาษีเงินได้</t>
  </si>
  <si>
    <t>ส่วนเกิน</t>
  </si>
  <si>
    <t>มูลค่าหุ้น</t>
  </si>
  <si>
    <t>ชำระแล้ว</t>
  </si>
  <si>
    <t>ทุนที่ออกและ</t>
  </si>
  <si>
    <t xml:space="preserve">รวมส่วนของ  
</t>
  </si>
  <si>
    <t>ผู้ถือหุ้น</t>
  </si>
  <si>
    <t>ส่วนเกินทุนจาก</t>
  </si>
  <si>
    <t>การจ่ายโดยใช้</t>
  </si>
  <si>
    <t>หุ้นเป็นเกณฑ์</t>
  </si>
  <si>
    <t>งบการเปลี่ยนแปลงส่วนของผู้ถือหุ้น</t>
  </si>
  <si>
    <t>หน่วย : บาท</t>
  </si>
  <si>
    <t xml:space="preserve">ส่วนได้เสีย </t>
  </si>
  <si>
    <t>งบการเงินเฉพาะกิจการ</t>
  </si>
  <si>
    <t>5</t>
  </si>
  <si>
    <t>8</t>
  </si>
  <si>
    <t xml:space="preserve">งบการเงินเฉพาะกิจการ </t>
  </si>
  <si>
    <t xml:space="preserve">ตามวิธีส่วนได้เสีย 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</si>
  <si>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</si>
  <si>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</si>
  <si>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</si>
  <si>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งบการเงินที่แสดงเงินลงทุนตามวิธีส่วนได้เสีย </t>
  </si>
  <si>
    <t>ส่วนได้เสีย</t>
  </si>
  <si>
    <t>เงินสดและรายการเทียบเท่าเงินสด ณ วันที่ 31 มีนาคม 2567 และ 2566 มีรายละเอียดดังนี้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</si>
</sst>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.00_ ;\(#,##0.00\)"/>
    <numFmt numFmtId="176" formatCode="#,##0.000_ ;\(#,##0.000\)"/>
    <numFmt numFmtId="177" formatCode="#,##0.000000_ ;\(#,##0.000000\)"/>
  </numFmts>
  <fonts count="20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0070C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4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6" fillId="0" borderId="0"/>
    <xf numFmtId="39" fontId="1" fillId="0" borderId="0"/>
    <xf numFmtId="0" fontId="7" fillId="0" borderId="0"/>
    <xf numFmtId="0" fontId="8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6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38">
    <xf numFmtId="0" fontId="0" fillId="0" borderId="0" xfId="0"/>
    <xf numFmtId="165" fontId="4" fillId="0" borderId="0" xfId="2" applyNumberFormat="1" applyFont="1"/>
    <xf numFmtId="165" fontId="4" fillId="0" borderId="0" xfId="4" applyNumberFormat="1" applyFont="1"/>
    <xf numFmtId="39" fontId="4" fillId="0" borderId="0" xfId="7" applyFont="1"/>
    <xf numFmtId="0" fontId="4" fillId="0" borderId="0" xfId="8" applyFont="1"/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167" fontId="4" fillId="0" borderId="0" xfId="1" applyNumberFormat="1" applyFont="1"/>
    <xf numFmtId="167" fontId="4" fillId="0" borderId="0" xfId="1" applyNumberFormat="1" applyFont="1" applyFill="1"/>
    <xf numFmtId="49" fontId="4" fillId="0" borderId="0" xfId="7" applyNumberFormat="1" applyFont="1"/>
    <xf numFmtId="167" fontId="4" fillId="0" borderId="1" xfId="1" applyNumberFormat="1" applyFont="1" applyFill="1" applyBorder="1"/>
    <xf numFmtId="167" fontId="5" fillId="0" borderId="0" xfId="1" applyNumberFormat="1" applyFont="1" applyFill="1"/>
    <xf numFmtId="0" fontId="4" fillId="0" borderId="0" xfId="11" applyFont="1"/>
    <xf numFmtId="0" fontId="4" fillId="0" borderId="0" xfId="13" applyFont="1"/>
    <xf numFmtId="43" fontId="4" fillId="0" borderId="0" xfId="14" applyFont="1"/>
    <xf numFmtId="165" fontId="4" fillId="0" borderId="0" xfId="14" applyNumberFormat="1" applyFont="1"/>
    <xf numFmtId="164" fontId="4" fillId="0" borderId="0" xfId="12" applyFont="1"/>
    <xf numFmtId="0" fontId="4" fillId="0" borderId="0" xfId="13" applyFont="1" applyAlignment="1">
      <alignment horizontal="left"/>
    </xf>
    <xf numFmtId="173" fontId="4" fillId="0" borderId="0" xfId="13" applyNumberFormat="1" applyFont="1"/>
    <xf numFmtId="0" fontId="4" fillId="0" borderId="0" xfId="13" applyFont="1" applyAlignment="1">
      <alignment horizontal="center"/>
    </xf>
    <xf numFmtId="40" fontId="4" fillId="0" borderId="0" xfId="13" applyNumberFormat="1" applyFont="1"/>
    <xf numFmtId="165" fontId="4" fillId="0" borderId="0" xfId="14" applyNumberFormat="1" applyFont="1" applyAlignment="1">
      <alignment horizontal="right"/>
    </xf>
    <xf numFmtId="165" fontId="4" fillId="0" borderId="0" xfId="16" applyNumberFormat="1" applyFont="1" applyAlignment="1">
      <alignment horizontal="right"/>
    </xf>
    <xf numFmtId="165" fontId="4" fillId="0" borderId="2" xfId="16" applyNumberFormat="1" applyFont="1" applyBorder="1" applyAlignment="1">
      <alignment horizontal="right"/>
    </xf>
    <xf numFmtId="164" fontId="4" fillId="0" borderId="0" xfId="15" applyNumberFormat="1" applyFont="1" applyAlignment="1">
      <alignment horizontal="right"/>
    </xf>
    <xf numFmtId="167" fontId="4" fillId="0" borderId="0" xfId="12" applyNumberFormat="1" applyFont="1" applyFill="1"/>
    <xf numFmtId="170" fontId="4" fillId="0" borderId="0" xfId="14" applyNumberFormat="1" applyFont="1" applyFill="1"/>
    <xf numFmtId="164" fontId="4" fillId="0" borderId="0" xfId="12" applyFont="1" applyFill="1"/>
    <xf numFmtId="165" fontId="4" fillId="0" borderId="0" xfId="15" applyNumberFormat="1" applyFont="1" applyFill="1"/>
    <xf numFmtId="165" fontId="4" fillId="0" borderId="0" xfId="16" applyNumberFormat="1" applyFont="1" applyFill="1" applyAlignment="1">
      <alignment horizontal="right"/>
    </xf>
    <xf numFmtId="165" fontId="2" fillId="0" borderId="0" xfId="2" applyNumberFormat="1" applyFont="1"/>
    <xf numFmtId="40" fontId="4" fillId="0" borderId="0" xfId="2" applyNumberFormat="1" applyFont="1"/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5" fillId="0" borderId="0" xfId="2" applyNumberFormat="1" applyFont="1"/>
    <xf numFmtId="40" fontId="4" fillId="0" borderId="0" xfId="22" applyNumberFormat="1" applyFont="1"/>
    <xf numFmtId="40" fontId="4" fillId="0" borderId="1" xfId="22" quotePrefix="1" applyNumberFormat="1" applyFont="1" applyBorder="1" applyAlignment="1">
      <alignment horizontal="center"/>
    </xf>
    <xf numFmtId="170" fontId="4" fillId="0" borderId="0" xfId="22" applyNumberFormat="1" applyFont="1"/>
    <xf numFmtId="43" fontId="4" fillId="0" borderId="0" xfId="17" applyFont="1" applyFill="1" applyBorder="1" applyAlignment="1" applyProtection="1">
      <alignment horizontal="right"/>
    </xf>
    <xf numFmtId="171" fontId="4" fillId="0" borderId="0" xfId="22" applyNumberFormat="1" applyFont="1"/>
    <xf numFmtId="38" fontId="4" fillId="0" borderId="0" xfId="22" applyNumberFormat="1" applyFont="1"/>
    <xf numFmtId="40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/>
    <xf numFmtId="167" fontId="4" fillId="0" borderId="0" xfId="1" applyNumberFormat="1" applyFont="1" applyFill="1" applyBorder="1"/>
    <xf numFmtId="167" fontId="4" fillId="0" borderId="0" xfId="12" applyNumberFormat="1" applyFont="1" applyFill="1" applyBorder="1" applyAlignment="1"/>
    <xf numFmtId="165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43" fontId="4" fillId="0" borderId="0" xfId="14" applyFont="1" applyFill="1"/>
    <xf numFmtId="165" fontId="4" fillId="0" borderId="0" xfId="14" applyNumberFormat="1" applyFont="1" applyFill="1"/>
    <xf numFmtId="43" fontId="9" fillId="0" borderId="0" xfId="14" quotePrefix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3" fontId="4" fillId="0" borderId="0" xfId="10" applyNumberFormat="1" applyFont="1" applyAlignment="1">
      <alignment horizontal="center"/>
    </xf>
    <xf numFmtId="40" fontId="4" fillId="0" borderId="0" xfId="11" applyNumberFormat="1" applyFont="1" applyAlignment="1">
      <alignment horizontal="center"/>
    </xf>
    <xf numFmtId="0" fontId="4" fillId="0" borderId="0" xfId="18" applyNumberFormat="1" applyFont="1"/>
    <xf numFmtId="39" fontId="4" fillId="0" borderId="0" xfId="18" applyFont="1"/>
    <xf numFmtId="40" fontId="4" fillId="0" borderId="0" xfId="11" applyNumberFormat="1" applyFont="1"/>
    <xf numFmtId="43" fontId="9" fillId="0" borderId="0" xfId="17" applyFont="1" applyFill="1" applyBorder="1" applyAlignment="1" applyProtection="1">
      <alignment horizontal="right"/>
    </xf>
    <xf numFmtId="40" fontId="9" fillId="0" borderId="0" xfId="22" applyNumberFormat="1" applyFont="1"/>
    <xf numFmtId="164" fontId="4" fillId="0" borderId="0" xfId="1" applyFont="1" applyFill="1"/>
    <xf numFmtId="164" fontId="4" fillId="0" borderId="0" xfId="1" applyFont="1"/>
    <xf numFmtId="164" fontId="13" fillId="0" borderId="0" xfId="1" applyFont="1" applyFill="1" applyBorder="1"/>
    <xf numFmtId="164" fontId="4" fillId="0" borderId="0" xfId="1" applyFont="1" applyFill="1" applyBorder="1"/>
    <xf numFmtId="43" fontId="9" fillId="0" borderId="0" xfId="14" applyFont="1" applyFill="1"/>
    <xf numFmtId="40" fontId="9" fillId="0" borderId="0" xfId="2" applyNumberFormat="1" applyFont="1"/>
    <xf numFmtId="171" fontId="9" fillId="0" borderId="0" xfId="22" applyNumberFormat="1" applyFont="1"/>
    <xf numFmtId="164" fontId="4" fillId="0" borderId="0" xfId="12" applyFont="1" applyAlignment="1">
      <alignment horizontal="center"/>
    </xf>
    <xf numFmtId="164" fontId="4" fillId="0" borderId="0" xfId="12" quotePrefix="1" applyFont="1" applyAlignment="1">
      <alignment horizontal="center"/>
    </xf>
    <xf numFmtId="164" fontId="4" fillId="0" borderId="0" xfId="11" applyNumberFormat="1" applyFont="1"/>
    <xf numFmtId="3" fontId="4" fillId="0" borderId="0" xfId="11" applyNumberFormat="1" applyFont="1"/>
    <xf numFmtId="43" fontId="4" fillId="0" borderId="0" xfId="14" quotePrefix="1" applyFont="1" applyFill="1" applyAlignment="1">
      <alignment horizontal="center"/>
    </xf>
    <xf numFmtId="43" fontId="4" fillId="0" borderId="0" xfId="14" applyFont="1" applyFill="1" applyAlignment="1">
      <alignment horizontal="center"/>
    </xf>
    <xf numFmtId="167" fontId="5" fillId="0" borderId="0" xfId="1" applyNumberFormat="1" applyFont="1" applyFill="1" applyBorder="1"/>
    <xf numFmtId="39" fontId="4" fillId="0" borderId="0" xfId="8" applyNumberFormat="1" applyFont="1" applyAlignment="1">
      <alignment horizontal="center" vertical="top" wrapText="1"/>
    </xf>
    <xf numFmtId="170" fontId="4" fillId="0" borderId="5" xfId="22" applyNumberFormat="1" applyFont="1" applyBorder="1"/>
    <xf numFmtId="169" fontId="4" fillId="0" borderId="0" xfId="22" applyNumberFormat="1" applyFont="1"/>
    <xf numFmtId="169" fontId="4" fillId="0" borderId="0" xfId="2" applyNumberFormat="1" applyFont="1"/>
    <xf numFmtId="170" fontId="4" fillId="0" borderId="0" xfId="2" applyNumberFormat="1" applyFont="1"/>
    <xf numFmtId="49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170" fontId="4" fillId="0" borderId="2" xfId="2" applyNumberFormat="1" applyFont="1" applyBorder="1" applyAlignment="1">
      <alignment horizontal="right"/>
    </xf>
    <xf numFmtId="0" fontId="4" fillId="0" borderId="0" xfId="22" applyFont="1"/>
    <xf numFmtId="169" fontId="5" fillId="0" borderId="0" xfId="2" applyNumberFormat="1" applyFont="1" applyAlignment="1">
      <alignment horizontal="left"/>
    </xf>
    <xf numFmtId="40" fontId="5" fillId="0" borderId="0" xfId="22" applyNumberFormat="1" applyFont="1"/>
    <xf numFmtId="49" fontId="4" fillId="0" borderId="0" xfId="2" applyNumberFormat="1" applyFont="1" applyAlignment="1">
      <alignment horizontal="center"/>
    </xf>
    <xf numFmtId="170" fontId="4" fillId="0" borderId="3" xfId="6" applyNumberFormat="1" applyFont="1" applyBorder="1" applyAlignment="1">
      <alignment horizontal="righ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70" fontId="9" fillId="0" borderId="0" xfId="6" applyNumberFormat="1" applyFont="1" applyAlignment="1">
      <alignment horizontal="right"/>
    </xf>
    <xf numFmtId="40" fontId="4" fillId="0" borderId="0" xfId="22" applyNumberFormat="1" applyFont="1" applyAlignment="1">
      <alignment horizontal="left"/>
    </xf>
    <xf numFmtId="172" fontId="4" fillId="0" borderId="0" xfId="22" applyNumberFormat="1" applyFont="1"/>
    <xf numFmtId="0" fontId="5" fillId="0" borderId="0" xfId="8" applyFont="1"/>
    <xf numFmtId="39" fontId="9" fillId="0" borderId="0" xfId="8" applyNumberFormat="1" applyFont="1"/>
    <xf numFmtId="39" fontId="4" fillId="0" borderId="0" xfId="8" quotePrefix="1" applyNumberFormat="1" applyFont="1" applyAlignment="1">
      <alignment horizontal="center"/>
    </xf>
    <xf numFmtId="167" fontId="4" fillId="0" borderId="0" xfId="1" applyNumberFormat="1" applyFont="1" applyFill="1" applyAlignment="1">
      <alignment horizontal="right"/>
    </xf>
    <xf numFmtId="166" fontId="4" fillId="0" borderId="0" xfId="8" applyNumberFormat="1" applyFont="1"/>
    <xf numFmtId="166" fontId="4" fillId="0" borderId="0" xfId="3" applyNumberFormat="1" applyFont="1" applyFill="1" applyBorder="1"/>
    <xf numFmtId="165" fontId="4" fillId="0" borderId="0" xfId="8" applyNumberFormat="1" applyFont="1"/>
    <xf numFmtId="165" fontId="4" fillId="0" borderId="1" xfId="4" applyNumberFormat="1" applyFont="1" applyBorder="1"/>
    <xf numFmtId="167" fontId="4" fillId="0" borderId="1" xfId="12" applyNumberFormat="1" applyFont="1" applyFill="1" applyBorder="1"/>
    <xf numFmtId="167" fontId="14" fillId="0" borderId="0" xfId="12" applyNumberFormat="1" applyFont="1" applyFill="1"/>
    <xf numFmtId="167" fontId="14" fillId="0" borderId="1" xfId="12" applyNumberFormat="1" applyFont="1" applyFill="1" applyBorder="1"/>
    <xf numFmtId="164" fontId="4" fillId="0" borderId="0" xfId="15" applyNumberFormat="1" applyFont="1" applyFill="1"/>
    <xf numFmtId="165" fontId="4" fillId="0" borderId="0" xfId="14" applyNumberFormat="1" applyFont="1" applyFill="1" applyAlignment="1">
      <alignment horizontal="right"/>
    </xf>
    <xf numFmtId="165" fontId="4" fillId="0" borderId="2" xfId="16" applyNumberFormat="1" applyFont="1" applyFill="1" applyBorder="1" applyAlignment="1">
      <alignment horizontal="right"/>
    </xf>
    <xf numFmtId="167" fontId="4" fillId="0" borderId="0" xfId="12" applyNumberFormat="1" applyFont="1" applyFill="1" applyAlignment="1">
      <alignment horizontal="right"/>
    </xf>
    <xf numFmtId="165" fontId="4" fillId="0" borderId="0" xfId="15" applyNumberFormat="1" applyFont="1" applyFill="1" applyAlignment="1">
      <alignment horizontal="right"/>
    </xf>
    <xf numFmtId="165" fontId="4" fillId="0" borderId="2" xfId="15" applyNumberFormat="1" applyFont="1" applyFill="1" applyBorder="1" applyAlignment="1">
      <alignment horizontal="right"/>
    </xf>
    <xf numFmtId="165" fontId="4" fillId="0" borderId="1" xfId="15" applyNumberFormat="1" applyFont="1" applyFill="1" applyBorder="1" applyAlignment="1">
      <alignment horizontal="right"/>
    </xf>
    <xf numFmtId="174" fontId="4" fillId="0" borderId="0" xfId="14" applyNumberFormat="1" applyFont="1" applyFill="1"/>
    <xf numFmtId="174" fontId="4" fillId="0" borderId="0" xfId="15" applyNumberFormat="1" applyFont="1" applyFill="1" applyAlignment="1">
      <alignment horizontal="right"/>
    </xf>
    <xf numFmtId="165" fontId="14" fillId="0" borderId="0" xfId="2" applyNumberFormat="1" applyFont="1" applyAlignment="1">
      <alignment horizontal="center"/>
    </xf>
    <xf numFmtId="165" fontId="14" fillId="0" borderId="0" xfId="0" applyNumberFormat="1" applyFont="1"/>
    <xf numFmtId="40" fontId="14" fillId="0" borderId="0" xfId="2" applyNumberFormat="1" applyFont="1"/>
    <xf numFmtId="165" fontId="14" fillId="0" borderId="0" xfId="2" applyNumberFormat="1" applyFont="1"/>
    <xf numFmtId="165" fontId="14" fillId="0" borderId="0" xfId="2" applyNumberFormat="1" applyFont="1" applyAlignment="1">
      <alignment horizontal="right"/>
    </xf>
    <xf numFmtId="165" fontId="15" fillId="0" borderId="0" xfId="2" applyNumberFormat="1" applyFont="1"/>
    <xf numFmtId="165" fontId="14" fillId="0" borderId="1" xfId="0" quotePrefix="1" applyNumberFormat="1" applyFont="1" applyBorder="1" applyAlignment="1">
      <alignment horizontal="center"/>
    </xf>
    <xf numFmtId="165" fontId="14" fillId="0" borderId="0" xfId="2" applyNumberFormat="1" applyFont="1" applyAlignment="1">
      <alignment horizontal="left"/>
    </xf>
    <xf numFmtId="165" fontId="15" fillId="0" borderId="0" xfId="2" applyNumberFormat="1" applyFont="1" applyAlignment="1">
      <alignment horizontal="left"/>
    </xf>
    <xf numFmtId="165" fontId="14" fillId="0" borderId="0" xfId="0" applyNumberFormat="1" applyFont="1" applyAlignment="1">
      <alignment horizontal="center"/>
    </xf>
    <xf numFmtId="165" fontId="14" fillId="0" borderId="0" xfId="2" quotePrefix="1" applyNumberFormat="1" applyFont="1" applyAlignment="1">
      <alignment horizontal="center"/>
    </xf>
    <xf numFmtId="175" fontId="14" fillId="0" borderId="0" xfId="0" applyNumberFormat="1" applyFont="1"/>
    <xf numFmtId="167" fontId="14" fillId="0" borderId="0" xfId="1" applyNumberFormat="1" applyFont="1" applyFill="1"/>
    <xf numFmtId="165" fontId="14" fillId="0" borderId="2" xfId="2" applyNumberFormat="1" applyFont="1" applyBorder="1"/>
    <xf numFmtId="165" fontId="14" fillId="0" borderId="0" xfId="3" applyNumberFormat="1" applyFont="1" applyFill="1"/>
    <xf numFmtId="165" fontId="14" fillId="0" borderId="1" xfId="0" applyNumberFormat="1" applyFont="1" applyBorder="1"/>
    <xf numFmtId="165" fontId="15" fillId="0" borderId="0" xfId="0" applyNumberFormat="1" applyFont="1"/>
    <xf numFmtId="165" fontId="14" fillId="0" borderId="3" xfId="2" applyNumberFormat="1" applyFont="1" applyBorder="1"/>
    <xf numFmtId="10" fontId="14" fillId="0" borderId="0" xfId="21" applyNumberFormat="1" applyFont="1" applyFill="1"/>
    <xf numFmtId="165" fontId="15" fillId="0" borderId="0" xfId="2" applyNumberFormat="1" applyFont="1" applyAlignment="1">
      <alignment horizontal="center"/>
    </xf>
    <xf numFmtId="165" fontId="14" fillId="0" borderId="1" xfId="2" quotePrefix="1" applyNumberFormat="1" applyFont="1" applyBorder="1" applyAlignment="1">
      <alignment horizontal="center"/>
    </xf>
    <xf numFmtId="167" fontId="14" fillId="0" borderId="0" xfId="1" applyNumberFormat="1" applyFont="1"/>
    <xf numFmtId="166" fontId="14" fillId="0" borderId="0" xfId="3" applyNumberFormat="1" applyFont="1" applyFill="1"/>
    <xf numFmtId="167" fontId="14" fillId="0" borderId="1" xfId="1" applyNumberFormat="1" applyFont="1" applyFill="1" applyBorder="1"/>
    <xf numFmtId="43" fontId="14" fillId="0" borderId="0" xfId="3" applyFont="1" applyFill="1"/>
    <xf numFmtId="165" fontId="14" fillId="0" borderId="4" xfId="2" applyNumberFormat="1" applyFont="1" applyBorder="1"/>
    <xf numFmtId="164" fontId="14" fillId="0" borderId="0" xfId="3" applyNumberFormat="1" applyFont="1" applyFill="1"/>
    <xf numFmtId="164" fontId="14" fillId="0" borderId="0" xfId="1" applyFont="1" applyFill="1"/>
    <xf numFmtId="0" fontId="16" fillId="0" borderId="0" xfId="11" applyFont="1"/>
    <xf numFmtId="0" fontId="16" fillId="0" borderId="0" xfId="13" applyFont="1"/>
    <xf numFmtId="43" fontId="16" fillId="0" borderId="0" xfId="14" applyFont="1" applyFill="1"/>
    <xf numFmtId="165" fontId="16" fillId="0" borderId="0" xfId="15" applyNumberFormat="1" applyFont="1" applyFill="1" applyAlignment="1">
      <alignment horizontal="right"/>
    </xf>
    <xf numFmtId="174" fontId="16" fillId="0" borderId="0" xfId="14" applyNumberFormat="1" applyFont="1" applyFill="1"/>
    <xf numFmtId="164" fontId="16" fillId="0" borderId="0" xfId="1" applyFont="1" applyFill="1" applyAlignment="1">
      <alignment horizontal="right"/>
    </xf>
    <xf numFmtId="164" fontId="16" fillId="0" borderId="0" xfId="11" applyNumberFormat="1" applyFont="1"/>
    <xf numFmtId="167" fontId="16" fillId="0" borderId="0" xfId="1" applyNumberFormat="1" applyFont="1" applyFill="1" applyAlignment="1">
      <alignment horizontal="right"/>
    </xf>
    <xf numFmtId="166" fontId="16" fillId="0" borderId="0" xfId="14" applyNumberFormat="1" applyFont="1" applyFill="1"/>
    <xf numFmtId="3" fontId="16" fillId="0" borderId="0" xfId="11" applyNumberFormat="1" applyFont="1"/>
    <xf numFmtId="167" fontId="16" fillId="0" borderId="0" xfId="1" applyNumberFormat="1" applyFont="1" applyFill="1"/>
    <xf numFmtId="165" fontId="2" fillId="0" borderId="0" xfId="2" quotePrefix="1" applyNumberFormat="1" applyFont="1" applyAlignment="1">
      <alignment horizontal="center"/>
    </xf>
    <xf numFmtId="165" fontId="17" fillId="0" borderId="0" xfId="2" quotePrefix="1" applyNumberFormat="1" applyFont="1" applyAlignment="1">
      <alignment horizontal="center"/>
    </xf>
    <xf numFmtId="165" fontId="13" fillId="0" borderId="0" xfId="0" applyNumberFormat="1" applyFont="1"/>
    <xf numFmtId="0" fontId="18" fillId="0" borderId="0" xfId="0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167" fontId="14" fillId="0" borderId="0" xfId="0" applyNumberFormat="1" applyFont="1"/>
    <xf numFmtId="176" fontId="14" fillId="0" borderId="0" xfId="0" applyNumberFormat="1" applyFont="1"/>
    <xf numFmtId="166" fontId="4" fillId="0" borderId="0" xfId="4" applyNumberFormat="1" applyFont="1"/>
    <xf numFmtId="166" fontId="4" fillId="0" borderId="0" xfId="1" applyNumberFormat="1" applyFont="1" applyFill="1"/>
    <xf numFmtId="174" fontId="4" fillId="0" borderId="0" xfId="3" applyNumberFormat="1" applyFont="1" applyFill="1" applyBorder="1"/>
    <xf numFmtId="165" fontId="4" fillId="0" borderId="4" xfId="8" applyNumberFormat="1" applyFont="1" applyBorder="1"/>
    <xf numFmtId="165" fontId="4" fillId="0" borderId="4" xfId="3" applyNumberFormat="1" applyFont="1" applyFill="1" applyBorder="1"/>
    <xf numFmtId="166" fontId="4" fillId="0" borderId="0" xfId="1" applyNumberFormat="1" applyFont="1" applyFill="1" applyBorder="1"/>
    <xf numFmtId="0" fontId="5" fillId="0" borderId="0" xfId="18" applyNumberFormat="1" applyFont="1"/>
    <xf numFmtId="0" fontId="5" fillId="0" borderId="0" xfId="13" applyFont="1"/>
    <xf numFmtId="167" fontId="16" fillId="0" borderId="0" xfId="1" applyNumberFormat="1" applyFont="1"/>
    <xf numFmtId="1" fontId="18" fillId="0" borderId="0" xfId="0" applyNumberFormat="1" applyFont="1" applyAlignment="1">
      <alignment horizontal="right" vertical="center" wrapText="1"/>
    </xf>
    <xf numFmtId="177" fontId="14" fillId="0" borderId="0" xfId="0" applyNumberFormat="1" applyFont="1"/>
    <xf numFmtId="38" fontId="4" fillId="0" borderId="0" xfId="1" applyNumberFormat="1" applyFont="1"/>
    <xf numFmtId="38" fontId="14" fillId="0" borderId="0" xfId="0" applyNumberFormat="1" applyFont="1"/>
    <xf numFmtId="39" fontId="4" fillId="0" borderId="0" xfId="8" applyNumberFormat="1" applyFont="1" applyAlignment="1">
      <alignment horizontal="center" vertical="top"/>
    </xf>
    <xf numFmtId="39" fontId="4" fillId="0" borderId="0" xfId="8" applyNumberFormat="1" applyFont="1" applyAlignment="1">
      <alignment vertical="center"/>
    </xf>
    <xf numFmtId="40" fontId="14" fillId="0" borderId="0" xfId="2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 wrapText="1"/>
    </xf>
    <xf numFmtId="168" fontId="14" fillId="0" borderId="0" xfId="2" quotePrefix="1" applyNumberFormat="1" applyFont="1" applyAlignment="1">
      <alignment horizontal="center"/>
    </xf>
    <xf numFmtId="164" fontId="9" fillId="0" borderId="0" xfId="12" applyFont="1" applyFill="1"/>
    <xf numFmtId="167" fontId="11" fillId="0" borderId="0" xfId="12" applyNumberFormat="1" applyFont="1" applyFill="1" applyBorder="1" applyAlignment="1"/>
    <xf numFmtId="167" fontId="4" fillId="0" borderId="3" xfId="12" applyNumberFormat="1" applyFont="1" applyFill="1" applyBorder="1" applyAlignment="1"/>
    <xf numFmtId="3" fontId="19" fillId="0" borderId="0" xfId="0" applyNumberFormat="1" applyFont="1"/>
    <xf numFmtId="37" fontId="4" fillId="0" borderId="0" xfId="8" quotePrefix="1" applyNumberFormat="1" applyFont="1" applyAlignment="1">
      <alignment horizontal="center"/>
    </xf>
    <xf numFmtId="167" fontId="4" fillId="0" borderId="0" xfId="11" applyNumberFormat="1" applyFont="1"/>
    <xf numFmtId="0" fontId="4" fillId="0" borderId="0" xfId="11" applyFont="1" applyAlignment="1">
      <alignment horizontal="left" indent="2"/>
    </xf>
    <xf numFmtId="0" fontId="4" fillId="0" borderId="0" xfId="11" applyFont="1" applyAlignment="1">
      <alignment horizontal="left" indent="1"/>
    </xf>
    <xf numFmtId="0" fontId="9" fillId="0" borderId="0" xfId="13" applyFont="1"/>
    <xf numFmtId="0" fontId="9" fillId="0" borderId="0" xfId="11" applyFont="1"/>
    <xf numFmtId="164" fontId="4" fillId="0" borderId="0" xfId="12" applyFont="1" applyFill="1" applyAlignment="1">
      <alignment horizontal="center"/>
    </xf>
    <xf numFmtId="165" fontId="4" fillId="0" borderId="0" xfId="16" applyNumberFormat="1" applyFont="1" applyFill="1"/>
    <xf numFmtId="164" fontId="4" fillId="0" borderId="0" xfId="12" applyFont="1" applyFill="1" applyAlignment="1">
      <alignment horizontal="right"/>
    </xf>
    <xf numFmtId="165" fontId="4" fillId="0" borderId="0" xfId="13" applyNumberFormat="1" applyFont="1" applyAlignment="1">
      <alignment horizontal="right"/>
    </xf>
    <xf numFmtId="0" fontId="4" fillId="0" borderId="0" xfId="13" quotePrefix="1" applyFont="1" applyAlignment="1">
      <alignment horizontal="center"/>
    </xf>
    <xf numFmtId="165" fontId="4" fillId="0" borderId="3" xfId="15" applyNumberFormat="1" applyFont="1" applyFill="1" applyBorder="1" applyAlignment="1">
      <alignment horizontal="right"/>
    </xf>
    <xf numFmtId="164" fontId="11" fillId="0" borderId="0" xfId="12" applyFont="1" applyFill="1"/>
    <xf numFmtId="174" fontId="11" fillId="0" borderId="0" xfId="14" applyNumberFormat="1" applyFont="1" applyFill="1"/>
    <xf numFmtId="0" fontId="5" fillId="0" borderId="0" xfId="11" applyFont="1"/>
    <xf numFmtId="0" fontId="2" fillId="0" borderId="0" xfId="13" applyFont="1"/>
    <xf numFmtId="37" fontId="4" fillId="0" borderId="0" xfId="8" applyNumberFormat="1" applyFont="1"/>
    <xf numFmtId="37" fontId="4" fillId="0" borderId="0" xfId="2" quotePrefix="1" applyNumberFormat="1" applyFont="1" applyAlignment="1">
      <alignment horizontal="center"/>
    </xf>
    <xf numFmtId="164" fontId="4" fillId="0" borderId="4" xfId="1" applyFont="1" applyBorder="1"/>
    <xf numFmtId="39" fontId="4" fillId="0" borderId="1" xfId="8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wrapText="1"/>
    </xf>
    <xf numFmtId="39" fontId="4" fillId="0" borderId="0" xfId="8" applyNumberFormat="1" applyFont="1" applyAlignment="1">
      <alignment horizontal="center" wrapText="1"/>
    </xf>
    <xf numFmtId="39" fontId="4" fillId="0" borderId="5" xfId="9" applyNumberFormat="1" applyFont="1" applyBorder="1" applyAlignment="1">
      <alignment horizontal="center" wrapText="1"/>
    </xf>
    <xf numFmtId="39" fontId="4" fillId="0" borderId="0" xfId="9" applyNumberFormat="1" applyFont="1" applyAlignment="1">
      <alignment horizontal="center" wrapText="1"/>
    </xf>
    <xf numFmtId="39" fontId="4" fillId="0" borderId="5" xfId="8" applyNumberFormat="1" applyFont="1" applyBorder="1" applyAlignment="1">
      <alignment horizontal="center"/>
    </xf>
    <xf numFmtId="39" fontId="4" fillId="0" borderId="5" xfId="8" applyNumberFormat="1" applyFont="1" applyBorder="1"/>
    <xf numFmtId="39" fontId="4" fillId="0" borderId="5" xfId="8" applyNumberFormat="1" applyFont="1" applyBorder="1" applyAlignment="1">
      <alignment wrapText="1"/>
    </xf>
    <xf numFmtId="39" fontId="4" fillId="0" borderId="1" xfId="8" applyNumberFormat="1" applyFont="1" applyBorder="1" applyAlignment="1">
      <alignment horizontal="center"/>
    </xf>
    <xf numFmtId="39" fontId="4" fillId="0" borderId="0" xfId="8" applyNumberFormat="1" applyFont="1" applyAlignment="1">
      <alignment wrapText="1"/>
    </xf>
    <xf numFmtId="39" fontId="4" fillId="0" borderId="1" xfId="8" applyNumberFormat="1" applyFont="1" applyBorder="1" applyAlignment="1">
      <alignment horizontal="center" wrapText="1"/>
    </xf>
    <xf numFmtId="39" fontId="4" fillId="0" borderId="1" xfId="8" applyNumberFormat="1" applyFont="1" applyBorder="1"/>
    <xf numFmtId="39" fontId="4" fillId="0" borderId="1" xfId="9" applyNumberFormat="1" applyFont="1" applyBorder="1" applyAlignment="1">
      <alignment horizontal="center"/>
    </xf>
    <xf numFmtId="165" fontId="14" fillId="0" borderId="1" xfId="2" applyNumberFormat="1" applyFont="1" applyBorder="1" applyAlignment="1">
      <alignment horizontal="center"/>
    </xf>
    <xf numFmtId="40" fontId="4" fillId="0" borderId="0" xfId="2" applyNumberFormat="1" applyFont="1" applyAlignment="1">
      <alignment horizontal="right"/>
    </xf>
    <xf numFmtId="40" fontId="5" fillId="0" borderId="0" xfId="6" applyNumberFormat="1" applyFont="1" applyAlignment="1">
      <alignment horizontal="left"/>
    </xf>
    <xf numFmtId="39" fontId="4" fillId="0" borderId="0" xfId="7" applyFont="1" applyAlignment="1">
      <alignment horizontal="right"/>
    </xf>
    <xf numFmtId="43" fontId="4" fillId="0" borderId="0" xfId="10" applyNumberFormat="1" applyFont="1" applyAlignment="1">
      <alignment horizontal="right"/>
    </xf>
    <xf numFmtId="165" fontId="14" fillId="0" borderId="0" xfId="2" applyNumberFormat="1" applyFont="1" applyAlignment="1">
      <alignment horizontal="center"/>
    </xf>
    <xf numFmtId="165" fontId="14" fillId="0" borderId="1" xfId="2" applyNumberFormat="1" applyFont="1" applyBorder="1" applyAlignment="1">
      <alignment horizontal="center"/>
    </xf>
    <xf numFmtId="165" fontId="16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2" xfId="8" applyNumberFormat="1" applyFont="1" applyBorder="1" applyAlignment="1">
      <alignment horizontal="center"/>
    </xf>
    <xf numFmtId="39" fontId="4" fillId="0" borderId="1" xfId="7" applyFont="1" applyBorder="1" applyAlignment="1">
      <alignment horizontal="center"/>
    </xf>
    <xf numFmtId="43" fontId="4" fillId="0" borderId="0" xfId="10" applyNumberFormat="1" applyFont="1" applyAlignment="1">
      <alignment horizontal="center"/>
    </xf>
    <xf numFmtId="40" fontId="4" fillId="0" borderId="0" xfId="10" applyNumberFormat="1" applyFont="1" applyAlignment="1">
      <alignment horizontal="center"/>
    </xf>
    <xf numFmtId="0" fontId="4" fillId="0" borderId="0" xfId="10" applyFont="1" applyAlignment="1">
      <alignment horizontal="center"/>
    </xf>
    <xf numFmtId="40" fontId="5" fillId="0" borderId="0" xfId="6" applyNumberFormat="1" applyFont="1" applyFill="1" applyAlignment="1">
      <alignment horizontal="left"/>
    </xf>
    <xf numFmtId="40" fontId="4" fillId="0" borderId="0" xfId="22" applyNumberFormat="1" applyFont="1" applyFill="1"/>
    <xf numFmtId="40" fontId="4" fillId="0" borderId="0" xfId="2" applyNumberFormat="1" applyFont="1" applyFill="1"/>
    <xf numFmtId="170" fontId="4" fillId="0" borderId="0" xfId="6" applyNumberFormat="1" applyFont="1" applyFill="1" applyBorder="1" applyAlignment="1">
      <alignment horizontal="right"/>
    </xf>
    <xf numFmtId="170" fontId="4" fillId="0" borderId="0" xfId="6" applyNumberFormat="1" applyFont="1" applyFill="1" applyAlignment="1">
      <alignment horizontal="right"/>
    </xf>
    <xf numFmtId="38" fontId="4" fillId="0" borderId="0" xfId="22" applyNumberFormat="1" applyFont="1" applyFill="1"/>
  </cellXfs>
  <cellStyles count="23">
    <cellStyle name="Comma" xfId="1" builtinId="3"/>
    <cellStyle name="Comma 10 2 2" xfId="15" xr:uid="{00000000-0005-0000-0000-000001000000}"/>
    <cellStyle name="Comma 2" xfId="12" xr:uid="{00000000-0005-0000-0000-000002000000}"/>
    <cellStyle name="Comma 2 19" xfId="3" xr:uid="{00000000-0005-0000-0000-000003000000}"/>
    <cellStyle name="Comma 2 3 2" xfId="16" xr:uid="{00000000-0005-0000-0000-000004000000}"/>
    <cellStyle name="Comma_C779A0245" xfId="14" xr:uid="{00000000-0005-0000-0000-000005000000}"/>
    <cellStyle name="Normal" xfId="0" builtinId="0"/>
    <cellStyle name="Normal 10" xfId="11" xr:uid="{00000000-0005-0000-0000-000007000000}"/>
    <cellStyle name="Normal 2 19" xfId="5" xr:uid="{00000000-0005-0000-0000-000008000000}"/>
    <cellStyle name="Normal 2 2 2" xfId="20" xr:uid="{00000000-0005-0000-0000-000009000000}"/>
    <cellStyle name="Normal_C779A0245" xfId="13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สยามธนันยาอันใหม่45" xfId="10" xr:uid="{00000000-0005-0000-0000-00000D000000}"/>
    <cellStyle name="Percent" xfId="21" builtinId="5"/>
    <cellStyle name="จุลภาค 2" xfId="17" xr:uid="{00000000-0005-0000-0000-00000F000000}"/>
    <cellStyle name="ปกติ 2" xfId="19" xr:uid="{00000000-0005-0000-0000-000010000000}"/>
    <cellStyle name="ปกติ 2 2" xfId="22" xr:uid="{00000000-0005-0000-0000-000011000000}"/>
    <cellStyle name="ปกติ 3 78" xfId="4" xr:uid="{00000000-0005-0000-0000-000012000000}"/>
    <cellStyle name="ปกติ_Sheet1" xfId="2" xr:uid="{00000000-0005-0000-0000-000013000000}"/>
    <cellStyle name="ปกติ_Sheet1 2" xfId="6" xr:uid="{00000000-0005-0000-0000-000014000000}"/>
    <cellStyle name="ปกติ_Sheet1_M033T4" xfId="7" xr:uid="{00000000-0005-0000-0000-000015000000}"/>
    <cellStyle name="ปกติ_Sheet1_Q141-Mar'49-T2" xfId="18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customXml" Target="../customXml/item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sharedStrings" Target="sharedStrings.xml"/><Relationship Id="rId10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ปัจจุบัน_2"/>
      <sheetName val="Sale_05022"/>
      <sheetName val="Sale_0411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A"/>
      <sheetName val="Fagor04-A3112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Data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JJDH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ยานพาหนะ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事務所"/>
      <sheetName val="BUILD95"/>
      <sheetName val="Clientes"/>
      <sheetName val="Ref"/>
      <sheetName val="ข้อมูล"/>
      <sheetName val="ADVANCE-STAFF"/>
      <sheetName val="BS(old format)"/>
      <sheetName val="P&amp;L"/>
      <sheetName val="Actual 99 YT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  <sheetName val="RATE"/>
      <sheetName val="Rat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  <sheetName val="adj - rate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  <sheetName val="data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  <sheetName val="BUILD95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  <sheetName val="description"/>
      <sheetName val="Tabl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  <sheetName val="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9"/>
  <sheetViews>
    <sheetView view="pageBreakPreview" topLeftCell="A85" zoomScaleNormal="100" zoomScaleSheetLayoutView="100" workbookViewId="0">
      <selection activeCell="J95" sqref="J95"/>
    </sheetView>
  </sheetViews>
  <sheetFormatPr defaultColWidth="9.125" defaultRowHeight="25.5" customHeight="1"/>
  <cols>
    <col min="1" max="1" width="2.875" style="115" customWidth="1"/>
    <col min="2" max="2" width="9.125" style="115" customWidth="1"/>
    <col min="3" max="3" width="9.125" style="115"/>
    <col min="4" max="6" width="9.125" style="115" customWidth="1"/>
    <col min="7" max="7" width="6.375" style="115" customWidth="1"/>
    <col min="8" max="8" width="9.125" style="115" customWidth="1"/>
    <col min="9" max="9" width="1.75" style="115" customWidth="1"/>
    <col min="10" max="10" width="15.75" style="115" customWidth="1"/>
    <col min="11" max="11" width="1.75" style="115" customWidth="1"/>
    <col min="12" max="12" width="15.75" style="115" customWidth="1"/>
    <col min="13" max="13" width="1.75" style="115" customWidth="1"/>
    <col min="14" max="14" width="15.75" style="115" customWidth="1"/>
    <col min="15" max="15" width="1" style="115" customWidth="1"/>
    <col min="16" max="16" width="11.875" style="115" bestFit="1" customWidth="1"/>
    <col min="17" max="17" width="12.375" style="115" bestFit="1" customWidth="1"/>
    <col min="18" max="19" width="15.125" style="115" bestFit="1" customWidth="1"/>
    <col min="20" max="20" width="10.875" style="115" bestFit="1" customWidth="1"/>
    <col min="21" max="21" width="15" style="115" bestFit="1" customWidth="1"/>
    <col min="22" max="22" width="13.125" style="115" bestFit="1" customWidth="1"/>
    <col min="23" max="23" width="11.375" style="115" bestFit="1" customWidth="1"/>
    <col min="24" max="24" width="9.375" style="115" bestFit="1" customWidth="1"/>
    <col min="25" max="16384" width="9.125" style="115"/>
  </cols>
  <sheetData>
    <row r="1" spans="1:21" ht="25.5" customHeight="1">
      <c r="A1" s="222" t="s">
        <v>101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114"/>
    </row>
    <row r="2" spans="1:21" ht="25.5" customHeight="1">
      <c r="A2" s="224" t="s">
        <v>134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114"/>
    </row>
    <row r="3" spans="1:21" ht="25.5" customHeight="1">
      <c r="A3" s="222" t="s">
        <v>124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114"/>
    </row>
    <row r="4" spans="1:21" ht="25.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218" t="s">
        <v>181</v>
      </c>
      <c r="O4" s="114"/>
    </row>
    <row r="5" spans="1:21" ht="25.5" customHeight="1">
      <c r="A5" s="116"/>
      <c r="B5" s="116"/>
      <c r="C5" s="116"/>
      <c r="D5" s="116"/>
      <c r="E5" s="116"/>
      <c r="F5" s="116"/>
      <c r="G5" s="116"/>
      <c r="H5" s="116"/>
      <c r="I5" s="116"/>
      <c r="J5" s="175" t="s">
        <v>129</v>
      </c>
      <c r="K5" s="116"/>
      <c r="L5" s="116"/>
      <c r="M5" s="116"/>
      <c r="N5" s="116"/>
      <c r="O5" s="117"/>
    </row>
    <row r="6" spans="1:21" ht="25.5" customHeight="1">
      <c r="A6" s="116"/>
      <c r="B6" s="116"/>
      <c r="C6" s="116"/>
      <c r="D6" s="116"/>
      <c r="E6" s="116"/>
      <c r="F6" s="116"/>
      <c r="G6" s="116"/>
      <c r="H6" s="116"/>
      <c r="I6" s="116"/>
      <c r="J6" s="175" t="s">
        <v>140</v>
      </c>
      <c r="K6" s="116"/>
      <c r="L6" s="116"/>
      <c r="M6" s="116"/>
      <c r="N6" s="116"/>
      <c r="O6" s="117"/>
    </row>
    <row r="7" spans="1:21" ht="25.5" customHeight="1">
      <c r="A7" s="117"/>
      <c r="B7" s="117"/>
      <c r="C7" s="117"/>
      <c r="D7" s="117"/>
      <c r="E7" s="117"/>
      <c r="F7" s="117"/>
      <c r="G7" s="117"/>
      <c r="H7" s="117"/>
      <c r="I7" s="117"/>
      <c r="J7" s="217" t="s">
        <v>182</v>
      </c>
      <c r="K7" s="117"/>
      <c r="L7" s="223" t="s">
        <v>183</v>
      </c>
      <c r="M7" s="223"/>
      <c r="N7" s="223"/>
      <c r="O7" s="118"/>
    </row>
    <row r="8" spans="1:21" ht="25.5" customHeight="1">
      <c r="A8" s="117"/>
      <c r="B8" s="117"/>
      <c r="D8" s="119" t="s">
        <v>1</v>
      </c>
      <c r="E8" s="117"/>
      <c r="F8" s="117"/>
      <c r="G8" s="117"/>
      <c r="H8" s="114" t="s">
        <v>2</v>
      </c>
      <c r="I8" s="114"/>
      <c r="J8" s="120" t="s">
        <v>125</v>
      </c>
      <c r="K8" s="114"/>
      <c r="L8" s="120" t="s">
        <v>125</v>
      </c>
      <c r="M8" s="114"/>
      <c r="N8" s="120" t="s">
        <v>107</v>
      </c>
      <c r="O8" s="121"/>
      <c r="R8" s="155"/>
      <c r="S8" s="155"/>
      <c r="T8" s="155"/>
      <c r="U8" s="155"/>
    </row>
    <row r="9" spans="1:21" ht="25.5" customHeight="1">
      <c r="A9" s="117"/>
      <c r="B9" s="117"/>
      <c r="D9" s="119"/>
      <c r="E9" s="117"/>
      <c r="F9" s="117"/>
      <c r="G9" s="117"/>
      <c r="H9" s="114"/>
      <c r="I9" s="114"/>
      <c r="J9" s="176" t="s">
        <v>131</v>
      </c>
      <c r="K9" s="114"/>
      <c r="L9" s="176" t="s">
        <v>131</v>
      </c>
      <c r="M9" s="2"/>
      <c r="N9" s="176" t="s">
        <v>132</v>
      </c>
      <c r="O9" s="121"/>
      <c r="R9" s="155"/>
      <c r="S9" s="155"/>
      <c r="T9" s="155"/>
      <c r="U9" s="155"/>
    </row>
    <row r="10" spans="1:21" ht="25.5" customHeight="1">
      <c r="A10" s="117"/>
      <c r="B10" s="117"/>
      <c r="C10" s="117"/>
      <c r="D10" s="117"/>
      <c r="E10" s="117"/>
      <c r="F10" s="117"/>
      <c r="G10" s="117"/>
      <c r="H10" s="114"/>
      <c r="I10" s="114"/>
      <c r="J10" s="177" t="s">
        <v>133</v>
      </c>
      <c r="K10" s="114"/>
      <c r="L10" s="177" t="s">
        <v>133</v>
      </c>
      <c r="M10" s="2"/>
      <c r="N10" s="176"/>
      <c r="O10" s="121"/>
      <c r="R10" s="155"/>
    </row>
    <row r="11" spans="1:21" ht="25.5" customHeight="1">
      <c r="A11" s="122" t="s">
        <v>3</v>
      </c>
      <c r="B11" s="117"/>
      <c r="C11" s="117"/>
      <c r="D11" s="117"/>
      <c r="E11" s="117"/>
      <c r="F11" s="117"/>
      <c r="G11" s="117"/>
      <c r="H11" s="117"/>
      <c r="I11" s="117"/>
      <c r="J11" s="123"/>
      <c r="K11" s="117"/>
      <c r="L11" s="123"/>
      <c r="N11" s="123"/>
      <c r="R11" s="155"/>
    </row>
    <row r="12" spans="1:21" ht="25.5" customHeight="1">
      <c r="B12" s="121" t="s">
        <v>4</v>
      </c>
      <c r="C12" s="117"/>
      <c r="D12" s="117"/>
      <c r="E12" s="117"/>
      <c r="F12" s="117"/>
      <c r="G12" s="117"/>
      <c r="H12" s="153"/>
      <c r="I12" s="124"/>
      <c r="J12" s="117">
        <v>61274503</v>
      </c>
      <c r="K12" s="124"/>
      <c r="L12" s="117">
        <v>61274503</v>
      </c>
      <c r="N12" s="117">
        <v>133631089</v>
      </c>
      <c r="O12" s="117"/>
      <c r="R12" s="155"/>
      <c r="S12" s="155"/>
      <c r="T12" s="155"/>
      <c r="U12" s="155"/>
    </row>
    <row r="13" spans="1:21" ht="25.5" customHeight="1">
      <c r="B13" s="121" t="s">
        <v>5</v>
      </c>
      <c r="C13" s="117"/>
      <c r="D13" s="117"/>
      <c r="E13" s="117"/>
      <c r="F13" s="117"/>
      <c r="G13" s="117"/>
      <c r="H13" s="124" t="s">
        <v>138</v>
      </c>
      <c r="I13" s="124"/>
      <c r="J13" s="117">
        <f>112017292-1175000</f>
        <v>110842292</v>
      </c>
      <c r="K13" s="124"/>
      <c r="L13" s="117">
        <f>112017292-1175000</f>
        <v>110842292</v>
      </c>
      <c r="N13" s="117">
        <v>56366586</v>
      </c>
      <c r="O13" s="117"/>
    </row>
    <row r="14" spans="1:21" ht="25.5" customHeight="1">
      <c r="B14" s="121" t="s">
        <v>6</v>
      </c>
      <c r="C14" s="117"/>
      <c r="D14" s="117"/>
      <c r="E14" s="117"/>
      <c r="F14" s="117"/>
      <c r="G14" s="117"/>
      <c r="H14" s="124" t="s">
        <v>139</v>
      </c>
      <c r="I14" s="124"/>
      <c r="J14" s="117">
        <v>640838740</v>
      </c>
      <c r="K14" s="124"/>
      <c r="L14" s="117">
        <v>640838740</v>
      </c>
      <c r="M14" s="117"/>
      <c r="N14" s="117">
        <v>703771768</v>
      </c>
      <c r="O14" s="117"/>
    </row>
    <row r="15" spans="1:21" ht="25.5" customHeight="1">
      <c r="B15" s="121" t="s">
        <v>7</v>
      </c>
      <c r="C15" s="117"/>
      <c r="D15" s="117"/>
      <c r="E15" s="117"/>
      <c r="F15" s="117"/>
      <c r="G15" s="117"/>
      <c r="H15" s="153"/>
      <c r="I15" s="124"/>
      <c r="J15" s="126">
        <v>6971402</v>
      </c>
      <c r="K15" s="124"/>
      <c r="L15" s="126">
        <v>6971402</v>
      </c>
      <c r="M15" s="117"/>
      <c r="N15" s="117">
        <v>8181898</v>
      </c>
      <c r="O15" s="117"/>
    </row>
    <row r="16" spans="1:21" ht="25.5" customHeight="1">
      <c r="A16" s="117"/>
      <c r="C16" s="122" t="s">
        <v>8</v>
      </c>
      <c r="D16" s="121"/>
      <c r="E16" s="121"/>
      <c r="F16" s="117"/>
      <c r="G16" s="117"/>
      <c r="H16" s="154"/>
      <c r="I16" s="117"/>
      <c r="J16" s="127">
        <f>SUM(J12:J15)</f>
        <v>819926937</v>
      </c>
      <c r="K16" s="117"/>
      <c r="L16" s="127">
        <f>SUM(L12:L15)</f>
        <v>819926937</v>
      </c>
      <c r="M16" s="117"/>
      <c r="N16" s="127">
        <f>SUM(N12:N15)</f>
        <v>901951341</v>
      </c>
      <c r="O16" s="117"/>
      <c r="S16" s="155"/>
      <c r="T16" s="155"/>
      <c r="U16" s="155"/>
    </row>
    <row r="17" spans="1:22" ht="25.5" customHeight="1">
      <c r="A17" s="122" t="s">
        <v>9</v>
      </c>
      <c r="C17" s="121"/>
      <c r="D17" s="121"/>
      <c r="E17" s="121"/>
      <c r="F17" s="117"/>
      <c r="G17" s="117"/>
      <c r="H17" s="117"/>
      <c r="I17" s="117"/>
      <c r="K17" s="117"/>
      <c r="N17" s="117"/>
      <c r="O17" s="117"/>
    </row>
    <row r="18" spans="1:22" ht="25.5" customHeight="1">
      <c r="B18" s="121" t="s">
        <v>10</v>
      </c>
      <c r="C18" s="117"/>
      <c r="D18" s="117"/>
      <c r="E18" s="117"/>
      <c r="F18" s="117"/>
      <c r="G18" s="117"/>
      <c r="H18" s="124" t="s">
        <v>184</v>
      </c>
      <c r="I18" s="124"/>
      <c r="J18" s="126">
        <v>50780382</v>
      </c>
      <c r="K18" s="124"/>
      <c r="L18" s="126">
        <v>50780382</v>
      </c>
      <c r="M18" s="117"/>
      <c r="N18" s="117">
        <v>68874550</v>
      </c>
      <c r="O18" s="117"/>
      <c r="Q18" s="169"/>
      <c r="R18" s="156"/>
      <c r="S18" s="156"/>
      <c r="T18" s="157"/>
      <c r="U18" s="157"/>
    </row>
    <row r="19" spans="1:22" ht="25.5" customHeight="1">
      <c r="B19" s="121" t="s">
        <v>162</v>
      </c>
      <c r="C19" s="117"/>
      <c r="D19" s="117"/>
      <c r="E19" s="117"/>
      <c r="F19" s="117"/>
      <c r="G19" s="117"/>
      <c r="H19" s="124" t="s">
        <v>81</v>
      </c>
      <c r="I19" s="124"/>
      <c r="J19" s="126">
        <v>727111</v>
      </c>
      <c r="K19" s="124"/>
      <c r="L19" s="126">
        <v>825000</v>
      </c>
      <c r="M19" s="117"/>
      <c r="N19" s="126">
        <v>0</v>
      </c>
      <c r="O19" s="117"/>
      <c r="Q19" s="169"/>
      <c r="R19" s="156"/>
      <c r="S19" s="156"/>
      <c r="T19" s="157"/>
      <c r="U19" s="157"/>
    </row>
    <row r="20" spans="1:22" ht="25.5" customHeight="1">
      <c r="B20" s="121" t="s">
        <v>11</v>
      </c>
      <c r="C20" s="117"/>
      <c r="D20" s="117"/>
      <c r="E20" s="117"/>
      <c r="F20" s="117"/>
      <c r="G20" s="117"/>
      <c r="H20" s="124">
        <v>7</v>
      </c>
      <c r="I20" s="124"/>
      <c r="J20" s="126">
        <v>27048018</v>
      </c>
      <c r="K20" s="124"/>
      <c r="L20" s="126">
        <v>27048018</v>
      </c>
      <c r="N20" s="117">
        <v>28967360</v>
      </c>
      <c r="O20" s="117"/>
      <c r="Q20" s="157"/>
      <c r="R20" s="156"/>
      <c r="S20" s="156"/>
      <c r="T20" s="157"/>
      <c r="U20" s="157"/>
    </row>
    <row r="21" spans="1:22" ht="25.5" customHeight="1">
      <c r="B21" s="121" t="s">
        <v>12</v>
      </c>
      <c r="C21" s="117"/>
      <c r="D21" s="117"/>
      <c r="E21" s="117"/>
      <c r="F21" s="117"/>
      <c r="G21" s="117"/>
      <c r="H21" s="124" t="s">
        <v>185</v>
      </c>
      <c r="I21" s="124"/>
      <c r="J21" s="126">
        <v>3180898</v>
      </c>
      <c r="K21" s="124"/>
      <c r="L21" s="126">
        <v>3180898</v>
      </c>
      <c r="N21" s="126">
        <v>3775396</v>
      </c>
      <c r="O21" s="117"/>
      <c r="Q21" s="157"/>
      <c r="R21" s="157"/>
      <c r="S21" s="157"/>
      <c r="T21" s="157"/>
      <c r="U21" s="157"/>
      <c r="V21" s="155"/>
    </row>
    <row r="22" spans="1:22" ht="25.5" customHeight="1">
      <c r="B22" s="121" t="s">
        <v>13</v>
      </c>
      <c r="C22" s="117"/>
      <c r="D22" s="117"/>
      <c r="E22" s="117"/>
      <c r="F22" s="117"/>
      <c r="G22" s="117"/>
      <c r="H22" s="124">
        <v>9</v>
      </c>
      <c r="I22" s="124"/>
      <c r="J22" s="126">
        <v>162580809</v>
      </c>
      <c r="K22" s="124"/>
      <c r="L22" s="126">
        <v>162580809</v>
      </c>
      <c r="M22" s="117"/>
      <c r="N22" s="117">
        <v>143401721</v>
      </c>
      <c r="O22" s="117"/>
      <c r="Q22" s="157"/>
      <c r="R22" s="157"/>
      <c r="S22" s="157"/>
      <c r="T22" s="157"/>
      <c r="U22" s="157"/>
      <c r="V22" s="155"/>
    </row>
    <row r="23" spans="1:22" ht="25.5" customHeight="1">
      <c r="B23" s="121" t="s">
        <v>14</v>
      </c>
      <c r="C23" s="117"/>
      <c r="D23" s="117"/>
      <c r="E23" s="117"/>
      <c r="F23" s="117"/>
      <c r="G23" s="117"/>
      <c r="H23" s="153"/>
      <c r="I23" s="124"/>
      <c r="J23" s="126">
        <v>6191426</v>
      </c>
      <c r="K23" s="124"/>
      <c r="L23" s="126">
        <v>6191426</v>
      </c>
      <c r="M23" s="117"/>
      <c r="N23" s="117">
        <v>5991006</v>
      </c>
      <c r="O23" s="117"/>
      <c r="V23" s="155"/>
    </row>
    <row r="24" spans="1:22" ht="25.5" customHeight="1">
      <c r="B24" s="121" t="s">
        <v>15</v>
      </c>
      <c r="C24" s="117"/>
      <c r="D24" s="117"/>
      <c r="E24" s="117"/>
      <c r="F24" s="117"/>
      <c r="G24" s="117"/>
      <c r="H24" s="117"/>
      <c r="I24" s="117"/>
      <c r="J24" s="126">
        <f>4376451+1175000</f>
        <v>5551451</v>
      </c>
      <c r="K24" s="117"/>
      <c r="L24" s="126">
        <f>4376451+1175000</f>
        <v>5551451</v>
      </c>
      <c r="M24" s="128"/>
      <c r="N24" s="129">
        <v>7151713</v>
      </c>
      <c r="O24" s="128"/>
      <c r="V24" s="155"/>
    </row>
    <row r="25" spans="1:22" ht="25.5" customHeight="1">
      <c r="A25" s="130"/>
      <c r="B25" s="122"/>
      <c r="C25" s="122" t="s">
        <v>16</v>
      </c>
      <c r="D25" s="121"/>
      <c r="E25" s="121"/>
      <c r="F25" s="117"/>
      <c r="G25" s="117"/>
      <c r="H25" s="117"/>
      <c r="I25" s="117"/>
      <c r="J25" s="127">
        <f>SUM(J18:J24)</f>
        <v>256060095</v>
      </c>
      <c r="K25" s="117"/>
      <c r="L25" s="127">
        <f>SUM(L18:L24)</f>
        <v>256157984</v>
      </c>
      <c r="M25" s="117"/>
      <c r="N25" s="127">
        <f>SUM(N18:N24)</f>
        <v>258161746</v>
      </c>
      <c r="O25" s="117"/>
    </row>
    <row r="26" spans="1:22" ht="25.5" customHeight="1" thickBot="1">
      <c r="A26" s="122" t="s">
        <v>17</v>
      </c>
      <c r="B26" s="119"/>
      <c r="C26" s="119"/>
      <c r="D26" s="117"/>
      <c r="E26" s="117"/>
      <c r="F26" s="117"/>
      <c r="G26" s="117"/>
      <c r="H26" s="117"/>
      <c r="I26" s="117"/>
      <c r="J26" s="131">
        <f>J16+J25</f>
        <v>1075987032</v>
      </c>
      <c r="K26" s="117"/>
      <c r="L26" s="131">
        <f>L16+L25</f>
        <v>1076084921</v>
      </c>
      <c r="M26" s="117"/>
      <c r="N26" s="131">
        <f>N16+N25</f>
        <v>1160113087</v>
      </c>
      <c r="O26" s="117"/>
      <c r="Q26" s="155"/>
      <c r="R26" s="155"/>
      <c r="S26" s="155"/>
      <c r="T26" s="155"/>
      <c r="U26" s="155"/>
      <c r="V26" s="155"/>
    </row>
    <row r="27" spans="1:22" ht="25.5" customHeight="1" thickTop="1">
      <c r="A27" s="121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2" ht="25.5" customHeight="1">
      <c r="A28" s="121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</row>
    <row r="29" spans="1:22" ht="25.5" customHeight="1">
      <c r="A29" s="121" t="s">
        <v>18</v>
      </c>
      <c r="B29" s="117"/>
      <c r="C29" s="117"/>
      <c r="D29" s="117"/>
      <c r="E29" s="117"/>
      <c r="F29" s="117"/>
      <c r="G29" s="117"/>
      <c r="H29" s="117"/>
      <c r="I29" s="117"/>
      <c r="J29" s="132"/>
      <c r="K29" s="117"/>
      <c r="L29" s="132"/>
      <c r="M29" s="117"/>
      <c r="N29" s="117"/>
    </row>
    <row r="30" spans="1:22" ht="25.5" customHeight="1">
      <c r="B30" s="117"/>
      <c r="C30" s="121"/>
      <c r="D30" s="121"/>
      <c r="E30" s="121"/>
      <c r="F30" s="117"/>
      <c r="G30" s="117"/>
      <c r="H30" s="117"/>
      <c r="I30" s="117"/>
      <c r="J30" s="117"/>
      <c r="K30" s="117"/>
      <c r="L30" s="117"/>
      <c r="M30" s="117"/>
      <c r="N30" s="117"/>
      <c r="O30" s="117"/>
    </row>
    <row r="31" spans="1:22" ht="25.5" customHeight="1">
      <c r="B31" s="117"/>
      <c r="H31" s="117"/>
      <c r="I31" s="117"/>
      <c r="J31" s="117"/>
      <c r="K31" s="117"/>
      <c r="L31" s="117"/>
      <c r="M31" s="117"/>
      <c r="N31" s="117"/>
      <c r="O31" s="117"/>
    </row>
    <row r="32" spans="1:22" ht="25.5" customHeight="1">
      <c r="D32" s="117" t="s">
        <v>102</v>
      </c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</row>
    <row r="33" spans="1:21" ht="25.5" customHeight="1">
      <c r="D33" s="117" t="s">
        <v>103</v>
      </c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21" ht="25.5" customHeight="1">
      <c r="A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</row>
    <row r="35" spans="1:21" ht="25.5" customHeight="1">
      <c r="A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</row>
    <row r="36" spans="1:21" ht="25.5" customHeight="1">
      <c r="A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</row>
    <row r="37" spans="1:21" ht="25.5" customHeight="1">
      <c r="A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</row>
    <row r="38" spans="1:21" ht="25.5" customHeight="1">
      <c r="A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</row>
    <row r="39" spans="1:21" ht="25.5" customHeight="1">
      <c r="A39" s="222" t="s">
        <v>19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114"/>
    </row>
    <row r="40" spans="1:21" ht="25.5" customHeight="1">
      <c r="A40" s="222" t="str">
        <f>A1</f>
        <v>บริษัท ซิลิคอน คราฟท์ เทคโนโลยี จำกัด (มหาชน)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114"/>
    </row>
    <row r="41" spans="1:21" ht="25.5" customHeight="1">
      <c r="A41" s="224" t="s">
        <v>160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114"/>
    </row>
    <row r="42" spans="1:21" ht="25.5" customHeight="1">
      <c r="A42" s="222" t="str">
        <f>A3</f>
        <v>ณ วันที่ 31 มีนาคม 2567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114"/>
    </row>
    <row r="43" spans="1:21" ht="25.5" customHeight="1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218" t="s">
        <v>181</v>
      </c>
      <c r="O43" s="114"/>
    </row>
    <row r="44" spans="1:21" ht="25.5" customHeight="1">
      <c r="A44" s="116"/>
      <c r="B44" s="116"/>
      <c r="C44" s="116"/>
      <c r="D44" s="116"/>
      <c r="E44" s="116"/>
      <c r="F44" s="116"/>
      <c r="G44" s="116"/>
      <c r="H44" s="116"/>
      <c r="I44" s="116"/>
      <c r="J44" s="175" t="s">
        <v>129</v>
      </c>
      <c r="K44" s="116"/>
      <c r="L44" s="116"/>
      <c r="M44" s="116"/>
      <c r="N44" s="116"/>
      <c r="O44" s="117"/>
    </row>
    <row r="45" spans="1:21" ht="25.5" customHeight="1">
      <c r="A45" s="116"/>
      <c r="B45" s="116"/>
      <c r="C45" s="116"/>
      <c r="D45" s="116"/>
      <c r="E45" s="116"/>
      <c r="F45" s="116"/>
      <c r="G45" s="116"/>
      <c r="H45" s="116"/>
      <c r="I45" s="116"/>
      <c r="J45" s="175" t="s">
        <v>140</v>
      </c>
      <c r="K45" s="116"/>
      <c r="L45" s="116"/>
      <c r="M45" s="116"/>
      <c r="N45" s="116"/>
      <c r="O45" s="117"/>
    </row>
    <row r="46" spans="1:21" ht="25.5" customHeight="1">
      <c r="A46" s="117"/>
      <c r="B46" s="117"/>
      <c r="C46" s="117"/>
      <c r="D46" s="117"/>
      <c r="E46" s="117"/>
      <c r="F46" s="117"/>
      <c r="G46" s="117"/>
      <c r="H46" s="117"/>
      <c r="I46" s="117"/>
      <c r="J46" s="217" t="s">
        <v>182</v>
      </c>
      <c r="K46" s="117"/>
      <c r="L46" s="223" t="s">
        <v>186</v>
      </c>
      <c r="M46" s="223"/>
      <c r="N46" s="223"/>
      <c r="O46" s="118"/>
    </row>
    <row r="47" spans="1:21" ht="25.5" customHeight="1">
      <c r="B47" s="117"/>
      <c r="D47" s="133" t="s">
        <v>20</v>
      </c>
      <c r="E47" s="117"/>
      <c r="F47" s="117"/>
      <c r="G47" s="117"/>
      <c r="H47" s="114" t="s">
        <v>2</v>
      </c>
      <c r="I47" s="114"/>
      <c r="J47" s="120" t="str">
        <f>+J8</f>
        <v>31 มีนาคม 2567</v>
      </c>
      <c r="K47" s="114"/>
      <c r="L47" s="120" t="str">
        <f>+L8</f>
        <v>31 มีนาคม 2567</v>
      </c>
      <c r="M47" s="114"/>
      <c r="N47" s="134" t="str">
        <f>N8</f>
        <v>31 ธันวาคม 2566</v>
      </c>
      <c r="O47" s="121"/>
    </row>
    <row r="48" spans="1:21" ht="25.5" customHeight="1">
      <c r="A48" s="117"/>
      <c r="B48" s="117"/>
      <c r="D48" s="119"/>
      <c r="E48" s="117"/>
      <c r="F48" s="117"/>
      <c r="G48" s="117"/>
      <c r="H48" s="114"/>
      <c r="I48" s="114"/>
      <c r="J48" s="176" t="s">
        <v>131</v>
      </c>
      <c r="K48" s="114"/>
      <c r="L48" s="176" t="s">
        <v>131</v>
      </c>
      <c r="M48" s="2"/>
      <c r="N48" s="176" t="s">
        <v>132</v>
      </c>
      <c r="O48" s="121"/>
      <c r="R48" s="155"/>
      <c r="S48" s="155"/>
      <c r="T48" s="155"/>
      <c r="U48" s="155"/>
    </row>
    <row r="49" spans="1:21" ht="25.5" customHeight="1">
      <c r="A49" s="117"/>
      <c r="B49" s="117"/>
      <c r="C49" s="117"/>
      <c r="D49" s="117"/>
      <c r="E49" s="117"/>
      <c r="F49" s="117"/>
      <c r="G49" s="117"/>
      <c r="H49" s="114"/>
      <c r="I49" s="114"/>
      <c r="J49" s="177" t="s">
        <v>133</v>
      </c>
      <c r="K49" s="114"/>
      <c r="L49" s="177" t="s">
        <v>133</v>
      </c>
      <c r="M49" s="2"/>
      <c r="N49" s="176"/>
      <c r="O49" s="121"/>
      <c r="R49" s="155"/>
    </row>
    <row r="50" spans="1:21" ht="25.5" customHeight="1">
      <c r="A50" s="122" t="s">
        <v>21</v>
      </c>
      <c r="C50" s="117"/>
      <c r="D50" s="117"/>
      <c r="E50" s="117"/>
      <c r="F50" s="117"/>
      <c r="G50" s="117"/>
      <c r="H50" s="117"/>
      <c r="I50" s="117"/>
      <c r="J50" s="123"/>
      <c r="K50" s="117"/>
      <c r="L50" s="123"/>
      <c r="N50" s="123"/>
    </row>
    <row r="51" spans="1:21" ht="25.5" customHeight="1">
      <c r="A51" s="121"/>
      <c r="B51" s="115" t="s">
        <v>82</v>
      </c>
      <c r="C51" s="117"/>
      <c r="D51" s="117"/>
      <c r="E51" s="117"/>
      <c r="F51" s="117"/>
      <c r="G51" s="117"/>
      <c r="H51" s="124">
        <v>10</v>
      </c>
      <c r="I51" s="117"/>
      <c r="J51" s="126">
        <v>231384322</v>
      </c>
      <c r="K51" s="117"/>
      <c r="L51" s="126">
        <v>231384322</v>
      </c>
      <c r="N51" s="117">
        <v>230965817</v>
      </c>
      <c r="Q51" s="135"/>
      <c r="R51" s="135"/>
      <c r="S51" s="135"/>
      <c r="T51" s="135"/>
      <c r="U51" s="135"/>
    </row>
    <row r="52" spans="1:21" ht="25.5" customHeight="1">
      <c r="B52" s="121" t="s">
        <v>22</v>
      </c>
      <c r="C52" s="117"/>
      <c r="D52" s="117"/>
      <c r="E52" s="117"/>
      <c r="F52" s="117"/>
      <c r="G52" s="117"/>
      <c r="H52" s="124">
        <v>11</v>
      </c>
      <c r="I52" s="124"/>
      <c r="J52" s="126">
        <v>100934976</v>
      </c>
      <c r="K52" s="124"/>
      <c r="L52" s="126">
        <v>100934976</v>
      </c>
      <c r="N52" s="117">
        <v>239806555</v>
      </c>
      <c r="O52" s="117"/>
      <c r="Q52" s="135"/>
      <c r="R52" s="135"/>
      <c r="S52" s="135"/>
      <c r="T52" s="135"/>
      <c r="U52" s="135"/>
    </row>
    <row r="53" spans="1:21" ht="25.5" customHeight="1">
      <c r="A53" s="121"/>
      <c r="B53" s="121" t="s">
        <v>23</v>
      </c>
      <c r="C53" s="117"/>
      <c r="D53" s="117"/>
      <c r="E53" s="117"/>
      <c r="F53" s="117"/>
      <c r="G53" s="117"/>
      <c r="H53" s="178" t="s">
        <v>185</v>
      </c>
      <c r="I53" s="124"/>
      <c r="J53" s="126">
        <v>2556119</v>
      </c>
      <c r="K53" s="124"/>
      <c r="L53" s="126">
        <v>2556119</v>
      </c>
      <c r="M53" s="117"/>
      <c r="N53" s="126">
        <v>2529922</v>
      </c>
      <c r="O53" s="117"/>
      <c r="Q53" s="135"/>
      <c r="R53" s="135"/>
      <c r="S53" s="135"/>
      <c r="T53" s="135"/>
      <c r="U53" s="135"/>
    </row>
    <row r="54" spans="1:21" ht="25.5" customHeight="1">
      <c r="B54" s="121" t="s">
        <v>165</v>
      </c>
      <c r="C54" s="117"/>
      <c r="D54" s="117"/>
      <c r="E54" s="117"/>
      <c r="F54" s="117"/>
      <c r="G54" s="117"/>
      <c r="H54" s="124"/>
      <c r="I54" s="124"/>
      <c r="J54" s="126">
        <v>156462</v>
      </c>
      <c r="K54" s="124"/>
      <c r="L54" s="126">
        <v>156462</v>
      </c>
      <c r="M54" s="117"/>
      <c r="N54" s="126">
        <v>156462</v>
      </c>
      <c r="O54" s="128"/>
      <c r="Q54" s="135"/>
      <c r="R54" s="135"/>
      <c r="S54" s="135"/>
      <c r="T54" s="135"/>
      <c r="U54" s="135"/>
    </row>
    <row r="55" spans="1:21" ht="25.5" customHeight="1">
      <c r="B55" s="121" t="s">
        <v>24</v>
      </c>
      <c r="C55" s="117"/>
      <c r="D55" s="117"/>
      <c r="E55" s="117"/>
      <c r="F55" s="117"/>
      <c r="G55" s="117"/>
      <c r="H55" s="153"/>
      <c r="I55" s="124"/>
      <c r="J55" s="126">
        <v>1340729</v>
      </c>
      <c r="K55" s="124"/>
      <c r="L55" s="126">
        <v>1340729</v>
      </c>
      <c r="M55" s="117"/>
      <c r="N55" s="117">
        <v>1336556</v>
      </c>
      <c r="O55" s="128"/>
      <c r="Q55" s="158"/>
    </row>
    <row r="56" spans="1:21" ht="25.5" customHeight="1">
      <c r="B56" s="121" t="s">
        <v>25</v>
      </c>
      <c r="C56" s="117"/>
      <c r="D56" s="117"/>
      <c r="E56" s="117"/>
      <c r="F56" s="117"/>
      <c r="G56" s="117"/>
      <c r="H56" s="124"/>
      <c r="I56" s="124"/>
      <c r="J56" s="126">
        <v>0</v>
      </c>
      <c r="K56" s="124"/>
      <c r="L56" s="126">
        <v>0</v>
      </c>
      <c r="M56" s="117"/>
      <c r="N56" s="136">
        <v>301806</v>
      </c>
      <c r="O56" s="128"/>
    </row>
    <row r="57" spans="1:21" ht="25.5" customHeight="1">
      <c r="B57" s="121" t="s">
        <v>26</v>
      </c>
      <c r="C57" s="117"/>
      <c r="D57" s="117"/>
      <c r="E57" s="117"/>
      <c r="F57" s="117"/>
      <c r="G57" s="117"/>
      <c r="H57" s="124"/>
      <c r="I57" s="124"/>
      <c r="J57" s="126">
        <v>7220231</v>
      </c>
      <c r="K57" s="124"/>
      <c r="L57" s="126">
        <v>7220231</v>
      </c>
      <c r="M57" s="117"/>
      <c r="N57" s="126">
        <v>1154280</v>
      </c>
      <c r="O57" s="128"/>
    </row>
    <row r="58" spans="1:21" ht="25.5" customHeight="1">
      <c r="A58" s="117"/>
      <c r="C58" s="122" t="s">
        <v>27</v>
      </c>
      <c r="D58" s="121"/>
      <c r="E58" s="121"/>
      <c r="F58" s="117"/>
      <c r="G58" s="117"/>
      <c r="H58" s="117"/>
      <c r="I58" s="117"/>
      <c r="J58" s="127">
        <f>SUM(J51:J57)</f>
        <v>343592839</v>
      </c>
      <c r="K58" s="117"/>
      <c r="L58" s="127">
        <f>SUM(L51:L57)</f>
        <v>343592839</v>
      </c>
      <c r="M58" s="117"/>
      <c r="N58" s="127">
        <f>SUM(N51:N57)</f>
        <v>476251398</v>
      </c>
      <c r="O58" s="117"/>
      <c r="Q58" s="155"/>
      <c r="R58" s="155"/>
      <c r="S58" s="155"/>
      <c r="T58" s="155"/>
    </row>
    <row r="59" spans="1:21" ht="25.5" customHeight="1">
      <c r="A59" s="122" t="s">
        <v>28</v>
      </c>
      <c r="C59" s="121"/>
      <c r="D59" s="121"/>
      <c r="E59" s="121"/>
      <c r="F59" s="117"/>
      <c r="G59" s="117"/>
      <c r="H59" s="117"/>
      <c r="I59" s="117"/>
      <c r="K59" s="117"/>
      <c r="N59" s="117"/>
      <c r="O59" s="117"/>
    </row>
    <row r="60" spans="1:21" ht="25.5" customHeight="1">
      <c r="B60" s="121" t="s">
        <v>29</v>
      </c>
      <c r="C60" s="117"/>
      <c r="D60" s="117"/>
      <c r="E60" s="117"/>
      <c r="F60" s="117"/>
      <c r="G60" s="117"/>
      <c r="H60" s="178" t="s">
        <v>185</v>
      </c>
      <c r="I60" s="124"/>
      <c r="J60" s="126">
        <v>896540</v>
      </c>
      <c r="K60" s="124"/>
      <c r="L60" s="126">
        <v>896540</v>
      </c>
      <c r="M60" s="117"/>
      <c r="N60" s="126">
        <v>1544031</v>
      </c>
      <c r="O60" s="117"/>
    </row>
    <row r="61" spans="1:21" ht="25.5" customHeight="1">
      <c r="B61" s="121" t="s">
        <v>30</v>
      </c>
      <c r="C61" s="117"/>
      <c r="D61" s="117"/>
      <c r="E61" s="117"/>
      <c r="F61" s="117"/>
      <c r="G61" s="117"/>
      <c r="H61" s="124" t="s">
        <v>146</v>
      </c>
      <c r="I61" s="124"/>
      <c r="J61" s="137">
        <v>29067348</v>
      </c>
      <c r="K61" s="124"/>
      <c r="L61" s="137">
        <v>29067348</v>
      </c>
      <c r="M61" s="117"/>
      <c r="N61" s="137">
        <v>27450929</v>
      </c>
      <c r="O61" s="117"/>
    </row>
    <row r="62" spans="1:21" ht="25.5" customHeight="1">
      <c r="A62" s="121"/>
      <c r="B62" s="117"/>
      <c r="C62" s="122" t="s">
        <v>31</v>
      </c>
      <c r="D62" s="121"/>
      <c r="E62" s="121"/>
      <c r="F62" s="117"/>
      <c r="G62" s="117"/>
      <c r="J62" s="117">
        <f>SUM(J60:J61)</f>
        <v>29963888</v>
      </c>
      <c r="L62" s="117">
        <f>SUM(L60:L61)</f>
        <v>29963888</v>
      </c>
      <c r="M62" s="117"/>
      <c r="N62" s="117">
        <f>SUM(N60:N61)</f>
        <v>28994960</v>
      </c>
      <c r="O62" s="117"/>
    </row>
    <row r="63" spans="1:21" ht="25.5" customHeight="1">
      <c r="A63" s="117"/>
      <c r="C63" s="122" t="s">
        <v>32</v>
      </c>
      <c r="D63" s="121"/>
      <c r="E63" s="121"/>
      <c r="F63" s="117"/>
      <c r="G63" s="117"/>
      <c r="H63" s="117"/>
      <c r="I63" s="117"/>
      <c r="J63" s="127">
        <f>J58+J62</f>
        <v>373556727</v>
      </c>
      <c r="K63" s="117"/>
      <c r="L63" s="127">
        <f>L58+L62</f>
        <v>373556727</v>
      </c>
      <c r="M63" s="117"/>
      <c r="N63" s="127">
        <f>N58+N62</f>
        <v>505246358</v>
      </c>
      <c r="O63" s="117"/>
      <c r="Q63" s="155"/>
      <c r="R63" s="155"/>
      <c r="S63" s="155"/>
      <c r="T63" s="155"/>
    </row>
    <row r="64" spans="1:21" ht="25.5" customHeight="1">
      <c r="A64" s="117"/>
      <c r="C64" s="121"/>
      <c r="D64" s="121"/>
      <c r="E64" s="121"/>
      <c r="F64" s="117"/>
      <c r="G64" s="117"/>
      <c r="H64" s="117"/>
      <c r="I64" s="117"/>
      <c r="J64" s="117"/>
      <c r="K64" s="117"/>
      <c r="L64" s="117"/>
      <c r="M64" s="117"/>
      <c r="N64" s="117"/>
      <c r="O64" s="117"/>
    </row>
    <row r="65" spans="1:15" ht="25.5" customHeight="1">
      <c r="A65" s="117"/>
      <c r="C65" s="121"/>
      <c r="D65" s="121"/>
      <c r="E65" s="121"/>
      <c r="F65" s="117"/>
      <c r="G65" s="117"/>
      <c r="H65" s="117"/>
      <c r="I65" s="117"/>
      <c r="J65" s="117"/>
      <c r="K65" s="117"/>
      <c r="L65" s="117"/>
      <c r="M65" s="117"/>
      <c r="N65" s="117"/>
      <c r="O65" s="117"/>
    </row>
    <row r="66" spans="1:15" ht="25.5" customHeight="1">
      <c r="B66" s="117"/>
      <c r="C66" s="117"/>
      <c r="D66" s="117"/>
      <c r="E66" s="117"/>
      <c r="F66" s="117"/>
      <c r="G66" s="117"/>
      <c r="H66" s="117"/>
      <c r="I66" s="117"/>
      <c r="J66" s="138"/>
      <c r="K66" s="117"/>
      <c r="L66" s="138"/>
      <c r="M66" s="117"/>
      <c r="N66" s="138"/>
    </row>
    <row r="67" spans="1:15" ht="25.5" customHeight="1">
      <c r="B67" s="117"/>
      <c r="C67" s="117"/>
      <c r="D67" s="117"/>
      <c r="E67" s="117"/>
      <c r="F67" s="117"/>
      <c r="G67" s="117"/>
      <c r="H67" s="117"/>
      <c r="I67" s="117"/>
      <c r="J67" s="138"/>
      <c r="K67" s="117"/>
      <c r="L67" s="138"/>
      <c r="M67" s="117"/>
      <c r="N67" s="138"/>
    </row>
    <row r="68" spans="1:15" ht="25.5" customHeight="1">
      <c r="A68" s="121" t="s">
        <v>18</v>
      </c>
      <c r="B68" s="117"/>
      <c r="C68" s="117"/>
      <c r="D68" s="117"/>
      <c r="E68" s="117"/>
      <c r="F68" s="117"/>
      <c r="G68" s="117"/>
      <c r="H68" s="117"/>
      <c r="I68" s="117"/>
      <c r="J68" s="138"/>
      <c r="K68" s="117"/>
      <c r="L68" s="138"/>
      <c r="M68" s="117"/>
      <c r="N68" s="138"/>
    </row>
    <row r="69" spans="1:15" ht="25.5" customHeight="1">
      <c r="A69" s="121"/>
      <c r="B69" s="117"/>
      <c r="C69" s="117"/>
      <c r="D69" s="117"/>
      <c r="E69" s="117"/>
      <c r="F69" s="117"/>
      <c r="G69" s="117"/>
      <c r="H69" s="117"/>
      <c r="I69" s="117"/>
      <c r="J69" s="138"/>
      <c r="K69" s="117"/>
      <c r="L69" s="138"/>
      <c r="M69" s="117"/>
      <c r="N69" s="138"/>
    </row>
    <row r="70" spans="1:15" ht="25.5" customHeight="1">
      <c r="A70" s="121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</row>
    <row r="71" spans="1:15" ht="25.5" customHeight="1">
      <c r="D71" s="117" t="s">
        <v>102</v>
      </c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</row>
    <row r="72" spans="1:15" ht="25.5" customHeight="1">
      <c r="D72" s="117" t="s">
        <v>103</v>
      </c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</row>
    <row r="73" spans="1:15" ht="25.5" customHeight="1">
      <c r="A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</row>
    <row r="74" spans="1:15" ht="25.5" customHeight="1">
      <c r="A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</row>
    <row r="75" spans="1:15" ht="25.5" customHeight="1">
      <c r="A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</row>
    <row r="76" spans="1:15" ht="25.5" customHeight="1">
      <c r="A76" s="222" t="s">
        <v>33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114"/>
    </row>
    <row r="77" spans="1:15" ht="25.5" customHeight="1">
      <c r="A77" s="222" t="str">
        <f>A1</f>
        <v>บริษัท ซิลิคอน คราฟท์ เทคโนโลยี จำกัด (มหาชน)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114"/>
    </row>
    <row r="78" spans="1:15" ht="25.5" customHeight="1">
      <c r="A78" s="224" t="s">
        <v>160</v>
      </c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114"/>
    </row>
    <row r="79" spans="1:15" ht="25.5" customHeight="1">
      <c r="A79" s="222" t="str">
        <f>A3</f>
        <v>ณ วันที่ 31 มีนาคม 2567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114"/>
    </row>
    <row r="80" spans="1:15" ht="25.5" customHeight="1">
      <c r="A80" s="116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218" t="s">
        <v>181</v>
      </c>
      <c r="O80" s="114"/>
    </row>
    <row r="81" spans="1:21" ht="25.5" customHeight="1">
      <c r="A81" s="116"/>
      <c r="B81" s="116"/>
      <c r="C81" s="116"/>
      <c r="D81" s="116"/>
      <c r="E81" s="116"/>
      <c r="F81" s="116"/>
      <c r="G81" s="116"/>
      <c r="H81" s="116"/>
      <c r="I81" s="116"/>
      <c r="J81" s="175" t="s">
        <v>129</v>
      </c>
      <c r="K81" s="116"/>
      <c r="L81" s="116"/>
      <c r="M81" s="116"/>
      <c r="N81" s="116"/>
      <c r="O81" s="117"/>
    </row>
    <row r="82" spans="1:21" ht="25.5" customHeight="1">
      <c r="A82" s="116"/>
      <c r="B82" s="116"/>
      <c r="C82" s="116"/>
      <c r="D82" s="116"/>
      <c r="E82" s="116"/>
      <c r="F82" s="116"/>
      <c r="G82" s="116"/>
      <c r="H82" s="116"/>
      <c r="I82" s="116"/>
      <c r="J82" s="175" t="s">
        <v>140</v>
      </c>
      <c r="K82" s="116"/>
      <c r="L82" s="116"/>
      <c r="M82" s="116"/>
      <c r="N82" s="116"/>
      <c r="O82" s="117"/>
    </row>
    <row r="83" spans="1:21" ht="25.5" customHeight="1">
      <c r="A83" s="117"/>
      <c r="B83" s="117"/>
      <c r="C83" s="117"/>
      <c r="D83" s="117"/>
      <c r="E83" s="117"/>
      <c r="F83" s="117"/>
      <c r="G83" s="117"/>
      <c r="H83" s="117"/>
      <c r="I83" s="117"/>
      <c r="J83" s="217" t="s">
        <v>182</v>
      </c>
      <c r="K83" s="117"/>
      <c r="L83" s="223" t="s">
        <v>186</v>
      </c>
      <c r="M83" s="223"/>
      <c r="N83" s="223"/>
      <c r="O83" s="118"/>
    </row>
    <row r="84" spans="1:21" ht="25.5" customHeight="1">
      <c r="B84" s="117"/>
      <c r="D84" s="133" t="s">
        <v>34</v>
      </c>
      <c r="E84" s="117"/>
      <c r="F84" s="117"/>
      <c r="G84" s="117"/>
      <c r="H84" s="114" t="s">
        <v>2</v>
      </c>
      <c r="I84" s="114"/>
      <c r="J84" s="120" t="str">
        <f>J8</f>
        <v>31 มีนาคม 2567</v>
      </c>
      <c r="K84" s="114"/>
      <c r="L84" s="120" t="str">
        <f>L8</f>
        <v>31 มีนาคม 2567</v>
      </c>
      <c r="M84" s="114"/>
      <c r="N84" s="134" t="str">
        <f>N8</f>
        <v>31 ธันวาคม 2566</v>
      </c>
      <c r="O84" s="121"/>
    </row>
    <row r="85" spans="1:21" ht="25.5" customHeight="1">
      <c r="A85" s="117"/>
      <c r="B85" s="117"/>
      <c r="D85" s="119"/>
      <c r="E85" s="117"/>
      <c r="F85" s="117"/>
      <c r="G85" s="117"/>
      <c r="H85" s="114"/>
      <c r="I85" s="114"/>
      <c r="J85" s="176" t="s">
        <v>131</v>
      </c>
      <c r="K85" s="114"/>
      <c r="L85" s="176" t="s">
        <v>131</v>
      </c>
      <c r="M85" s="2"/>
      <c r="N85" s="176" t="s">
        <v>132</v>
      </c>
      <c r="O85" s="121"/>
      <c r="R85" s="155"/>
      <c r="S85" s="155"/>
      <c r="T85" s="155"/>
      <c r="U85" s="155"/>
    </row>
    <row r="86" spans="1:21" ht="25.5" customHeight="1">
      <c r="A86" s="117"/>
      <c r="B86" s="117"/>
      <c r="C86" s="117"/>
      <c r="D86" s="117"/>
      <c r="E86" s="117"/>
      <c r="F86" s="117"/>
      <c r="G86" s="117"/>
      <c r="H86" s="114"/>
      <c r="I86" s="114"/>
      <c r="J86" s="177" t="s">
        <v>133</v>
      </c>
      <c r="K86" s="114"/>
      <c r="L86" s="177" t="s">
        <v>133</v>
      </c>
      <c r="M86" s="2"/>
      <c r="N86" s="176"/>
      <c r="O86" s="121"/>
      <c r="R86" s="155"/>
    </row>
    <row r="87" spans="1:21" ht="25.5" customHeight="1">
      <c r="A87" s="122" t="s">
        <v>35</v>
      </c>
      <c r="B87" s="117"/>
      <c r="C87" s="117"/>
      <c r="D87" s="117"/>
      <c r="E87" s="117"/>
      <c r="F87" s="117"/>
      <c r="G87" s="117"/>
      <c r="H87" s="117"/>
      <c r="I87" s="117"/>
      <c r="K87" s="117"/>
      <c r="O87" s="117"/>
    </row>
    <row r="88" spans="1:21" ht="25.5" customHeight="1">
      <c r="B88" s="121" t="s">
        <v>36</v>
      </c>
      <c r="C88" s="117"/>
      <c r="D88" s="117"/>
      <c r="E88" s="117"/>
      <c r="F88" s="117"/>
      <c r="G88" s="117"/>
      <c r="H88" s="117"/>
      <c r="I88" s="117"/>
      <c r="K88" s="117"/>
      <c r="O88" s="117"/>
    </row>
    <row r="89" spans="1:21" ht="25.5" customHeight="1">
      <c r="B89" s="121" t="s">
        <v>37</v>
      </c>
      <c r="C89" s="117"/>
      <c r="D89" s="117"/>
      <c r="E89" s="117"/>
      <c r="F89" s="117"/>
      <c r="G89" s="117"/>
      <c r="H89" s="124"/>
      <c r="I89" s="124"/>
      <c r="K89" s="124"/>
      <c r="O89" s="117"/>
    </row>
    <row r="90" spans="1:21" ht="25.5" customHeight="1" thickBot="1">
      <c r="B90" s="121"/>
      <c r="C90" s="121" t="s">
        <v>104</v>
      </c>
      <c r="D90" s="117"/>
      <c r="E90" s="117"/>
      <c r="F90" s="117"/>
      <c r="G90" s="117"/>
      <c r="H90" s="124"/>
      <c r="I90" s="124"/>
      <c r="J90" s="139">
        <v>360000000</v>
      </c>
      <c r="K90" s="124"/>
      <c r="L90" s="139">
        <v>360000000</v>
      </c>
      <c r="N90" s="139">
        <v>360000000</v>
      </c>
      <c r="O90" s="117"/>
    </row>
    <row r="91" spans="1:21" ht="25.5" customHeight="1" thickTop="1">
      <c r="B91" s="121" t="s">
        <v>38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</row>
    <row r="92" spans="1:21" ht="25.5" customHeight="1">
      <c r="B92" s="121"/>
      <c r="C92" s="117" t="s">
        <v>112</v>
      </c>
      <c r="D92" s="117"/>
      <c r="E92" s="117"/>
      <c r="F92" s="117"/>
      <c r="G92" s="117"/>
      <c r="H92" s="124"/>
      <c r="I92" s="117"/>
      <c r="J92" s="117">
        <v>239999942</v>
      </c>
      <c r="K92" s="117"/>
      <c r="L92" s="117">
        <v>239999942</v>
      </c>
      <c r="M92" s="117"/>
      <c r="N92" s="117">
        <v>239999942</v>
      </c>
      <c r="O92" s="117"/>
      <c r="S92" s="125"/>
    </row>
    <row r="93" spans="1:21" ht="25.5" customHeight="1">
      <c r="B93" s="121" t="s">
        <v>39</v>
      </c>
      <c r="C93" s="117"/>
      <c r="D93" s="117"/>
      <c r="E93" s="117"/>
      <c r="F93" s="117"/>
      <c r="G93" s="117"/>
      <c r="H93" s="124"/>
      <c r="I93" s="117"/>
      <c r="J93" s="115">
        <v>84985489</v>
      </c>
      <c r="K93" s="117"/>
      <c r="L93" s="115">
        <v>84985489</v>
      </c>
      <c r="M93" s="117"/>
      <c r="N93" s="115">
        <v>84985489</v>
      </c>
      <c r="O93" s="117"/>
      <c r="S93" s="125"/>
    </row>
    <row r="94" spans="1:21" ht="25.5" customHeight="1">
      <c r="B94" s="121" t="s">
        <v>40</v>
      </c>
      <c r="C94" s="117"/>
      <c r="D94" s="117"/>
      <c r="E94" s="117"/>
      <c r="F94" s="117"/>
      <c r="G94" s="117"/>
      <c r="H94" s="153" t="s">
        <v>147</v>
      </c>
      <c r="I94" s="117"/>
      <c r="J94" s="115">
        <f>'Shareholders'' Equity Coso'!J14</f>
        <v>11692250</v>
      </c>
      <c r="K94" s="117"/>
      <c r="L94" s="115">
        <v>11692250</v>
      </c>
      <c r="M94" s="117"/>
      <c r="N94" s="115">
        <v>11901150</v>
      </c>
      <c r="O94" s="117"/>
      <c r="S94" s="125"/>
    </row>
    <row r="95" spans="1:21" ht="25.5" customHeight="1">
      <c r="A95" s="121"/>
      <c r="B95" s="117" t="s">
        <v>84</v>
      </c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O95" s="117"/>
      <c r="S95" s="125"/>
    </row>
    <row r="96" spans="1:21" ht="25.5" customHeight="1">
      <c r="A96" s="121"/>
      <c r="B96" s="117" t="s">
        <v>105</v>
      </c>
      <c r="C96" s="117"/>
      <c r="D96" s="117"/>
      <c r="E96" s="117"/>
      <c r="F96" s="117"/>
      <c r="G96" s="117"/>
      <c r="H96" s="153"/>
      <c r="I96" s="117"/>
      <c r="J96" s="117">
        <f>'Shareholders'' Equity Coso'!L14</f>
        <v>31017926</v>
      </c>
      <c r="K96" s="117"/>
      <c r="L96" s="117">
        <f>'Shareholders'' Equity'!L22</f>
        <v>31017926</v>
      </c>
      <c r="M96" s="117"/>
      <c r="N96" s="115">
        <v>31017926</v>
      </c>
      <c r="O96" s="117"/>
      <c r="R96" s="125"/>
      <c r="S96" s="125"/>
    </row>
    <row r="97" spans="1:19" ht="25.5" customHeight="1">
      <c r="B97" s="121" t="s">
        <v>106</v>
      </c>
      <c r="C97" s="117"/>
      <c r="D97" s="117"/>
      <c r="E97" s="117"/>
      <c r="F97" s="117"/>
      <c r="G97" s="117"/>
      <c r="H97" s="153"/>
      <c r="I97" s="117"/>
      <c r="J97" s="115">
        <f>'Shareholders'' Equity Coso'!N14</f>
        <v>334734698</v>
      </c>
      <c r="K97" s="117"/>
      <c r="L97" s="115">
        <f>'Shareholders'' Equity'!N22</f>
        <v>334832587</v>
      </c>
      <c r="M97" s="117"/>
      <c r="N97" s="115">
        <v>286962222</v>
      </c>
      <c r="O97" s="117"/>
      <c r="R97" s="159"/>
      <c r="S97" s="125"/>
    </row>
    <row r="98" spans="1:19" ht="25.5" customHeight="1">
      <c r="B98" s="117"/>
      <c r="C98" s="122" t="s">
        <v>41</v>
      </c>
      <c r="D98" s="121"/>
      <c r="E98" s="121"/>
      <c r="F98" s="117"/>
      <c r="G98" s="117"/>
      <c r="H98" s="117"/>
      <c r="I98" s="117"/>
      <c r="J98" s="127">
        <f>SUM(J92:J97)</f>
        <v>702430305</v>
      </c>
      <c r="K98" s="117"/>
      <c r="L98" s="127">
        <f>SUM(L92:L97)</f>
        <v>702528194</v>
      </c>
      <c r="M98" s="117"/>
      <c r="N98" s="127">
        <f>SUM(N92:N97)</f>
        <v>654866729</v>
      </c>
      <c r="O98" s="117"/>
      <c r="S98" s="125"/>
    </row>
    <row r="99" spans="1:19" ht="25.5" customHeight="1" thickBot="1">
      <c r="A99" s="122" t="s">
        <v>42</v>
      </c>
      <c r="B99" s="117"/>
      <c r="C99" s="117"/>
      <c r="D99" s="117"/>
      <c r="E99" s="117"/>
      <c r="F99" s="117"/>
      <c r="G99" s="117"/>
      <c r="H99" s="117"/>
      <c r="I99" s="117"/>
      <c r="J99" s="139">
        <f>+J63+J98</f>
        <v>1075987032</v>
      </c>
      <c r="K99" s="117"/>
      <c r="L99" s="139">
        <f>+L63+L98</f>
        <v>1076084921</v>
      </c>
      <c r="M99" s="117"/>
      <c r="N99" s="139">
        <f>+N63+N98</f>
        <v>1160113087</v>
      </c>
      <c r="O99" s="117"/>
      <c r="S99" s="125"/>
    </row>
    <row r="100" spans="1:19" ht="25.5" customHeight="1" thickTop="1">
      <c r="A100" s="121"/>
      <c r="B100" s="117"/>
      <c r="C100" s="117"/>
      <c r="D100" s="117"/>
      <c r="E100" s="117"/>
      <c r="F100" s="117"/>
      <c r="G100" s="117"/>
      <c r="H100" s="117"/>
      <c r="I100" s="117"/>
      <c r="J100" s="140"/>
      <c r="K100" s="117"/>
      <c r="L100" s="140"/>
      <c r="M100" s="117"/>
      <c r="N100" s="140"/>
      <c r="O100" s="117"/>
      <c r="P100" s="170"/>
      <c r="Q100" s="170"/>
    </row>
    <row r="101" spans="1:19" ht="25.5" customHeight="1">
      <c r="A101" s="121"/>
      <c r="B101" s="117"/>
      <c r="C101" s="117"/>
      <c r="D101" s="117"/>
      <c r="E101" s="117"/>
      <c r="F101" s="117"/>
      <c r="G101" s="117"/>
      <c r="H101" s="117"/>
      <c r="I101" s="117"/>
      <c r="J101" s="141"/>
      <c r="K101" s="117"/>
      <c r="L101" s="141"/>
      <c r="M101" s="117"/>
      <c r="N101" s="141"/>
      <c r="O101" s="117"/>
      <c r="P101" s="125"/>
      <c r="Q101" s="125"/>
      <c r="R101" s="125"/>
    </row>
    <row r="102" spans="1:19" ht="25.5" customHeight="1">
      <c r="A102" s="121"/>
      <c r="B102" s="117"/>
      <c r="C102" s="117"/>
      <c r="D102" s="117"/>
      <c r="E102" s="117"/>
      <c r="F102" s="117"/>
      <c r="G102" s="117"/>
      <c r="H102" s="117"/>
      <c r="I102" s="117"/>
      <c r="J102" s="141"/>
      <c r="K102" s="117"/>
      <c r="L102" s="141"/>
      <c r="M102" s="117"/>
      <c r="N102" s="141"/>
      <c r="O102" s="117"/>
      <c r="P102" s="125"/>
      <c r="Q102" s="125"/>
      <c r="R102" s="125"/>
    </row>
    <row r="103" spans="1:19" ht="25.5" customHeight="1">
      <c r="A103" s="121"/>
      <c r="B103" s="117"/>
      <c r="C103" s="117"/>
      <c r="D103" s="117"/>
      <c r="E103" s="117"/>
      <c r="F103" s="117"/>
      <c r="G103" s="117"/>
      <c r="H103" s="117"/>
      <c r="I103" s="117"/>
      <c r="J103" s="141"/>
      <c r="K103" s="117"/>
      <c r="L103" s="141"/>
      <c r="M103" s="117"/>
      <c r="N103" s="141"/>
      <c r="O103" s="117"/>
      <c r="P103" s="125"/>
      <c r="Q103" s="125"/>
      <c r="R103" s="125"/>
    </row>
    <row r="104" spans="1:19" ht="25.5" customHeight="1">
      <c r="A104" s="121"/>
      <c r="B104" s="117"/>
      <c r="C104" s="117"/>
      <c r="D104" s="117"/>
      <c r="E104" s="117"/>
      <c r="F104" s="117"/>
      <c r="G104" s="117"/>
      <c r="H104" s="117"/>
      <c r="I104" s="117"/>
      <c r="J104" s="141"/>
      <c r="K104" s="117"/>
      <c r="L104" s="141"/>
      <c r="M104" s="117"/>
      <c r="N104" s="141"/>
      <c r="O104" s="117"/>
      <c r="P104" s="125"/>
      <c r="Q104" s="125"/>
      <c r="R104" s="125"/>
    </row>
    <row r="105" spans="1:19" ht="25.5" customHeight="1">
      <c r="A105" s="121" t="s">
        <v>18</v>
      </c>
      <c r="B105" s="117"/>
      <c r="C105" s="117"/>
      <c r="D105" s="117"/>
      <c r="E105" s="117"/>
      <c r="F105" s="117"/>
      <c r="G105" s="117"/>
      <c r="H105" s="117"/>
      <c r="I105" s="117"/>
      <c r="J105" s="138"/>
      <c r="K105" s="117"/>
      <c r="L105" s="138"/>
      <c r="M105" s="117"/>
      <c r="N105" s="138"/>
    </row>
    <row r="106" spans="1:19" ht="25.5" customHeight="1">
      <c r="A106" s="121"/>
      <c r="B106" s="117"/>
      <c r="C106" s="117"/>
      <c r="D106" s="117"/>
      <c r="E106" s="117"/>
      <c r="F106" s="117"/>
      <c r="G106" s="117"/>
      <c r="H106" s="117"/>
      <c r="I106" s="117"/>
      <c r="J106" s="138"/>
      <c r="K106" s="117"/>
      <c r="L106" s="138"/>
      <c r="M106" s="117"/>
      <c r="N106" s="138"/>
    </row>
    <row r="107" spans="1:19" ht="25.5" customHeight="1">
      <c r="A107" s="121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</row>
    <row r="108" spans="1:19" ht="25.5" customHeight="1">
      <c r="D108" s="117" t="s">
        <v>102</v>
      </c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</row>
    <row r="109" spans="1:19" ht="25.5" customHeight="1">
      <c r="D109" s="117" t="s">
        <v>103</v>
      </c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</row>
  </sheetData>
  <mergeCells count="14">
    <mergeCell ref="A79:N79"/>
    <mergeCell ref="L46:N46"/>
    <mergeCell ref="L83:N83"/>
    <mergeCell ref="A41:N41"/>
    <mergeCell ref="A1:N1"/>
    <mergeCell ref="A2:N2"/>
    <mergeCell ref="A3:N3"/>
    <mergeCell ref="A39:N39"/>
    <mergeCell ref="A40:N40"/>
    <mergeCell ref="L7:N7"/>
    <mergeCell ref="A42:N42"/>
    <mergeCell ref="A76:N76"/>
    <mergeCell ref="A77:N77"/>
    <mergeCell ref="A78:N78"/>
  </mergeCells>
  <pageMargins left="0.86614173228346458" right="0.31496062992125984" top="0.59055118110236227" bottom="0.39370078740157483" header="0.31496062992125984" footer="0.35433070866141736"/>
  <pageSetup paperSize="9" scale="81" orientation="portrait" r:id="rId1"/>
  <headerFooter scaleWithDoc="0" alignWithMargins="0"/>
  <rowBreaks count="2" manualBreakCount="2">
    <brk id="37" max="1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8"/>
  <sheetViews>
    <sheetView view="pageBreakPreview" topLeftCell="A34" zoomScaleNormal="100" zoomScaleSheetLayoutView="100" workbookViewId="0">
      <selection activeCell="F24" sqref="F24"/>
    </sheetView>
  </sheetViews>
  <sheetFormatPr defaultColWidth="9.125" defaultRowHeight="24" customHeight="1"/>
  <cols>
    <col min="1" max="1" width="2.875" style="39" customWidth="1"/>
    <col min="2" max="2" width="9.125" style="39" customWidth="1"/>
    <col min="3" max="6" width="9.125" style="39"/>
    <col min="7" max="7" width="0.875" style="39" customWidth="1"/>
    <col min="8" max="8" width="9.125" style="39" customWidth="1"/>
    <col min="9" max="9" width="1.75" style="39" customWidth="1"/>
    <col min="10" max="10" width="16.75" style="61" customWidth="1"/>
    <col min="11" max="11" width="1.75" style="39" customWidth="1"/>
    <col min="12" max="12" width="16.75" style="61" customWidth="1"/>
    <col min="13" max="13" width="1.75" style="39" customWidth="1"/>
    <col min="14" max="14" width="16.75" style="39" customWidth="1"/>
    <col min="15" max="15" width="1.625" style="39" customWidth="1"/>
    <col min="16" max="16" width="12.875" style="44" customWidth="1"/>
    <col min="17" max="17" width="15.375" style="44" bestFit="1" customWidth="1"/>
    <col min="18" max="18" width="14.375" style="39" bestFit="1" customWidth="1"/>
    <col min="19" max="19" width="13.875" style="39" bestFit="1" customWidth="1"/>
    <col min="20" max="20" width="13.625" style="39" bestFit="1" customWidth="1"/>
    <col min="21" max="22" width="15" style="39" bestFit="1" customWidth="1"/>
    <col min="23" max="24" width="16.375" style="39" bestFit="1" customWidth="1"/>
    <col min="25" max="16384" width="9.125" style="39"/>
  </cols>
  <sheetData>
    <row r="1" spans="1:24" ht="24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24" ht="24" customHeight="1">
      <c r="A2" s="225" t="s">
        <v>43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24" ht="24" customHeight="1">
      <c r="A3" s="225" t="s">
        <v>127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24" ht="24" customHeight="1">
      <c r="A4" s="225" t="s">
        <v>128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24" ht="24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218" t="s">
        <v>181</v>
      </c>
    </row>
    <row r="6" spans="1:24" ht="24" customHeight="1">
      <c r="A6" s="54"/>
      <c r="B6" s="54"/>
      <c r="C6" s="54"/>
      <c r="D6" s="54"/>
      <c r="E6" s="54"/>
      <c r="F6" s="54"/>
      <c r="G6" s="54"/>
      <c r="H6" s="54"/>
      <c r="I6" s="54"/>
      <c r="J6" s="175" t="s">
        <v>161</v>
      </c>
      <c r="K6" s="116"/>
      <c r="L6" s="116"/>
      <c r="M6" s="116"/>
      <c r="N6" s="116"/>
    </row>
    <row r="7" spans="1:24" ht="24" customHeight="1">
      <c r="A7" s="34"/>
      <c r="B7" s="34"/>
      <c r="C7" s="34"/>
      <c r="D7" s="34"/>
      <c r="E7" s="34"/>
      <c r="F7" s="34"/>
      <c r="G7" s="34"/>
      <c r="H7" s="34"/>
      <c r="I7" s="34"/>
      <c r="J7" s="217" t="s">
        <v>187</v>
      </c>
      <c r="K7" s="117"/>
      <c r="L7" s="223" t="s">
        <v>186</v>
      </c>
      <c r="M7" s="223"/>
      <c r="N7" s="223"/>
    </row>
    <row r="8" spans="1:24" ht="24" customHeight="1">
      <c r="A8" s="34"/>
      <c r="B8" s="34"/>
      <c r="C8" s="34"/>
      <c r="D8" s="34"/>
      <c r="E8" s="34"/>
      <c r="F8" s="34"/>
      <c r="G8" s="34"/>
      <c r="H8" s="49" t="s">
        <v>2</v>
      </c>
      <c r="I8" s="34"/>
      <c r="J8" s="40" t="s">
        <v>125</v>
      </c>
      <c r="K8" s="34"/>
      <c r="L8" s="40" t="s">
        <v>125</v>
      </c>
      <c r="M8" s="54"/>
      <c r="N8" s="40" t="s">
        <v>130</v>
      </c>
      <c r="R8" s="44"/>
      <c r="T8" s="44"/>
    </row>
    <row r="9" spans="1:24" ht="24" customHeight="1">
      <c r="A9" s="35" t="s">
        <v>44</v>
      </c>
      <c r="C9" s="34"/>
      <c r="D9" s="34"/>
      <c r="E9" s="34"/>
      <c r="F9" s="34"/>
      <c r="G9" s="34"/>
      <c r="H9" s="34"/>
      <c r="I9" s="34"/>
      <c r="J9" s="1">
        <v>205159491</v>
      </c>
      <c r="K9" s="34"/>
      <c r="L9" s="1">
        <v>205159491</v>
      </c>
      <c r="M9" s="36"/>
      <c r="N9" s="1">
        <v>217432261</v>
      </c>
      <c r="R9" s="44"/>
      <c r="S9" s="44"/>
      <c r="T9" s="44"/>
      <c r="U9" s="44"/>
      <c r="V9" s="44"/>
      <c r="W9" s="10"/>
      <c r="X9" s="10"/>
    </row>
    <row r="10" spans="1:24" ht="24" customHeight="1">
      <c r="A10" s="37" t="s">
        <v>45</v>
      </c>
      <c r="C10" s="34"/>
      <c r="D10" s="34"/>
      <c r="E10" s="34"/>
      <c r="F10" s="34"/>
      <c r="G10" s="34"/>
      <c r="H10" s="34"/>
      <c r="I10" s="34"/>
      <c r="J10" s="41">
        <v>-117769127</v>
      </c>
      <c r="K10" s="34"/>
      <c r="L10" s="41">
        <v>-117769127</v>
      </c>
      <c r="M10" s="36"/>
      <c r="N10" s="41">
        <v>-120586323</v>
      </c>
      <c r="R10" s="44"/>
      <c r="S10" s="44"/>
      <c r="T10" s="44"/>
      <c r="U10" s="44"/>
      <c r="V10" s="44"/>
      <c r="W10" s="10"/>
      <c r="X10" s="10"/>
    </row>
    <row r="11" spans="1:24" ht="24" customHeight="1">
      <c r="A11" s="38" t="s">
        <v>85</v>
      </c>
      <c r="C11" s="37"/>
      <c r="D11" s="37"/>
      <c r="E11" s="37"/>
      <c r="F11" s="37"/>
      <c r="G11" s="37"/>
      <c r="H11" s="34"/>
      <c r="I11" s="34"/>
      <c r="J11" s="77">
        <f>SUM(J9:J10)</f>
        <v>87390364</v>
      </c>
      <c r="K11" s="34"/>
      <c r="L11" s="77">
        <f>SUM(L9:L10)</f>
        <v>87390364</v>
      </c>
      <c r="M11" s="41"/>
      <c r="N11" s="77">
        <f>SUM(N9:N10)</f>
        <v>96845938</v>
      </c>
      <c r="R11" s="44"/>
      <c r="S11" s="44"/>
      <c r="T11" s="44"/>
      <c r="U11" s="44"/>
      <c r="V11" s="44"/>
    </row>
    <row r="12" spans="1:24" ht="24" customHeight="1">
      <c r="A12" s="84" t="s">
        <v>46</v>
      </c>
      <c r="C12" s="37"/>
      <c r="D12" s="37"/>
      <c r="E12" s="37"/>
      <c r="F12" s="37"/>
      <c r="G12" s="37"/>
      <c r="H12" s="34"/>
      <c r="I12" s="34"/>
      <c r="J12" s="41">
        <v>5741406</v>
      </c>
      <c r="K12" s="34"/>
      <c r="L12" s="41">
        <v>5741406</v>
      </c>
      <c r="M12" s="36"/>
      <c r="N12" s="41">
        <v>1294994</v>
      </c>
      <c r="Q12" s="171"/>
      <c r="R12" s="10"/>
      <c r="S12" s="10"/>
      <c r="T12" s="10"/>
      <c r="U12" s="10"/>
      <c r="V12" s="10"/>
    </row>
    <row r="13" spans="1:24" ht="24" customHeight="1">
      <c r="A13" s="35" t="s">
        <v>47</v>
      </c>
      <c r="B13" s="78"/>
      <c r="C13" s="79"/>
      <c r="D13" s="79"/>
      <c r="E13" s="79"/>
      <c r="F13" s="79"/>
      <c r="G13" s="79"/>
      <c r="H13" s="34"/>
      <c r="I13" s="34"/>
      <c r="J13" s="80">
        <v>-8827111</v>
      </c>
      <c r="K13" s="34"/>
      <c r="L13" s="80">
        <v>-8827111</v>
      </c>
      <c r="M13" s="36"/>
      <c r="N13" s="80">
        <v>-9741104</v>
      </c>
      <c r="R13" s="44"/>
    </row>
    <row r="14" spans="1:24" ht="24" customHeight="1">
      <c r="A14" s="35" t="s">
        <v>48</v>
      </c>
      <c r="B14" s="78"/>
      <c r="C14" s="79"/>
      <c r="D14" s="79"/>
      <c r="E14" s="79"/>
      <c r="F14" s="79"/>
      <c r="G14" s="79"/>
      <c r="H14" s="34"/>
      <c r="I14" s="34"/>
      <c r="J14" s="80">
        <v>-33062020</v>
      </c>
      <c r="K14" s="34"/>
      <c r="L14" s="80">
        <v>-33062020</v>
      </c>
      <c r="M14" s="36"/>
      <c r="N14" s="80">
        <v>-28562114</v>
      </c>
      <c r="Q14" s="171"/>
      <c r="R14" s="44"/>
      <c r="S14" s="44"/>
    </row>
    <row r="15" spans="1:24" ht="24" customHeight="1">
      <c r="A15" s="35" t="s">
        <v>108</v>
      </c>
      <c r="B15" s="78"/>
      <c r="C15" s="79"/>
      <c r="D15" s="79"/>
      <c r="E15" s="79"/>
      <c r="F15" s="79"/>
      <c r="G15" s="79"/>
      <c r="H15" s="34"/>
      <c r="I15" s="34"/>
      <c r="J15" s="46">
        <v>-1690320</v>
      </c>
      <c r="K15" s="34"/>
      <c r="L15" s="46">
        <v>-1690320</v>
      </c>
      <c r="M15" s="36"/>
      <c r="N15" s="46">
        <v>2211239</v>
      </c>
      <c r="Q15" s="171"/>
      <c r="R15" s="44"/>
    </row>
    <row r="16" spans="1:24" ht="24" customHeight="1">
      <c r="A16" s="85" t="s">
        <v>109</v>
      </c>
      <c r="B16" s="78"/>
      <c r="C16" s="79"/>
      <c r="D16" s="79"/>
      <c r="E16" s="79"/>
      <c r="F16" s="79"/>
      <c r="G16" s="79"/>
      <c r="H16" s="34"/>
      <c r="I16" s="34"/>
      <c r="J16" s="36">
        <f>SUM(J11:J15)</f>
        <v>49552319</v>
      </c>
      <c r="K16" s="34"/>
      <c r="L16" s="36">
        <f>SUM(L11:L15)</f>
        <v>49552319</v>
      </c>
      <c r="M16" s="36"/>
      <c r="N16" s="36">
        <f>SUM(N11:N15)</f>
        <v>62048953</v>
      </c>
    </row>
    <row r="17" spans="1:18" ht="24" customHeight="1">
      <c r="A17" s="35" t="s">
        <v>49</v>
      </c>
      <c r="B17" s="78"/>
      <c r="C17" s="79"/>
      <c r="D17" s="79"/>
      <c r="E17" s="79"/>
      <c r="F17" s="79"/>
      <c r="G17" s="79"/>
      <c r="H17" s="34"/>
      <c r="I17" s="34"/>
      <c r="J17" s="80">
        <v>87977</v>
      </c>
      <c r="K17" s="34"/>
      <c r="L17" s="80">
        <v>87977</v>
      </c>
      <c r="M17" s="36"/>
      <c r="N17" s="80">
        <v>96810</v>
      </c>
      <c r="Q17" s="171"/>
      <c r="R17" s="44"/>
    </row>
    <row r="18" spans="1:18" ht="24" customHeight="1">
      <c r="A18" s="39" t="s">
        <v>50</v>
      </c>
      <c r="B18" s="78"/>
      <c r="C18" s="79"/>
      <c r="D18" s="79"/>
      <c r="E18" s="79"/>
      <c r="F18" s="79"/>
      <c r="G18" s="79"/>
      <c r="H18" s="34"/>
      <c r="I18" s="34"/>
      <c r="J18" s="80">
        <v>-1970350</v>
      </c>
      <c r="K18" s="34"/>
      <c r="L18" s="80">
        <v>-1970350</v>
      </c>
      <c r="M18" s="36"/>
      <c r="N18" s="80">
        <v>-493640</v>
      </c>
      <c r="Q18" s="171"/>
      <c r="R18" s="44"/>
    </row>
    <row r="19" spans="1:18" ht="24" customHeight="1">
      <c r="A19" s="39" t="s">
        <v>163</v>
      </c>
      <c r="C19" s="37"/>
      <c r="D19" s="37"/>
      <c r="E19" s="37"/>
      <c r="F19" s="37"/>
      <c r="G19" s="37"/>
      <c r="H19" s="34"/>
      <c r="I19" s="34"/>
      <c r="J19" s="46">
        <v>-97889</v>
      </c>
      <c r="K19" s="34"/>
      <c r="L19" s="13">
        <v>0</v>
      </c>
      <c r="M19" s="36"/>
      <c r="N19" s="13">
        <v>0</v>
      </c>
    </row>
    <row r="20" spans="1:18" ht="24" customHeight="1">
      <c r="A20" s="86" t="s">
        <v>86</v>
      </c>
      <c r="C20" s="37"/>
      <c r="D20" s="37"/>
      <c r="E20" s="37"/>
      <c r="F20" s="37"/>
      <c r="G20" s="37"/>
      <c r="H20" s="34"/>
      <c r="I20" s="34"/>
      <c r="J20" s="36">
        <f>SUM(J16:J19)</f>
        <v>47572057</v>
      </c>
      <c r="K20" s="34"/>
      <c r="L20" s="36">
        <f>SUM(L16:L19)</f>
        <v>47669946</v>
      </c>
      <c r="M20" s="36"/>
      <c r="N20" s="36">
        <f>SUM(N16:N19)</f>
        <v>61652123</v>
      </c>
      <c r="Q20" s="172"/>
      <c r="R20" s="115"/>
    </row>
    <row r="21" spans="1:18" ht="24" customHeight="1">
      <c r="A21" s="39" t="s">
        <v>170</v>
      </c>
      <c r="C21" s="37"/>
      <c r="D21" s="37"/>
      <c r="E21" s="37"/>
      <c r="F21" s="37"/>
      <c r="G21" s="37"/>
      <c r="H21" s="81" t="s">
        <v>148</v>
      </c>
      <c r="I21" s="34"/>
      <c r="J21" s="82">
        <v>200419</v>
      </c>
      <c r="K21" s="34"/>
      <c r="L21" s="82">
        <v>200419</v>
      </c>
      <c r="M21" s="82"/>
      <c r="N21" s="82">
        <v>-2153304</v>
      </c>
      <c r="Q21" s="172"/>
      <c r="R21" s="125"/>
    </row>
    <row r="22" spans="1:18" ht="24" customHeight="1">
      <c r="A22" s="38" t="s">
        <v>136</v>
      </c>
      <c r="C22" s="37"/>
      <c r="D22" s="37"/>
      <c r="E22" s="37"/>
      <c r="F22" s="37"/>
      <c r="G22" s="37"/>
      <c r="H22" s="34"/>
      <c r="I22" s="34"/>
      <c r="J22" s="83">
        <f>SUM(J20:J21)</f>
        <v>47772476</v>
      </c>
      <c r="K22" s="34"/>
      <c r="L22" s="83">
        <f>SUM(L20:L21)</f>
        <v>47870365</v>
      </c>
      <c r="M22" s="36"/>
      <c r="N22" s="83">
        <f>SUM(N20:N21)</f>
        <v>59498819</v>
      </c>
      <c r="Q22" s="172"/>
      <c r="R22" s="115"/>
    </row>
    <row r="23" spans="1:18" ht="24" customHeight="1">
      <c r="A23" s="38" t="s">
        <v>51</v>
      </c>
      <c r="C23" s="34"/>
      <c r="D23" s="34"/>
      <c r="E23" s="34"/>
      <c r="F23" s="34"/>
      <c r="G23" s="34"/>
      <c r="H23" s="34"/>
      <c r="I23" s="34"/>
      <c r="J23" s="60"/>
      <c r="K23" s="34"/>
      <c r="L23" s="60"/>
      <c r="M23" s="36"/>
      <c r="N23" s="42"/>
      <c r="Q23" s="172"/>
      <c r="R23" s="125"/>
    </row>
    <row r="24" spans="1:18" ht="24" customHeight="1">
      <c r="A24" s="38" t="s">
        <v>52</v>
      </c>
      <c r="C24" s="34"/>
      <c r="D24" s="34"/>
      <c r="E24" s="34"/>
      <c r="F24" s="34"/>
      <c r="G24" s="34"/>
      <c r="H24" s="34"/>
      <c r="I24" s="34"/>
      <c r="J24" s="60"/>
      <c r="K24" s="34"/>
      <c r="L24" s="60"/>
      <c r="M24" s="36"/>
      <c r="N24" s="42"/>
      <c r="Q24" s="172"/>
      <c r="R24" s="115"/>
    </row>
    <row r="25" spans="1:18" ht="24" customHeight="1">
      <c r="A25" s="34" t="s">
        <v>188</v>
      </c>
      <c r="C25" s="34"/>
      <c r="D25" s="34"/>
      <c r="E25" s="34"/>
      <c r="F25" s="34"/>
      <c r="G25" s="34"/>
      <c r="H25" s="45"/>
      <c r="I25" s="34"/>
      <c r="J25" s="13">
        <v>0</v>
      </c>
      <c r="K25" s="34"/>
      <c r="L25" s="13">
        <v>0</v>
      </c>
      <c r="M25" s="36"/>
      <c r="N25" s="46">
        <v>294593</v>
      </c>
      <c r="Q25" s="172"/>
      <c r="R25" s="115"/>
    </row>
    <row r="26" spans="1:18" ht="24" customHeight="1">
      <c r="A26" s="86" t="s">
        <v>189</v>
      </c>
      <c r="C26" s="34"/>
      <c r="D26" s="34"/>
      <c r="E26" s="34"/>
      <c r="F26" s="34"/>
      <c r="G26" s="34"/>
      <c r="H26" s="34"/>
      <c r="I26" s="34"/>
      <c r="J26" s="13">
        <f>J25</f>
        <v>0</v>
      </c>
      <c r="K26" s="34"/>
      <c r="L26" s="13">
        <f>L25</f>
        <v>0</v>
      </c>
      <c r="M26" s="36"/>
      <c r="N26" s="82">
        <f>N25</f>
        <v>294593</v>
      </c>
    </row>
    <row r="27" spans="1:18" ht="24" customHeight="1" thickBot="1">
      <c r="A27" s="219" t="s">
        <v>190</v>
      </c>
      <c r="C27" s="34"/>
      <c r="D27" s="34"/>
      <c r="E27" s="34"/>
      <c r="F27" s="34"/>
      <c r="G27" s="34"/>
      <c r="H27" s="34"/>
      <c r="I27" s="34"/>
      <c r="J27" s="88">
        <f>J22+J26</f>
        <v>47772476</v>
      </c>
      <c r="K27" s="34"/>
      <c r="L27" s="88">
        <f>L22+L26</f>
        <v>47870365</v>
      </c>
      <c r="M27" s="89"/>
      <c r="N27" s="88">
        <f>N22+N26</f>
        <v>59793412</v>
      </c>
    </row>
    <row r="28" spans="1:18" s="233" customFormat="1" ht="24" customHeight="1" thickTop="1">
      <c r="A28" s="232"/>
      <c r="C28" s="234"/>
      <c r="D28" s="234"/>
      <c r="E28" s="234"/>
      <c r="F28" s="234"/>
      <c r="G28" s="234"/>
      <c r="H28" s="234"/>
      <c r="I28" s="234"/>
      <c r="J28" s="235"/>
      <c r="K28" s="234"/>
      <c r="L28" s="235"/>
      <c r="M28" s="236"/>
      <c r="N28" s="235"/>
      <c r="P28" s="237"/>
      <c r="Q28" s="237"/>
    </row>
    <row r="29" spans="1:18" ht="24" customHeight="1">
      <c r="A29" s="38" t="s">
        <v>87</v>
      </c>
      <c r="C29" s="34"/>
      <c r="D29" s="34"/>
      <c r="E29" s="34"/>
      <c r="F29" s="34"/>
      <c r="G29" s="34"/>
      <c r="H29" s="34"/>
      <c r="I29" s="34"/>
      <c r="J29" s="68"/>
      <c r="K29" s="34"/>
      <c r="L29" s="68"/>
      <c r="M29" s="34"/>
      <c r="N29" s="43"/>
    </row>
    <row r="30" spans="1:18" ht="24" customHeight="1">
      <c r="A30" s="34"/>
      <c r="B30" s="92" t="s">
        <v>88</v>
      </c>
      <c r="C30" s="34"/>
      <c r="D30" s="34"/>
      <c r="E30" s="34"/>
      <c r="F30" s="34"/>
      <c r="G30" s="34"/>
      <c r="H30" s="87"/>
      <c r="I30" s="34"/>
      <c r="J30" s="93">
        <f>+J22/J31</f>
        <v>9.9526015718787136E-2</v>
      </c>
      <c r="K30" s="34"/>
      <c r="L30" s="93">
        <f>+L22/L31</f>
        <v>9.9729951184738208E-2</v>
      </c>
      <c r="M30" s="93"/>
      <c r="N30" s="93">
        <f>+N22/N31</f>
        <v>0.14874704750000001</v>
      </c>
    </row>
    <row r="31" spans="1:18" ht="24" customHeight="1">
      <c r="A31" s="90"/>
      <c r="B31" s="39" t="s">
        <v>53</v>
      </c>
      <c r="C31" s="34"/>
      <c r="D31" s="34"/>
      <c r="E31" s="34"/>
      <c r="F31" s="34"/>
      <c r="G31" s="34"/>
      <c r="H31" s="34"/>
      <c r="I31" s="34"/>
      <c r="J31" s="89">
        <v>479999884</v>
      </c>
      <c r="K31" s="34"/>
      <c r="L31" s="89">
        <v>479999884</v>
      </c>
      <c r="M31" s="36"/>
      <c r="N31" s="89">
        <v>400000000</v>
      </c>
    </row>
    <row r="32" spans="1:18" ht="24" customHeight="1">
      <c r="A32" s="90"/>
      <c r="C32" s="34"/>
      <c r="D32" s="34"/>
      <c r="E32" s="34"/>
      <c r="F32" s="34"/>
      <c r="G32" s="34"/>
      <c r="H32" s="34"/>
      <c r="I32" s="34"/>
      <c r="J32" s="91"/>
      <c r="K32" s="34"/>
      <c r="L32" s="91"/>
      <c r="M32" s="36"/>
      <c r="N32" s="89"/>
    </row>
    <row r="33" spans="1:14" ht="24" customHeight="1">
      <c r="A33" s="90"/>
      <c r="C33" s="34"/>
      <c r="D33" s="34"/>
      <c r="E33" s="34"/>
      <c r="F33" s="34"/>
      <c r="G33" s="34"/>
      <c r="H33" s="34"/>
      <c r="I33" s="34"/>
      <c r="J33" s="91"/>
      <c r="K33" s="34"/>
      <c r="L33" s="91"/>
      <c r="M33" s="36"/>
      <c r="N33" s="89"/>
    </row>
    <row r="34" spans="1:14" ht="24" customHeight="1">
      <c r="A34" s="37" t="s">
        <v>18</v>
      </c>
      <c r="C34" s="34"/>
      <c r="D34" s="34"/>
      <c r="E34" s="34"/>
      <c r="F34" s="34"/>
      <c r="G34" s="34"/>
      <c r="H34" s="34"/>
      <c r="I34" s="34"/>
      <c r="J34" s="91"/>
      <c r="K34" s="34"/>
      <c r="L34" s="91"/>
      <c r="M34" s="36"/>
      <c r="N34" s="89"/>
    </row>
    <row r="35" spans="1:14" ht="24" customHeight="1">
      <c r="B35" s="34"/>
      <c r="C35" s="34"/>
      <c r="D35" s="34"/>
      <c r="E35" s="34"/>
      <c r="F35" s="34"/>
      <c r="G35" s="34"/>
      <c r="H35" s="34"/>
      <c r="I35" s="34"/>
      <c r="J35" s="68"/>
      <c r="K35" s="34"/>
      <c r="L35" s="68"/>
      <c r="M35" s="34"/>
      <c r="N35" s="43"/>
    </row>
    <row r="36" spans="1:14" ht="24" customHeight="1">
      <c r="H36" s="34"/>
      <c r="I36" s="34"/>
      <c r="J36" s="67"/>
      <c r="K36" s="34"/>
      <c r="L36" s="67"/>
      <c r="M36" s="34"/>
      <c r="N36" s="34"/>
    </row>
    <row r="37" spans="1:14" ht="24" customHeight="1">
      <c r="D37" s="117" t="s">
        <v>102</v>
      </c>
      <c r="E37" s="117"/>
      <c r="H37" s="34"/>
      <c r="I37" s="34"/>
      <c r="J37" s="67"/>
      <c r="K37" s="34"/>
      <c r="L37" s="67"/>
      <c r="M37" s="34"/>
      <c r="N37" s="34"/>
    </row>
    <row r="38" spans="1:14" ht="24" customHeight="1">
      <c r="C38" s="33"/>
      <c r="D38" s="117" t="s">
        <v>103</v>
      </c>
      <c r="E38" s="117"/>
      <c r="F38" s="33"/>
      <c r="G38" s="33"/>
      <c r="H38" s="34"/>
      <c r="I38" s="34"/>
      <c r="J38" s="67"/>
      <c r="K38" s="34"/>
      <c r="L38" s="67"/>
      <c r="M38" s="34"/>
      <c r="N38" s="34"/>
    </row>
  </sheetData>
  <mergeCells count="5">
    <mergeCell ref="L7:N7"/>
    <mergeCell ref="A1:N1"/>
    <mergeCell ref="A2:N2"/>
    <mergeCell ref="A3:N3"/>
    <mergeCell ref="A4:N4"/>
  </mergeCells>
  <pageMargins left="0.78740157480314965" right="0.19685039370078741" top="0.62992125984251968" bottom="0.39370078740157483" header="0.35433070866141736" footer="0.35433070866141736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3"/>
  <sheetViews>
    <sheetView tabSelected="1" view="pageBreakPreview" topLeftCell="A3" zoomScaleNormal="90" zoomScaleSheetLayoutView="100" workbookViewId="0">
      <selection activeCell="J18" sqref="J18"/>
    </sheetView>
  </sheetViews>
  <sheetFormatPr defaultColWidth="9.125" defaultRowHeight="24" customHeight="1"/>
  <cols>
    <col min="1" max="1" width="9.125" style="4"/>
    <col min="2" max="2" width="27.5" style="4" customWidth="1"/>
    <col min="3" max="3" width="0.875" style="4" customWidth="1"/>
    <col min="4" max="4" width="8.25" style="4" bestFit="1" customWidth="1"/>
    <col min="5" max="5" width="0.875" style="5" customWidth="1"/>
    <col min="6" max="6" width="12.75" style="5" customWidth="1"/>
    <col min="7" max="7" width="1.25" style="5" customWidth="1"/>
    <col min="8" max="8" width="12.75" style="5" customWidth="1"/>
    <col min="9" max="9" width="1.25" style="5" customWidth="1"/>
    <col min="10" max="10" width="12.75" style="5" customWidth="1"/>
    <col min="11" max="11" width="1.25" style="5" customWidth="1"/>
    <col min="12" max="12" width="12.75" style="5" customWidth="1"/>
    <col min="13" max="13" width="1.25" style="5" customWidth="1"/>
    <col min="14" max="14" width="12.75" style="5" customWidth="1"/>
    <col min="15" max="15" width="1.25" style="5" customWidth="1"/>
    <col min="16" max="16" width="12.75" style="5" customWidth="1"/>
    <col min="17" max="17" width="1" style="4" customWidth="1"/>
    <col min="18" max="18" width="5.375" style="4" customWidth="1"/>
    <col min="19" max="16384" width="9.125" style="4"/>
  </cols>
  <sheetData>
    <row r="1" spans="1:17" ht="26.1" customHeight="1">
      <c r="A1" s="226" t="s">
        <v>56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3"/>
    </row>
    <row r="2" spans="1:17" ht="26.1" customHeight="1">
      <c r="A2" s="226" t="s">
        <v>180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3"/>
    </row>
    <row r="3" spans="1:17" ht="26.1" customHeight="1">
      <c r="A3" s="226" t="s">
        <v>127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3"/>
    </row>
    <row r="4" spans="1:17" ht="26.1" customHeight="1">
      <c r="A4" s="226" t="s">
        <v>128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3"/>
    </row>
    <row r="5" spans="1:17" ht="26.1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220" t="s">
        <v>181</v>
      </c>
      <c r="Q5" s="3"/>
    </row>
    <row r="6" spans="1:17" ht="26.1" customHeight="1">
      <c r="A6" s="50"/>
      <c r="B6" s="50"/>
      <c r="C6" s="50"/>
      <c r="D6" s="50"/>
      <c r="E6" s="50"/>
      <c r="F6" s="228" t="s">
        <v>191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3"/>
    </row>
    <row r="7" spans="1:17" ht="26.1" customHeight="1">
      <c r="F7" s="205" t="s">
        <v>174</v>
      </c>
      <c r="H7" s="207" t="s">
        <v>171</v>
      </c>
      <c r="I7" s="6"/>
      <c r="J7" s="209" t="s">
        <v>177</v>
      </c>
      <c r="L7" s="227" t="s">
        <v>149</v>
      </c>
      <c r="M7" s="227"/>
      <c r="N7" s="227"/>
      <c r="P7" s="209" t="s">
        <v>175</v>
      </c>
    </row>
    <row r="8" spans="1:17" ht="26.1" customHeight="1">
      <c r="F8" s="206" t="s">
        <v>173</v>
      </c>
      <c r="H8" s="208" t="s">
        <v>172</v>
      </c>
      <c r="I8" s="6"/>
      <c r="J8" s="7" t="s">
        <v>178</v>
      </c>
      <c r="L8" s="209" t="s">
        <v>57</v>
      </c>
      <c r="M8" s="210"/>
      <c r="N8" s="209" t="s">
        <v>58</v>
      </c>
      <c r="P8" s="206" t="s">
        <v>176</v>
      </c>
    </row>
    <row r="9" spans="1:17" ht="26.1" customHeight="1">
      <c r="A9" s="5"/>
      <c r="B9" s="5"/>
      <c r="C9" s="5"/>
      <c r="D9" s="7" t="s">
        <v>2</v>
      </c>
      <c r="E9" s="4"/>
      <c r="F9" s="202"/>
      <c r="H9" s="204"/>
      <c r="I9" s="6"/>
      <c r="J9" s="214" t="s">
        <v>179</v>
      </c>
      <c r="L9" s="8"/>
      <c r="N9" s="8"/>
      <c r="P9" s="202"/>
    </row>
    <row r="10" spans="1:17" ht="26.1" customHeight="1">
      <c r="A10" s="94" t="s">
        <v>113</v>
      </c>
      <c r="D10" s="81"/>
      <c r="F10" s="99">
        <v>239999942</v>
      </c>
      <c r="G10" s="14"/>
      <c r="H10" s="99">
        <v>84985489</v>
      </c>
      <c r="I10" s="14"/>
      <c r="J10" s="99">
        <v>11901150</v>
      </c>
      <c r="K10" s="14"/>
      <c r="L10" s="99">
        <v>31017926</v>
      </c>
      <c r="M10" s="14"/>
      <c r="N10" s="99">
        <v>286962222</v>
      </c>
      <c r="O10" s="165"/>
      <c r="P10" s="2">
        <v>654866729</v>
      </c>
    </row>
    <row r="11" spans="1:17" ht="26.1" customHeight="1">
      <c r="A11" s="4" t="s">
        <v>40</v>
      </c>
      <c r="D11" s="183">
        <v>13</v>
      </c>
      <c r="F11" s="11">
        <v>0</v>
      </c>
      <c r="G11" s="11"/>
      <c r="H11" s="11">
        <v>0</v>
      </c>
      <c r="I11" s="11"/>
      <c r="J11" s="11">
        <v>-208900</v>
      </c>
      <c r="K11" s="11"/>
      <c r="L11" s="11">
        <v>0</v>
      </c>
      <c r="M11" s="11"/>
      <c r="N11" s="11">
        <v>0</v>
      </c>
      <c r="O11" s="11"/>
      <c r="P11" s="2">
        <f>SUM(F11:O11)</f>
        <v>-208900</v>
      </c>
    </row>
    <row r="12" spans="1:17" ht="26.1" customHeight="1">
      <c r="A12" s="4" t="s">
        <v>136</v>
      </c>
      <c r="D12" s="96"/>
      <c r="F12" s="11">
        <v>0</v>
      </c>
      <c r="G12" s="14"/>
      <c r="H12" s="11">
        <v>0</v>
      </c>
      <c r="I12" s="14"/>
      <c r="J12" s="11">
        <v>0</v>
      </c>
      <c r="K12" s="14"/>
      <c r="L12" s="11">
        <v>0</v>
      </c>
      <c r="M12" s="14"/>
      <c r="N12" s="11">
        <f>PL!J22</f>
        <v>47772476</v>
      </c>
      <c r="O12" s="14"/>
      <c r="P12" s="2">
        <f>SUM(F12:O12)</f>
        <v>47772476</v>
      </c>
    </row>
    <row r="13" spans="1:17" ht="26.1" customHeight="1">
      <c r="A13" s="4" t="s">
        <v>137</v>
      </c>
      <c r="D13" s="45"/>
      <c r="F13" s="13">
        <v>0</v>
      </c>
      <c r="G13" s="75"/>
      <c r="H13" s="13">
        <v>0</v>
      </c>
      <c r="I13" s="75"/>
      <c r="J13" s="13">
        <v>0</v>
      </c>
      <c r="K13" s="75"/>
      <c r="L13" s="13">
        <v>0</v>
      </c>
      <c r="M13" s="75"/>
      <c r="N13" s="13">
        <v>0</v>
      </c>
      <c r="O13" s="75"/>
      <c r="P13" s="13">
        <f>SUM(F13:O13)</f>
        <v>0</v>
      </c>
    </row>
    <row r="14" spans="1:17" ht="26.1" customHeight="1" thickBot="1">
      <c r="A14" s="94" t="s">
        <v>135</v>
      </c>
      <c r="D14" s="95"/>
      <c r="F14" s="163">
        <f>SUM(F10:F13)</f>
        <v>239999942</v>
      </c>
      <c r="G14" s="100"/>
      <c r="H14" s="163">
        <f>SUM(H10:H13)</f>
        <v>84985489</v>
      </c>
      <c r="I14" s="100"/>
      <c r="J14" s="163">
        <f>SUM(J10:J13)</f>
        <v>11692250</v>
      </c>
      <c r="K14" s="100"/>
      <c r="L14" s="163">
        <f>SUM(L10:L13)</f>
        <v>31017926</v>
      </c>
      <c r="M14" s="100"/>
      <c r="N14" s="163">
        <f>SUM(N10:N13)</f>
        <v>334734698</v>
      </c>
      <c r="O14" s="100"/>
      <c r="P14" s="163">
        <f>SUM(P10:P13)</f>
        <v>702430305</v>
      </c>
    </row>
    <row r="15" spans="1:17" ht="24" customHeight="1" thickTop="1"/>
    <row r="19" spans="1:17" s="5" customFormat="1" ht="24" customHeight="1">
      <c r="A19" s="12" t="s">
        <v>18</v>
      </c>
      <c r="B19" s="4"/>
      <c r="C19" s="4"/>
      <c r="Q19" s="4"/>
    </row>
    <row r="20" spans="1:17" s="5" customFormat="1" ht="24" customHeight="1">
      <c r="A20" s="12"/>
      <c r="B20" s="4"/>
      <c r="C20" s="4"/>
      <c r="Q20" s="4"/>
    </row>
    <row r="21" spans="1:17" s="5" customFormat="1" ht="24" customHeight="1">
      <c r="A21" s="12"/>
      <c r="B21" s="4"/>
      <c r="C21" s="4"/>
      <c r="Q21" s="4"/>
    </row>
    <row r="22" spans="1:17" s="5" customFormat="1" ht="24" customHeight="1">
      <c r="A22" s="4"/>
      <c r="B22" s="4"/>
      <c r="C22" s="4"/>
      <c r="D22" s="117" t="s">
        <v>102</v>
      </c>
      <c r="G22" s="117"/>
      <c r="Q22" s="4"/>
    </row>
    <row r="23" spans="1:17" s="5" customFormat="1" ht="24" customHeight="1">
      <c r="A23" s="4"/>
      <c r="B23" s="4"/>
      <c r="C23" s="4"/>
      <c r="D23" s="117" t="s">
        <v>103</v>
      </c>
      <c r="G23" s="117"/>
      <c r="Q23" s="4"/>
    </row>
  </sheetData>
  <mergeCells count="6">
    <mergeCell ref="A1:P1"/>
    <mergeCell ref="A2:P2"/>
    <mergeCell ref="A3:P3"/>
    <mergeCell ref="L7:N7"/>
    <mergeCell ref="F6:P6"/>
    <mergeCell ref="A4:P4"/>
  </mergeCells>
  <pageMargins left="0.6" right="0.35433070866141736" top="0.6692913385826772" bottom="0.39370078740157483" header="0.39370078740157483" footer="0.55118110236220474"/>
  <pageSetup paperSize="9" scale="78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view="pageBreakPreview" zoomScaleNormal="90" zoomScaleSheetLayoutView="100" workbookViewId="0">
      <selection activeCell="B22" sqref="B22"/>
    </sheetView>
  </sheetViews>
  <sheetFormatPr defaultColWidth="9.125" defaultRowHeight="24" customHeight="1"/>
  <cols>
    <col min="1" max="1" width="9.125" style="4"/>
    <col min="2" max="2" width="29" style="4" customWidth="1"/>
    <col min="3" max="3" width="0.875" style="4" customWidth="1"/>
    <col min="4" max="4" width="8.25" style="4" bestFit="1" customWidth="1"/>
    <col min="5" max="5" width="1.25" style="5" customWidth="1"/>
    <col min="6" max="6" width="12.75" style="5" customWidth="1"/>
    <col min="7" max="7" width="1.25" style="5" customWidth="1"/>
    <col min="8" max="8" width="12.75" style="5" customWidth="1"/>
    <col min="9" max="9" width="1.25" style="5" customWidth="1"/>
    <col min="10" max="10" width="12.75" style="5" customWidth="1"/>
    <col min="11" max="11" width="1.25" style="5" customWidth="1"/>
    <col min="12" max="12" width="12.75" style="5" customWidth="1"/>
    <col min="13" max="13" width="1.25" style="5" customWidth="1"/>
    <col min="14" max="14" width="12.75" style="5" customWidth="1"/>
    <col min="15" max="15" width="1.25" style="5" customWidth="1"/>
    <col min="16" max="16" width="16.75" style="5" customWidth="1"/>
    <col min="17" max="17" width="1.25" style="5" customWidth="1"/>
    <col min="18" max="18" width="12.75" style="5" customWidth="1"/>
    <col min="19" max="19" width="1" style="4" customWidth="1"/>
    <col min="20" max="20" width="5.375" style="4" customWidth="1"/>
    <col min="21" max="16384" width="9.125" style="4"/>
  </cols>
  <sheetData>
    <row r="1" spans="1:19" ht="26.1" customHeight="1">
      <c r="A1" s="226" t="s">
        <v>56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3"/>
    </row>
    <row r="2" spans="1:19" ht="26.1" customHeight="1">
      <c r="A2" s="226" t="s">
        <v>180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3"/>
    </row>
    <row r="3" spans="1:19" ht="26.1" customHeight="1">
      <c r="A3" s="226" t="s">
        <v>127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3"/>
    </row>
    <row r="4" spans="1:19" ht="26.1" customHeight="1">
      <c r="A4" s="226" t="s">
        <v>128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3"/>
    </row>
    <row r="5" spans="1:19" ht="26.1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220" t="s">
        <v>181</v>
      </c>
      <c r="S5" s="3"/>
    </row>
    <row r="6" spans="1:19" ht="26.1" customHeight="1">
      <c r="A6" s="50"/>
      <c r="B6" s="50"/>
      <c r="C6" s="50"/>
      <c r="D6" s="50"/>
      <c r="E6" s="50"/>
      <c r="F6" s="228" t="s">
        <v>186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3"/>
    </row>
    <row r="7" spans="1:19" ht="26.1" customHeight="1">
      <c r="F7" s="205" t="s">
        <v>174</v>
      </c>
      <c r="H7" s="207" t="s">
        <v>171</v>
      </c>
      <c r="I7" s="6"/>
      <c r="J7" s="209" t="s">
        <v>177</v>
      </c>
      <c r="L7" s="227" t="s">
        <v>149</v>
      </c>
      <c r="M7" s="227"/>
      <c r="N7" s="227"/>
      <c r="P7" s="209" t="s">
        <v>119</v>
      </c>
      <c r="Q7" s="211"/>
      <c r="R7" s="209" t="s">
        <v>175</v>
      </c>
    </row>
    <row r="8" spans="1:19" ht="26.1" customHeight="1">
      <c r="F8" s="206" t="s">
        <v>173</v>
      </c>
      <c r="H8" s="208" t="s">
        <v>172</v>
      </c>
      <c r="I8" s="6"/>
      <c r="J8" s="7" t="s">
        <v>178</v>
      </c>
      <c r="L8" s="209" t="s">
        <v>57</v>
      </c>
      <c r="M8" s="210"/>
      <c r="N8" s="209" t="s">
        <v>58</v>
      </c>
      <c r="P8" s="212" t="s">
        <v>120</v>
      </c>
      <c r="Q8" s="213"/>
      <c r="R8" s="206" t="s">
        <v>176</v>
      </c>
    </row>
    <row r="9" spans="1:19" ht="26.1" customHeight="1">
      <c r="F9" s="76"/>
      <c r="H9" s="203"/>
      <c r="I9" s="6"/>
      <c r="J9" s="206" t="s">
        <v>179</v>
      </c>
      <c r="L9" s="173"/>
      <c r="M9" s="174"/>
      <c r="N9" s="173"/>
      <c r="P9" s="7" t="s">
        <v>121</v>
      </c>
      <c r="Q9" s="213"/>
      <c r="R9" s="206"/>
    </row>
    <row r="10" spans="1:19" ht="26.1" customHeight="1">
      <c r="F10" s="76"/>
      <c r="H10" s="203"/>
      <c r="I10" s="6"/>
      <c r="J10" s="76"/>
      <c r="L10" s="173"/>
      <c r="M10" s="174"/>
      <c r="N10" s="173"/>
      <c r="P10" s="7" t="s">
        <v>122</v>
      </c>
      <c r="Q10" s="213"/>
      <c r="R10" s="206"/>
    </row>
    <row r="11" spans="1:19" ht="26.1" customHeight="1">
      <c r="A11" s="5"/>
      <c r="B11" s="5"/>
      <c r="C11" s="5"/>
      <c r="D11" s="7" t="s">
        <v>2</v>
      </c>
      <c r="E11" s="4"/>
      <c r="F11" s="202"/>
      <c r="G11" s="215"/>
      <c r="H11" s="204"/>
      <c r="I11" s="216"/>
      <c r="J11" s="202"/>
      <c r="K11" s="215"/>
      <c r="L11" s="8"/>
      <c r="M11" s="215"/>
      <c r="N11" s="8"/>
      <c r="O11" s="215"/>
      <c r="P11" s="212" t="s">
        <v>123</v>
      </c>
      <c r="Q11" s="214"/>
      <c r="R11" s="214"/>
    </row>
    <row r="12" spans="1:19" ht="26.1" customHeight="1">
      <c r="A12" s="94" t="s">
        <v>111</v>
      </c>
      <c r="D12" s="81"/>
      <c r="F12" s="99">
        <v>200000000</v>
      </c>
      <c r="G12" s="100"/>
      <c r="H12" s="99">
        <v>84985489</v>
      </c>
      <c r="I12" s="160"/>
      <c r="J12" s="99">
        <v>9963354</v>
      </c>
      <c r="K12" s="98"/>
      <c r="L12" s="99">
        <v>21214282</v>
      </c>
      <c r="M12" s="98"/>
      <c r="N12" s="99">
        <v>199107828</v>
      </c>
      <c r="O12" s="161"/>
      <c r="P12" s="162">
        <v>-401460</v>
      </c>
      <c r="Q12" s="99"/>
      <c r="R12" s="2">
        <f>SUM(F12:P12)</f>
        <v>514869493</v>
      </c>
    </row>
    <row r="13" spans="1:19" ht="26.1" customHeight="1">
      <c r="A13" s="4" t="s">
        <v>40</v>
      </c>
      <c r="D13" s="183">
        <v>13</v>
      </c>
      <c r="F13" s="11">
        <v>0</v>
      </c>
      <c r="G13" s="11"/>
      <c r="H13" s="11">
        <v>0</v>
      </c>
      <c r="I13" s="11"/>
      <c r="J13" s="11">
        <v>-578349</v>
      </c>
      <c r="K13" s="11"/>
      <c r="L13" s="11">
        <v>0</v>
      </c>
      <c r="M13" s="11"/>
      <c r="N13" s="11">
        <v>0</v>
      </c>
      <c r="O13" s="14"/>
      <c r="P13" s="11">
        <v>0</v>
      </c>
      <c r="Q13" s="11"/>
      <c r="R13" s="11">
        <f>SUM(F13:P13)</f>
        <v>-578349</v>
      </c>
    </row>
    <row r="14" spans="1:19" ht="26.1" customHeight="1">
      <c r="A14" s="4" t="s">
        <v>136</v>
      </c>
      <c r="D14" s="183"/>
      <c r="F14" s="47">
        <v>0</v>
      </c>
      <c r="G14" s="11"/>
      <c r="H14" s="47">
        <v>0</v>
      </c>
      <c r="I14" s="11"/>
      <c r="J14" s="47">
        <v>0</v>
      </c>
      <c r="K14" s="11"/>
      <c r="L14" s="47">
        <v>0</v>
      </c>
      <c r="M14" s="11"/>
      <c r="N14" s="11">
        <v>59498819</v>
      </c>
      <c r="O14" s="11"/>
      <c r="P14" s="47">
        <v>0</v>
      </c>
      <c r="Q14" s="47"/>
      <c r="R14" s="2">
        <f>SUM(F14:P14)</f>
        <v>59498819</v>
      </c>
    </row>
    <row r="15" spans="1:19" ht="26.1" customHeight="1">
      <c r="A15" s="4" t="s">
        <v>137</v>
      </c>
      <c r="D15" s="183"/>
      <c r="F15" s="13">
        <v>0</v>
      </c>
      <c r="G15" s="47"/>
      <c r="H15" s="13">
        <v>0</v>
      </c>
      <c r="I15" s="47"/>
      <c r="J15" s="13">
        <v>0</v>
      </c>
      <c r="K15" s="47"/>
      <c r="L15" s="13">
        <v>0</v>
      </c>
      <c r="M15" s="47"/>
      <c r="N15" s="13">
        <v>0</v>
      </c>
      <c r="O15" s="47"/>
      <c r="P15" s="13">
        <v>294593</v>
      </c>
      <c r="Q15" s="47"/>
      <c r="R15" s="101">
        <f>SUM(F15:P15)</f>
        <v>294593</v>
      </c>
    </row>
    <row r="16" spans="1:19" ht="26.1" customHeight="1" thickBot="1">
      <c r="A16" s="94" t="s">
        <v>126</v>
      </c>
      <c r="D16" s="199"/>
      <c r="F16" s="163">
        <f>SUM(F12:F15)</f>
        <v>200000000</v>
      </c>
      <c r="G16" s="14"/>
      <c r="H16" s="163">
        <f>SUM(H12:H15)</f>
        <v>84985489</v>
      </c>
      <c r="I16" s="14"/>
      <c r="J16" s="163">
        <f>SUM(J12:J15)</f>
        <v>9385005</v>
      </c>
      <c r="K16" s="14"/>
      <c r="L16" s="163">
        <f>SUM(L12:L15)</f>
        <v>21214282</v>
      </c>
      <c r="M16" s="14"/>
      <c r="N16" s="163">
        <f>SUM(N12:N15)</f>
        <v>258606647</v>
      </c>
      <c r="O16" s="100"/>
      <c r="P16" s="164">
        <f>SUM(P12:P15)</f>
        <v>-106867</v>
      </c>
      <c r="Q16" s="14"/>
      <c r="R16" s="163">
        <f>SUM(R12:R15)</f>
        <v>574084556</v>
      </c>
    </row>
    <row r="17" spans="1:18" ht="26.1" customHeight="1" thickTop="1">
      <c r="D17" s="199"/>
      <c r="E17" s="7"/>
      <c r="F17" s="7"/>
      <c r="G17" s="14"/>
      <c r="H17" s="7"/>
      <c r="I17" s="14"/>
      <c r="J17" s="7"/>
      <c r="K17" s="14"/>
      <c r="L17" s="7"/>
      <c r="M17" s="14"/>
      <c r="N17" s="7"/>
      <c r="O17" s="7"/>
      <c r="P17" s="7"/>
      <c r="Q17" s="14"/>
      <c r="R17" s="9"/>
    </row>
    <row r="18" spans="1:18" ht="26.1" customHeight="1">
      <c r="A18" s="94" t="s">
        <v>113</v>
      </c>
      <c r="D18" s="200"/>
      <c r="F18" s="99">
        <v>239999942</v>
      </c>
      <c r="G18" s="14"/>
      <c r="H18" s="99">
        <v>84985489</v>
      </c>
      <c r="I18" s="14"/>
      <c r="J18" s="99">
        <v>11901150</v>
      </c>
      <c r="K18" s="14"/>
      <c r="L18" s="99">
        <v>31017926</v>
      </c>
      <c r="M18" s="14"/>
      <c r="N18" s="99">
        <v>286962222</v>
      </c>
      <c r="O18" s="165"/>
      <c r="P18" s="11">
        <v>0</v>
      </c>
      <c r="Q18" s="14"/>
      <c r="R18" s="2">
        <v>654866729</v>
      </c>
    </row>
    <row r="19" spans="1:18" ht="26.1" customHeight="1">
      <c r="A19" s="4" t="s">
        <v>40</v>
      </c>
      <c r="D19" s="183">
        <v>13</v>
      </c>
      <c r="F19" s="11">
        <v>0</v>
      </c>
      <c r="G19" s="11"/>
      <c r="H19" s="11">
        <v>0</v>
      </c>
      <c r="I19" s="11"/>
      <c r="J19" s="11">
        <v>-208900</v>
      </c>
      <c r="K19" s="11"/>
      <c r="L19" s="11">
        <v>0</v>
      </c>
      <c r="M19" s="11"/>
      <c r="N19" s="11">
        <v>0</v>
      </c>
      <c r="O19" s="11"/>
      <c r="P19" s="11">
        <v>0</v>
      </c>
      <c r="Q19" s="11"/>
      <c r="R19" s="2">
        <f t="shared" ref="R19:R21" si="0">SUM(F19:P19)</f>
        <v>-208900</v>
      </c>
    </row>
    <row r="20" spans="1:18" ht="26.1" customHeight="1">
      <c r="A20" s="4" t="s">
        <v>136</v>
      </c>
      <c r="D20" s="96"/>
      <c r="F20" s="11">
        <v>0</v>
      </c>
      <c r="G20" s="14"/>
      <c r="H20" s="11">
        <v>0</v>
      </c>
      <c r="I20" s="14"/>
      <c r="J20" s="11">
        <v>0</v>
      </c>
      <c r="K20" s="14"/>
      <c r="L20" s="11">
        <v>0</v>
      </c>
      <c r="M20" s="14"/>
      <c r="N20" s="11">
        <f>PL!L22</f>
        <v>47870365</v>
      </c>
      <c r="O20" s="14"/>
      <c r="P20" s="99">
        <v>0</v>
      </c>
      <c r="Q20" s="99"/>
      <c r="R20" s="2">
        <f t="shared" si="0"/>
        <v>47870365</v>
      </c>
    </row>
    <row r="21" spans="1:18" ht="26.1" customHeight="1">
      <c r="A21" s="4" t="s">
        <v>137</v>
      </c>
      <c r="D21" s="45"/>
      <c r="F21" s="13">
        <v>0</v>
      </c>
      <c r="G21" s="75"/>
      <c r="H21" s="13">
        <v>0</v>
      </c>
      <c r="I21" s="75"/>
      <c r="J21" s="13">
        <v>0</v>
      </c>
      <c r="K21" s="75"/>
      <c r="L21" s="13">
        <v>0</v>
      </c>
      <c r="M21" s="75"/>
      <c r="N21" s="13">
        <v>0</v>
      </c>
      <c r="O21" s="75"/>
      <c r="P21" s="13">
        <f>PL!L25</f>
        <v>0</v>
      </c>
      <c r="Q21" s="14"/>
      <c r="R21" s="13">
        <f t="shared" si="0"/>
        <v>0</v>
      </c>
    </row>
    <row r="22" spans="1:18" ht="26.1" customHeight="1" thickBot="1">
      <c r="A22" s="94" t="s">
        <v>169</v>
      </c>
      <c r="D22" s="95"/>
      <c r="F22" s="163">
        <f>SUM(F18:F21)</f>
        <v>239999942</v>
      </c>
      <c r="G22" s="100"/>
      <c r="H22" s="163">
        <f>SUM(H18:H21)</f>
        <v>84985489</v>
      </c>
      <c r="I22" s="100"/>
      <c r="J22" s="163">
        <f>SUM(J18:J21)</f>
        <v>11692250</v>
      </c>
      <c r="K22" s="100"/>
      <c r="L22" s="163">
        <f>SUM(L18:L21)</f>
        <v>31017926</v>
      </c>
      <c r="M22" s="100"/>
      <c r="N22" s="163">
        <f>SUM(N18:N21)</f>
        <v>334832587</v>
      </c>
      <c r="O22" s="100"/>
      <c r="P22" s="201">
        <f>SUM(P18:P21)</f>
        <v>0</v>
      </c>
      <c r="Q22" s="14"/>
      <c r="R22" s="163">
        <f>SUM(R18:R21)</f>
        <v>702528194</v>
      </c>
    </row>
    <row r="23" spans="1:18" ht="26.1" customHeight="1" thickTop="1">
      <c r="D23" s="95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4"/>
      <c r="R23" s="100"/>
    </row>
    <row r="24" spans="1:18" ht="26.1" customHeight="1"/>
    <row r="25" spans="1:18" ht="26.1" customHeight="1"/>
    <row r="26" spans="1:18" ht="26.1" customHeight="1"/>
    <row r="27" spans="1:18" ht="26.1" customHeight="1"/>
    <row r="28" spans="1:18" ht="26.1" customHeight="1">
      <c r="A28" s="12" t="s">
        <v>18</v>
      </c>
      <c r="D28" s="5"/>
    </row>
    <row r="29" spans="1:18" ht="26.1" customHeight="1">
      <c r="A29" s="12"/>
      <c r="D29" s="5"/>
    </row>
    <row r="30" spans="1:18" ht="26.1" customHeight="1">
      <c r="A30" s="12"/>
      <c r="D30" s="5"/>
    </row>
    <row r="31" spans="1:18" ht="26.1" customHeight="1">
      <c r="F31" s="117" t="s">
        <v>102</v>
      </c>
      <c r="G31" s="117"/>
    </row>
    <row r="32" spans="1:18" ht="26.1" customHeight="1">
      <c r="F32" s="117" t="s">
        <v>103</v>
      </c>
      <c r="G32" s="117"/>
    </row>
  </sheetData>
  <mergeCells count="6">
    <mergeCell ref="A1:R1"/>
    <mergeCell ref="A2:R2"/>
    <mergeCell ref="A3:R3"/>
    <mergeCell ref="L7:N7"/>
    <mergeCell ref="F6:R6"/>
    <mergeCell ref="A4:R4"/>
  </mergeCells>
  <pageMargins left="0.47244094488188981" right="0.35433070866141736" top="0.6692913385826772" bottom="0.39370078740157483" header="0.39370078740157483" footer="0.5511811023622047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20"/>
  <sheetViews>
    <sheetView topLeftCell="A35" zoomScale="90" zoomScaleNormal="90" zoomScaleSheetLayoutView="100" workbookViewId="0">
      <selection activeCell="A82" sqref="A82:M82"/>
    </sheetView>
  </sheetViews>
  <sheetFormatPr defaultColWidth="9.125" defaultRowHeight="24.9" customHeight="1"/>
  <cols>
    <col min="1" max="3" width="2.75" style="15" customWidth="1"/>
    <col min="4" max="4" width="10.75" style="15" customWidth="1"/>
    <col min="5" max="5" width="37.25" style="15" customWidth="1"/>
    <col min="6" max="6" width="1.75" style="15" customWidth="1"/>
    <col min="7" max="7" width="8.75" style="15" customWidth="1"/>
    <col min="8" max="8" width="1.75" style="15" customWidth="1"/>
    <col min="9" max="9" width="15.75" style="19" customWidth="1"/>
    <col min="10" max="10" width="1.75" style="15" customWidth="1"/>
    <col min="11" max="11" width="15.75" style="19" customWidth="1"/>
    <col min="12" max="12" width="1.75" style="15" customWidth="1"/>
    <col min="13" max="13" width="15.75" style="15" customWidth="1"/>
    <col min="14" max="14" width="3" style="15" customWidth="1"/>
    <col min="15" max="15" width="9.125" style="15"/>
    <col min="16" max="16" width="13.875" style="15" bestFit="1" customWidth="1"/>
    <col min="17" max="17" width="13.625" style="15" bestFit="1" customWidth="1"/>
    <col min="18" max="18" width="10.375" style="15" bestFit="1" customWidth="1"/>
    <col min="19" max="20" width="9.125" style="15"/>
    <col min="21" max="21" width="14" style="10" bestFit="1" customWidth="1"/>
    <col min="22" max="22" width="15" style="10" bestFit="1" customWidth="1"/>
    <col min="23" max="16384" width="9.125" style="15"/>
  </cols>
  <sheetData>
    <row r="1" spans="1:14" ht="26.1" customHeight="1">
      <c r="A1" s="230" t="str">
        <f>'BS '!A1:N1</f>
        <v>บริษัท ซิลิคอน คราฟท์ เทคโนโลยี จำกัด (มหาชน)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4" ht="26.1" customHeight="1">
      <c r="A2" s="231" t="s">
        <v>59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4" ht="26.1" customHeight="1">
      <c r="A3" s="229" t="s">
        <v>127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4" ht="26.1" customHeight="1">
      <c r="A4" s="229" t="s">
        <v>128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4" ht="26.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221" t="s">
        <v>181</v>
      </c>
    </row>
    <row r="6" spans="1:14" ht="26.1" customHeight="1">
      <c r="A6" s="55"/>
      <c r="B6" s="55"/>
      <c r="C6" s="55"/>
      <c r="D6" s="55"/>
      <c r="E6" s="55"/>
      <c r="F6" s="55"/>
      <c r="G6" s="55"/>
      <c r="H6" s="55"/>
      <c r="I6" s="175" t="s">
        <v>129</v>
      </c>
      <c r="J6" s="175"/>
      <c r="K6" s="69"/>
      <c r="L6" s="55"/>
      <c r="M6" s="55"/>
    </row>
    <row r="7" spans="1:14" ht="26.1" customHeight="1">
      <c r="A7" s="55"/>
      <c r="B7" s="55"/>
      <c r="C7" s="55"/>
      <c r="D7" s="55"/>
      <c r="E7" s="55"/>
      <c r="F7" s="55"/>
      <c r="G7" s="55"/>
      <c r="H7" s="55"/>
      <c r="I7" s="175" t="s">
        <v>140</v>
      </c>
      <c r="J7" s="175"/>
      <c r="K7" s="69"/>
      <c r="L7" s="55"/>
      <c r="M7" s="55"/>
    </row>
    <row r="8" spans="1:14" ht="26.1" customHeight="1">
      <c r="A8" s="55"/>
      <c r="B8" s="55"/>
      <c r="C8" s="55"/>
      <c r="D8" s="55"/>
      <c r="E8" s="55"/>
      <c r="F8" s="55"/>
      <c r="G8" s="55"/>
      <c r="H8" s="55"/>
      <c r="I8" s="217" t="s">
        <v>192</v>
      </c>
      <c r="J8" s="217"/>
      <c r="K8" s="223" t="s">
        <v>183</v>
      </c>
      <c r="L8" s="223"/>
      <c r="M8" s="223"/>
    </row>
    <row r="9" spans="1:14" ht="26.1" customHeight="1">
      <c r="B9" s="16"/>
      <c r="C9" s="16"/>
      <c r="D9" s="16"/>
      <c r="E9" s="16"/>
      <c r="F9" s="16"/>
      <c r="G9" s="49"/>
      <c r="H9" s="54"/>
      <c r="I9" s="40" t="s">
        <v>125</v>
      </c>
      <c r="J9" s="54"/>
      <c r="K9" s="40" t="s">
        <v>125</v>
      </c>
      <c r="L9" s="54"/>
      <c r="M9" s="40" t="s">
        <v>130</v>
      </c>
    </row>
    <row r="10" spans="1:14" ht="26.1" customHeight="1">
      <c r="A10" s="16" t="s">
        <v>60</v>
      </c>
      <c r="B10" s="16"/>
      <c r="C10" s="16"/>
      <c r="D10" s="16"/>
      <c r="E10" s="16"/>
      <c r="F10" s="16"/>
      <c r="G10" s="54"/>
      <c r="H10" s="54"/>
      <c r="I10" s="70"/>
      <c r="J10" s="54"/>
      <c r="K10" s="70"/>
      <c r="L10" s="54"/>
      <c r="M10" s="56"/>
    </row>
    <row r="11" spans="1:14" ht="26.1" customHeight="1">
      <c r="A11" s="16"/>
      <c r="B11" s="167" t="s">
        <v>136</v>
      </c>
      <c r="C11" s="16"/>
      <c r="D11" s="16"/>
      <c r="E11" s="16"/>
      <c r="F11" s="16"/>
      <c r="G11" s="51"/>
      <c r="H11" s="51"/>
      <c r="I11" s="29">
        <f>PL!J22</f>
        <v>47772476</v>
      </c>
      <c r="J11" s="52"/>
      <c r="K11" s="29">
        <f>PL!L22</f>
        <v>47870365</v>
      </c>
      <c r="L11" s="52"/>
      <c r="M11" s="29">
        <f>PL!N22</f>
        <v>59498819</v>
      </c>
    </row>
    <row r="12" spans="1:14" ht="26.1" customHeight="1">
      <c r="A12" s="16"/>
      <c r="B12" s="16" t="s">
        <v>61</v>
      </c>
      <c r="C12" s="16"/>
      <c r="D12" s="16"/>
      <c r="E12" s="16"/>
      <c r="F12" s="16"/>
      <c r="G12" s="17"/>
      <c r="H12" s="17"/>
      <c r="I12" s="30"/>
      <c r="J12" s="18"/>
      <c r="K12" s="30"/>
      <c r="L12" s="18"/>
      <c r="M12" s="30"/>
    </row>
    <row r="13" spans="1:14" ht="26.1" customHeight="1">
      <c r="A13" s="16"/>
      <c r="B13" s="16"/>
      <c r="C13" s="16" t="s">
        <v>110</v>
      </c>
      <c r="D13" s="16"/>
      <c r="E13" s="16"/>
      <c r="F13" s="16"/>
      <c r="G13" s="51"/>
      <c r="H13" s="51"/>
      <c r="I13" s="31">
        <v>-200419</v>
      </c>
      <c r="J13" s="52"/>
      <c r="K13" s="31">
        <v>-200419</v>
      </c>
      <c r="L13" s="52"/>
      <c r="M13" s="31">
        <v>2153304</v>
      </c>
    </row>
    <row r="14" spans="1:14" ht="26.1" customHeight="1">
      <c r="A14" s="16"/>
      <c r="C14" s="16" t="s">
        <v>62</v>
      </c>
      <c r="F14" s="16"/>
      <c r="G14" s="73"/>
      <c r="H14" s="51"/>
      <c r="I14" s="28">
        <v>0</v>
      </c>
      <c r="J14" s="52"/>
      <c r="K14" s="28">
        <v>0</v>
      </c>
      <c r="L14" s="52"/>
      <c r="M14" s="28">
        <v>1057447</v>
      </c>
      <c r="N14" s="184"/>
    </row>
    <row r="15" spans="1:14" ht="26.1" customHeight="1">
      <c r="A15" s="16"/>
      <c r="C15" s="16" t="s">
        <v>164</v>
      </c>
      <c r="F15" s="16"/>
      <c r="G15" s="73"/>
      <c r="H15" s="51"/>
      <c r="I15" s="28">
        <v>97889</v>
      </c>
      <c r="J15" s="52"/>
      <c r="K15" s="28">
        <v>0</v>
      </c>
      <c r="L15" s="52"/>
      <c r="M15" s="28">
        <v>0</v>
      </c>
      <c r="N15" s="184"/>
    </row>
    <row r="16" spans="1:14" ht="26.1" customHeight="1">
      <c r="A16" s="16"/>
      <c r="C16" s="16" t="s">
        <v>63</v>
      </c>
      <c r="F16" s="16"/>
      <c r="G16" s="74"/>
      <c r="H16" s="51"/>
      <c r="I16" s="28">
        <v>4621983</v>
      </c>
      <c r="J16" s="52"/>
      <c r="K16" s="28">
        <v>4621983</v>
      </c>
      <c r="L16" s="52"/>
      <c r="M16" s="28">
        <v>4706791</v>
      </c>
    </row>
    <row r="17" spans="1:18" ht="26.1" customHeight="1">
      <c r="A17" s="16"/>
      <c r="C17" s="16" t="s">
        <v>159</v>
      </c>
      <c r="F17" s="16"/>
      <c r="G17" s="73"/>
      <c r="H17" s="51"/>
      <c r="I17" s="28">
        <v>1002914</v>
      </c>
      <c r="J17" s="52"/>
      <c r="K17" s="28">
        <v>1002914</v>
      </c>
      <c r="L17" s="52"/>
      <c r="M17" s="28">
        <v>1095638</v>
      </c>
      <c r="P17" s="64"/>
      <c r="Q17" s="65"/>
      <c r="R17" s="62"/>
    </row>
    <row r="18" spans="1:18" ht="26.1" customHeight="1">
      <c r="A18" s="16"/>
      <c r="C18" s="16" t="s">
        <v>158</v>
      </c>
      <c r="F18" s="16"/>
      <c r="G18" s="73"/>
      <c r="H18" s="51"/>
      <c r="I18" s="28">
        <v>706621</v>
      </c>
      <c r="J18" s="52"/>
      <c r="K18" s="28">
        <v>706621</v>
      </c>
      <c r="L18" s="52"/>
      <c r="M18" s="28">
        <v>1</v>
      </c>
      <c r="P18" s="65"/>
      <c r="Q18" s="65"/>
      <c r="R18" s="63"/>
    </row>
    <row r="19" spans="1:18" ht="26.1" customHeight="1">
      <c r="A19" s="16"/>
      <c r="C19" s="15" t="s">
        <v>157</v>
      </c>
      <c r="F19" s="16"/>
      <c r="G19" s="53"/>
      <c r="H19" s="51"/>
      <c r="I19" s="28"/>
      <c r="J19" s="52"/>
      <c r="K19" s="28"/>
      <c r="L19" s="52"/>
      <c r="M19" s="28"/>
    </row>
    <row r="20" spans="1:18" ht="26.1" customHeight="1">
      <c r="A20" s="16"/>
      <c r="D20" s="185" t="s">
        <v>115</v>
      </c>
      <c r="F20" s="16"/>
      <c r="G20" s="53"/>
      <c r="H20" s="51"/>
      <c r="I20" s="28">
        <v>0</v>
      </c>
      <c r="J20" s="52"/>
      <c r="K20" s="28">
        <v>0</v>
      </c>
      <c r="L20" s="52"/>
      <c r="M20" s="28">
        <v>-15696</v>
      </c>
      <c r="P20" s="72"/>
    </row>
    <row r="21" spans="1:18" ht="26.1" customHeight="1">
      <c r="A21" s="16"/>
      <c r="C21" s="15" t="s">
        <v>157</v>
      </c>
      <c r="D21" s="185"/>
      <c r="F21" s="16"/>
      <c r="G21" s="53"/>
      <c r="H21" s="51"/>
      <c r="I21" s="28"/>
      <c r="J21" s="52"/>
      <c r="K21" s="28"/>
      <c r="L21" s="52"/>
      <c r="M21" s="28"/>
      <c r="P21" s="72"/>
    </row>
    <row r="22" spans="1:18" ht="26.1" customHeight="1">
      <c r="A22" s="16"/>
      <c r="D22" s="185" t="s">
        <v>116</v>
      </c>
      <c r="F22" s="16"/>
      <c r="G22" s="53"/>
      <c r="H22" s="51"/>
      <c r="I22" s="28">
        <v>-301806</v>
      </c>
      <c r="J22" s="52"/>
      <c r="K22" s="28">
        <v>-301806</v>
      </c>
      <c r="L22" s="52"/>
      <c r="M22" s="28">
        <v>-963562</v>
      </c>
      <c r="P22" s="72"/>
    </row>
    <row r="23" spans="1:18" ht="26.1" customHeight="1">
      <c r="A23" s="16"/>
      <c r="C23" s="15" t="s">
        <v>156</v>
      </c>
      <c r="D23" s="186"/>
      <c r="F23" s="187"/>
      <c r="G23" s="53"/>
      <c r="H23" s="66"/>
      <c r="I23" s="28"/>
      <c r="J23" s="52"/>
      <c r="K23" s="28"/>
      <c r="L23" s="52"/>
      <c r="M23" s="28"/>
    </row>
    <row r="24" spans="1:18" ht="26.1" customHeight="1">
      <c r="A24" s="16"/>
      <c r="D24" s="186" t="s">
        <v>117</v>
      </c>
      <c r="F24" s="187"/>
      <c r="G24" s="53"/>
      <c r="H24" s="66"/>
      <c r="I24" s="28">
        <v>0</v>
      </c>
      <c r="J24" s="52"/>
      <c r="K24" s="28">
        <v>0</v>
      </c>
      <c r="L24" s="52"/>
      <c r="M24" s="28">
        <v>-6084925</v>
      </c>
      <c r="N24" s="188"/>
      <c r="P24" s="72"/>
      <c r="Q24" s="71"/>
    </row>
    <row r="25" spans="1:18" ht="26.1" customHeight="1">
      <c r="A25" s="16"/>
      <c r="C25" s="16" t="s">
        <v>64</v>
      </c>
      <c r="F25" s="16"/>
      <c r="G25" s="51"/>
      <c r="H25" s="51"/>
      <c r="I25" s="28">
        <v>-1127440</v>
      </c>
      <c r="J25" s="52"/>
      <c r="K25" s="28">
        <v>-1127440</v>
      </c>
      <c r="L25" s="52"/>
      <c r="M25" s="28">
        <v>851716</v>
      </c>
      <c r="P25" s="10"/>
    </row>
    <row r="26" spans="1:18" ht="26.1" customHeight="1">
      <c r="A26" s="16"/>
      <c r="C26" s="15" t="s">
        <v>155</v>
      </c>
      <c r="F26" s="16"/>
      <c r="G26" s="53"/>
      <c r="H26" s="51"/>
      <c r="I26" s="28">
        <v>-1755</v>
      </c>
      <c r="J26" s="52"/>
      <c r="K26" s="28">
        <v>-1755</v>
      </c>
      <c r="L26" s="52"/>
      <c r="M26" s="28">
        <v>-28300</v>
      </c>
    </row>
    <row r="27" spans="1:18" ht="26.1" customHeight="1">
      <c r="C27" s="16" t="s">
        <v>83</v>
      </c>
      <c r="F27" s="16"/>
      <c r="G27" s="51"/>
      <c r="H27" s="51"/>
      <c r="I27" s="28">
        <v>1448376</v>
      </c>
      <c r="J27" s="52"/>
      <c r="K27" s="28">
        <v>1448376</v>
      </c>
      <c r="L27" s="52"/>
      <c r="M27" s="28">
        <v>1235869</v>
      </c>
    </row>
    <row r="28" spans="1:18" ht="26.1" customHeight="1">
      <c r="C28" s="16" t="s">
        <v>65</v>
      </c>
      <c r="F28" s="16"/>
      <c r="G28" s="51"/>
      <c r="H28" s="51"/>
      <c r="I28" s="28">
        <v>369450</v>
      </c>
      <c r="J28" s="52"/>
      <c r="K28" s="28">
        <v>369450</v>
      </c>
      <c r="L28" s="52"/>
      <c r="M28" s="28">
        <v>1216119</v>
      </c>
    </row>
    <row r="29" spans="1:18" ht="26.1" customHeight="1">
      <c r="C29" s="16" t="s">
        <v>49</v>
      </c>
      <c r="F29" s="16"/>
      <c r="G29" s="51"/>
      <c r="H29" s="51"/>
      <c r="I29" s="28">
        <v>-87977</v>
      </c>
      <c r="J29" s="52"/>
      <c r="K29" s="28">
        <v>-87977</v>
      </c>
      <c r="L29" s="52"/>
      <c r="M29" s="28">
        <v>-96810</v>
      </c>
    </row>
    <row r="30" spans="1:18" ht="26.1" customHeight="1">
      <c r="A30" s="16"/>
      <c r="C30" s="16" t="s">
        <v>66</v>
      </c>
      <c r="F30" s="16"/>
      <c r="G30" s="51"/>
      <c r="H30" s="51"/>
      <c r="I30" s="102">
        <v>1970350</v>
      </c>
      <c r="J30" s="52"/>
      <c r="K30" s="102">
        <v>1970350</v>
      </c>
      <c r="L30" s="52"/>
      <c r="M30" s="102">
        <v>493640</v>
      </c>
    </row>
    <row r="31" spans="1:18" ht="26.1" customHeight="1">
      <c r="A31" s="16"/>
      <c r="B31" s="166" t="s">
        <v>67</v>
      </c>
      <c r="C31" s="58"/>
      <c r="F31" s="16"/>
      <c r="G31" s="51"/>
      <c r="H31" s="51"/>
      <c r="I31" s="29">
        <f>SUM(I11:I30)</f>
        <v>56270662</v>
      </c>
      <c r="J31" s="52"/>
      <c r="K31" s="29">
        <f>SUM(K11:K30)</f>
        <v>56270662</v>
      </c>
      <c r="L31" s="52"/>
      <c r="M31" s="29">
        <f>SUM(M11:M30)</f>
        <v>65120051</v>
      </c>
    </row>
    <row r="32" spans="1:18" ht="26.1" customHeight="1">
      <c r="A32" s="16"/>
      <c r="B32" s="57"/>
      <c r="C32" s="58"/>
      <c r="F32" s="16"/>
      <c r="G32" s="51"/>
      <c r="H32" s="51"/>
      <c r="I32" s="29"/>
      <c r="J32" s="52"/>
      <c r="K32" s="29"/>
      <c r="L32" s="52"/>
      <c r="M32" s="29"/>
    </row>
    <row r="33" spans="1:22" ht="26.1" customHeight="1">
      <c r="A33" s="16"/>
      <c r="B33" s="57"/>
      <c r="C33" s="58"/>
      <c r="F33" s="16"/>
      <c r="G33" s="51"/>
      <c r="H33" s="51"/>
      <c r="I33" s="29"/>
      <c r="J33" s="52"/>
      <c r="K33" s="29"/>
      <c r="L33" s="52"/>
      <c r="M33" s="29"/>
    </row>
    <row r="34" spans="1:22" ht="26.1" customHeight="1">
      <c r="A34" s="16" t="s">
        <v>18</v>
      </c>
      <c r="B34" s="16"/>
      <c r="C34" s="16"/>
      <c r="D34" s="16"/>
      <c r="E34" s="16"/>
      <c r="F34" s="21"/>
      <c r="G34" s="16"/>
      <c r="H34" s="16"/>
      <c r="J34" s="16"/>
      <c r="L34" s="16"/>
      <c r="M34" s="17"/>
    </row>
    <row r="35" spans="1:22" ht="26.1" customHeight="1">
      <c r="A35" s="16"/>
      <c r="B35" s="16"/>
      <c r="C35" s="16"/>
      <c r="D35" s="16"/>
      <c r="E35" s="16"/>
      <c r="F35" s="21"/>
      <c r="G35" s="16"/>
      <c r="H35" s="16"/>
      <c r="J35" s="16"/>
      <c r="L35" s="16"/>
      <c r="M35" s="17"/>
    </row>
    <row r="36" spans="1:22" ht="26.1" customHeight="1">
      <c r="A36" s="16"/>
      <c r="B36" s="16"/>
      <c r="C36" s="16"/>
      <c r="D36" s="16"/>
      <c r="E36" s="16"/>
      <c r="F36" s="21"/>
      <c r="G36" s="16"/>
      <c r="H36" s="16"/>
      <c r="J36" s="16"/>
      <c r="L36" s="16"/>
      <c r="M36" s="17"/>
    </row>
    <row r="37" spans="1:22" s="16" customFormat="1" ht="26.1" customHeight="1">
      <c r="A37" s="34"/>
      <c r="C37" s="22"/>
      <c r="D37" s="23"/>
      <c r="E37" s="34" t="s">
        <v>54</v>
      </c>
      <c r="F37" s="5"/>
      <c r="G37" s="5"/>
      <c r="H37" s="23"/>
      <c r="I37" s="19"/>
      <c r="J37" s="23"/>
      <c r="K37" s="19"/>
      <c r="L37" s="23"/>
      <c r="M37" s="23"/>
      <c r="U37" s="10"/>
      <c r="V37" s="10"/>
    </row>
    <row r="38" spans="1:22" s="16" customFormat="1" ht="26.1" customHeight="1">
      <c r="A38" s="34"/>
      <c r="C38" s="22"/>
      <c r="D38" s="23"/>
      <c r="E38" s="33" t="s">
        <v>55</v>
      </c>
      <c r="F38" s="5"/>
      <c r="G38" s="5"/>
      <c r="H38" s="23"/>
      <c r="I38" s="19"/>
      <c r="J38" s="23"/>
      <c r="K38" s="19"/>
      <c r="L38" s="23"/>
      <c r="M38" s="23"/>
      <c r="U38" s="10"/>
      <c r="V38" s="10"/>
    </row>
    <row r="39" spans="1:22" s="16" customFormat="1" ht="24.6" customHeight="1">
      <c r="A39" s="34"/>
      <c r="C39" s="22"/>
      <c r="D39" s="23"/>
      <c r="E39" s="33"/>
      <c r="F39" s="5"/>
      <c r="G39" s="5"/>
      <c r="H39" s="23"/>
      <c r="I39" s="19"/>
      <c r="J39" s="23"/>
      <c r="K39" s="19"/>
      <c r="L39" s="23"/>
      <c r="M39" s="23"/>
      <c r="U39" s="10"/>
      <c r="V39" s="10"/>
    </row>
    <row r="40" spans="1:22" s="59" customFormat="1" ht="25.5" customHeight="1">
      <c r="A40" s="225" t="s">
        <v>19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U40" s="10"/>
      <c r="V40" s="10"/>
    </row>
    <row r="41" spans="1:22" ht="25.5" customHeight="1">
      <c r="A41" s="226" t="s">
        <v>101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50"/>
      <c r="O41" s="50"/>
      <c r="P41" s="50"/>
      <c r="Q41" s="50"/>
      <c r="R41" s="50"/>
      <c r="S41" s="50"/>
      <c r="T41" s="50"/>
    </row>
    <row r="42" spans="1:22" ht="25.5" customHeight="1">
      <c r="A42" s="231" t="s">
        <v>70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</row>
    <row r="43" spans="1:22" ht="25.5" customHeight="1">
      <c r="A43" s="229" t="s">
        <v>127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</row>
    <row r="44" spans="1:22" ht="25.5" customHeight="1">
      <c r="A44" s="229" t="s">
        <v>128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</row>
    <row r="45" spans="1:22" ht="25.5" customHeight="1">
      <c r="A45" s="16"/>
      <c r="B45" s="57"/>
      <c r="C45" s="58"/>
      <c r="F45" s="16"/>
      <c r="G45" s="51"/>
      <c r="H45" s="51"/>
      <c r="I45" s="55"/>
      <c r="J45" s="55"/>
      <c r="K45" s="55"/>
      <c r="L45" s="55"/>
      <c r="M45" s="221" t="s">
        <v>181</v>
      </c>
    </row>
    <row r="46" spans="1:22" ht="25.5" customHeight="1">
      <c r="A46" s="16"/>
      <c r="B46" s="57"/>
      <c r="C46" s="58"/>
      <c r="F46" s="16"/>
      <c r="G46" s="51"/>
      <c r="H46" s="51"/>
      <c r="I46" s="175" t="s">
        <v>129</v>
      </c>
      <c r="J46" s="175"/>
      <c r="K46" s="69"/>
      <c r="L46" s="55"/>
      <c r="M46" s="55"/>
    </row>
    <row r="47" spans="1:22" ht="25.5" customHeight="1">
      <c r="A47" s="16"/>
      <c r="B47" s="57"/>
      <c r="C47" s="58"/>
      <c r="F47" s="16"/>
      <c r="G47" s="51"/>
      <c r="H47" s="51"/>
      <c r="I47" s="175" t="s">
        <v>140</v>
      </c>
      <c r="J47" s="175"/>
      <c r="K47" s="69"/>
      <c r="L47" s="55"/>
      <c r="M47" s="55"/>
    </row>
    <row r="48" spans="1:22" ht="25.5" customHeight="1">
      <c r="A48" s="16"/>
      <c r="B48" s="57"/>
      <c r="C48" s="58"/>
      <c r="F48" s="16"/>
      <c r="G48" s="51"/>
      <c r="H48" s="51"/>
      <c r="I48" s="217" t="s">
        <v>192</v>
      </c>
      <c r="J48" s="217"/>
      <c r="K48" s="223" t="s">
        <v>183</v>
      </c>
      <c r="L48" s="223"/>
      <c r="M48" s="223"/>
    </row>
    <row r="49" spans="1:13" ht="25.5" customHeight="1">
      <c r="A49" s="16"/>
      <c r="B49" s="57"/>
      <c r="C49" s="58"/>
      <c r="F49" s="16"/>
      <c r="G49" s="49"/>
      <c r="H49" s="51"/>
      <c r="I49" s="40" t="s">
        <v>125</v>
      </c>
      <c r="J49" s="54"/>
      <c r="K49" s="40" t="s">
        <v>125</v>
      </c>
      <c r="L49" s="54"/>
      <c r="M49" s="40" t="s">
        <v>130</v>
      </c>
    </row>
    <row r="50" spans="1:13" ht="25.5" customHeight="1">
      <c r="A50" s="16"/>
      <c r="C50" s="57" t="s">
        <v>68</v>
      </c>
      <c r="F50" s="16"/>
      <c r="G50" s="51"/>
      <c r="H50" s="51"/>
      <c r="I50" s="30"/>
      <c r="J50" s="52"/>
      <c r="K50" s="30"/>
      <c r="L50" s="52"/>
      <c r="M50" s="30"/>
    </row>
    <row r="51" spans="1:13" ht="25.5" customHeight="1">
      <c r="A51" s="16"/>
      <c r="D51" s="58" t="s">
        <v>5</v>
      </c>
      <c r="E51" s="58"/>
      <c r="F51" s="16"/>
      <c r="G51" s="51"/>
      <c r="H51" s="51"/>
      <c r="I51" s="190">
        <f>-54978905+1175000</f>
        <v>-53803905</v>
      </c>
      <c r="J51" s="52"/>
      <c r="K51" s="190">
        <f>-54978905+1175000</f>
        <v>-53803905</v>
      </c>
      <c r="L51" s="52"/>
      <c r="M51" s="190">
        <v>-1045890</v>
      </c>
    </row>
    <row r="52" spans="1:13" ht="25.5" customHeight="1">
      <c r="A52" s="16"/>
      <c r="D52" s="16" t="s">
        <v>6</v>
      </c>
      <c r="E52" s="16"/>
      <c r="F52" s="16"/>
      <c r="G52" s="51"/>
      <c r="H52" s="51"/>
      <c r="I52" s="28">
        <v>61930114</v>
      </c>
      <c r="J52" s="52"/>
      <c r="K52" s="28">
        <v>61930114</v>
      </c>
      <c r="L52" s="52"/>
      <c r="M52" s="28">
        <v>-115642008</v>
      </c>
    </row>
    <row r="53" spans="1:13" ht="25.5" customHeight="1">
      <c r="A53" s="16"/>
      <c r="D53" s="20" t="s">
        <v>7</v>
      </c>
      <c r="E53" s="16"/>
      <c r="F53" s="16"/>
      <c r="G53" s="51"/>
      <c r="H53" s="51"/>
      <c r="I53" s="190">
        <v>1210497</v>
      </c>
      <c r="J53" s="52"/>
      <c r="K53" s="190">
        <v>1210497</v>
      </c>
      <c r="L53" s="52"/>
      <c r="M53" s="190">
        <v>1858492</v>
      </c>
    </row>
    <row r="54" spans="1:13" ht="25.5" customHeight="1">
      <c r="A54" s="16"/>
      <c r="D54" s="20" t="s">
        <v>15</v>
      </c>
      <c r="E54" s="20"/>
      <c r="F54" s="16"/>
      <c r="G54" s="51"/>
      <c r="H54" s="51"/>
      <c r="I54" s="103">
        <v>-327720</v>
      </c>
      <c r="J54" s="52"/>
      <c r="K54" s="103">
        <v>-327720</v>
      </c>
      <c r="L54" s="52"/>
      <c r="M54" s="28">
        <v>-24825</v>
      </c>
    </row>
    <row r="55" spans="1:13" ht="25.5" customHeight="1">
      <c r="A55" s="16"/>
      <c r="C55" s="57" t="s">
        <v>69</v>
      </c>
      <c r="D55" s="20"/>
      <c r="E55" s="20"/>
      <c r="F55" s="16"/>
      <c r="G55" s="51"/>
      <c r="H55" s="51"/>
      <c r="I55" s="103"/>
      <c r="J55" s="52"/>
      <c r="K55" s="103"/>
      <c r="L55" s="52"/>
      <c r="M55" s="28"/>
    </row>
    <row r="56" spans="1:13" ht="25.5" customHeight="1">
      <c r="A56" s="16"/>
      <c r="D56" s="20" t="s">
        <v>22</v>
      </c>
      <c r="E56" s="20"/>
      <c r="F56" s="16"/>
      <c r="G56" s="51"/>
      <c r="H56" s="51"/>
      <c r="I56" s="103">
        <v>-139305215</v>
      </c>
      <c r="J56" s="52"/>
      <c r="K56" s="103">
        <v>-139305215</v>
      </c>
      <c r="L56" s="52"/>
      <c r="M56" s="28">
        <v>26665888</v>
      </c>
    </row>
    <row r="57" spans="1:13" ht="25.5" customHeight="1">
      <c r="A57" s="16"/>
      <c r="D57" s="20" t="s">
        <v>26</v>
      </c>
      <c r="E57" s="20"/>
      <c r="F57" s="16"/>
      <c r="G57" s="51"/>
      <c r="H57" s="51"/>
      <c r="I57" s="104">
        <v>6065951</v>
      </c>
      <c r="J57" s="52"/>
      <c r="K57" s="104">
        <v>6065951</v>
      </c>
      <c r="L57" s="52"/>
      <c r="M57" s="102">
        <v>4366998</v>
      </c>
    </row>
    <row r="58" spans="1:13" ht="25.5" customHeight="1">
      <c r="A58" s="16"/>
      <c r="B58" s="167" t="s">
        <v>154</v>
      </c>
      <c r="D58" s="20"/>
      <c r="E58" s="20"/>
      <c r="F58" s="16"/>
      <c r="G58" s="51"/>
      <c r="H58" s="51"/>
      <c r="I58" s="28">
        <f>SUM(I31:I57)</f>
        <v>-67959616</v>
      </c>
      <c r="J58" s="52"/>
      <c r="K58" s="28">
        <f>SUM(K31:K57)</f>
        <v>-67959616</v>
      </c>
      <c r="L58" s="52"/>
      <c r="M58" s="28">
        <f>SUM(M31:M57)</f>
        <v>-18701294</v>
      </c>
    </row>
    <row r="59" spans="1:13" ht="25.5" customHeight="1">
      <c r="A59" s="16"/>
      <c r="B59" s="16"/>
      <c r="C59" s="15" t="s">
        <v>89</v>
      </c>
      <c r="D59" s="20"/>
      <c r="E59" s="20"/>
      <c r="F59" s="16"/>
      <c r="G59" s="51"/>
      <c r="H59" s="51"/>
      <c r="I59" s="103">
        <v>-578350</v>
      </c>
      <c r="J59" s="52"/>
      <c r="K59" s="103">
        <v>-578350</v>
      </c>
      <c r="L59" s="52"/>
      <c r="M59" s="28">
        <v>-1794468</v>
      </c>
    </row>
    <row r="60" spans="1:13" ht="25.5" customHeight="1">
      <c r="A60" s="16"/>
      <c r="B60" s="16"/>
      <c r="C60" s="15" t="s">
        <v>90</v>
      </c>
      <c r="D60" s="20"/>
      <c r="E60" s="20"/>
      <c r="F60" s="16"/>
      <c r="G60" s="51"/>
      <c r="H60" s="51"/>
      <c r="I60" s="103">
        <v>-1966177</v>
      </c>
      <c r="J60" s="52"/>
      <c r="K60" s="103">
        <v>-1966177</v>
      </c>
      <c r="L60" s="52"/>
      <c r="M60" s="28">
        <v>-489675</v>
      </c>
    </row>
    <row r="61" spans="1:13" ht="25.5" customHeight="1">
      <c r="A61" s="16"/>
      <c r="B61" s="16"/>
      <c r="C61" s="15" t="s">
        <v>153</v>
      </c>
      <c r="D61" s="20"/>
      <c r="E61" s="20"/>
      <c r="F61" s="16"/>
      <c r="G61" s="51"/>
      <c r="H61" s="51"/>
      <c r="I61" s="104">
        <v>0</v>
      </c>
      <c r="J61" s="52"/>
      <c r="K61" s="104">
        <v>0</v>
      </c>
      <c r="L61" s="52"/>
      <c r="M61" s="102">
        <v>254656</v>
      </c>
    </row>
    <row r="62" spans="1:13" ht="25.5" customHeight="1">
      <c r="A62" s="167" t="s">
        <v>152</v>
      </c>
      <c r="B62" s="16"/>
      <c r="D62" s="20"/>
      <c r="E62" s="20"/>
      <c r="F62" s="16"/>
      <c r="G62" s="51"/>
      <c r="H62" s="51"/>
      <c r="I62" s="102">
        <f>SUM(I58:I61)</f>
        <v>-70504143</v>
      </c>
      <c r="J62" s="52"/>
      <c r="K62" s="102">
        <f>SUM(K58:K61)</f>
        <v>-70504143</v>
      </c>
      <c r="L62" s="52"/>
      <c r="M62" s="102">
        <f>SUM(M58:M61)</f>
        <v>-20730781</v>
      </c>
    </row>
    <row r="63" spans="1:13" ht="25.5" customHeight="1">
      <c r="A63" s="16" t="s">
        <v>71</v>
      </c>
      <c r="B63" s="16"/>
      <c r="C63" s="16"/>
      <c r="D63" s="16"/>
      <c r="E63" s="16"/>
      <c r="F63" s="22"/>
      <c r="G63" s="51"/>
      <c r="H63" s="51"/>
      <c r="I63" s="189"/>
      <c r="J63" s="34"/>
      <c r="K63" s="189"/>
      <c r="L63" s="34"/>
      <c r="M63" s="56"/>
    </row>
    <row r="64" spans="1:13" ht="25.5" customHeight="1">
      <c r="A64" s="16"/>
      <c r="B64" s="16" t="s">
        <v>118</v>
      </c>
      <c r="C64" s="16"/>
      <c r="D64" s="16"/>
      <c r="E64" s="16"/>
      <c r="F64" s="22"/>
      <c r="G64" s="51"/>
      <c r="H64" s="51"/>
      <c r="I64" s="106">
        <v>18095924</v>
      </c>
      <c r="J64" s="106"/>
      <c r="K64" s="106">
        <v>18095924</v>
      </c>
      <c r="L64" s="106"/>
      <c r="M64" s="106">
        <v>-3233018</v>
      </c>
    </row>
    <row r="65" spans="1:22" ht="25.5" customHeight="1">
      <c r="A65" s="16"/>
      <c r="B65" s="16" t="s">
        <v>91</v>
      </c>
      <c r="C65" s="16"/>
      <c r="D65" s="16"/>
      <c r="E65" s="16"/>
      <c r="F65" s="22"/>
      <c r="G65" s="51"/>
      <c r="H65" s="51"/>
      <c r="I65" s="28">
        <v>0</v>
      </c>
      <c r="J65" s="106"/>
      <c r="K65" s="28">
        <v>0</v>
      </c>
      <c r="L65" s="106"/>
      <c r="M65" s="106">
        <v>-15000000</v>
      </c>
    </row>
    <row r="66" spans="1:22" ht="25.5" customHeight="1">
      <c r="A66" s="16"/>
      <c r="B66" s="16" t="s">
        <v>166</v>
      </c>
      <c r="C66" s="16"/>
      <c r="D66" s="16"/>
      <c r="E66" s="16"/>
      <c r="F66" s="22"/>
      <c r="G66" s="51"/>
      <c r="H66" s="51"/>
      <c r="I66" s="28">
        <v>-825000</v>
      </c>
      <c r="J66" s="106"/>
      <c r="K66" s="28">
        <v>-825000</v>
      </c>
      <c r="L66" s="106"/>
      <c r="M66" s="28">
        <v>0</v>
      </c>
    </row>
    <row r="67" spans="1:22" ht="25.5" customHeight="1">
      <c r="A67" s="16"/>
      <c r="B67" s="16" t="s">
        <v>168</v>
      </c>
      <c r="C67" s="16"/>
      <c r="D67" s="16"/>
      <c r="E67" s="16"/>
      <c r="F67" s="22"/>
      <c r="G67" s="51"/>
      <c r="H67" s="51"/>
      <c r="I67" s="28">
        <v>-1175000</v>
      </c>
      <c r="J67" s="106"/>
      <c r="K67" s="28">
        <v>-1175000</v>
      </c>
      <c r="L67" s="106"/>
      <c r="M67" s="28">
        <v>0</v>
      </c>
    </row>
    <row r="68" spans="1:22" ht="25.5" customHeight="1">
      <c r="A68" s="16"/>
      <c r="B68" s="20" t="s">
        <v>92</v>
      </c>
      <c r="D68" s="20"/>
      <c r="E68" s="20"/>
      <c r="F68" s="16"/>
      <c r="G68" s="51"/>
      <c r="H68" s="51"/>
      <c r="I68" s="32">
        <v>-929035</v>
      </c>
      <c r="J68" s="106"/>
      <c r="K68" s="32">
        <v>-929035</v>
      </c>
      <c r="L68" s="106"/>
      <c r="M68" s="106">
        <v>-653318</v>
      </c>
    </row>
    <row r="69" spans="1:22" ht="25.5" customHeight="1">
      <c r="A69" s="16"/>
      <c r="B69" s="20" t="s">
        <v>93</v>
      </c>
      <c r="D69" s="20"/>
      <c r="E69" s="20"/>
      <c r="F69" s="16"/>
      <c r="G69" s="51"/>
      <c r="H69" s="51"/>
      <c r="I69" s="32">
        <v>-17793795</v>
      </c>
      <c r="J69" s="24"/>
      <c r="K69" s="32">
        <v>-17793795</v>
      </c>
      <c r="L69" s="24"/>
      <c r="M69" s="25">
        <v>-9843897</v>
      </c>
    </row>
    <row r="70" spans="1:22" ht="25.5" customHeight="1">
      <c r="A70" s="16"/>
      <c r="B70" s="20" t="s">
        <v>72</v>
      </c>
      <c r="D70" s="20"/>
      <c r="E70" s="20"/>
      <c r="F70" s="16"/>
      <c r="G70" s="51"/>
      <c r="H70" s="51"/>
      <c r="I70" s="32">
        <v>73741</v>
      </c>
      <c r="J70" s="24"/>
      <c r="K70" s="32">
        <v>73741</v>
      </c>
      <c r="L70" s="24"/>
      <c r="M70" s="32">
        <v>92163</v>
      </c>
    </row>
    <row r="71" spans="1:22" ht="25.5" customHeight="1">
      <c r="A71" s="167" t="s">
        <v>151</v>
      </c>
      <c r="F71" s="16"/>
      <c r="G71" s="51"/>
      <c r="H71" s="51"/>
      <c r="I71" s="107">
        <f>SUM(I64:I70)</f>
        <v>-2553165</v>
      </c>
      <c r="J71" s="25"/>
      <c r="K71" s="107">
        <f>SUM(K64:K70)</f>
        <v>-2553165</v>
      </c>
      <c r="L71" s="25"/>
      <c r="M71" s="26">
        <f>SUM(M64:M70)</f>
        <v>-28638070</v>
      </c>
    </row>
    <row r="72" spans="1:22" ht="25.5" customHeight="1">
      <c r="A72" s="16"/>
      <c r="B72" s="16"/>
      <c r="C72" s="16"/>
      <c r="D72" s="16"/>
      <c r="E72" s="16"/>
      <c r="F72" s="21"/>
      <c r="G72" s="16"/>
      <c r="H72" s="16"/>
      <c r="I72" s="30"/>
      <c r="J72" s="16"/>
      <c r="K72" s="30"/>
      <c r="L72" s="16"/>
      <c r="M72" s="105"/>
    </row>
    <row r="73" spans="1:22" ht="25.5" customHeight="1">
      <c r="A73" s="16" t="s">
        <v>18</v>
      </c>
      <c r="B73" s="16"/>
      <c r="C73" s="16"/>
      <c r="D73" s="16"/>
      <c r="E73" s="16"/>
      <c r="F73" s="21"/>
      <c r="G73" s="16"/>
      <c r="H73" s="16"/>
      <c r="J73" s="16"/>
      <c r="L73" s="16"/>
      <c r="M73" s="17"/>
    </row>
    <row r="74" spans="1:22" ht="25.5" customHeight="1">
      <c r="A74" s="16"/>
      <c r="B74" s="16"/>
      <c r="C74" s="16"/>
      <c r="D74" s="16"/>
      <c r="E74" s="16"/>
      <c r="F74" s="21"/>
      <c r="G74" s="16"/>
      <c r="H74" s="16"/>
      <c r="J74" s="16"/>
      <c r="L74" s="16"/>
      <c r="M74" s="17"/>
    </row>
    <row r="75" spans="1:22" ht="25.5" customHeight="1">
      <c r="A75" s="16"/>
      <c r="B75" s="16"/>
      <c r="C75" s="16"/>
      <c r="D75" s="16"/>
      <c r="E75" s="16"/>
      <c r="F75" s="21"/>
      <c r="G75" s="16"/>
      <c r="H75" s="16"/>
      <c r="J75" s="16"/>
      <c r="L75" s="16"/>
      <c r="M75" s="17"/>
    </row>
    <row r="76" spans="1:22" s="16" customFormat="1" ht="25.5" customHeight="1">
      <c r="A76" s="34"/>
      <c r="C76" s="22"/>
      <c r="D76" s="23"/>
      <c r="E76" s="34" t="s">
        <v>54</v>
      </c>
      <c r="F76" s="5"/>
      <c r="G76" s="5"/>
      <c r="H76" s="23"/>
      <c r="I76" s="19"/>
      <c r="J76" s="23"/>
      <c r="K76" s="19"/>
      <c r="L76" s="23"/>
      <c r="M76" s="23"/>
      <c r="U76" s="10"/>
      <c r="V76" s="10"/>
    </row>
    <row r="77" spans="1:22" s="16" customFormat="1" ht="25.5" customHeight="1">
      <c r="A77" s="34"/>
      <c r="C77" s="22"/>
      <c r="D77" s="23"/>
      <c r="E77" s="33" t="s">
        <v>55</v>
      </c>
      <c r="F77" s="5"/>
      <c r="G77" s="5"/>
      <c r="H77" s="23"/>
      <c r="I77" s="19"/>
      <c r="J77" s="23"/>
      <c r="K77" s="19"/>
      <c r="L77" s="23"/>
      <c r="M77" s="23"/>
      <c r="U77" s="10"/>
      <c r="V77" s="10"/>
    </row>
    <row r="78" spans="1:22" s="16" customFormat="1" ht="24" customHeight="1">
      <c r="A78" s="34"/>
      <c r="C78" s="22"/>
      <c r="D78" s="23"/>
      <c r="E78" s="33"/>
      <c r="F78" s="5"/>
      <c r="G78" s="5"/>
      <c r="H78" s="23"/>
      <c r="I78" s="19"/>
      <c r="J78" s="23"/>
      <c r="K78" s="19"/>
      <c r="L78" s="23"/>
      <c r="M78" s="23"/>
      <c r="U78" s="10"/>
      <c r="V78" s="10"/>
    </row>
    <row r="79" spans="1:22" s="59" customFormat="1" ht="24" customHeight="1">
      <c r="A79" s="225" t="s">
        <v>100</v>
      </c>
      <c r="B79" s="225"/>
      <c r="C79" s="225"/>
      <c r="D79" s="225"/>
      <c r="E79" s="225"/>
      <c r="F79" s="225"/>
      <c r="G79" s="225"/>
      <c r="H79" s="225"/>
      <c r="I79" s="225"/>
      <c r="J79" s="225"/>
      <c r="K79" s="225"/>
      <c r="L79" s="225"/>
      <c r="M79" s="225"/>
      <c r="U79" s="10"/>
      <c r="V79" s="10"/>
    </row>
    <row r="80" spans="1:22" ht="24" customHeight="1">
      <c r="A80" s="230" t="str">
        <f>+A1</f>
        <v>บริษัท ซิลิคอน คราฟท์ เทคโนโลยี จำกัด (มหาชน)</v>
      </c>
      <c r="B80" s="231"/>
      <c r="C80" s="231"/>
      <c r="D80" s="231"/>
      <c r="E80" s="231"/>
      <c r="F80" s="231"/>
      <c r="G80" s="231"/>
      <c r="H80" s="231"/>
      <c r="I80" s="231"/>
      <c r="J80" s="231"/>
      <c r="K80" s="231"/>
      <c r="L80" s="231"/>
      <c r="M80" s="231"/>
    </row>
    <row r="81" spans="1:13" ht="24" customHeight="1">
      <c r="A81" s="231" t="s">
        <v>70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</row>
    <row r="82" spans="1:13" ht="24" customHeight="1">
      <c r="A82" s="229" t="s">
        <v>127</v>
      </c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</row>
    <row r="83" spans="1:13" ht="24" customHeight="1">
      <c r="A83" s="229" t="s">
        <v>128</v>
      </c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</row>
    <row r="84" spans="1:13" ht="24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221" t="s">
        <v>181</v>
      </c>
    </row>
    <row r="85" spans="1:13" ht="24" customHeight="1">
      <c r="A85" s="55"/>
      <c r="B85" s="55"/>
      <c r="C85" s="55"/>
      <c r="D85" s="55"/>
      <c r="E85" s="55"/>
      <c r="F85" s="55"/>
      <c r="G85" s="55"/>
      <c r="H85" s="55"/>
      <c r="I85" s="175" t="s">
        <v>129</v>
      </c>
      <c r="J85" s="175"/>
      <c r="K85" s="69"/>
      <c r="L85" s="55"/>
      <c r="M85" s="55"/>
    </row>
    <row r="86" spans="1:13" ht="24" customHeight="1">
      <c r="A86" s="55"/>
      <c r="B86" s="55"/>
      <c r="C86" s="55"/>
      <c r="D86" s="55"/>
      <c r="E86" s="55"/>
      <c r="F86" s="55"/>
      <c r="G86" s="55"/>
      <c r="H86" s="55"/>
      <c r="I86" s="175" t="s">
        <v>140</v>
      </c>
      <c r="J86" s="175"/>
      <c r="K86" s="69"/>
      <c r="L86" s="55"/>
      <c r="M86" s="55"/>
    </row>
    <row r="87" spans="1:13" ht="24" customHeight="1">
      <c r="A87" s="55"/>
      <c r="B87" s="55"/>
      <c r="C87" s="55"/>
      <c r="D87" s="55"/>
      <c r="E87" s="55"/>
      <c r="F87" s="55"/>
      <c r="G87" s="55"/>
      <c r="H87" s="55"/>
      <c r="I87" s="217" t="s">
        <v>192</v>
      </c>
      <c r="J87" s="217"/>
      <c r="K87" s="223" t="s">
        <v>183</v>
      </c>
      <c r="L87" s="223"/>
      <c r="M87" s="223"/>
    </row>
    <row r="88" spans="1:13" ht="24" customHeight="1">
      <c r="B88" s="16"/>
      <c r="C88" s="16"/>
      <c r="D88" s="16"/>
      <c r="E88" s="16"/>
      <c r="F88" s="16"/>
      <c r="G88" s="49"/>
      <c r="H88" s="54"/>
      <c r="I88" s="40" t="s">
        <v>125</v>
      </c>
      <c r="J88" s="54"/>
      <c r="K88" s="40" t="s">
        <v>125</v>
      </c>
      <c r="L88" s="54"/>
      <c r="M88" s="40" t="s">
        <v>130</v>
      </c>
    </row>
    <row r="89" spans="1:13" ht="24" customHeight="1">
      <c r="A89" s="16" t="s">
        <v>73</v>
      </c>
      <c r="B89" s="16"/>
      <c r="C89" s="16"/>
      <c r="D89" s="16"/>
      <c r="E89" s="16"/>
      <c r="F89" s="16"/>
      <c r="G89" s="51"/>
      <c r="H89" s="51"/>
      <c r="I89" s="191"/>
      <c r="J89" s="106"/>
      <c r="K89" s="191"/>
      <c r="L89" s="106"/>
      <c r="M89" s="109"/>
    </row>
    <row r="90" spans="1:13" ht="24" customHeight="1">
      <c r="A90" s="16"/>
      <c r="B90" s="16" t="s">
        <v>150</v>
      </c>
      <c r="C90" s="16"/>
      <c r="D90" s="16"/>
      <c r="E90" s="16"/>
      <c r="F90" s="16"/>
      <c r="G90" s="51"/>
      <c r="H90" s="51"/>
      <c r="I90" s="108">
        <v>418506</v>
      </c>
      <c r="J90" s="106"/>
      <c r="K90" s="108">
        <v>418506</v>
      </c>
      <c r="L90" s="106"/>
      <c r="M90" s="28">
        <v>97320573</v>
      </c>
    </row>
    <row r="91" spans="1:13" ht="24" customHeight="1">
      <c r="A91" s="16"/>
      <c r="B91" s="16" t="s">
        <v>94</v>
      </c>
      <c r="C91" s="16"/>
      <c r="D91" s="16"/>
      <c r="E91" s="16"/>
      <c r="F91" s="16"/>
      <c r="G91" s="51"/>
      <c r="H91" s="51"/>
      <c r="I91" s="109">
        <v>-621294</v>
      </c>
      <c r="J91" s="106"/>
      <c r="K91" s="109">
        <v>-621294</v>
      </c>
      <c r="L91" s="106"/>
      <c r="M91" s="109">
        <v>-603447</v>
      </c>
    </row>
    <row r="92" spans="1:13" ht="24" customHeight="1">
      <c r="A92" s="167" t="s">
        <v>74</v>
      </c>
      <c r="F92" s="16"/>
      <c r="G92" s="51"/>
      <c r="H92" s="51"/>
      <c r="I92" s="110">
        <f>SUM(I90:I91)</f>
        <v>-202788</v>
      </c>
      <c r="J92" s="109"/>
      <c r="K92" s="110">
        <f>SUM(K90:K91)</f>
        <v>-202788</v>
      </c>
      <c r="L92" s="109"/>
      <c r="M92" s="110">
        <f>SUM(M90:M91)</f>
        <v>96717126</v>
      </c>
    </row>
    <row r="93" spans="1:13" ht="24" customHeight="1">
      <c r="A93" s="167" t="s">
        <v>96</v>
      </c>
      <c r="B93" s="167"/>
      <c r="C93" s="16"/>
      <c r="D93" s="16"/>
      <c r="E93" s="16"/>
      <c r="F93" s="16"/>
      <c r="G93" s="51"/>
      <c r="H93" s="51"/>
      <c r="I93" s="109" t="s">
        <v>95</v>
      </c>
      <c r="J93" s="109"/>
      <c r="K93" s="109" t="s">
        <v>95</v>
      </c>
      <c r="L93" s="109"/>
      <c r="M93" s="109"/>
    </row>
    <row r="94" spans="1:13" ht="24" customHeight="1">
      <c r="A94" s="167"/>
      <c r="B94" s="167" t="s">
        <v>97</v>
      </c>
      <c r="C94" s="16"/>
      <c r="D94" s="16"/>
      <c r="E94" s="16"/>
      <c r="F94" s="16"/>
      <c r="G94" s="51"/>
      <c r="H94" s="51"/>
      <c r="I94" s="109">
        <f>+I92+I71+I62</f>
        <v>-73260096</v>
      </c>
      <c r="J94" s="109"/>
      <c r="K94" s="109">
        <f>+K92+K71+K62</f>
        <v>-73260096</v>
      </c>
      <c r="L94" s="109"/>
      <c r="M94" s="109">
        <f>+M92+M71+M62</f>
        <v>47348275</v>
      </c>
    </row>
    <row r="95" spans="1:13" ht="24" customHeight="1">
      <c r="A95" s="16" t="s">
        <v>75</v>
      </c>
      <c r="B95" s="16"/>
      <c r="C95" s="16"/>
      <c r="D95" s="16"/>
      <c r="E95" s="16"/>
      <c r="G95" s="22"/>
      <c r="H95" s="22"/>
      <c r="I95" s="111">
        <v>903510</v>
      </c>
      <c r="J95" s="192"/>
      <c r="K95" s="111">
        <v>903510</v>
      </c>
      <c r="L95" s="192"/>
      <c r="M95" s="111">
        <v>-1079363</v>
      </c>
    </row>
    <row r="96" spans="1:13" ht="24" customHeight="1">
      <c r="A96" s="167" t="s">
        <v>76</v>
      </c>
      <c r="B96" s="16"/>
      <c r="C96" s="16"/>
      <c r="D96" s="16"/>
      <c r="E96" s="16"/>
      <c r="F96" s="16"/>
      <c r="G96" s="51"/>
      <c r="H96" s="51"/>
      <c r="I96" s="109">
        <f>SUM(I93:I95)</f>
        <v>-72356586</v>
      </c>
      <c r="J96" s="109"/>
      <c r="K96" s="109">
        <f>SUM(K93:K95)</f>
        <v>-72356586</v>
      </c>
      <c r="L96" s="109"/>
      <c r="M96" s="109">
        <f>SUM(M93:M95)</f>
        <v>46268912</v>
      </c>
    </row>
    <row r="97" spans="1:22" ht="24" customHeight="1">
      <c r="A97" s="16" t="s">
        <v>77</v>
      </c>
      <c r="B97" s="16"/>
      <c r="C97" s="16"/>
      <c r="D97" s="16"/>
      <c r="G97" s="22"/>
      <c r="H97" s="22"/>
      <c r="I97" s="109">
        <f>'BS '!N12</f>
        <v>133631089</v>
      </c>
      <c r="J97" s="192"/>
      <c r="K97" s="109">
        <f>'BS '!N12</f>
        <v>133631089</v>
      </c>
      <c r="L97" s="192"/>
      <c r="M97" s="109">
        <v>114959084</v>
      </c>
    </row>
    <row r="98" spans="1:22" ht="24" customHeight="1" thickBot="1">
      <c r="A98" s="167" t="s">
        <v>78</v>
      </c>
      <c r="B98" s="16"/>
      <c r="C98" s="16"/>
      <c r="D98" s="16"/>
      <c r="E98" s="16"/>
      <c r="G98" s="193"/>
      <c r="H98" s="22"/>
      <c r="I98" s="194">
        <f>SUM(I96:I97)</f>
        <v>61274503</v>
      </c>
      <c r="J98" s="109"/>
      <c r="K98" s="194">
        <f>SUM(K96:K97)</f>
        <v>61274503</v>
      </c>
      <c r="L98" s="109"/>
      <c r="M98" s="194">
        <f>SUM(M96:M97)</f>
        <v>161227996</v>
      </c>
    </row>
    <row r="99" spans="1:22" ht="24" customHeight="1" thickTop="1">
      <c r="A99" s="16"/>
      <c r="B99" s="16"/>
      <c r="C99" s="16"/>
      <c r="D99" s="16"/>
      <c r="E99" s="16"/>
      <c r="F99" s="16"/>
      <c r="G99" s="51"/>
      <c r="H99" s="51"/>
      <c r="I99" s="195">
        <f>+I98-'BS '!J12</f>
        <v>0</v>
      </c>
      <c r="J99" s="196"/>
      <c r="K99" s="195">
        <f>+K98-'BS '!L12</f>
        <v>0</v>
      </c>
      <c r="L99" s="196"/>
      <c r="M99" s="195">
        <f>+M98-'BS '!N12</f>
        <v>27596907</v>
      </c>
    </row>
    <row r="100" spans="1:22" ht="24" customHeight="1">
      <c r="A100" s="197" t="s">
        <v>79</v>
      </c>
      <c r="B100" s="16"/>
      <c r="C100" s="16"/>
      <c r="D100" s="16"/>
      <c r="E100" s="16"/>
      <c r="F100" s="16"/>
      <c r="G100" s="51"/>
      <c r="H100" s="51"/>
      <c r="I100" s="179"/>
      <c r="J100" s="112"/>
      <c r="K100" s="180"/>
      <c r="U100" s="15"/>
      <c r="V100" s="15"/>
    </row>
    <row r="101" spans="1:22" ht="24" customHeight="1">
      <c r="A101" s="15" t="s">
        <v>193</v>
      </c>
      <c r="B101" s="16"/>
      <c r="C101" s="16"/>
      <c r="D101" s="16"/>
      <c r="E101" s="16"/>
      <c r="F101" s="16"/>
      <c r="G101" s="51"/>
      <c r="H101" s="51"/>
      <c r="I101" s="179"/>
      <c r="J101" s="112"/>
      <c r="K101" s="180"/>
      <c r="U101" s="15"/>
      <c r="V101" s="15"/>
    </row>
    <row r="102" spans="1:22" ht="24" customHeight="1">
      <c r="B102" s="16" t="s">
        <v>141</v>
      </c>
      <c r="C102" s="16"/>
      <c r="D102" s="16"/>
      <c r="E102" s="16"/>
      <c r="F102" s="16"/>
      <c r="G102" s="51"/>
      <c r="H102" s="51"/>
      <c r="I102" s="28">
        <v>406</v>
      </c>
      <c r="J102" s="112"/>
      <c r="K102" s="28">
        <v>406</v>
      </c>
      <c r="L102" s="112"/>
      <c r="M102" s="48">
        <v>3202</v>
      </c>
      <c r="U102" s="15"/>
      <c r="V102" s="15"/>
    </row>
    <row r="103" spans="1:22" ht="24" customHeight="1">
      <c r="B103" s="16" t="s">
        <v>142</v>
      </c>
      <c r="C103" s="16"/>
      <c r="D103" s="16"/>
      <c r="E103" s="16"/>
      <c r="F103" s="16"/>
      <c r="G103" s="51"/>
      <c r="H103" s="51"/>
      <c r="I103" s="28">
        <v>298206</v>
      </c>
      <c r="J103" s="112"/>
      <c r="K103" s="28">
        <v>298206</v>
      </c>
      <c r="L103" s="112"/>
      <c r="M103" s="48">
        <v>150444.08000000002</v>
      </c>
      <c r="U103" s="15"/>
      <c r="V103" s="15"/>
    </row>
    <row r="104" spans="1:22" ht="24" customHeight="1">
      <c r="B104" s="16" t="s">
        <v>143</v>
      </c>
      <c r="C104" s="16"/>
      <c r="D104" s="16"/>
      <c r="E104" s="16"/>
      <c r="F104" s="16"/>
      <c r="G104" s="51"/>
      <c r="H104" s="51"/>
      <c r="I104" s="28">
        <v>9820433</v>
      </c>
      <c r="J104" s="112"/>
      <c r="K104" s="28">
        <v>9820433</v>
      </c>
      <c r="L104" s="112"/>
      <c r="M104" s="48">
        <v>31963327.349999998</v>
      </c>
      <c r="U104" s="15"/>
      <c r="V104" s="15"/>
    </row>
    <row r="105" spans="1:22" ht="24" customHeight="1">
      <c r="B105" s="16" t="s">
        <v>144</v>
      </c>
      <c r="C105" s="16"/>
      <c r="D105" s="16"/>
      <c r="E105" s="16"/>
      <c r="F105" s="16"/>
      <c r="G105" s="51"/>
      <c r="H105" s="51"/>
      <c r="I105" s="28">
        <v>51155458</v>
      </c>
      <c r="J105" s="112"/>
      <c r="K105" s="28">
        <v>51155458</v>
      </c>
      <c r="L105" s="112"/>
      <c r="M105" s="48">
        <v>129111022.25</v>
      </c>
      <c r="U105" s="15"/>
      <c r="V105" s="15"/>
    </row>
    <row r="106" spans="1:22" ht="24" customHeight="1" thickBot="1">
      <c r="A106" s="197"/>
      <c r="B106" s="16"/>
      <c r="C106" s="16"/>
      <c r="D106" s="16" t="s">
        <v>145</v>
      </c>
      <c r="E106" s="16"/>
      <c r="F106" s="16"/>
      <c r="G106" s="51"/>
      <c r="H106" s="51"/>
      <c r="I106" s="181">
        <f>SUM(I102:I105)</f>
        <v>61274503</v>
      </c>
      <c r="J106" s="112"/>
      <c r="K106" s="181">
        <f>SUM(K102:K105)</f>
        <v>61274503</v>
      </c>
      <c r="L106" s="112"/>
      <c r="M106" s="181">
        <f>SUM(M102:M105)</f>
        <v>161227995.68000001</v>
      </c>
      <c r="U106" s="15"/>
      <c r="V106" s="15"/>
    </row>
    <row r="107" spans="1:22" ht="24" customHeight="1" thickTop="1">
      <c r="A107" s="197"/>
      <c r="B107" s="16"/>
      <c r="C107" s="16"/>
      <c r="D107" s="16"/>
      <c r="E107" s="16"/>
      <c r="F107" s="16"/>
      <c r="G107" s="51"/>
      <c r="H107" s="51"/>
      <c r="I107" s="30"/>
      <c r="J107" s="112"/>
      <c r="K107" s="48"/>
      <c r="U107" s="15"/>
      <c r="V107" s="15"/>
    </row>
    <row r="108" spans="1:22" ht="24" customHeight="1">
      <c r="A108" s="15" t="s">
        <v>80</v>
      </c>
      <c r="B108" s="16"/>
      <c r="C108" s="16"/>
      <c r="D108" s="16"/>
      <c r="E108" s="16"/>
      <c r="F108" s="16"/>
      <c r="G108" s="51"/>
      <c r="H108" s="51"/>
      <c r="I108" s="30"/>
      <c r="J108" s="112"/>
      <c r="K108" s="30"/>
      <c r="L108" s="112"/>
      <c r="M108" s="113"/>
    </row>
    <row r="109" spans="1:22" ht="24" customHeight="1">
      <c r="B109" s="16" t="s">
        <v>167</v>
      </c>
      <c r="C109" s="16"/>
      <c r="D109" s="16"/>
      <c r="E109" s="16"/>
      <c r="F109" s="16"/>
      <c r="G109" s="51"/>
      <c r="H109" s="51"/>
      <c r="I109" s="28">
        <v>355699</v>
      </c>
      <c r="J109" s="112"/>
      <c r="K109" s="28">
        <v>355699</v>
      </c>
      <c r="L109" s="112"/>
      <c r="M109" s="113">
        <v>569850</v>
      </c>
    </row>
    <row r="110" spans="1:22" ht="24" customHeight="1">
      <c r="B110" s="198" t="s">
        <v>114</v>
      </c>
      <c r="C110" s="16"/>
      <c r="D110" s="16"/>
      <c r="E110" s="16"/>
      <c r="F110" s="16"/>
      <c r="G110" s="51"/>
      <c r="H110" s="51"/>
      <c r="I110" s="149">
        <v>0</v>
      </c>
      <c r="J110" s="112"/>
      <c r="K110" s="149">
        <v>0</v>
      </c>
      <c r="L110" s="112"/>
      <c r="M110" s="149">
        <v>-88674</v>
      </c>
      <c r="Q110" s="182"/>
      <c r="R110" s="72"/>
    </row>
    <row r="111" spans="1:22" ht="24" customHeight="1">
      <c r="B111" s="16" t="s">
        <v>98</v>
      </c>
      <c r="C111" s="16"/>
      <c r="D111" s="16"/>
      <c r="E111" s="16"/>
      <c r="F111" s="16"/>
      <c r="G111" s="51"/>
      <c r="H111" s="51"/>
      <c r="I111" s="145">
        <v>3102982</v>
      </c>
      <c r="J111" s="112"/>
      <c r="K111" s="145">
        <v>3102982</v>
      </c>
      <c r="L111" s="112"/>
      <c r="M111" s="97">
        <v>-1757233</v>
      </c>
      <c r="Q111" s="182"/>
      <c r="R111" s="72"/>
    </row>
    <row r="112" spans="1:22" ht="24" customHeight="1">
      <c r="B112" s="16" t="s">
        <v>30</v>
      </c>
      <c r="C112" s="16"/>
      <c r="D112" s="16"/>
      <c r="E112" s="16"/>
      <c r="F112" s="16"/>
      <c r="G112" s="51"/>
      <c r="H112" s="51"/>
      <c r="I112" s="48"/>
      <c r="J112" s="112"/>
      <c r="K112" s="48"/>
      <c r="L112" s="112"/>
      <c r="M112" s="113"/>
    </row>
    <row r="113" spans="1:22" ht="24" customHeight="1">
      <c r="C113" s="16" t="s">
        <v>99</v>
      </c>
      <c r="D113" s="16"/>
      <c r="E113" s="16"/>
      <c r="F113" s="16"/>
      <c r="G113" s="51"/>
      <c r="H113" s="51"/>
      <c r="I113" s="109">
        <v>168043</v>
      </c>
      <c r="J113" s="112"/>
      <c r="K113" s="109">
        <v>168043</v>
      </c>
      <c r="L113" s="112"/>
      <c r="M113" s="97">
        <v>148218</v>
      </c>
      <c r="Q113" s="182"/>
      <c r="R113" s="72"/>
    </row>
    <row r="114" spans="1:22" s="142" customFormat="1" ht="24" customHeight="1">
      <c r="B114" s="143"/>
      <c r="D114" s="143"/>
      <c r="E114" s="143"/>
      <c r="F114" s="143"/>
      <c r="G114" s="144"/>
      <c r="H114" s="144"/>
      <c r="I114" s="149"/>
      <c r="J114" s="146"/>
      <c r="K114" s="149"/>
      <c r="L114" s="146"/>
      <c r="M114" s="147"/>
      <c r="O114" s="148"/>
      <c r="P114" s="151"/>
      <c r="Q114" s="151"/>
      <c r="R114" s="151"/>
      <c r="S114" s="151"/>
      <c r="T114" s="150"/>
      <c r="U114" s="168"/>
      <c r="V114" s="152"/>
    </row>
    <row r="115" spans="1:22" ht="24" customHeight="1">
      <c r="A115" s="16" t="s">
        <v>18</v>
      </c>
      <c r="B115" s="16"/>
      <c r="C115" s="16"/>
      <c r="D115" s="16"/>
      <c r="E115" s="16"/>
      <c r="F115" s="16"/>
      <c r="G115" s="17"/>
      <c r="H115" s="17"/>
      <c r="J115" s="17"/>
      <c r="L115" s="17"/>
      <c r="M115" s="27"/>
    </row>
    <row r="116" spans="1:22" ht="24" customHeight="1">
      <c r="A116" s="16"/>
      <c r="B116" s="16"/>
      <c r="C116" s="16"/>
      <c r="D116" s="16"/>
      <c r="E116" s="16"/>
      <c r="F116" s="16"/>
      <c r="G116" s="17"/>
      <c r="H116" s="17"/>
      <c r="J116" s="17"/>
      <c r="L116" s="17"/>
      <c r="M116" s="27"/>
    </row>
    <row r="117" spans="1:22" ht="24" customHeight="1">
      <c r="A117" s="16"/>
      <c r="B117" s="16"/>
      <c r="C117" s="16"/>
      <c r="D117" s="16"/>
      <c r="E117" s="16"/>
      <c r="F117" s="16"/>
      <c r="G117" s="17"/>
      <c r="H117" s="17"/>
      <c r="J117" s="17"/>
      <c r="L117" s="17"/>
      <c r="M117" s="27"/>
    </row>
    <row r="118" spans="1:22" s="16" customFormat="1" ht="24" customHeight="1">
      <c r="A118" s="34"/>
      <c r="C118" s="22"/>
      <c r="D118" s="23"/>
      <c r="E118" s="34" t="s">
        <v>54</v>
      </c>
      <c r="F118" s="23"/>
      <c r="G118" s="23"/>
      <c r="H118" s="23"/>
      <c r="I118" s="19"/>
      <c r="J118" s="23"/>
      <c r="K118" s="19"/>
      <c r="L118" s="23"/>
      <c r="M118" s="23"/>
      <c r="U118" s="10"/>
      <c r="V118" s="10"/>
    </row>
    <row r="119" spans="1:22" s="16" customFormat="1" ht="24" customHeight="1">
      <c r="A119" s="34"/>
      <c r="C119" s="22"/>
      <c r="D119" s="23"/>
      <c r="E119" s="33" t="s">
        <v>55</v>
      </c>
      <c r="F119" s="23"/>
      <c r="G119" s="23"/>
      <c r="H119" s="23"/>
      <c r="I119" s="19"/>
      <c r="J119" s="23"/>
      <c r="K119" s="19"/>
      <c r="L119" s="23"/>
      <c r="M119" s="23"/>
      <c r="U119" s="10"/>
      <c r="V119" s="10"/>
    </row>
    <row r="120" spans="1:22" ht="24" customHeight="1"/>
  </sheetData>
  <mergeCells count="17">
    <mergeCell ref="A1:M1"/>
    <mergeCell ref="A2:M2"/>
    <mergeCell ref="A3:M3"/>
    <mergeCell ref="A79:M79"/>
    <mergeCell ref="A40:M40"/>
    <mergeCell ref="A41:M41"/>
    <mergeCell ref="A42:M42"/>
    <mergeCell ref="A4:M4"/>
    <mergeCell ref="K8:M8"/>
    <mergeCell ref="A43:M43"/>
    <mergeCell ref="A83:M83"/>
    <mergeCell ref="K87:M87"/>
    <mergeCell ref="A44:M44"/>
    <mergeCell ref="K48:M48"/>
    <mergeCell ref="A82:M82"/>
    <mergeCell ref="A80:M80"/>
    <mergeCell ref="A81:M81"/>
  </mergeCells>
  <pageMargins left="0.70866141732283472" right="0.39370078740157483" top="0.52" bottom="0.43307086614173229" header="0.19685039370078741" footer="0.19685039370078741"/>
  <pageSetup paperSize="9" scale="80" orientation="portrait" r:id="rId1"/>
  <headerFooter scaleWithDoc="0" alignWithMargins="0"/>
  <rowBreaks count="2" manualBreakCount="2">
    <brk id="39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cfc64b9-f0ba-4350-b319-491596184ac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31B26C3A7C4CACD807413B6FD43D" ma:contentTypeVersion="15" ma:contentTypeDescription="Create a new document." ma:contentTypeScope="" ma:versionID="75ff80868694a559f683aff952a66381">
  <xsd:schema xmlns:xsd="http://www.w3.org/2001/XMLSchema" xmlns:xs="http://www.w3.org/2001/XMLSchema" xmlns:p="http://schemas.microsoft.com/office/2006/metadata/properties" xmlns:ns3="bcfc64b9-f0ba-4350-b319-491596184acb" xmlns:ns4="d3b51cf5-dffe-4229-a47b-b4995b218534" targetNamespace="http://schemas.microsoft.com/office/2006/metadata/properties" ma:root="true" ma:fieldsID="3092ea1e11a42603bff7e3563445a482" ns3:_="" ns4:_="">
    <xsd:import namespace="bcfc64b9-f0ba-4350-b319-491596184acb"/>
    <xsd:import namespace="d3b51cf5-dffe-4229-a47b-b4995b21853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LengthInSecond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c64b9-f0ba-4350-b319-491596184a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b51cf5-dffe-4229-a47b-b4995b21853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cfc64b9-f0ba-4350-b319-491596184acb"/>
    <ds:schemaRef ds:uri="http://purl.org/dc/elements/1.1/"/>
    <ds:schemaRef ds:uri="http://schemas.microsoft.com/office/infopath/2007/PartnerControls"/>
    <ds:schemaRef ds:uri="d3b51cf5-dffe-4229-a47b-b4995b218534"/>
  </ds:schemaRefs>
</ds:datastoreItem>
</file>

<file path=customXml/itemProps3.xml><?xml version="1.0" encoding="utf-8"?>
<ds:datastoreItem xmlns:ds="http://schemas.openxmlformats.org/officeDocument/2006/customXml" ds:itemID="{9740E5D9-0331-4375-AE9E-98DF70F82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fc64b9-f0ba-4350-b319-491596184acb"/>
    <ds:schemaRef ds:uri="d3b51cf5-dffe-4229-a47b-b4995b218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</vt:lpstr>
      <vt:lpstr>PL</vt:lpstr>
      <vt:lpstr>Shareholders' Equity Coso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Usanee Intachit</cp:lastModifiedBy>
  <cp:revision/>
  <cp:lastPrinted>2024-05-13T09:17:10Z</cp:lastPrinted>
  <dcterms:created xsi:type="dcterms:W3CDTF">2020-04-27T02:04:26Z</dcterms:created>
  <dcterms:modified xsi:type="dcterms:W3CDTF">2024-05-13T10:46:40Z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0x010100968E31B26C3A7C4CACD807413B6FD43D</vt:lpwstr>
  </property>
</Properties>
</file>