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Q1'2024\"/>
    </mc:Choice>
  </mc:AlternateContent>
  <bookViews>
    <workbookView xWindow="-120" yWindow="-120" windowWidth="21840" windowHeight="13020" activeTab="4"/>
  </bookViews>
  <sheets>
    <sheet name="BS 2-4" sheetId="1" r:id="rId1"/>
    <sheet name="PL 5" sheetId="8" r:id="rId2"/>
    <sheet name="Equity Conso 6" sheetId="9" r:id="rId3"/>
    <sheet name="Equity Com 7" sheetId="10" r:id="rId4"/>
    <sheet name="CF 8-9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1" l="1"/>
  <c r="H59" i="11" s="1"/>
  <c r="N68" i="11"/>
  <c r="J68" i="11"/>
  <c r="L68" i="11"/>
  <c r="H68" i="11"/>
  <c r="K117" i="1"/>
  <c r="G117" i="1"/>
  <c r="L38" i="8"/>
  <c r="L32" i="8"/>
  <c r="L13" i="8"/>
  <c r="L19" i="8" s="1"/>
  <c r="L22" i="8" s="1"/>
  <c r="L26" i="8" s="1"/>
  <c r="H13" i="8"/>
  <c r="H19" i="8" s="1"/>
  <c r="H22" i="8" s="1"/>
  <c r="W28" i="9"/>
  <c r="S28" i="9"/>
  <c r="Q28" i="9"/>
  <c r="O28" i="9"/>
  <c r="M28" i="9"/>
  <c r="K28" i="9"/>
  <c r="I28" i="9"/>
  <c r="G28" i="9"/>
  <c r="E28" i="9"/>
  <c r="U26" i="9"/>
  <c r="Y26" i="9" s="1"/>
  <c r="U22" i="9"/>
  <c r="Y22" i="9" s="1"/>
  <c r="U18" i="9"/>
  <c r="Y18" i="9" s="1"/>
  <c r="U14" i="9"/>
  <c r="Y14" i="9" s="1"/>
  <c r="W20" i="9"/>
  <c r="S20" i="9"/>
  <c r="Q20" i="9"/>
  <c r="O20" i="9"/>
  <c r="M20" i="9"/>
  <c r="K20" i="9"/>
  <c r="I20" i="9"/>
  <c r="G20" i="9"/>
  <c r="E20" i="9"/>
  <c r="O26" i="10"/>
  <c r="M26" i="10"/>
  <c r="K26" i="10"/>
  <c r="I26" i="10"/>
  <c r="G26" i="10"/>
  <c r="E26" i="10"/>
  <c r="Q24" i="10"/>
  <c r="Q20" i="10"/>
  <c r="Q16" i="10"/>
  <c r="Q12" i="10"/>
  <c r="O18" i="10"/>
  <c r="M18" i="10"/>
  <c r="K18" i="10"/>
  <c r="I18" i="10"/>
  <c r="G18" i="10"/>
  <c r="E18" i="10"/>
  <c r="N75" i="11"/>
  <c r="J75" i="11"/>
  <c r="N59" i="11"/>
  <c r="L59" i="11"/>
  <c r="J59" i="11"/>
  <c r="N22" i="11"/>
  <c r="N36" i="11" s="1"/>
  <c r="N41" i="11" s="1"/>
  <c r="L22" i="11"/>
  <c r="L36" i="11" s="1"/>
  <c r="L41" i="11" s="1"/>
  <c r="L71" i="11" s="1"/>
  <c r="L75" i="11" s="1"/>
  <c r="J22" i="11"/>
  <c r="J36" i="11" s="1"/>
  <c r="J41" i="11" s="1"/>
  <c r="H22" i="11"/>
  <c r="H36" i="11" s="1"/>
  <c r="H41" i="11" s="1"/>
  <c r="J38" i="8"/>
  <c r="J32" i="8"/>
  <c r="J13" i="8"/>
  <c r="J19" i="8" s="1"/>
  <c r="F13" i="8"/>
  <c r="F19" i="8" s="1"/>
  <c r="Q18" i="10" l="1"/>
  <c r="H71" i="11"/>
  <c r="H75" i="11" s="1"/>
  <c r="Q26" i="10"/>
  <c r="H26" i="8"/>
  <c r="H38" i="8" s="1"/>
  <c r="H32" i="8"/>
  <c r="U28" i="9"/>
  <c r="Y28" i="9"/>
  <c r="Y20" i="9"/>
  <c r="U20" i="9"/>
  <c r="F22" i="8"/>
  <c r="J22" i="8"/>
  <c r="J26" i="8" s="1"/>
  <c r="F26" i="8" l="1"/>
  <c r="F38" i="8" s="1"/>
  <c r="F32" i="8"/>
  <c r="E23" i="1" l="1"/>
  <c r="G23" i="1"/>
  <c r="I23" i="1"/>
  <c r="K23" i="1"/>
  <c r="K120" i="1"/>
  <c r="I117" i="1"/>
  <c r="I120" i="1" s="1"/>
  <c r="G120" i="1"/>
  <c r="E117" i="1"/>
  <c r="E120" i="1" s="1"/>
  <c r="A88" i="1"/>
  <c r="A130" i="1" s="1"/>
  <c r="K81" i="1"/>
  <c r="I81" i="1"/>
  <c r="G81" i="1"/>
  <c r="E81" i="1"/>
  <c r="K72" i="1"/>
  <c r="I72" i="1"/>
  <c r="G72" i="1"/>
  <c r="E72" i="1"/>
  <c r="A48" i="1"/>
  <c r="A91" i="1" s="1"/>
  <c r="A46" i="1"/>
  <c r="A89" i="1" s="1"/>
  <c r="K38" i="1"/>
  <c r="I38" i="1"/>
  <c r="G38" i="1"/>
  <c r="E38" i="1"/>
  <c r="E40" i="1" l="1"/>
  <c r="I40" i="1"/>
  <c r="K40" i="1"/>
  <c r="G40" i="1"/>
  <c r="E83" i="1"/>
  <c r="E122" i="1" s="1"/>
  <c r="G83" i="1"/>
  <c r="G122" i="1" s="1"/>
  <c r="K83" i="1"/>
  <c r="K122" i="1" s="1"/>
  <c r="I83" i="1"/>
  <c r="I122" i="1" s="1"/>
</calcChain>
</file>

<file path=xl/sharedStrings.xml><?xml version="1.0" encoding="utf-8"?>
<sst xmlns="http://schemas.openxmlformats.org/spreadsheetml/2006/main" count="372" uniqueCount="189">
  <si>
    <t>บริษัท วิลล่า คุณาลัย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</si>
  <si>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</si>
  <si>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</si>
  <si>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</si>
  <si>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</si>
  <si>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</si>
  <si>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</si>
  <si>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</si>
  <si>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</si>
  <si>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</si>
  <si>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</si>
  <si>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</si>
  <si>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</si>
  <si>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</si>
  <si>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</si>
  <si>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</si>
  <si>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</si>
  <si>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</si>
  <si>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</si>
  <si>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</si>
  <si>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</si>
  <si>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</si>
  <si>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</si>
  <si>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</si>
  <si>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</si>
  <si>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</si>
  <si>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</si>
  <si>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</si>
  <si>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</si>
  <si>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</si>
  <si>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</si>
  <si>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</si>
  <si>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</si>
  <si>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</si>
  <si>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</si>
  <si>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</si>
  <si>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</si>
  <si>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</si>
  <si>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</si>
  <si>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</si>
  <si>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</si>
  <si>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</si>
  <si>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</si>
  <si>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</si>
  <si>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</si>
  <si>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</si>
  <si>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</si>
  <si>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</si>
  <si>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</si>
  <si>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</si>
  <si>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</si>
  <si>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</si>
  <si>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</si>
  <si>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</si>
  <si>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</si>
  <si>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</si>
  <si>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</si>
  <si>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1,193,724,423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</si>
  <si>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</si>
  <si>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</si>
  <si>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หุ้นสามัญ จำนวน 749,110,063 หุ้น </t>
  </si>
  <si>
    <t xml:space="preserve">      มูลค่าที่ได้รับชำระแล้วหุ้นละ 0.50 บาท</t>
  </si>
  <si>
    <t>ส่วนเกินมูลค่าหุ้น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</si>
  <si>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</si>
  <si>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</si>
  <si>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</si>
  <si>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</si>
  <si>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</si>
  <si>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</si>
  <si>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</si>
  <si>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</si>
  <si>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</si>
  <si>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</si>
  <si>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</si>
  <si>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</si>
  <si>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</si>
  <si>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</si>
  <si>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</si>
  <si>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</si>
  <si>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</si>
  <si>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</si>
  <si>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</si>
  <si>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</si>
  <si>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</si>
  <si>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</si>
  <si>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</si>
  <si>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</si>
  <si>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</si>
  <si>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</si>
  <si>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</si>
  <si>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</si>
  <si>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 xml:space="preserve">ข้อมูลทางการเงินรวม (ยังไม่ได้ตรวจสอบ) </t>
  </si>
  <si>
    <t>ส่วนของทุน</t>
  </si>
  <si>
    <t>ส่วนต่างจาก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</si>
  <si>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</si>
  <si>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</si>
  <si>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</si>
  <si>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</si>
  <si>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</si>
  <si>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</si>
  <si>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</si>
  <si>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</si>
  <si>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</si>
  <si>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</si>
  <si>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</si>
  <si>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</si>
  <si>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</si>
  <si>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</si>
  <si>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</si>
  <si>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</si>
  <si>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</si>
  <si>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</si>
  <si>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</si>
  <si>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</si>
  <si>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</si>
  <si>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ในบริษัทย่อย</t>
  </si>
  <si>
    <t>ของบริษัท</t>
  </si>
  <si>
    <t>ควบคุม</t>
  </si>
  <si>
    <t>เจ้าของ</t>
  </si>
  <si>
    <t>ยอดคงเหลือ ณ วันที่ 1 มกราคม พ.ศ. 2566</t>
  </si>
  <si>
    <t>ข้อมูลทางการเงินเฉพาะกิจการ (ยังไม่ได้ตรวจสอบ)</t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</si>
  <si>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</si>
  <si>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</si>
  <si>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</si>
  <si>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</si>
  <si>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</si>
  <si>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</si>
  <si>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</si>
  <si>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</si>
  <si>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</si>
  <si>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</si>
  <si>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</si>
  <si>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</si>
  <si>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</si>
  <si>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</si>
  <si>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</si>
  <si>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</si>
  <si>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ภาระผูกพันผลประโยชน์พนักงานจ่าย</t>
  </si>
  <si>
    <t>รับดอกเบี้ย</t>
  </si>
  <si>
    <t>จ่ายดอกเบี้ย</t>
  </si>
  <si>
    <t>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</si>
  <si>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</si>
  <si>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</si>
  <si>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เงินสดจ่ายเพื่อให้กู้ระยะยาวแก่บริษัทย่อย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</si>
  <si>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</si>
  <si>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</si>
  <si>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รายการที่ไม่ใช่เงินสดที่มีสาระสำคัญ</t>
  </si>
  <si>
    <t>- ซื้ออุปกรณ์เป็นเงินเชื่อ</t>
  </si>
  <si>
    <t>- โอนต้นทุนพัฒนาอสังหาริมทรัพย์</t>
  </si>
  <si>
    <t>- โอนที่ดินรอการพัฒนาเป็นต้นทุนพัฒนา</t>
  </si>
  <si>
    <t>อสังหาริมทรัพย์</t>
  </si>
  <si>
    <t>31 มีนาคม</t>
  </si>
  <si>
    <t>ณ วันที่ 31 มีนาคม พ.ศ. 2567</t>
  </si>
  <si>
    <t>พ.ศ. 2567</t>
  </si>
  <si>
    <t>การรวมธุรกิจภายใต้</t>
  </si>
  <si>
    <t>การควบคุมเดียวกัน</t>
  </si>
  <si>
    <t>ยอดคงเหลือ ณ วันที่ 31 มีนาคม พ.ศ. 2566</t>
  </si>
  <si>
    <t xml:space="preserve">เงินสดจ่ายซื้ออุปกรณ์ </t>
  </si>
  <si>
    <t>เงินสดสุทธิใช้ไปในกิจกรรมลงทุน</t>
  </si>
  <si>
    <t>- รับรู้สินทรัพย์สิทธิการใช้จากสัญญาเช่า</t>
  </si>
  <si>
    <t>เป็นที่ดิน อาคาร และอุปกรณ์</t>
  </si>
  <si>
    <t>ยอดคงเหลือ ณ วันที่ 1 มกราคม พ.ศ. 2567</t>
  </si>
  <si>
    <t>ยอดคงเหลือ ณ วันที่ 31 มีนาคม พ.ศ. 2567</t>
  </si>
  <si>
    <t>เงินฝากประจำระยะสั้น</t>
  </si>
  <si>
    <t>-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</si>
  <si>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</si>
  <si>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</si>
  <si>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</si>
  <si>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</si>
  <si>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- โอนที่ดิน อาคาร และอุปกรณ์</t>
  </si>
  <si>
    <t>เป็นต้นทุนพัฒนาอสังหาริมทรัพย์</t>
  </si>
  <si>
    <t>เพิ่มขึ้น (ลดลง) - สุทธิ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</si>
  <si>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</si>
  <si>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</si>
  <si>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เงินสดใช้ไปในการดำเนินงาน</t>
  </si>
  <si>
    <t>กำไรเบ็ดเสร็จอื่น</t>
  </si>
  <si>
    <t>เงินสดฝากประจำลดลง</t>
  </si>
  <si>
    <t>13 ค)</t>
  </si>
  <si>
    <t>สำหรับรอบระยะเวลาสามเดือนสิ้นสุดวันที่ 31 มีนาคม พ.ศ. 2567</t>
  </si>
  <si>
    <t>กำไรเบ็ดเสร็จรวมสำหรับรอบระยะเวลา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</si>
  <si>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</si>
  <si>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</si>
  <si>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กำไรสำหรับรอบระยะเวลา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</si>
  <si>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</si>
  <si>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</si>
  <si>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</si>
  <si>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ปลายรอบระยะเวลา</t>
  </si>
  <si>
    <t>การเปลี่ยนแปลงในรายการกับผู้เป็นเจ้าของ</t>
  </si>
  <si>
    <t>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</si>
</sst>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  <numFmt numFmtId="171" formatCode="#,##0.0000;\(#,##0.00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0" borderId="0" xfId="0" applyFont="1"/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3" fillId="0" borderId="0" xfId="2" applyNumberFormat="1" applyFont="1" applyFill="1" applyAlignment="1">
      <alignment horizontal="right" vertical="top"/>
    </xf>
    <xf numFmtId="166" fontId="3" fillId="0" borderId="0" xfId="3" applyNumberFormat="1" applyFont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3" applyFont="1"/>
    <xf numFmtId="37" fontId="4" fillId="0" borderId="0" xfId="3" applyNumberFormat="1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2" borderId="0" xfId="6" quotePrefix="1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6" quotePrefix="1" applyNumberFormat="1" applyFont="1" applyFill="1" applyAlignment="1">
      <alignment horizontal="right"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4" fillId="2" borderId="1" xfId="6" quotePrefix="1" applyNumberFormat="1" applyFont="1" applyFill="1" applyBorder="1" applyAlignment="1">
      <alignment horizontal="right" vertical="center"/>
    </xf>
    <xf numFmtId="167" fontId="4" fillId="0" borderId="1" xfId="6" quotePrefix="1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4" fillId="2" borderId="0" xfId="7" quotePrefix="1" applyNumberFormat="1" applyFont="1" applyFill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4" fillId="2" borderId="0" xfId="2" applyNumberFormat="1" applyFont="1" applyFill="1" applyBorder="1" applyAlignment="1">
      <alignment horizontal="right" vertical="center"/>
    </xf>
    <xf numFmtId="167" fontId="4" fillId="2" borderId="2" xfId="6" quotePrefix="1" applyNumberFormat="1" applyFont="1" applyFill="1" applyBorder="1" applyAlignment="1">
      <alignment horizontal="right" vertical="center"/>
    </xf>
    <xf numFmtId="167" fontId="4" fillId="0" borderId="2" xfId="6" quotePrefix="1" applyNumberFormat="1" applyFont="1" applyFill="1" applyBorder="1" applyAlignment="1">
      <alignment horizontal="right" vertical="center"/>
    </xf>
    <xf numFmtId="167" fontId="4" fillId="0" borderId="0" xfId="9" quotePrefix="1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2" borderId="0" xfId="3" applyFont="1" applyFill="1"/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left" vertical="center"/>
    </xf>
    <xf numFmtId="167" fontId="4" fillId="2" borderId="0" xfId="6" quotePrefix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3" fontId="4" fillId="2" borderId="2" xfId="1" applyNumberFormat="1" applyFont="1" applyFill="1" applyBorder="1" applyAlignment="1">
      <alignment vertical="center"/>
    </xf>
    <xf numFmtId="37" fontId="4" fillId="0" borderId="0" xfId="4" applyNumberFormat="1" applyFont="1" applyAlignment="1">
      <alignment vertical="center"/>
    </xf>
    <xf numFmtId="167" fontId="4" fillId="2" borderId="0" xfId="10" quotePrefix="1" applyNumberFormat="1" applyFont="1" applyFill="1" applyAlignment="1">
      <alignment horizontal="right" vertical="center"/>
    </xf>
    <xf numFmtId="0" fontId="4" fillId="0" borderId="0" xfId="4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7" fontId="4" fillId="0" borderId="3" xfId="8" applyNumberFormat="1" applyFont="1" applyFill="1" applyBorder="1" applyAlignment="1">
      <alignment horizontal="right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2" applyNumberFormat="1" applyFont="1" applyFill="1" applyAlignment="1">
      <alignment horizontal="right" vertical="top" wrapText="1"/>
    </xf>
    <xf numFmtId="167" fontId="3" fillId="0" borderId="0" xfId="0" applyNumberFormat="1" applyFont="1" applyAlignment="1">
      <alignment horizontal="right" vertical="top"/>
    </xf>
    <xf numFmtId="166" fontId="3" fillId="0" borderId="1" xfId="2" applyNumberFormat="1" applyFont="1" applyFill="1" applyBorder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3" fillId="0" borderId="0" xfId="8" applyNumberFormat="1" applyFont="1" applyFill="1" applyBorder="1" applyAlignment="1">
      <alignment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0" xfId="11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13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70" fontId="4" fillId="2" borderId="2" xfId="0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top" wrapText="1"/>
    </xf>
    <xf numFmtId="167" fontId="3" fillId="0" borderId="0" xfId="0" applyNumberFormat="1" applyFont="1" applyAlignment="1">
      <alignment horizontal="right" vertical="top" wrapText="1"/>
    </xf>
    <xf numFmtId="167" fontId="3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2" xfId="8" applyNumberFormat="1" applyFont="1" applyFill="1" applyBorder="1" applyAlignment="1">
      <alignment horizontal="right" vertical="center"/>
    </xf>
    <xf numFmtId="167" fontId="4" fillId="2" borderId="0" xfId="8" applyNumberFormat="1" applyFont="1" applyFill="1" applyBorder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2" borderId="2" xfId="8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6" fillId="0" borderId="0" xfId="14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Font="1" applyBorder="1"/>
    <xf numFmtId="0" fontId="3" fillId="0" borderId="0" xfId="0" applyFont="1" applyAlignment="1">
      <alignment horizontal="right"/>
    </xf>
    <xf numFmtId="166" fontId="3" fillId="0" borderId="0" xfId="13" applyNumberFormat="1" applyFont="1" applyAlignment="1">
      <alignment horizontal="right" vertical="top"/>
    </xf>
    <xf numFmtId="167" fontId="3" fillId="0" borderId="1" xfId="2" applyNumberFormat="1" applyFont="1" applyFill="1" applyBorder="1" applyAlignment="1">
      <alignment horizontal="right" vertical="top" wrapText="1"/>
    </xf>
    <xf numFmtId="170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/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167" fontId="3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13" applyNumberFormat="1" applyFont="1" applyFill="1" applyAlignment="1">
      <alignment horizontal="right" vertical="top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1" xfId="0" applyNumberFormat="1" applyFont="1" applyFill="1" applyBorder="1" applyAlignment="1">
      <alignment horizontal="right" vertical="center"/>
    </xf>
    <xf numFmtId="170" fontId="4" fillId="0" borderId="2" xfId="0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7" fontId="4" fillId="0" borderId="3" xfId="0" applyNumberFormat="1" applyFont="1" applyFill="1" applyBorder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167" fontId="4" fillId="2" borderId="0" xfId="16" applyNumberFormat="1" applyFont="1" applyFill="1" applyAlignment="1">
      <alignment horizontal="right" vertical="center"/>
    </xf>
    <xf numFmtId="167" fontId="4" fillId="2" borderId="1" xfId="7" quotePrefix="1" applyNumberFormat="1" applyFont="1" applyFill="1" applyBorder="1" applyAlignment="1">
      <alignment horizontal="right" vertical="center"/>
    </xf>
    <xf numFmtId="167" fontId="4" fillId="2" borderId="0" xfId="11" applyNumberFormat="1" applyFont="1" applyFill="1" applyAlignment="1">
      <alignment vertical="center"/>
    </xf>
    <xf numFmtId="167" fontId="4" fillId="2" borderId="1" xfId="3" applyNumberFormat="1" applyFont="1" applyFill="1" applyBorder="1" applyAlignment="1">
      <alignment horizontal="right" vertical="center"/>
    </xf>
    <xf numFmtId="170" fontId="4" fillId="2" borderId="0" xfId="3" applyNumberFormat="1" applyFont="1" applyFill="1" applyAlignment="1">
      <alignment horizontal="right" vertical="center"/>
    </xf>
    <xf numFmtId="170" fontId="4" fillId="2" borderId="1" xfId="3" applyNumberFormat="1" applyFont="1" applyFill="1" applyBorder="1" applyAlignment="1">
      <alignment horizontal="right" vertical="center"/>
    </xf>
    <xf numFmtId="171" fontId="4" fillId="2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1" fontId="4" fillId="0" borderId="2" xfId="0" applyNumberFormat="1" applyFont="1" applyFill="1" applyBorder="1" applyAlignment="1">
      <alignment horizontal="right" vertical="center"/>
    </xf>
    <xf numFmtId="171" fontId="4" fillId="2" borderId="2" xfId="17" applyNumberFormat="1" applyFont="1" applyFill="1" applyBorder="1" applyAlignment="1">
      <alignment vertical="center"/>
    </xf>
    <xf numFmtId="171" fontId="4" fillId="2" borderId="0" xfId="0" applyNumberFormat="1" applyFont="1" applyFill="1" applyAlignment="1">
      <alignment horizontal="right" vertical="center"/>
    </xf>
    <xf numFmtId="171" fontId="4" fillId="0" borderId="0" xfId="8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167" fontId="4" fillId="0" borderId="0" xfId="10" quotePrefix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9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5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7" fontId="3" fillId="0" borderId="1" xfId="8" applyNumberFormat="1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8">
    <cellStyle name="Comma 2 2 2 20 2" xfId="6"/>
    <cellStyle name="Comma 2 2 2 20 2 2" xfId="7"/>
    <cellStyle name="Comma 2 2 2 20 3" xfId="9"/>
    <cellStyle name="Comma 2 2 2 20 3 2" xfId="10"/>
    <cellStyle name="Comma 2 25" xfId="2"/>
    <cellStyle name="Comma 2 25 2" xfId="5"/>
    <cellStyle name="Comma 2 25 2 2" xfId="16"/>
    <cellStyle name="Comma 3" xfId="12"/>
    <cellStyle name="Comma 3 28" xfId="8"/>
    <cellStyle name="Normal" xfId="0" builtinId="0"/>
    <cellStyle name="Normal 2 2 18" xfId="3"/>
    <cellStyle name="Normal 2 2 18 2 2" xfId="17"/>
    <cellStyle name="Normal 2 2 21" xfId="4"/>
    <cellStyle name="Normal 205" xfId="15"/>
    <cellStyle name="Normal 3" xfId="11"/>
    <cellStyle name="Normal 377" xfId="14"/>
    <cellStyle name="Normal 4 2" xfId="13"/>
    <cellStyle name="Normal_Noble-47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________BLDG"/>
      <sheetName val="DATA LC_TR__K_Bank  "/>
      <sheetName val="Rate"/>
      <sheetName val="JH"/>
      <sheetName val="JAN"/>
      <sheetName val="stat local"/>
      <sheetName val="STart"/>
      <sheetName val="仕様2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oup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  <sheetName val="งบการเงิน"/>
      <sheetName val="Detail"/>
      <sheetName val="PL-Kip(after 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Trial Balance"/>
      <sheetName val="JJDHT"/>
      <sheetName val="???????? "/>
      <sheetName val="TP"/>
      <sheetName val="งบดุล"/>
      <sheetName val="発停サイクル表"/>
      <sheetName val="STart"/>
      <sheetName val="Fagor04-A3112e"/>
      <sheetName val="A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Customer"/>
      <sheetName val="กระดาษทำการ"/>
      <sheetName val="Q2 EXPECTED"/>
      <sheetName val="P&amp;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showWhiteSpace="0" zoomScaleNormal="100" zoomScaleSheetLayoutView="100" zoomScalePageLayoutView="110" workbookViewId="0"/>
  </sheetViews>
  <sheetFormatPr defaultColWidth="9.109375" defaultRowHeight="21.75" customHeight="1" x14ac:dyDescent="0.45"/>
  <cols>
    <col min="1" max="1" width="1.6640625" style="6" customWidth="1"/>
    <col min="2" max="2" width="29.5546875" style="6" customWidth="1"/>
    <col min="3" max="3" width="7.44140625" style="6" customWidth="1"/>
    <col min="4" max="4" width="0.6640625" style="6" customWidth="1"/>
    <col min="5" max="5" width="14.44140625" style="6" bestFit="1" customWidth="1"/>
    <col min="6" max="6" width="0.6640625" style="6" customWidth="1"/>
    <col min="7" max="7" width="12" style="6" bestFit="1" customWidth="1"/>
    <col min="8" max="8" width="0.6640625" style="6" customWidth="1"/>
    <col min="9" max="9" width="14.44140625" style="6" bestFit="1" customWidth="1"/>
    <col min="10" max="10" width="0.6640625" style="6" customWidth="1"/>
    <col min="11" max="11" width="12" style="6" bestFit="1" customWidth="1"/>
    <col min="12" max="16384" width="9.109375" style="6"/>
  </cols>
  <sheetData>
    <row r="1" spans="1:11" ht="21.75" customHeight="1" x14ac:dyDescent="0.4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21.75" customHeight="1" x14ac:dyDescent="0.45">
      <c r="A2" s="1" t="s">
        <v>180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21.75" customHeight="1" x14ac:dyDescent="0.45">
      <c r="A3" s="7" t="s">
        <v>152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20.399999999999999" customHeight="1" x14ac:dyDescent="0.45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20.399999999999999" customHeight="1" x14ac:dyDescent="0.45">
      <c r="A5" s="12"/>
      <c r="B5" s="12"/>
      <c r="C5" s="3"/>
      <c r="D5" s="4"/>
      <c r="E5" s="193" t="s">
        <v>1</v>
      </c>
      <c r="F5" s="193"/>
      <c r="G5" s="193"/>
      <c r="H5" s="13"/>
      <c r="I5" s="193" t="s">
        <v>2</v>
      </c>
      <c r="J5" s="193"/>
      <c r="K5" s="193"/>
    </row>
    <row r="6" spans="1:11" ht="20.399999999999999" customHeight="1" x14ac:dyDescent="0.45">
      <c r="A6" s="12"/>
      <c r="B6" s="12"/>
      <c r="C6" s="3"/>
      <c r="D6" s="4"/>
      <c r="E6" s="4" t="s">
        <v>3</v>
      </c>
      <c r="F6" s="4"/>
      <c r="G6" s="4" t="s">
        <v>4</v>
      </c>
      <c r="H6" s="13"/>
      <c r="I6" s="4" t="s">
        <v>3</v>
      </c>
      <c r="J6" s="4"/>
      <c r="K6" s="4" t="s">
        <v>4</v>
      </c>
    </row>
    <row r="7" spans="1:11" ht="20.399999999999999" customHeight="1" x14ac:dyDescent="0.45">
      <c r="A7" s="12"/>
      <c r="B7" s="12"/>
      <c r="C7" s="3"/>
      <c r="D7" s="4"/>
      <c r="E7" s="14" t="s">
        <v>151</v>
      </c>
      <c r="F7" s="4"/>
      <c r="G7" s="14" t="s">
        <v>5</v>
      </c>
      <c r="H7" s="13"/>
      <c r="I7" s="14" t="s">
        <v>151</v>
      </c>
      <c r="J7" s="4"/>
      <c r="K7" s="14" t="s">
        <v>5</v>
      </c>
    </row>
    <row r="8" spans="1:11" ht="20.399999999999999" customHeight="1" x14ac:dyDescent="0.45">
      <c r="A8" s="12"/>
      <c r="B8" s="12"/>
      <c r="C8" s="3"/>
      <c r="D8" s="4"/>
      <c r="E8" s="4" t="s">
        <v>153</v>
      </c>
      <c r="G8" s="4" t="s">
        <v>6</v>
      </c>
      <c r="H8" s="4"/>
      <c r="I8" s="4" t="s">
        <v>153</v>
      </c>
      <c r="K8" s="4" t="s">
        <v>6</v>
      </c>
    </row>
    <row r="9" spans="1:11" ht="20.399999999999999" customHeight="1" x14ac:dyDescent="0.45">
      <c r="A9" s="12"/>
      <c r="B9" s="12"/>
      <c r="C9" s="9" t="s">
        <v>7</v>
      </c>
      <c r="D9" s="4"/>
      <c r="E9" s="16" t="s">
        <v>8</v>
      </c>
      <c r="F9" s="15"/>
      <c r="G9" s="16" t="s">
        <v>8</v>
      </c>
      <c r="H9" s="15"/>
      <c r="I9" s="16" t="s">
        <v>8</v>
      </c>
      <c r="J9" s="14"/>
      <c r="K9" s="16" t="s">
        <v>8</v>
      </c>
    </row>
    <row r="10" spans="1:11" ht="20.399999999999999" customHeight="1" x14ac:dyDescent="0.45">
      <c r="A10" s="17"/>
      <c r="B10" s="17"/>
      <c r="C10" s="18"/>
      <c r="D10" s="19"/>
      <c r="E10" s="20"/>
      <c r="F10" s="21"/>
      <c r="G10" s="21"/>
      <c r="H10" s="21"/>
      <c r="I10" s="20"/>
      <c r="J10" s="21"/>
      <c r="K10" s="21"/>
    </row>
    <row r="11" spans="1:11" s="27" customFormat="1" ht="20.399999999999999" customHeight="1" x14ac:dyDescent="0.45">
      <c r="A11" s="22" t="s">
        <v>9</v>
      </c>
      <c r="B11" s="22"/>
      <c r="C11" s="23"/>
      <c r="D11" s="24"/>
      <c r="E11" s="25"/>
      <c r="F11" s="26"/>
      <c r="G11" s="26"/>
      <c r="H11" s="26"/>
      <c r="I11" s="25"/>
      <c r="J11" s="26"/>
      <c r="K11" s="26"/>
    </row>
    <row r="12" spans="1:11" s="27" customFormat="1" ht="6" customHeight="1" x14ac:dyDescent="0.45">
      <c r="A12" s="17"/>
      <c r="B12" s="17"/>
      <c r="C12" s="18"/>
      <c r="D12" s="19"/>
      <c r="E12" s="20"/>
      <c r="F12" s="21"/>
      <c r="G12" s="21"/>
      <c r="H12" s="21"/>
      <c r="I12" s="20"/>
      <c r="J12" s="21"/>
      <c r="K12" s="21"/>
    </row>
    <row r="13" spans="1:11" s="27" customFormat="1" ht="20.399999999999999" customHeight="1" x14ac:dyDescent="0.45">
      <c r="A13" s="22" t="s">
        <v>10</v>
      </c>
      <c r="B13" s="22"/>
      <c r="C13" s="18"/>
      <c r="D13" s="19"/>
      <c r="E13" s="20"/>
      <c r="F13" s="21"/>
      <c r="G13" s="21"/>
      <c r="H13" s="21"/>
      <c r="I13" s="20"/>
      <c r="J13" s="21"/>
      <c r="K13" s="21"/>
    </row>
    <row r="14" spans="1:11" s="27" customFormat="1" ht="6" customHeight="1" x14ac:dyDescent="0.45">
      <c r="A14" s="17"/>
      <c r="B14" s="17"/>
      <c r="C14" s="18"/>
      <c r="D14" s="19"/>
      <c r="E14" s="20"/>
      <c r="F14" s="21"/>
      <c r="G14" s="21"/>
      <c r="H14" s="21"/>
      <c r="I14" s="20"/>
      <c r="J14" s="21"/>
      <c r="K14" s="21"/>
    </row>
    <row r="15" spans="1:11" s="27" customFormat="1" ht="20.399999999999999" customHeight="1" x14ac:dyDescent="0.45">
      <c r="A15" s="28" t="s">
        <v>11</v>
      </c>
      <c r="B15" s="28"/>
      <c r="C15" s="18"/>
      <c r="D15" s="19"/>
      <c r="E15" s="29">
        <v>80476041</v>
      </c>
      <c r="F15" s="30"/>
      <c r="G15" s="31">
        <v>71463905</v>
      </c>
      <c r="H15" s="30"/>
      <c r="I15" s="29">
        <v>77601466</v>
      </c>
      <c r="J15" s="30"/>
      <c r="K15" s="31">
        <v>60665072</v>
      </c>
    </row>
    <row r="16" spans="1:11" s="27" customFormat="1" ht="20.399999999999999" customHeight="1" x14ac:dyDescent="0.45">
      <c r="A16" s="28" t="s">
        <v>163</v>
      </c>
      <c r="B16" s="28"/>
      <c r="C16" s="18"/>
      <c r="D16" s="19"/>
      <c r="E16" s="29">
        <v>0</v>
      </c>
      <c r="F16" s="30"/>
      <c r="G16" s="31">
        <v>2405</v>
      </c>
      <c r="H16" s="30"/>
      <c r="I16" s="29">
        <v>0</v>
      </c>
      <c r="J16" s="30"/>
      <c r="K16" s="31">
        <v>2405</v>
      </c>
    </row>
    <row r="17" spans="1:11" s="27" customFormat="1" ht="20.399999999999999" customHeight="1" x14ac:dyDescent="0.45">
      <c r="A17" s="28" t="s">
        <v>12</v>
      </c>
      <c r="B17" s="28"/>
      <c r="C17" s="18"/>
      <c r="D17" s="19"/>
      <c r="E17" s="29">
        <v>14770374</v>
      </c>
      <c r="F17" s="30"/>
      <c r="G17" s="31">
        <v>16048522</v>
      </c>
      <c r="H17" s="30"/>
      <c r="I17" s="29">
        <v>14694163</v>
      </c>
      <c r="J17" s="30"/>
      <c r="K17" s="31">
        <v>15974041</v>
      </c>
    </row>
    <row r="18" spans="1:11" s="27" customFormat="1" ht="20.399999999999999" customHeight="1" x14ac:dyDescent="0.45">
      <c r="A18" s="17" t="s">
        <v>13</v>
      </c>
      <c r="B18" s="28"/>
      <c r="C18" s="18"/>
      <c r="D18" s="19"/>
      <c r="E18" s="173"/>
      <c r="F18" s="30"/>
      <c r="G18" s="32"/>
      <c r="H18" s="30"/>
      <c r="I18" s="173"/>
      <c r="J18" s="30"/>
      <c r="K18" s="32"/>
    </row>
    <row r="19" spans="1:11" s="27" customFormat="1" ht="20.399999999999999" customHeight="1" x14ac:dyDescent="0.45">
      <c r="A19" s="17"/>
      <c r="B19" s="28" t="s">
        <v>14</v>
      </c>
      <c r="C19" s="18" t="s">
        <v>177</v>
      </c>
      <c r="D19" s="19"/>
      <c r="E19" s="174">
        <v>0</v>
      </c>
      <c r="F19" s="32"/>
      <c r="G19" s="32">
        <v>0</v>
      </c>
      <c r="H19" s="30"/>
      <c r="I19" s="174">
        <v>319521</v>
      </c>
      <c r="J19" s="30"/>
      <c r="K19" s="32">
        <v>165086</v>
      </c>
    </row>
    <row r="20" spans="1:11" s="27" customFormat="1" ht="20.399999999999999" customHeight="1" x14ac:dyDescent="0.45">
      <c r="A20" s="27" t="s">
        <v>15</v>
      </c>
      <c r="B20" s="28"/>
      <c r="C20" s="18">
        <v>6</v>
      </c>
      <c r="D20" s="19"/>
      <c r="E20" s="46">
        <v>2531620645</v>
      </c>
      <c r="F20" s="34"/>
      <c r="G20" s="35">
        <v>2488252764</v>
      </c>
      <c r="H20" s="34"/>
      <c r="I20" s="46">
        <v>2280905343</v>
      </c>
      <c r="J20" s="34"/>
      <c r="K20" s="35">
        <v>2251443579</v>
      </c>
    </row>
    <row r="21" spans="1:11" s="27" customFormat="1" ht="20.399999999999999" customHeight="1" x14ac:dyDescent="0.45">
      <c r="A21" s="28" t="s">
        <v>16</v>
      </c>
      <c r="B21" s="28"/>
      <c r="C21" s="18"/>
      <c r="D21" s="19"/>
      <c r="E21" s="36">
        <v>1018922</v>
      </c>
      <c r="F21" s="30"/>
      <c r="G21" s="37">
        <v>99525</v>
      </c>
      <c r="H21" s="30"/>
      <c r="I21" s="36">
        <v>907332</v>
      </c>
      <c r="J21" s="30"/>
      <c r="K21" s="37">
        <v>535</v>
      </c>
    </row>
    <row r="22" spans="1:11" s="27" customFormat="1" ht="6" customHeight="1" x14ac:dyDescent="0.45">
      <c r="A22" s="38"/>
      <c r="B22" s="38"/>
      <c r="C22" s="18"/>
      <c r="D22" s="19"/>
      <c r="E22" s="39"/>
      <c r="F22" s="40"/>
      <c r="G22" s="41"/>
      <c r="H22" s="40"/>
      <c r="I22" s="39"/>
      <c r="J22" s="40"/>
      <c r="K22" s="41"/>
    </row>
    <row r="23" spans="1:11" s="27" customFormat="1" ht="20.399999999999999" customHeight="1" x14ac:dyDescent="0.45">
      <c r="A23" s="22" t="s">
        <v>17</v>
      </c>
      <c r="C23" s="18"/>
      <c r="D23" s="19"/>
      <c r="E23" s="42">
        <f>SUM(E15:E21)</f>
        <v>2627885982</v>
      </c>
      <c r="F23" s="34"/>
      <c r="G23" s="43">
        <f>SUM(G15:G21)</f>
        <v>2575867121</v>
      </c>
      <c r="H23" s="34"/>
      <c r="I23" s="42">
        <f>SUM(I15:I21)</f>
        <v>2374427825</v>
      </c>
      <c r="J23" s="34"/>
      <c r="K23" s="43">
        <f>SUM(K15:K21)</f>
        <v>2328250718</v>
      </c>
    </row>
    <row r="24" spans="1:11" s="27" customFormat="1" ht="20.399999999999999" customHeight="1" x14ac:dyDescent="0.45">
      <c r="A24" s="38"/>
      <c r="B24" s="38"/>
      <c r="C24" s="18"/>
      <c r="D24" s="19"/>
      <c r="E24" s="44"/>
      <c r="F24" s="34"/>
      <c r="G24" s="34"/>
      <c r="H24" s="34"/>
      <c r="I24" s="44"/>
      <c r="J24" s="34"/>
      <c r="K24" s="34"/>
    </row>
    <row r="25" spans="1:11" s="27" customFormat="1" ht="20.399999999999999" customHeight="1" x14ac:dyDescent="0.45">
      <c r="A25" s="22" t="s">
        <v>18</v>
      </c>
      <c r="B25" s="22"/>
      <c r="C25" s="18"/>
      <c r="D25" s="19"/>
      <c r="E25" s="44"/>
      <c r="F25" s="34"/>
      <c r="G25" s="34"/>
      <c r="H25" s="34"/>
      <c r="I25" s="44"/>
      <c r="J25" s="34"/>
      <c r="K25" s="34"/>
    </row>
    <row r="26" spans="1:11" s="27" customFormat="1" ht="6" customHeight="1" x14ac:dyDescent="0.45">
      <c r="A26" s="22"/>
      <c r="B26" s="22"/>
      <c r="C26" s="18"/>
      <c r="D26" s="19"/>
      <c r="E26" s="44"/>
      <c r="F26" s="34"/>
      <c r="G26" s="34"/>
      <c r="H26" s="34"/>
      <c r="I26" s="44"/>
      <c r="J26" s="34"/>
      <c r="K26" s="34"/>
    </row>
    <row r="27" spans="1:11" s="27" customFormat="1" ht="20.399999999999999" customHeight="1" x14ac:dyDescent="0.45">
      <c r="A27" s="17" t="s">
        <v>19</v>
      </c>
      <c r="B27" s="17"/>
      <c r="C27" s="18"/>
      <c r="D27" s="19"/>
      <c r="E27" s="46">
        <v>6131375</v>
      </c>
      <c r="F27" s="45"/>
      <c r="G27" s="35">
        <v>6131375</v>
      </c>
      <c r="H27" s="45"/>
      <c r="I27" s="46">
        <v>6131375</v>
      </c>
      <c r="J27" s="45"/>
      <c r="K27" s="35">
        <v>6131375</v>
      </c>
    </row>
    <row r="28" spans="1:11" s="27" customFormat="1" ht="20.399999999999999" customHeight="1" x14ac:dyDescent="0.45">
      <c r="A28" s="28" t="s">
        <v>20</v>
      </c>
      <c r="B28" s="17"/>
      <c r="C28" s="18"/>
      <c r="D28" s="19"/>
      <c r="E28" s="46">
        <v>0</v>
      </c>
      <c r="F28" s="45"/>
      <c r="G28" s="35" t="s">
        <v>164</v>
      </c>
      <c r="H28" s="45"/>
      <c r="I28" s="46">
        <v>80760000</v>
      </c>
      <c r="J28" s="45"/>
      <c r="K28" s="35">
        <v>80760000</v>
      </c>
    </row>
    <row r="29" spans="1:11" s="27" customFormat="1" ht="20.399999999999999" customHeight="1" x14ac:dyDescent="0.45">
      <c r="A29" s="28" t="s">
        <v>21</v>
      </c>
      <c r="B29" s="22"/>
      <c r="C29" s="18" t="s">
        <v>177</v>
      </c>
      <c r="D29" s="19"/>
      <c r="E29" s="46">
        <v>0</v>
      </c>
      <c r="F29" s="45"/>
      <c r="G29" s="35" t="s">
        <v>164</v>
      </c>
      <c r="H29" s="45"/>
      <c r="I29" s="46">
        <v>25000000</v>
      </c>
      <c r="J29" s="45"/>
      <c r="K29" s="35">
        <v>25000000</v>
      </c>
    </row>
    <row r="30" spans="1:11" s="27" customFormat="1" ht="20.399999999999999" customHeight="1" x14ac:dyDescent="0.45">
      <c r="A30" s="28" t="s">
        <v>22</v>
      </c>
      <c r="B30" s="28"/>
      <c r="C30" s="18"/>
      <c r="D30" s="19"/>
      <c r="E30" s="46">
        <v>88995331</v>
      </c>
      <c r="F30" s="45"/>
      <c r="G30" s="35">
        <v>88884737</v>
      </c>
      <c r="H30" s="45"/>
      <c r="I30" s="46">
        <v>83543076</v>
      </c>
      <c r="J30" s="45"/>
      <c r="K30" s="35">
        <v>83432483</v>
      </c>
    </row>
    <row r="31" spans="1:11" s="27" customFormat="1" ht="20.399999999999999" customHeight="1" x14ac:dyDescent="0.45">
      <c r="A31" s="28" t="s">
        <v>23</v>
      </c>
      <c r="B31" s="28"/>
      <c r="C31" s="18"/>
      <c r="D31" s="19"/>
      <c r="E31" s="46">
        <v>25455111</v>
      </c>
      <c r="F31" s="45"/>
      <c r="G31" s="35">
        <v>25824187</v>
      </c>
      <c r="H31" s="45"/>
      <c r="I31" s="46">
        <v>25455111</v>
      </c>
      <c r="J31" s="45"/>
      <c r="K31" s="35">
        <v>25824187</v>
      </c>
    </row>
    <row r="32" spans="1:11" s="27" customFormat="1" ht="20.399999999999999" customHeight="1" x14ac:dyDescent="0.45">
      <c r="A32" s="28" t="s">
        <v>24</v>
      </c>
      <c r="B32" s="28"/>
      <c r="C32" s="18">
        <v>7</v>
      </c>
      <c r="D32" s="19"/>
      <c r="E32" s="46">
        <v>136205736</v>
      </c>
      <c r="F32" s="45"/>
      <c r="G32" s="35">
        <v>134636450</v>
      </c>
      <c r="H32" s="45"/>
      <c r="I32" s="46">
        <v>136163921</v>
      </c>
      <c r="J32" s="45"/>
      <c r="K32" s="35">
        <v>134591044</v>
      </c>
    </row>
    <row r="33" spans="1:11" s="27" customFormat="1" ht="20.399999999999999" customHeight="1" x14ac:dyDescent="0.45">
      <c r="A33" s="28" t="s">
        <v>25</v>
      </c>
      <c r="B33" s="22"/>
      <c r="C33" s="18">
        <v>7</v>
      </c>
      <c r="D33" s="19"/>
      <c r="E33" s="46">
        <v>2527706</v>
      </c>
      <c r="F33" s="45"/>
      <c r="G33" s="35">
        <v>2616073</v>
      </c>
      <c r="H33" s="45"/>
      <c r="I33" s="46">
        <v>2541434</v>
      </c>
      <c r="J33" s="45"/>
      <c r="K33" s="35">
        <v>2629801</v>
      </c>
    </row>
    <row r="34" spans="1:11" s="27" customFormat="1" ht="20.399999999999999" customHeight="1" x14ac:dyDescent="0.45">
      <c r="A34" s="28" t="s">
        <v>26</v>
      </c>
      <c r="B34" s="28"/>
      <c r="C34" s="18"/>
      <c r="D34" s="19"/>
      <c r="E34" s="46">
        <v>405050</v>
      </c>
      <c r="F34" s="45"/>
      <c r="G34" s="35">
        <v>474912</v>
      </c>
      <c r="H34" s="45"/>
      <c r="I34" s="46">
        <v>405050</v>
      </c>
      <c r="J34" s="45"/>
      <c r="K34" s="35">
        <v>474912</v>
      </c>
    </row>
    <row r="35" spans="1:11" s="27" customFormat="1" ht="20.399999999999999" customHeight="1" x14ac:dyDescent="0.45">
      <c r="A35" s="28" t="s">
        <v>27</v>
      </c>
      <c r="B35" s="28"/>
      <c r="C35" s="18"/>
      <c r="D35" s="19"/>
      <c r="E35" s="46">
        <v>3365793</v>
      </c>
      <c r="F35" s="45"/>
      <c r="G35" s="35">
        <v>3107155</v>
      </c>
      <c r="H35" s="45"/>
      <c r="I35" s="46">
        <v>2007421</v>
      </c>
      <c r="J35" s="45"/>
      <c r="K35" s="35">
        <v>1714271</v>
      </c>
    </row>
    <row r="36" spans="1:11" s="27" customFormat="1" ht="20.399999999999999" customHeight="1" x14ac:dyDescent="0.45">
      <c r="A36" s="28" t="s">
        <v>28</v>
      </c>
      <c r="B36" s="28"/>
      <c r="C36" s="18"/>
      <c r="D36" s="19"/>
      <c r="E36" s="175">
        <v>35933459</v>
      </c>
      <c r="F36" s="45"/>
      <c r="G36" s="43">
        <v>36087297</v>
      </c>
      <c r="H36" s="45"/>
      <c r="I36" s="175">
        <v>35533054</v>
      </c>
      <c r="J36" s="45"/>
      <c r="K36" s="43">
        <v>35680313</v>
      </c>
    </row>
    <row r="37" spans="1:11" s="27" customFormat="1" ht="6" customHeight="1" x14ac:dyDescent="0.45">
      <c r="A37" s="17"/>
      <c r="B37" s="28"/>
      <c r="C37" s="18"/>
      <c r="D37" s="19"/>
      <c r="E37" s="33"/>
      <c r="F37" s="47"/>
      <c r="G37" s="35"/>
      <c r="H37" s="47"/>
      <c r="I37" s="33"/>
      <c r="J37" s="45"/>
      <c r="K37" s="35"/>
    </row>
    <row r="38" spans="1:11" s="27" customFormat="1" ht="20.399999999999999" customHeight="1" x14ac:dyDescent="0.45">
      <c r="A38" s="22" t="s">
        <v>29</v>
      </c>
      <c r="C38" s="18"/>
      <c r="D38" s="19"/>
      <c r="E38" s="42">
        <f>SUM(E27:E37)</f>
        <v>299019561</v>
      </c>
      <c r="F38" s="47"/>
      <c r="G38" s="43">
        <f>SUM(G27:G37)</f>
        <v>297762186</v>
      </c>
      <c r="H38" s="47"/>
      <c r="I38" s="42">
        <f>SUM(I27:I37)</f>
        <v>397540442</v>
      </c>
      <c r="J38" s="45"/>
      <c r="K38" s="43">
        <f>SUM(K27:K37)</f>
        <v>396238386</v>
      </c>
    </row>
    <row r="39" spans="1:11" s="27" customFormat="1" ht="6" customHeight="1" x14ac:dyDescent="0.45">
      <c r="A39" s="38"/>
      <c r="B39" s="38"/>
      <c r="C39" s="18"/>
      <c r="D39" s="19"/>
      <c r="E39" s="48"/>
      <c r="F39" s="40"/>
      <c r="G39" s="40"/>
      <c r="H39" s="40"/>
      <c r="I39" s="48"/>
      <c r="J39" s="34"/>
      <c r="K39" s="40"/>
    </row>
    <row r="40" spans="1:11" s="27" customFormat="1" ht="20.399999999999999" customHeight="1" thickBot="1" x14ac:dyDescent="0.5">
      <c r="A40" s="22" t="s">
        <v>30</v>
      </c>
      <c r="B40" s="22"/>
      <c r="C40" s="18"/>
      <c r="D40" s="19"/>
      <c r="E40" s="49">
        <f>SUM(E23+E38)</f>
        <v>2926905543</v>
      </c>
      <c r="F40" s="45"/>
      <c r="G40" s="50">
        <f>SUM(G23+G38)</f>
        <v>2873629307</v>
      </c>
      <c r="H40" s="45"/>
      <c r="I40" s="49">
        <f>SUM(I23+I38)</f>
        <v>2771968267</v>
      </c>
      <c r="J40" s="45"/>
      <c r="K40" s="50">
        <f>SUM(K23+K38)</f>
        <v>2724489104</v>
      </c>
    </row>
    <row r="41" spans="1:11" ht="21.75" customHeight="1" thickTop="1" x14ac:dyDescent="0.45">
      <c r="A41" s="22"/>
      <c r="B41" s="22"/>
      <c r="C41" s="18"/>
      <c r="D41" s="19"/>
      <c r="E41" s="51"/>
      <c r="F41" s="51"/>
      <c r="G41" s="51"/>
      <c r="H41" s="51"/>
      <c r="I41" s="51"/>
      <c r="J41" s="51"/>
      <c r="K41" s="51"/>
    </row>
    <row r="42" spans="1:11" ht="21.75" customHeight="1" x14ac:dyDescent="0.45">
      <c r="A42" s="22"/>
      <c r="B42" s="22"/>
      <c r="C42" s="18"/>
      <c r="D42" s="19"/>
      <c r="E42" s="51"/>
      <c r="F42" s="51"/>
      <c r="G42" s="51"/>
      <c r="H42" s="51"/>
      <c r="I42" s="51"/>
      <c r="J42" s="51"/>
      <c r="K42" s="51"/>
    </row>
    <row r="43" spans="1:11" ht="21.75" customHeight="1" x14ac:dyDescent="0.45">
      <c r="A43" s="194" t="s">
        <v>31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</row>
    <row r="44" spans="1:11" ht="12" customHeight="1" x14ac:dyDescent="0.4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21.9" customHeight="1" x14ac:dyDescent="0.45">
      <c r="A45" s="53" t="s">
        <v>32</v>
      </c>
      <c r="B45" s="53"/>
      <c r="C45" s="54"/>
      <c r="D45" s="55"/>
      <c r="E45" s="56"/>
      <c r="F45" s="56"/>
      <c r="G45" s="56"/>
      <c r="H45" s="56"/>
      <c r="I45" s="56"/>
      <c r="J45" s="56"/>
      <c r="K45" s="56"/>
    </row>
    <row r="46" spans="1:11" ht="21.75" customHeight="1" x14ac:dyDescent="0.45">
      <c r="A46" s="1" t="str">
        <f>A1</f>
        <v>บริษัท วิลล่า คุณาลัย จำกัด (มหาชน)</v>
      </c>
      <c r="B46" s="2"/>
      <c r="C46" s="3"/>
      <c r="D46" s="4"/>
      <c r="E46" s="5"/>
      <c r="F46" s="5"/>
      <c r="G46" s="5"/>
      <c r="H46" s="5"/>
      <c r="I46" s="5"/>
      <c r="J46" s="5"/>
      <c r="K46" s="5"/>
    </row>
    <row r="47" spans="1:11" ht="21.75" customHeight="1" x14ac:dyDescent="0.45">
      <c r="A47" s="1" t="s">
        <v>181</v>
      </c>
      <c r="B47" s="2"/>
      <c r="C47" s="3"/>
      <c r="D47" s="4"/>
      <c r="E47" s="5"/>
      <c r="F47" s="5"/>
      <c r="G47" s="5"/>
      <c r="H47" s="5"/>
      <c r="I47" s="5"/>
      <c r="J47" s="5"/>
      <c r="K47" s="5"/>
    </row>
    <row r="48" spans="1:11" ht="21.75" customHeight="1" x14ac:dyDescent="0.45">
      <c r="A48" s="7" t="str">
        <f>A3</f>
        <v>ณ วันที่ 31 มีนาคม พ.ศ. 2567</v>
      </c>
      <c r="B48" s="8"/>
      <c r="C48" s="9"/>
      <c r="D48" s="10"/>
      <c r="E48" s="11"/>
      <c r="F48" s="11"/>
      <c r="G48" s="11"/>
      <c r="H48" s="11"/>
      <c r="I48" s="11"/>
      <c r="J48" s="11"/>
      <c r="K48" s="11"/>
    </row>
    <row r="49" spans="1:11" ht="21.75" customHeight="1" x14ac:dyDescent="0.45">
      <c r="A49" s="12"/>
      <c r="B49" s="12"/>
      <c r="C49" s="3"/>
      <c r="D49" s="4"/>
      <c r="E49" s="5"/>
      <c r="F49" s="5"/>
      <c r="G49" s="5"/>
      <c r="H49" s="5"/>
      <c r="I49" s="5"/>
      <c r="J49" s="5"/>
      <c r="K49" s="5"/>
    </row>
    <row r="50" spans="1:11" ht="21.75" customHeight="1" x14ac:dyDescent="0.45">
      <c r="A50" s="12"/>
      <c r="B50" s="12"/>
      <c r="C50" s="3"/>
      <c r="D50" s="4"/>
      <c r="E50" s="193" t="s">
        <v>1</v>
      </c>
      <c r="F50" s="193"/>
      <c r="G50" s="193"/>
      <c r="H50" s="13"/>
      <c r="I50" s="193" t="s">
        <v>2</v>
      </c>
      <c r="J50" s="193"/>
      <c r="K50" s="193"/>
    </row>
    <row r="51" spans="1:11" ht="21.75" customHeight="1" x14ac:dyDescent="0.45">
      <c r="A51" s="12"/>
      <c r="B51" s="12"/>
      <c r="C51" s="3"/>
      <c r="D51" s="4"/>
      <c r="E51" s="4" t="s">
        <v>3</v>
      </c>
      <c r="F51" s="4"/>
      <c r="G51" s="4" t="s">
        <v>4</v>
      </c>
      <c r="H51" s="13"/>
      <c r="I51" s="4" t="s">
        <v>3</v>
      </c>
      <c r="J51" s="4"/>
      <c r="K51" s="4" t="s">
        <v>4</v>
      </c>
    </row>
    <row r="52" spans="1:11" ht="21.75" customHeight="1" x14ac:dyDescent="0.45">
      <c r="A52" s="12"/>
      <c r="B52" s="12"/>
      <c r="C52" s="3"/>
      <c r="D52" s="4"/>
      <c r="E52" s="14" t="s">
        <v>151</v>
      </c>
      <c r="F52" s="4"/>
      <c r="G52" s="14" t="s">
        <v>5</v>
      </c>
      <c r="H52" s="13"/>
      <c r="I52" s="14" t="s">
        <v>151</v>
      </c>
      <c r="J52" s="4"/>
      <c r="K52" s="14" t="s">
        <v>5</v>
      </c>
    </row>
    <row r="53" spans="1:11" ht="21.75" customHeight="1" x14ac:dyDescent="0.45">
      <c r="A53" s="12"/>
      <c r="B53" s="12"/>
      <c r="C53" s="3"/>
      <c r="D53" s="4"/>
      <c r="E53" s="4" t="s">
        <v>153</v>
      </c>
      <c r="G53" s="4" t="s">
        <v>6</v>
      </c>
      <c r="H53" s="4"/>
      <c r="I53" s="4" t="s">
        <v>153</v>
      </c>
      <c r="K53" s="4" t="s">
        <v>6</v>
      </c>
    </row>
    <row r="54" spans="1:11" ht="21.75" customHeight="1" x14ac:dyDescent="0.45">
      <c r="A54" s="12"/>
      <c r="B54" s="12"/>
      <c r="C54" s="9" t="s">
        <v>7</v>
      </c>
      <c r="D54" s="4"/>
      <c r="E54" s="16" t="s">
        <v>8</v>
      </c>
      <c r="F54" s="15"/>
      <c r="G54" s="16" t="s">
        <v>8</v>
      </c>
      <c r="H54" s="15"/>
      <c r="I54" s="16" t="s">
        <v>8</v>
      </c>
      <c r="J54" s="14"/>
      <c r="K54" s="16" t="s">
        <v>8</v>
      </c>
    </row>
    <row r="55" spans="1:11" ht="21.75" customHeight="1" x14ac:dyDescent="0.45">
      <c r="A55" s="17"/>
      <c r="B55" s="17"/>
      <c r="C55" s="18"/>
      <c r="D55" s="19"/>
      <c r="E55" s="20"/>
      <c r="F55" s="21"/>
      <c r="G55" s="21"/>
      <c r="H55" s="21"/>
      <c r="I55" s="20"/>
      <c r="J55" s="21"/>
      <c r="K55" s="21"/>
    </row>
    <row r="56" spans="1:11" s="27" customFormat="1" ht="21.75" customHeight="1" x14ac:dyDescent="0.45">
      <c r="A56" s="22" t="s">
        <v>33</v>
      </c>
      <c r="B56" s="22"/>
      <c r="C56" s="23"/>
      <c r="D56" s="24"/>
      <c r="E56" s="25"/>
      <c r="F56" s="26"/>
      <c r="G56" s="26"/>
      <c r="H56" s="26"/>
      <c r="I56" s="25"/>
      <c r="J56" s="26"/>
      <c r="K56" s="26"/>
    </row>
    <row r="57" spans="1:11" s="27" customFormat="1" ht="6" customHeight="1" x14ac:dyDescent="0.45">
      <c r="A57" s="17"/>
      <c r="B57" s="17"/>
      <c r="C57" s="18"/>
      <c r="D57" s="19"/>
      <c r="E57" s="20"/>
      <c r="F57" s="21"/>
      <c r="G57" s="21"/>
      <c r="H57" s="21"/>
      <c r="I57" s="20"/>
      <c r="J57" s="21"/>
      <c r="K57" s="21"/>
    </row>
    <row r="58" spans="1:11" s="27" customFormat="1" ht="21.75" customHeight="1" x14ac:dyDescent="0.45">
      <c r="A58" s="22" t="s">
        <v>34</v>
      </c>
      <c r="B58" s="22"/>
      <c r="C58" s="18"/>
      <c r="D58" s="19"/>
      <c r="E58" s="20"/>
      <c r="F58" s="21"/>
      <c r="G58" s="21"/>
      <c r="H58" s="21"/>
      <c r="I58" s="20"/>
      <c r="J58" s="21"/>
      <c r="K58" s="21"/>
    </row>
    <row r="59" spans="1:11" s="27" customFormat="1" ht="6" customHeight="1" x14ac:dyDescent="0.45">
      <c r="A59" s="22"/>
      <c r="B59" s="22"/>
      <c r="C59" s="18"/>
      <c r="D59" s="19"/>
      <c r="E59" s="20"/>
      <c r="F59" s="21"/>
      <c r="G59" s="21"/>
      <c r="H59" s="21"/>
      <c r="I59" s="20"/>
      <c r="J59" s="21"/>
      <c r="K59" s="21"/>
    </row>
    <row r="60" spans="1:11" s="27" customFormat="1" ht="21.75" customHeight="1" x14ac:dyDescent="0.45">
      <c r="A60" s="28" t="s">
        <v>35</v>
      </c>
      <c r="B60" s="28"/>
      <c r="C60" s="18">
        <v>8</v>
      </c>
      <c r="D60" s="19"/>
      <c r="E60" s="29">
        <v>190514595</v>
      </c>
      <c r="F60" s="47"/>
      <c r="G60" s="31">
        <v>199234763</v>
      </c>
      <c r="H60" s="47"/>
      <c r="I60" s="29">
        <v>175055535</v>
      </c>
      <c r="J60" s="47"/>
      <c r="K60" s="31">
        <v>180786489</v>
      </c>
    </row>
    <row r="61" spans="1:11" s="27" customFormat="1" ht="21.75" customHeight="1" x14ac:dyDescent="0.45">
      <c r="A61" s="28" t="s">
        <v>36</v>
      </c>
      <c r="B61" s="28"/>
      <c r="C61" s="18">
        <v>9</v>
      </c>
      <c r="D61" s="19"/>
      <c r="E61" s="29">
        <v>40000000</v>
      </c>
      <c r="F61" s="47"/>
      <c r="G61" s="31">
        <v>40000000</v>
      </c>
      <c r="H61" s="47"/>
      <c r="I61" s="29">
        <v>40000000</v>
      </c>
      <c r="J61" s="47"/>
      <c r="K61" s="31">
        <v>40000000</v>
      </c>
    </row>
    <row r="62" spans="1:11" s="27" customFormat="1" ht="21.75" customHeight="1" x14ac:dyDescent="0.45">
      <c r="A62" s="28" t="s">
        <v>37</v>
      </c>
      <c r="B62" s="28"/>
      <c r="C62" s="18"/>
      <c r="D62" s="19"/>
      <c r="E62" s="29">
        <v>7791958</v>
      </c>
      <c r="F62" s="47"/>
      <c r="G62" s="31">
        <v>8138230</v>
      </c>
      <c r="H62" s="47"/>
      <c r="I62" s="29">
        <v>7791958</v>
      </c>
      <c r="J62" s="47"/>
      <c r="K62" s="31">
        <v>8128230</v>
      </c>
    </row>
    <row r="63" spans="1:11" s="27" customFormat="1" ht="21.75" customHeight="1" x14ac:dyDescent="0.45">
      <c r="A63" s="28" t="s">
        <v>38</v>
      </c>
      <c r="B63" s="28"/>
      <c r="C63" s="18"/>
      <c r="D63" s="19"/>
      <c r="E63" s="29">
        <v>62348554</v>
      </c>
      <c r="F63" s="47"/>
      <c r="G63" s="31">
        <v>61696793</v>
      </c>
      <c r="H63" s="47"/>
      <c r="I63" s="29">
        <v>62348554</v>
      </c>
      <c r="J63" s="47"/>
      <c r="K63" s="31">
        <v>61696793</v>
      </c>
    </row>
    <row r="64" spans="1:11" s="27" customFormat="1" ht="21.75" customHeight="1" x14ac:dyDescent="0.45">
      <c r="A64" s="28" t="s">
        <v>39</v>
      </c>
      <c r="B64" s="28"/>
      <c r="C64" s="18"/>
      <c r="E64" s="57"/>
      <c r="G64" s="31"/>
      <c r="I64" s="57"/>
    </row>
    <row r="65" spans="1:11" s="27" customFormat="1" ht="21.75" customHeight="1" x14ac:dyDescent="0.45">
      <c r="A65" s="28"/>
      <c r="B65" s="28" t="s">
        <v>40</v>
      </c>
      <c r="C65" s="18"/>
      <c r="D65" s="19"/>
      <c r="E65" s="29">
        <v>1017241</v>
      </c>
      <c r="F65" s="47"/>
      <c r="G65" s="31">
        <v>1127120</v>
      </c>
      <c r="H65" s="47"/>
      <c r="I65" s="29">
        <v>1017241</v>
      </c>
      <c r="J65" s="47"/>
      <c r="K65" s="31">
        <v>1127120</v>
      </c>
    </row>
    <row r="66" spans="1:11" s="27" customFormat="1" ht="21.75" customHeight="1" x14ac:dyDescent="0.45">
      <c r="A66" s="28" t="s">
        <v>41</v>
      </c>
      <c r="B66" s="28"/>
      <c r="C66" s="18">
        <v>9</v>
      </c>
      <c r="D66" s="19"/>
      <c r="E66" s="29">
        <v>209743562</v>
      </c>
      <c r="F66" s="47"/>
      <c r="G66" s="31">
        <v>209904658</v>
      </c>
      <c r="H66" s="47"/>
      <c r="I66" s="29">
        <v>209743562</v>
      </c>
      <c r="J66" s="47"/>
      <c r="K66" s="31">
        <v>209904658</v>
      </c>
    </row>
    <row r="67" spans="1:11" s="27" customFormat="1" ht="21.75" customHeight="1" x14ac:dyDescent="0.45">
      <c r="A67" s="28" t="s">
        <v>42</v>
      </c>
      <c r="B67" s="28"/>
      <c r="C67" s="18"/>
      <c r="D67" s="19"/>
      <c r="E67" s="29"/>
      <c r="F67" s="47"/>
      <c r="G67" s="31"/>
      <c r="H67" s="47"/>
      <c r="I67" s="29"/>
      <c r="J67" s="47"/>
      <c r="K67" s="31"/>
    </row>
    <row r="68" spans="1:11" s="27" customFormat="1" ht="21.75" customHeight="1" x14ac:dyDescent="0.45">
      <c r="A68" s="17"/>
      <c r="B68" s="28" t="s">
        <v>40</v>
      </c>
      <c r="C68" s="18">
        <v>9</v>
      </c>
      <c r="D68" s="19"/>
      <c r="E68" s="29">
        <v>566652235</v>
      </c>
      <c r="F68" s="47"/>
      <c r="G68" s="31">
        <v>539291783</v>
      </c>
      <c r="H68" s="47"/>
      <c r="I68" s="29">
        <v>498027625</v>
      </c>
      <c r="J68" s="47"/>
      <c r="K68" s="31">
        <v>470683021</v>
      </c>
    </row>
    <row r="69" spans="1:11" s="27" customFormat="1" ht="21.75" customHeight="1" x14ac:dyDescent="0.45">
      <c r="A69" s="28" t="s">
        <v>43</v>
      </c>
      <c r="B69" s="28"/>
      <c r="C69" s="18"/>
      <c r="D69" s="19"/>
      <c r="E69" s="29">
        <v>3123517</v>
      </c>
      <c r="F69" s="47"/>
      <c r="G69" s="31">
        <v>3123517</v>
      </c>
      <c r="H69" s="47"/>
      <c r="I69" s="29">
        <v>1947956</v>
      </c>
      <c r="J69" s="47"/>
      <c r="K69" s="31">
        <v>1947956</v>
      </c>
    </row>
    <row r="70" spans="1:11" s="27" customFormat="1" ht="21.75" customHeight="1" x14ac:dyDescent="0.45">
      <c r="A70" s="28" t="s">
        <v>44</v>
      </c>
      <c r="B70" s="28"/>
      <c r="C70" s="18"/>
      <c r="D70" s="19"/>
      <c r="E70" s="36">
        <v>26250</v>
      </c>
      <c r="F70" s="47"/>
      <c r="G70" s="37">
        <v>16100</v>
      </c>
      <c r="H70" s="47"/>
      <c r="I70" s="36">
        <v>26250</v>
      </c>
      <c r="J70" s="47"/>
      <c r="K70" s="37">
        <v>16100</v>
      </c>
    </row>
    <row r="71" spans="1:11" s="27" customFormat="1" ht="6" customHeight="1" x14ac:dyDescent="0.45">
      <c r="A71" s="22"/>
      <c r="B71" s="22"/>
      <c r="C71" s="18"/>
      <c r="D71" s="19"/>
      <c r="E71" s="44"/>
      <c r="F71" s="34"/>
      <c r="G71" s="34"/>
      <c r="H71" s="34"/>
      <c r="I71" s="44"/>
      <c r="J71" s="34"/>
      <c r="K71" s="34"/>
    </row>
    <row r="72" spans="1:11" s="27" customFormat="1" ht="21.75" customHeight="1" x14ac:dyDescent="0.45">
      <c r="A72" s="22" t="s">
        <v>45</v>
      </c>
      <c r="C72" s="18"/>
      <c r="D72" s="19"/>
      <c r="E72" s="42">
        <f>SUM(E60:E70)</f>
        <v>1081217912</v>
      </c>
      <c r="F72" s="45"/>
      <c r="G72" s="43">
        <f>SUM(G60:G70)</f>
        <v>1062532964</v>
      </c>
      <c r="H72" s="45"/>
      <c r="I72" s="42">
        <f>SUM(I60:I70)</f>
        <v>995958681</v>
      </c>
      <c r="J72" s="45"/>
      <c r="K72" s="43">
        <f>SUM(K60:K70)</f>
        <v>974290367</v>
      </c>
    </row>
    <row r="73" spans="1:11" s="27" customFormat="1" ht="21.75" customHeight="1" x14ac:dyDescent="0.45">
      <c r="A73" s="17"/>
      <c r="B73" s="17"/>
      <c r="C73" s="18"/>
      <c r="D73" s="19"/>
      <c r="E73" s="44"/>
      <c r="F73" s="34"/>
      <c r="G73" s="34"/>
      <c r="H73" s="34"/>
      <c r="I73" s="44"/>
      <c r="J73" s="34"/>
      <c r="K73" s="34"/>
    </row>
    <row r="74" spans="1:11" s="27" customFormat="1" ht="21.75" customHeight="1" x14ac:dyDescent="0.45">
      <c r="A74" s="58" t="s">
        <v>46</v>
      </c>
      <c r="B74" s="22"/>
      <c r="C74" s="18"/>
      <c r="D74" s="19"/>
      <c r="E74" s="44"/>
      <c r="F74" s="34"/>
      <c r="G74" s="34"/>
      <c r="H74" s="34"/>
      <c r="I74" s="44"/>
      <c r="J74" s="34"/>
      <c r="K74" s="34"/>
    </row>
    <row r="75" spans="1:11" s="27" customFormat="1" ht="6" customHeight="1" x14ac:dyDescent="0.45">
      <c r="A75" s="17"/>
      <c r="B75" s="17"/>
      <c r="C75" s="18"/>
      <c r="D75" s="19"/>
      <c r="E75" s="44"/>
      <c r="F75" s="34"/>
      <c r="G75" s="34"/>
      <c r="H75" s="34"/>
      <c r="I75" s="44"/>
      <c r="J75" s="34"/>
      <c r="K75" s="34"/>
    </row>
    <row r="76" spans="1:11" s="27" customFormat="1" ht="21.75" customHeight="1" x14ac:dyDescent="0.45">
      <c r="A76" s="59" t="s">
        <v>47</v>
      </c>
      <c r="B76" s="28"/>
      <c r="C76" s="18"/>
      <c r="D76" s="19"/>
      <c r="E76" s="29">
        <v>895234</v>
      </c>
      <c r="F76" s="47"/>
      <c r="G76" s="31">
        <v>894093</v>
      </c>
      <c r="H76" s="47"/>
      <c r="I76" s="29">
        <v>895234</v>
      </c>
      <c r="J76" s="47"/>
      <c r="K76" s="31">
        <v>894093</v>
      </c>
    </row>
    <row r="77" spans="1:11" s="27" customFormat="1" ht="21.75" customHeight="1" x14ac:dyDescent="0.45">
      <c r="A77" s="28" t="s">
        <v>48</v>
      </c>
      <c r="B77" s="28"/>
      <c r="C77" s="18">
        <v>9</v>
      </c>
      <c r="D77" s="19"/>
      <c r="E77" s="29">
        <v>632329025</v>
      </c>
      <c r="F77" s="47"/>
      <c r="G77" s="31">
        <v>630983312</v>
      </c>
      <c r="H77" s="47"/>
      <c r="I77" s="29">
        <v>632329025</v>
      </c>
      <c r="J77" s="47"/>
      <c r="K77" s="31">
        <v>630983312</v>
      </c>
    </row>
    <row r="78" spans="1:11" s="27" customFormat="1" ht="21.75" customHeight="1" x14ac:dyDescent="0.45">
      <c r="A78" s="28" t="s">
        <v>49</v>
      </c>
      <c r="B78" s="28"/>
      <c r="C78" s="18">
        <v>9</v>
      </c>
      <c r="D78" s="19"/>
      <c r="E78" s="29">
        <v>424586062</v>
      </c>
      <c r="F78" s="47"/>
      <c r="G78" s="31">
        <v>392710771</v>
      </c>
      <c r="H78" s="47"/>
      <c r="I78" s="29">
        <v>374933208</v>
      </c>
      <c r="J78" s="47"/>
      <c r="K78" s="31">
        <v>353048586</v>
      </c>
    </row>
    <row r="79" spans="1:11" s="27" customFormat="1" ht="21.75" customHeight="1" x14ac:dyDescent="0.45">
      <c r="A79" s="28" t="s">
        <v>50</v>
      </c>
      <c r="B79" s="28"/>
      <c r="C79" s="18"/>
      <c r="D79" s="19"/>
      <c r="E79" s="36">
        <v>8212862</v>
      </c>
      <c r="F79" s="47"/>
      <c r="G79" s="37">
        <v>7901829</v>
      </c>
      <c r="H79" s="47"/>
      <c r="I79" s="36">
        <v>6922959</v>
      </c>
      <c r="J79" s="47"/>
      <c r="K79" s="37">
        <v>6677822</v>
      </c>
    </row>
    <row r="80" spans="1:11" s="27" customFormat="1" ht="6" customHeight="1" x14ac:dyDescent="0.45">
      <c r="A80" s="28"/>
      <c r="B80" s="28"/>
      <c r="C80" s="18"/>
      <c r="D80" s="19"/>
      <c r="E80" s="29"/>
      <c r="F80" s="47"/>
      <c r="G80" s="31"/>
      <c r="H80" s="47"/>
      <c r="I80" s="29"/>
      <c r="J80" s="45"/>
      <c r="K80" s="31"/>
    </row>
    <row r="81" spans="1:11" s="27" customFormat="1" ht="21.75" customHeight="1" x14ac:dyDescent="0.45">
      <c r="A81" s="22" t="s">
        <v>51</v>
      </c>
      <c r="C81" s="18"/>
      <c r="D81" s="19"/>
      <c r="E81" s="42">
        <f>SUM(E76:E79)</f>
        <v>1066023183</v>
      </c>
      <c r="F81" s="45"/>
      <c r="G81" s="43">
        <f>SUM(G76:G79)</f>
        <v>1032490005</v>
      </c>
      <c r="H81" s="45"/>
      <c r="I81" s="42">
        <f>SUM(I76:I79)</f>
        <v>1015080426</v>
      </c>
      <c r="J81" s="45"/>
      <c r="K81" s="43">
        <f>SUM(K76:K79)</f>
        <v>991603813</v>
      </c>
    </row>
    <row r="82" spans="1:11" s="27" customFormat="1" ht="6" customHeight="1" x14ac:dyDescent="0.45">
      <c r="A82" s="28"/>
      <c r="B82" s="28"/>
      <c r="C82" s="18"/>
      <c r="D82" s="19"/>
      <c r="E82" s="60"/>
      <c r="F82" s="45"/>
      <c r="G82" s="45"/>
      <c r="H82" s="45"/>
      <c r="I82" s="60"/>
      <c r="J82" s="45"/>
      <c r="K82" s="45"/>
    </row>
    <row r="83" spans="1:11" s="27" customFormat="1" ht="21.75" customHeight="1" x14ac:dyDescent="0.45">
      <c r="A83" s="22" t="s">
        <v>52</v>
      </c>
      <c r="B83" s="22"/>
      <c r="C83" s="18"/>
      <c r="D83" s="19"/>
      <c r="E83" s="42">
        <f>E72+E81</f>
        <v>2147241095</v>
      </c>
      <c r="F83" s="45"/>
      <c r="G83" s="43">
        <f>G72+G81</f>
        <v>2095022969</v>
      </c>
      <c r="H83" s="45"/>
      <c r="I83" s="42">
        <f>I72+I81</f>
        <v>2011039107</v>
      </c>
      <c r="J83" s="45"/>
      <c r="K83" s="43">
        <f>K72+K81</f>
        <v>1965894180</v>
      </c>
    </row>
    <row r="84" spans="1:11" s="27" customFormat="1" ht="21.75" customHeight="1" x14ac:dyDescent="0.45">
      <c r="A84" s="22"/>
      <c r="B84" s="22"/>
      <c r="C84" s="18"/>
      <c r="D84" s="19"/>
      <c r="E84" s="45"/>
      <c r="F84" s="45"/>
      <c r="G84" s="45"/>
      <c r="H84" s="45"/>
      <c r="I84" s="45"/>
      <c r="J84" s="45"/>
      <c r="K84" s="45"/>
    </row>
    <row r="85" spans="1:11" s="27" customFormat="1" ht="21.75" customHeight="1" x14ac:dyDescent="0.45">
      <c r="A85" s="22"/>
      <c r="B85" s="22"/>
      <c r="C85" s="18"/>
      <c r="D85" s="19"/>
      <c r="E85" s="45"/>
      <c r="F85" s="45"/>
      <c r="G85" s="45"/>
      <c r="H85" s="45"/>
      <c r="I85" s="45"/>
      <c r="J85" s="45"/>
      <c r="K85" s="45"/>
    </row>
    <row r="86" spans="1:11" ht="21.75" customHeight="1" x14ac:dyDescent="0.45">
      <c r="A86" s="22"/>
      <c r="B86" s="22"/>
      <c r="C86" s="18"/>
      <c r="D86" s="19"/>
      <c r="E86" s="21"/>
      <c r="F86" s="61"/>
      <c r="G86" s="21"/>
      <c r="H86" s="61"/>
      <c r="I86" s="21"/>
      <c r="J86" s="61"/>
      <c r="K86" s="21"/>
    </row>
    <row r="87" spans="1:11" ht="15" customHeight="1" x14ac:dyDescent="0.45">
      <c r="A87" s="22"/>
      <c r="B87" s="22"/>
      <c r="C87" s="18"/>
      <c r="D87" s="19"/>
      <c r="E87" s="21"/>
      <c r="F87" s="61"/>
      <c r="G87" s="21"/>
      <c r="H87" s="61"/>
      <c r="I87" s="21"/>
      <c r="J87" s="61"/>
      <c r="K87" s="21"/>
    </row>
    <row r="88" spans="1:11" ht="21.9" customHeight="1" x14ac:dyDescent="0.45">
      <c r="A88" s="5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53"/>
      <c r="C88" s="54"/>
      <c r="D88" s="55"/>
      <c r="E88" s="56"/>
      <c r="F88" s="56"/>
      <c r="G88" s="56"/>
      <c r="H88" s="56"/>
      <c r="I88" s="56"/>
      <c r="J88" s="56"/>
      <c r="K88" s="56"/>
    </row>
    <row r="89" spans="1:11" ht="21.75" customHeight="1" x14ac:dyDescent="0.45">
      <c r="A89" s="1" t="str">
        <f>A46</f>
        <v>บริษัท วิลล่า คุณาลัย จำกัด (มหาชน)</v>
      </c>
      <c r="B89" s="2"/>
      <c r="C89" s="3"/>
      <c r="D89" s="4"/>
      <c r="E89" s="5"/>
      <c r="F89" s="5"/>
      <c r="G89" s="5"/>
      <c r="H89" s="5"/>
      <c r="I89" s="5"/>
      <c r="J89" s="5"/>
      <c r="K89" s="5"/>
    </row>
    <row r="90" spans="1:11" ht="21.75" customHeight="1" x14ac:dyDescent="0.45">
      <c r="A90" s="1" t="s">
        <v>181</v>
      </c>
      <c r="B90" s="2"/>
      <c r="C90" s="3"/>
      <c r="D90" s="4"/>
      <c r="E90" s="5"/>
      <c r="F90" s="5"/>
      <c r="G90" s="5"/>
      <c r="H90" s="5"/>
      <c r="I90" s="5"/>
      <c r="J90" s="5"/>
      <c r="K90" s="5"/>
    </row>
    <row r="91" spans="1:11" ht="21.75" customHeight="1" x14ac:dyDescent="0.45">
      <c r="A91" s="7" t="str">
        <f>A48</f>
        <v>ณ วันที่ 31 มีนาคม พ.ศ. 2567</v>
      </c>
      <c r="B91" s="8"/>
      <c r="C91" s="9"/>
      <c r="D91" s="10"/>
      <c r="E91" s="11"/>
      <c r="F91" s="11"/>
      <c r="G91" s="11"/>
      <c r="H91" s="11"/>
      <c r="I91" s="11"/>
      <c r="J91" s="11"/>
      <c r="K91" s="11"/>
    </row>
    <row r="92" spans="1:11" ht="21.75" customHeight="1" x14ac:dyDescent="0.45">
      <c r="A92" s="12"/>
      <c r="B92" s="12"/>
      <c r="C92" s="3"/>
      <c r="D92" s="4"/>
      <c r="E92" s="5"/>
      <c r="F92" s="5"/>
      <c r="G92" s="5"/>
      <c r="H92" s="5"/>
      <c r="I92" s="5"/>
      <c r="J92" s="5"/>
      <c r="K92" s="5"/>
    </row>
    <row r="93" spans="1:11" ht="21.75" customHeight="1" x14ac:dyDescent="0.45">
      <c r="A93" s="12"/>
      <c r="B93" s="12"/>
      <c r="C93" s="3"/>
      <c r="D93" s="4"/>
      <c r="E93" s="193" t="s">
        <v>1</v>
      </c>
      <c r="F93" s="193"/>
      <c r="G93" s="193"/>
      <c r="H93" s="13"/>
      <c r="I93" s="193" t="s">
        <v>2</v>
      </c>
      <c r="J93" s="193"/>
      <c r="K93" s="193"/>
    </row>
    <row r="94" spans="1:11" ht="21.75" customHeight="1" x14ac:dyDescent="0.45">
      <c r="A94" s="12"/>
      <c r="B94" s="12"/>
      <c r="C94" s="3"/>
      <c r="D94" s="4"/>
      <c r="E94" s="4" t="s">
        <v>3</v>
      </c>
      <c r="F94" s="4"/>
      <c r="G94" s="4" t="s">
        <v>4</v>
      </c>
      <c r="H94" s="13"/>
      <c r="I94" s="4" t="s">
        <v>3</v>
      </c>
      <c r="J94" s="4"/>
      <c r="K94" s="4" t="s">
        <v>4</v>
      </c>
    </row>
    <row r="95" spans="1:11" ht="21.75" customHeight="1" x14ac:dyDescent="0.45">
      <c r="A95" s="12"/>
      <c r="B95" s="12"/>
      <c r="C95" s="3"/>
      <c r="D95" s="4"/>
      <c r="E95" s="14" t="s">
        <v>151</v>
      </c>
      <c r="F95" s="4"/>
      <c r="G95" s="14" t="s">
        <v>5</v>
      </c>
      <c r="H95" s="13"/>
      <c r="I95" s="14" t="s">
        <v>151</v>
      </c>
      <c r="J95" s="4"/>
      <c r="K95" s="14" t="s">
        <v>5</v>
      </c>
    </row>
    <row r="96" spans="1:11" ht="21.75" customHeight="1" x14ac:dyDescent="0.45">
      <c r="A96" s="12"/>
      <c r="B96" s="12"/>
      <c r="C96" s="3"/>
      <c r="D96" s="4"/>
      <c r="E96" s="4" t="s">
        <v>153</v>
      </c>
      <c r="G96" s="4" t="s">
        <v>6</v>
      </c>
      <c r="H96" s="4"/>
      <c r="I96" s="4" t="s">
        <v>153</v>
      </c>
      <c r="K96" s="4" t="s">
        <v>6</v>
      </c>
    </row>
    <row r="97" spans="1:11" ht="21.75" customHeight="1" x14ac:dyDescent="0.45">
      <c r="A97" s="12"/>
      <c r="B97" s="12"/>
      <c r="C97" s="189"/>
      <c r="D97" s="4"/>
      <c r="E97" s="64" t="s">
        <v>8</v>
      </c>
      <c r="F97" s="63"/>
      <c r="G97" s="64" t="s">
        <v>8</v>
      </c>
      <c r="H97" s="63"/>
      <c r="I97" s="64" t="s">
        <v>8</v>
      </c>
      <c r="J97" s="65"/>
      <c r="K97" s="64" t="s">
        <v>8</v>
      </c>
    </row>
    <row r="98" spans="1:11" ht="21.75" customHeight="1" x14ac:dyDescent="0.45">
      <c r="A98" s="17"/>
      <c r="B98" s="17"/>
      <c r="C98" s="18"/>
      <c r="D98" s="19"/>
      <c r="E98" s="20"/>
      <c r="F98" s="21"/>
      <c r="G98" s="21"/>
      <c r="H98" s="21"/>
      <c r="I98" s="20"/>
      <c r="J98" s="21"/>
      <c r="K98" s="21"/>
    </row>
    <row r="99" spans="1:11" s="27" customFormat="1" ht="21.75" customHeight="1" x14ac:dyDescent="0.45">
      <c r="A99" s="22" t="s">
        <v>53</v>
      </c>
      <c r="B99" s="22"/>
      <c r="C99" s="23"/>
      <c r="D99" s="24"/>
      <c r="E99" s="25"/>
      <c r="F99" s="26"/>
      <c r="G99" s="26"/>
      <c r="H99" s="26"/>
      <c r="I99" s="25"/>
      <c r="J99" s="26"/>
      <c r="K99" s="26"/>
    </row>
    <row r="100" spans="1:11" s="27" customFormat="1" ht="6" customHeight="1" x14ac:dyDescent="0.45">
      <c r="A100" s="22"/>
      <c r="B100" s="22"/>
      <c r="C100" s="18"/>
      <c r="D100" s="19"/>
      <c r="E100" s="20"/>
      <c r="F100" s="21"/>
      <c r="G100" s="21"/>
      <c r="H100" s="21"/>
      <c r="I100" s="20"/>
      <c r="J100" s="21"/>
      <c r="K100" s="21"/>
    </row>
    <row r="101" spans="1:11" s="27" customFormat="1" ht="21.75" customHeight="1" x14ac:dyDescent="0.45">
      <c r="A101" s="22" t="s">
        <v>54</v>
      </c>
      <c r="B101" s="22"/>
      <c r="C101" s="18"/>
      <c r="D101" s="19"/>
      <c r="E101" s="20"/>
      <c r="F101" s="21"/>
      <c r="G101" s="21"/>
      <c r="H101" s="21"/>
      <c r="I101" s="20"/>
      <c r="J101" s="21"/>
      <c r="K101" s="21"/>
    </row>
    <row r="102" spans="1:11" s="27" customFormat="1" ht="6" customHeight="1" x14ac:dyDescent="0.45">
      <c r="A102" s="22"/>
      <c r="B102" s="22"/>
      <c r="C102" s="18"/>
      <c r="D102" s="19"/>
      <c r="E102" s="20"/>
      <c r="F102" s="21"/>
      <c r="G102" s="21"/>
      <c r="H102" s="21"/>
      <c r="I102" s="20"/>
      <c r="J102" s="21"/>
      <c r="K102" s="21"/>
    </row>
    <row r="103" spans="1:11" s="27" customFormat="1" ht="21.75" customHeight="1" x14ac:dyDescent="0.45">
      <c r="A103" s="28" t="s">
        <v>55</v>
      </c>
      <c r="B103" s="28"/>
      <c r="C103" s="66"/>
      <c r="D103" s="67"/>
      <c r="E103" s="68"/>
      <c r="F103" s="67"/>
      <c r="G103" s="67"/>
      <c r="H103" s="67"/>
      <c r="I103" s="68"/>
      <c r="J103" s="67"/>
      <c r="K103" s="67"/>
    </row>
    <row r="104" spans="1:11" s="27" customFormat="1" ht="21.75" customHeight="1" x14ac:dyDescent="0.45">
      <c r="A104" s="28"/>
      <c r="B104" s="28" t="s">
        <v>56</v>
      </c>
      <c r="C104" s="66"/>
      <c r="D104" s="67"/>
      <c r="E104" s="68"/>
      <c r="F104" s="67"/>
      <c r="G104" s="67"/>
      <c r="H104" s="67"/>
      <c r="I104" s="68"/>
      <c r="J104" s="67"/>
      <c r="K104" s="67"/>
    </row>
    <row r="105" spans="1:11" s="27" customFormat="1" ht="21.75" customHeight="1" x14ac:dyDescent="0.45">
      <c r="A105" s="28"/>
      <c r="B105" s="28" t="s">
        <v>57</v>
      </c>
      <c r="C105" s="66"/>
      <c r="D105" s="67"/>
      <c r="E105" s="68"/>
      <c r="F105" s="67"/>
      <c r="G105" s="67"/>
      <c r="H105" s="67"/>
      <c r="I105" s="68"/>
      <c r="J105" s="67"/>
      <c r="K105" s="67"/>
    </row>
    <row r="106" spans="1:11" s="27" customFormat="1" ht="21.75" customHeight="1" thickBot="1" x14ac:dyDescent="0.5">
      <c r="A106" s="28"/>
      <c r="B106" s="28" t="s">
        <v>58</v>
      </c>
      <c r="C106" s="66"/>
      <c r="D106" s="67"/>
      <c r="E106" s="69">
        <v>596862212</v>
      </c>
      <c r="F106" s="67"/>
      <c r="G106" s="50">
        <v>596862212</v>
      </c>
      <c r="H106" s="67"/>
      <c r="I106" s="69">
        <v>596862212</v>
      </c>
      <c r="J106" s="67"/>
      <c r="K106" s="50">
        <v>596862212</v>
      </c>
    </row>
    <row r="107" spans="1:11" s="27" customFormat="1" ht="21.75" customHeight="1" thickTop="1" x14ac:dyDescent="0.45">
      <c r="A107" s="22"/>
      <c r="B107" s="70" t="s">
        <v>59</v>
      </c>
      <c r="C107" s="18"/>
      <c r="D107" s="19"/>
      <c r="E107" s="20"/>
      <c r="F107" s="21"/>
      <c r="G107" s="21"/>
      <c r="H107" s="21"/>
      <c r="I107" s="20"/>
      <c r="J107" s="21"/>
      <c r="K107" s="21"/>
    </row>
    <row r="108" spans="1:11" s="27" customFormat="1" ht="21.75" customHeight="1" x14ac:dyDescent="0.45">
      <c r="A108" s="22"/>
      <c r="B108" s="70" t="s">
        <v>60</v>
      </c>
      <c r="C108" s="18"/>
      <c r="D108" s="19"/>
      <c r="E108" s="20"/>
      <c r="F108" s="21"/>
      <c r="G108" s="21"/>
      <c r="H108" s="21"/>
      <c r="I108" s="20"/>
      <c r="J108" s="21"/>
      <c r="K108" s="21"/>
    </row>
    <row r="109" spans="1:11" s="27" customFormat="1" ht="21.75" customHeight="1" x14ac:dyDescent="0.45">
      <c r="A109" s="22"/>
      <c r="B109" s="70" t="s">
        <v>61</v>
      </c>
      <c r="C109" s="18"/>
      <c r="D109" s="19"/>
      <c r="E109" s="71">
        <v>374555032</v>
      </c>
      <c r="F109" s="188"/>
      <c r="G109" s="45">
        <v>374555032</v>
      </c>
      <c r="H109" s="21"/>
      <c r="I109" s="71">
        <v>374555032</v>
      </c>
      <c r="J109" s="21"/>
      <c r="K109" s="45">
        <v>374555032</v>
      </c>
    </row>
    <row r="110" spans="1:11" s="27" customFormat="1" ht="21.75" customHeight="1" x14ac:dyDescent="0.45">
      <c r="A110" s="27" t="s">
        <v>62</v>
      </c>
      <c r="C110" s="66"/>
      <c r="D110" s="72"/>
      <c r="E110" s="46">
        <v>223882902</v>
      </c>
      <c r="F110" s="45"/>
      <c r="G110" s="35">
        <v>223882902</v>
      </c>
      <c r="H110" s="45"/>
      <c r="I110" s="46">
        <v>223882902</v>
      </c>
      <c r="J110" s="45"/>
      <c r="K110" s="35">
        <v>223882902</v>
      </c>
    </row>
    <row r="111" spans="1:11" s="27" customFormat="1" ht="21.75" customHeight="1" x14ac:dyDescent="0.45">
      <c r="A111" s="27" t="s">
        <v>63</v>
      </c>
      <c r="C111" s="66"/>
      <c r="D111" s="72"/>
      <c r="E111" s="46">
        <v>6794219</v>
      </c>
      <c r="F111" s="45"/>
      <c r="G111" s="35">
        <v>6794219</v>
      </c>
      <c r="H111" s="45"/>
      <c r="I111" s="46">
        <v>6794219</v>
      </c>
      <c r="J111" s="45"/>
      <c r="K111" s="35">
        <v>6794219</v>
      </c>
    </row>
    <row r="112" spans="1:11" s="27" customFormat="1" ht="21.75" customHeight="1" x14ac:dyDescent="0.45">
      <c r="A112" s="28" t="s">
        <v>64</v>
      </c>
      <c r="B112" s="28"/>
      <c r="C112" s="18"/>
      <c r="D112" s="19"/>
      <c r="E112" s="33"/>
      <c r="F112" s="45"/>
      <c r="G112" s="35"/>
      <c r="H112" s="45"/>
      <c r="I112" s="33"/>
      <c r="J112" s="45"/>
      <c r="K112" s="35"/>
    </row>
    <row r="113" spans="1:11" s="27" customFormat="1" ht="21.75" customHeight="1" x14ac:dyDescent="0.45">
      <c r="A113" s="17"/>
      <c r="B113" s="28" t="s">
        <v>65</v>
      </c>
      <c r="C113" s="18"/>
      <c r="D113" s="19"/>
      <c r="E113" s="46">
        <v>27804316</v>
      </c>
      <c r="F113" s="45"/>
      <c r="G113" s="35">
        <v>27804316</v>
      </c>
      <c r="H113" s="45"/>
      <c r="I113" s="46">
        <v>27804316</v>
      </c>
      <c r="J113" s="45"/>
      <c r="K113" s="35">
        <v>27804316</v>
      </c>
    </row>
    <row r="114" spans="1:11" s="27" customFormat="1" ht="21.75" customHeight="1" x14ac:dyDescent="0.45">
      <c r="A114" s="17"/>
      <c r="B114" s="28" t="s">
        <v>66</v>
      </c>
      <c r="C114" s="18"/>
      <c r="D114" s="19"/>
      <c r="E114" s="46">
        <v>158758001</v>
      </c>
      <c r="F114" s="45"/>
      <c r="G114" s="35">
        <v>157678007</v>
      </c>
      <c r="H114" s="45"/>
      <c r="I114" s="46">
        <v>127892691</v>
      </c>
      <c r="J114" s="45"/>
      <c r="K114" s="35">
        <v>125558455</v>
      </c>
    </row>
    <row r="115" spans="1:11" s="27" customFormat="1" ht="21.75" customHeight="1" x14ac:dyDescent="0.45">
      <c r="A115" s="17" t="s">
        <v>67</v>
      </c>
      <c r="B115" s="28"/>
      <c r="C115" s="18"/>
      <c r="D115" s="19"/>
      <c r="E115" s="175">
        <v>-13671990</v>
      </c>
      <c r="F115" s="45"/>
      <c r="G115" s="43">
        <v>-13671990</v>
      </c>
      <c r="H115" s="45"/>
      <c r="I115" s="175">
        <v>0</v>
      </c>
      <c r="J115" s="45"/>
      <c r="K115" s="43" t="s">
        <v>164</v>
      </c>
    </row>
    <row r="116" spans="1:11" s="27" customFormat="1" ht="6" customHeight="1" x14ac:dyDescent="0.45">
      <c r="A116" s="22"/>
      <c r="B116" s="22"/>
      <c r="C116" s="18"/>
      <c r="D116" s="19"/>
      <c r="E116" s="20"/>
      <c r="F116" s="21"/>
      <c r="G116" s="21"/>
      <c r="H116" s="21"/>
      <c r="I116" s="20"/>
      <c r="J116" s="21"/>
      <c r="K116" s="21"/>
    </row>
    <row r="117" spans="1:11" s="27" customFormat="1" ht="21.75" customHeight="1" x14ac:dyDescent="0.45">
      <c r="A117" s="28" t="s">
        <v>68</v>
      </c>
      <c r="B117" s="67"/>
      <c r="C117" s="18"/>
      <c r="D117" s="19"/>
      <c r="E117" s="60">
        <f>SUM(E109:E115)</f>
        <v>778122480</v>
      </c>
      <c r="F117" s="45"/>
      <c r="G117" s="45">
        <f>SUM(G109:G115)</f>
        <v>777042486</v>
      </c>
      <c r="H117" s="45"/>
      <c r="I117" s="60">
        <f>SUM(I109:I115)</f>
        <v>760929160</v>
      </c>
      <c r="J117" s="45"/>
      <c r="K117" s="45">
        <f>SUM(K109:K115)</f>
        <v>758594924</v>
      </c>
    </row>
    <row r="118" spans="1:11" s="27" customFormat="1" ht="21.75" customHeight="1" x14ac:dyDescent="0.45">
      <c r="A118" s="28" t="s">
        <v>69</v>
      </c>
      <c r="B118" s="22"/>
      <c r="C118" s="18"/>
      <c r="D118" s="19"/>
      <c r="E118" s="175">
        <v>1541968</v>
      </c>
      <c r="F118" s="45"/>
      <c r="G118" s="73">
        <v>1563852</v>
      </c>
      <c r="H118" s="45"/>
      <c r="I118" s="175">
        <v>0</v>
      </c>
      <c r="J118" s="45"/>
      <c r="K118" s="43">
        <v>0</v>
      </c>
    </row>
    <row r="119" spans="1:11" s="27" customFormat="1" ht="6" customHeight="1" x14ac:dyDescent="0.45">
      <c r="A119" s="22"/>
      <c r="B119" s="22"/>
      <c r="C119" s="18"/>
      <c r="D119" s="19"/>
      <c r="E119" s="20"/>
      <c r="F119" s="21"/>
      <c r="G119" s="21"/>
      <c r="H119" s="21"/>
      <c r="I119" s="20"/>
      <c r="J119" s="21"/>
      <c r="K119" s="21"/>
    </row>
    <row r="120" spans="1:11" s="27" customFormat="1" ht="21.75" customHeight="1" x14ac:dyDescent="0.45">
      <c r="A120" s="22" t="s">
        <v>70</v>
      </c>
      <c r="B120" s="22"/>
      <c r="C120" s="18"/>
      <c r="D120" s="19"/>
      <c r="E120" s="42">
        <f>SUM(E117:E118)</f>
        <v>779664448</v>
      </c>
      <c r="F120" s="21"/>
      <c r="G120" s="43">
        <f>SUM(G117:G118)</f>
        <v>778606338</v>
      </c>
      <c r="H120" s="21"/>
      <c r="I120" s="42">
        <f>SUM(I117:I118)</f>
        <v>760929160</v>
      </c>
      <c r="J120" s="21"/>
      <c r="K120" s="43">
        <f>SUM(K117:K118)</f>
        <v>758594924</v>
      </c>
    </row>
    <row r="121" spans="1:11" s="27" customFormat="1" ht="6" customHeight="1" x14ac:dyDescent="0.45">
      <c r="A121" s="22"/>
      <c r="B121" s="22"/>
      <c r="C121" s="18"/>
      <c r="D121" s="19"/>
      <c r="E121" s="20"/>
      <c r="F121" s="21"/>
      <c r="G121" s="21"/>
      <c r="H121" s="21"/>
      <c r="I121" s="20"/>
      <c r="J121" s="21"/>
      <c r="K121" s="21"/>
    </row>
    <row r="122" spans="1:11" s="27" customFormat="1" ht="21.75" customHeight="1" thickBot="1" x14ac:dyDescent="0.5">
      <c r="A122" s="22" t="s">
        <v>71</v>
      </c>
      <c r="B122" s="22"/>
      <c r="C122" s="18"/>
      <c r="D122" s="19"/>
      <c r="E122" s="49">
        <f>SUM(E120,E83)</f>
        <v>2926905543</v>
      </c>
      <c r="F122" s="45"/>
      <c r="G122" s="50">
        <f>SUM(G83+G120)</f>
        <v>2873629307</v>
      </c>
      <c r="H122" s="45"/>
      <c r="I122" s="49">
        <f>SUM(I120,I83)</f>
        <v>2771968267</v>
      </c>
      <c r="J122" s="45"/>
      <c r="K122" s="50">
        <f>SUM(K83+K120)</f>
        <v>2724489104</v>
      </c>
    </row>
    <row r="123" spans="1:11" ht="21.75" customHeight="1" thickTop="1" x14ac:dyDescent="0.45">
      <c r="A123" s="28"/>
      <c r="B123" s="28"/>
      <c r="C123" s="18"/>
      <c r="D123" s="19"/>
      <c r="E123" s="21"/>
      <c r="F123" s="61"/>
      <c r="G123" s="21"/>
      <c r="H123" s="61"/>
      <c r="I123" s="21"/>
      <c r="J123" s="21"/>
      <c r="K123" s="21"/>
    </row>
    <row r="124" spans="1:11" ht="21.75" customHeight="1" x14ac:dyDescent="0.45">
      <c r="A124" s="28"/>
      <c r="B124" s="28"/>
      <c r="C124" s="18"/>
      <c r="D124" s="19"/>
      <c r="E124" s="21"/>
      <c r="F124" s="61"/>
      <c r="G124" s="21"/>
      <c r="H124" s="51"/>
      <c r="I124" s="51"/>
      <c r="J124" s="51"/>
      <c r="K124" s="51"/>
    </row>
    <row r="125" spans="1:11" ht="21.75" customHeight="1" x14ac:dyDescent="0.45">
      <c r="A125" s="28"/>
      <c r="B125" s="28"/>
      <c r="C125" s="18"/>
      <c r="D125" s="19"/>
      <c r="E125" s="21"/>
      <c r="F125" s="61"/>
      <c r="G125" s="21"/>
      <c r="H125" s="51"/>
      <c r="I125" s="51"/>
      <c r="J125" s="51"/>
      <c r="K125" s="51"/>
    </row>
    <row r="126" spans="1:11" ht="21.75" customHeight="1" x14ac:dyDescent="0.45">
      <c r="A126" s="28"/>
      <c r="B126" s="28"/>
      <c r="C126" s="18"/>
      <c r="D126" s="19"/>
      <c r="E126" s="21"/>
      <c r="F126" s="61"/>
      <c r="G126" s="21"/>
      <c r="H126" s="51"/>
      <c r="I126" s="51"/>
      <c r="J126" s="51"/>
      <c r="K126" s="51"/>
    </row>
    <row r="127" spans="1:11" ht="21.75" customHeight="1" x14ac:dyDescent="0.45">
      <c r="A127" s="28"/>
      <c r="B127" s="28"/>
      <c r="C127" s="18"/>
      <c r="D127" s="19"/>
      <c r="E127" s="21"/>
      <c r="F127" s="61"/>
      <c r="G127" s="21"/>
      <c r="H127" s="51"/>
      <c r="I127" s="51"/>
      <c r="J127" s="51"/>
      <c r="K127" s="51"/>
    </row>
    <row r="128" spans="1:11" ht="21.75" customHeight="1" x14ac:dyDescent="0.45">
      <c r="A128" s="28"/>
      <c r="B128" s="28"/>
      <c r="C128" s="18"/>
      <c r="D128" s="19"/>
      <c r="E128" s="21"/>
      <c r="F128" s="61"/>
      <c r="G128" s="21"/>
      <c r="H128" s="51"/>
      <c r="I128" s="51"/>
      <c r="J128" s="51"/>
      <c r="K128" s="51"/>
    </row>
    <row r="129" spans="1:11" ht="21" customHeight="1" x14ac:dyDescent="0.45">
      <c r="A129" s="28"/>
      <c r="B129" s="28"/>
      <c r="C129" s="18"/>
      <c r="D129" s="19"/>
      <c r="E129" s="21"/>
      <c r="F129" s="61"/>
      <c r="G129" s="21"/>
      <c r="H129" s="51"/>
      <c r="I129" s="51"/>
      <c r="J129" s="51"/>
      <c r="K129" s="51"/>
    </row>
    <row r="130" spans="1:11" ht="21.9" customHeight="1" x14ac:dyDescent="0.45">
      <c r="A130" s="53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0" s="53"/>
      <c r="C130" s="54"/>
      <c r="D130" s="55"/>
      <c r="E130" s="56"/>
      <c r="F130" s="56"/>
      <c r="G130" s="56"/>
      <c r="H130" s="56"/>
      <c r="I130" s="56"/>
      <c r="J130" s="56"/>
      <c r="K130" s="56"/>
    </row>
  </sheetData>
  <mergeCells count="7">
    <mergeCell ref="E93:G93"/>
    <mergeCell ref="I93:K93"/>
    <mergeCell ref="E5:G5"/>
    <mergeCell ref="I5:K5"/>
    <mergeCell ref="A43:K43"/>
    <mergeCell ref="E50:G50"/>
    <mergeCell ref="I50:K50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00" zoomScalePageLayoutView="110" workbookViewId="0"/>
  </sheetViews>
  <sheetFormatPr defaultColWidth="9.109375" defaultRowHeight="21.75" customHeight="1" x14ac:dyDescent="0.45"/>
  <cols>
    <col min="1" max="2" width="1.44140625" style="6" customWidth="1"/>
    <col min="3" max="3" width="25.44140625" style="6" customWidth="1"/>
    <col min="4" max="4" width="7.88671875" style="6" customWidth="1"/>
    <col min="5" max="5" width="0.88671875" style="6" customWidth="1"/>
    <col min="6" max="6" width="13.6640625" style="6" customWidth="1"/>
    <col min="7" max="7" width="0.88671875" style="6" customWidth="1"/>
    <col min="8" max="8" width="13.6640625" style="159" customWidth="1"/>
    <col min="9" max="9" width="0.88671875" style="6" customWidth="1"/>
    <col min="10" max="10" width="13.6640625" style="6" customWidth="1"/>
    <col min="11" max="11" width="0.88671875" style="6" customWidth="1"/>
    <col min="12" max="12" width="13.6640625" style="159" customWidth="1"/>
    <col min="13" max="16384" width="9.109375" style="6"/>
  </cols>
  <sheetData>
    <row r="1" spans="1:12" ht="21.75" customHeight="1" x14ac:dyDescent="0.45">
      <c r="A1" s="1" t="s">
        <v>0</v>
      </c>
      <c r="B1" s="74"/>
      <c r="C1" s="74"/>
      <c r="D1" s="75"/>
      <c r="E1" s="62"/>
      <c r="F1" s="76"/>
      <c r="G1" s="77"/>
      <c r="H1" s="76"/>
      <c r="I1" s="77"/>
      <c r="J1" s="78"/>
      <c r="K1" s="77"/>
      <c r="L1" s="155"/>
    </row>
    <row r="2" spans="1:12" ht="21.75" customHeight="1" x14ac:dyDescent="0.45">
      <c r="A2" s="74" t="s">
        <v>72</v>
      </c>
      <c r="B2" s="74"/>
      <c r="C2" s="74"/>
      <c r="D2" s="75"/>
      <c r="E2" s="62"/>
      <c r="F2" s="47"/>
      <c r="G2" s="77"/>
      <c r="H2" s="47"/>
      <c r="I2" s="77"/>
      <c r="J2" s="78"/>
      <c r="K2" s="77"/>
      <c r="L2" s="155"/>
    </row>
    <row r="3" spans="1:12" ht="21.75" customHeight="1" x14ac:dyDescent="0.45">
      <c r="A3" s="79" t="s">
        <v>178</v>
      </c>
      <c r="B3" s="80"/>
      <c r="C3" s="80"/>
      <c r="D3" s="81"/>
      <c r="E3" s="80"/>
      <c r="F3" s="82"/>
      <c r="G3" s="83"/>
      <c r="H3" s="82"/>
      <c r="I3" s="83"/>
      <c r="J3" s="73"/>
      <c r="K3" s="83"/>
      <c r="L3" s="156"/>
    </row>
    <row r="4" spans="1:12" ht="20.399999999999999" customHeight="1" x14ac:dyDescent="0.45">
      <c r="A4" s="74"/>
      <c r="B4" s="62"/>
      <c r="C4" s="62"/>
      <c r="D4" s="75"/>
      <c r="E4" s="62"/>
      <c r="F4" s="84"/>
      <c r="G4" s="85"/>
      <c r="H4" s="84"/>
      <c r="I4" s="85"/>
      <c r="J4" s="86"/>
      <c r="K4" s="85"/>
      <c r="L4" s="172"/>
    </row>
    <row r="5" spans="1:12" ht="20.399999999999999" customHeight="1" x14ac:dyDescent="0.45">
      <c r="A5" s="74"/>
      <c r="B5" s="62"/>
      <c r="C5" s="62"/>
      <c r="D5" s="75"/>
      <c r="E5" s="62"/>
      <c r="F5" s="195" t="s">
        <v>1</v>
      </c>
      <c r="G5" s="195"/>
      <c r="H5" s="195"/>
      <c r="I5" s="77"/>
      <c r="J5" s="196" t="s">
        <v>2</v>
      </c>
      <c r="K5" s="196"/>
      <c r="L5" s="196"/>
    </row>
    <row r="6" spans="1:12" ht="20.399999999999999" customHeight="1" x14ac:dyDescent="0.45">
      <c r="A6" s="62"/>
      <c r="B6" s="62"/>
      <c r="C6" s="62"/>
      <c r="D6" s="87"/>
      <c r="E6" s="74"/>
      <c r="F6" s="88" t="s">
        <v>73</v>
      </c>
      <c r="G6" s="89"/>
      <c r="H6" s="170" t="s">
        <v>73</v>
      </c>
      <c r="I6" s="90"/>
      <c r="J6" s="88" t="s">
        <v>73</v>
      </c>
      <c r="K6" s="89"/>
      <c r="L6" s="170" t="s">
        <v>73</v>
      </c>
    </row>
    <row r="7" spans="1:12" ht="20.399999999999999" customHeight="1" x14ac:dyDescent="0.45">
      <c r="A7" s="62"/>
      <c r="B7" s="62"/>
      <c r="C7" s="62"/>
      <c r="D7" s="87"/>
      <c r="E7" s="74"/>
      <c r="F7" s="91" t="s">
        <v>153</v>
      </c>
      <c r="G7" s="92"/>
      <c r="H7" s="91" t="s">
        <v>6</v>
      </c>
      <c r="I7" s="92"/>
      <c r="J7" s="91" t="s">
        <v>153</v>
      </c>
      <c r="K7" s="92"/>
      <c r="L7" s="91" t="s">
        <v>6</v>
      </c>
    </row>
    <row r="8" spans="1:12" ht="20.399999999999999" customHeight="1" x14ac:dyDescent="0.45">
      <c r="A8" s="62"/>
      <c r="B8" s="62"/>
      <c r="C8" s="62"/>
      <c r="D8" s="9" t="s">
        <v>7</v>
      </c>
      <c r="E8" s="74"/>
      <c r="F8" s="93" t="s">
        <v>8</v>
      </c>
      <c r="G8" s="94"/>
      <c r="H8" s="93" t="s">
        <v>8</v>
      </c>
      <c r="I8" s="94"/>
      <c r="J8" s="93" t="s">
        <v>8</v>
      </c>
      <c r="K8" s="94"/>
      <c r="L8" s="93" t="s">
        <v>8</v>
      </c>
    </row>
    <row r="9" spans="1:12" ht="6" customHeight="1" x14ac:dyDescent="0.45">
      <c r="A9" s="95"/>
      <c r="B9" s="95"/>
      <c r="C9" s="62"/>
      <c r="D9" s="75"/>
      <c r="E9" s="62"/>
      <c r="F9" s="96"/>
      <c r="G9" s="78"/>
      <c r="H9" s="155"/>
      <c r="I9" s="78"/>
      <c r="J9" s="96"/>
      <c r="K9" s="78"/>
      <c r="L9" s="155"/>
    </row>
    <row r="10" spans="1:12" ht="20.399999999999999" customHeight="1" x14ac:dyDescent="0.45">
      <c r="A10" s="97" t="s">
        <v>74</v>
      </c>
      <c r="B10" s="97"/>
      <c r="C10" s="62"/>
      <c r="D10" s="75">
        <v>4</v>
      </c>
      <c r="E10" s="62"/>
      <c r="F10" s="29">
        <v>149732015</v>
      </c>
      <c r="H10" s="155">
        <v>172094991</v>
      </c>
      <c r="I10" s="41"/>
      <c r="J10" s="29">
        <v>149732015</v>
      </c>
      <c r="K10" s="41"/>
      <c r="L10" s="155">
        <v>137486141</v>
      </c>
    </row>
    <row r="11" spans="1:12" ht="20.399999999999999" customHeight="1" x14ac:dyDescent="0.45">
      <c r="A11" s="97" t="s">
        <v>75</v>
      </c>
      <c r="B11" s="95"/>
      <c r="C11" s="62"/>
      <c r="D11" s="75"/>
      <c r="E11" s="62"/>
      <c r="F11" s="36">
        <v>-119764246</v>
      </c>
      <c r="H11" s="156">
        <v>-133938583</v>
      </c>
      <c r="I11" s="41"/>
      <c r="J11" s="36">
        <v>-120073861</v>
      </c>
      <c r="K11" s="41"/>
      <c r="L11" s="156">
        <v>-109376162</v>
      </c>
    </row>
    <row r="12" spans="1:12" ht="6" customHeight="1" x14ac:dyDescent="0.45">
      <c r="A12" s="95"/>
      <c r="B12" s="95"/>
      <c r="C12" s="62"/>
      <c r="D12" s="75"/>
      <c r="E12" s="62"/>
      <c r="F12" s="96"/>
      <c r="G12" s="78"/>
      <c r="H12" s="155"/>
      <c r="I12" s="78"/>
      <c r="J12" s="96"/>
      <c r="K12" s="78"/>
      <c r="L12" s="155"/>
    </row>
    <row r="13" spans="1:12" ht="20.399999999999999" customHeight="1" x14ac:dyDescent="0.45">
      <c r="A13" s="95" t="s">
        <v>76</v>
      </c>
      <c r="B13" s="95"/>
      <c r="C13" s="62"/>
      <c r="D13" s="75"/>
      <c r="E13" s="62"/>
      <c r="F13" s="96">
        <f>SUM(F10:F11)</f>
        <v>29967769</v>
      </c>
      <c r="G13" s="78"/>
      <c r="H13" s="155">
        <f>SUM(H10:H11)</f>
        <v>38156408</v>
      </c>
      <c r="I13" s="78"/>
      <c r="J13" s="96">
        <f>SUM(J10:J11)</f>
        <v>29658154</v>
      </c>
      <c r="K13" s="78"/>
      <c r="L13" s="155">
        <f>SUM(L10:L11)</f>
        <v>28109979</v>
      </c>
    </row>
    <row r="14" spans="1:12" ht="20.399999999999999" customHeight="1" x14ac:dyDescent="0.45">
      <c r="A14" s="97" t="s">
        <v>77</v>
      </c>
      <c r="B14" s="97"/>
      <c r="C14" s="62"/>
      <c r="D14" s="75"/>
      <c r="E14" s="62"/>
      <c r="F14" s="29">
        <v>855418</v>
      </c>
      <c r="G14" s="78"/>
      <c r="H14" s="155">
        <v>877167</v>
      </c>
      <c r="I14" s="78"/>
      <c r="J14" s="29">
        <v>1480397</v>
      </c>
      <c r="K14" s="78"/>
      <c r="L14" s="155">
        <v>3066639</v>
      </c>
    </row>
    <row r="15" spans="1:12" ht="20.399999999999999" customHeight="1" x14ac:dyDescent="0.45">
      <c r="A15" s="97" t="s">
        <v>78</v>
      </c>
      <c r="B15" s="95"/>
      <c r="C15" s="62"/>
      <c r="D15" s="75"/>
      <c r="E15" s="62"/>
      <c r="F15" s="29">
        <v>-13833240</v>
      </c>
      <c r="G15" s="78"/>
      <c r="H15" s="155">
        <v>-14149908</v>
      </c>
      <c r="I15" s="78"/>
      <c r="J15" s="29">
        <v>-13762736</v>
      </c>
      <c r="K15" s="78"/>
      <c r="L15" s="155">
        <v>-12318439</v>
      </c>
    </row>
    <row r="16" spans="1:12" ht="20.399999999999999" customHeight="1" x14ac:dyDescent="0.45">
      <c r="A16" s="97" t="s">
        <v>79</v>
      </c>
      <c r="B16" s="97"/>
      <c r="C16" s="62"/>
      <c r="D16" s="75"/>
      <c r="E16" s="62"/>
      <c r="F16" s="29">
        <v>-14476981</v>
      </c>
      <c r="G16" s="78"/>
      <c r="H16" s="155">
        <v>-16584959</v>
      </c>
      <c r="I16" s="78"/>
      <c r="J16" s="29">
        <v>-13229679</v>
      </c>
      <c r="K16" s="78"/>
      <c r="L16" s="155">
        <v>-15377229</v>
      </c>
    </row>
    <row r="17" spans="1:12" ht="20.399999999999999" customHeight="1" x14ac:dyDescent="0.45">
      <c r="A17" s="97" t="s">
        <v>80</v>
      </c>
      <c r="B17" s="97"/>
      <c r="C17" s="62"/>
      <c r="D17" s="75"/>
      <c r="E17" s="62"/>
      <c r="F17" s="36">
        <v>-762711</v>
      </c>
      <c r="G17" s="47"/>
      <c r="H17" s="156">
        <v>-1601628</v>
      </c>
      <c r="I17" s="47"/>
      <c r="J17" s="36">
        <v>-1154267</v>
      </c>
      <c r="K17" s="47"/>
      <c r="L17" s="156">
        <v>-1772213</v>
      </c>
    </row>
    <row r="18" spans="1:12" ht="6" customHeight="1" x14ac:dyDescent="0.45">
      <c r="A18" s="97"/>
      <c r="B18" s="97"/>
      <c r="C18" s="62"/>
      <c r="D18" s="75"/>
      <c r="E18" s="62"/>
      <c r="F18" s="96"/>
      <c r="G18" s="78"/>
      <c r="H18" s="155"/>
      <c r="I18" s="78"/>
      <c r="J18" s="96"/>
      <c r="K18" s="78"/>
      <c r="L18" s="155"/>
    </row>
    <row r="19" spans="1:12" ht="20.399999999999999" customHeight="1" x14ac:dyDescent="0.45">
      <c r="A19" s="95" t="s">
        <v>81</v>
      </c>
      <c r="B19" s="95"/>
      <c r="C19" s="62"/>
      <c r="D19" s="75"/>
      <c r="E19" s="62"/>
      <c r="F19" s="96">
        <f>SUM(F13:F17)</f>
        <v>1750255</v>
      </c>
      <c r="G19" s="98"/>
      <c r="H19" s="155">
        <f>SUM(H13:H17)</f>
        <v>6697080</v>
      </c>
      <c r="I19" s="98"/>
      <c r="J19" s="96">
        <f>SUM(J13:J17)</f>
        <v>2991869</v>
      </c>
      <c r="K19" s="98"/>
      <c r="L19" s="155">
        <f>SUM(L13:L17)</f>
        <v>1708737</v>
      </c>
    </row>
    <row r="20" spans="1:12" ht="20.399999999999999" customHeight="1" x14ac:dyDescent="0.45">
      <c r="A20" s="97" t="s">
        <v>82</v>
      </c>
      <c r="B20" s="97"/>
      <c r="C20" s="62"/>
      <c r="D20" s="75"/>
      <c r="E20" s="62"/>
      <c r="F20" s="36">
        <v>-692145</v>
      </c>
      <c r="G20" s="47"/>
      <c r="H20" s="156">
        <v>-1429047</v>
      </c>
      <c r="I20" s="47"/>
      <c r="J20" s="36">
        <v>-657633</v>
      </c>
      <c r="K20" s="47"/>
      <c r="L20" s="156">
        <v>-423078</v>
      </c>
    </row>
    <row r="21" spans="1:12" ht="6" customHeight="1" x14ac:dyDescent="0.45">
      <c r="A21" s="62"/>
      <c r="B21" s="62"/>
      <c r="C21" s="62"/>
      <c r="D21" s="75"/>
      <c r="E21" s="62"/>
      <c r="F21" s="96"/>
      <c r="G21" s="99"/>
      <c r="H21" s="155"/>
      <c r="I21" s="99"/>
      <c r="J21" s="96"/>
      <c r="K21" s="99"/>
      <c r="L21" s="155"/>
    </row>
    <row r="22" spans="1:12" ht="20.399999999999999" customHeight="1" x14ac:dyDescent="0.45">
      <c r="A22" s="95" t="s">
        <v>182</v>
      </c>
      <c r="B22" s="95"/>
      <c r="C22" s="62"/>
      <c r="D22" s="75"/>
      <c r="E22" s="62"/>
      <c r="F22" s="96">
        <f>SUM(F19:F21)</f>
        <v>1058110</v>
      </c>
      <c r="G22" s="101"/>
      <c r="H22" s="155">
        <f>SUM(H19:H21)</f>
        <v>5268033</v>
      </c>
      <c r="I22" s="101"/>
      <c r="J22" s="96">
        <f>SUM(J19:J21)</f>
        <v>2334236</v>
      </c>
      <c r="K22" s="101"/>
      <c r="L22" s="155">
        <f>SUM(L19:L21)</f>
        <v>1285659</v>
      </c>
    </row>
    <row r="23" spans="1:12" ht="6" customHeight="1" x14ac:dyDescent="0.45">
      <c r="A23" s="62"/>
      <c r="B23" s="62"/>
      <c r="C23" s="62"/>
      <c r="D23" s="75"/>
      <c r="E23" s="62"/>
      <c r="F23" s="96"/>
      <c r="G23" s="99"/>
      <c r="H23" s="155"/>
      <c r="I23" s="99"/>
      <c r="J23" s="96"/>
      <c r="K23" s="99"/>
      <c r="L23" s="155"/>
    </row>
    <row r="24" spans="1:12" ht="20.399999999999999" customHeight="1" x14ac:dyDescent="0.45">
      <c r="A24" s="97" t="s">
        <v>175</v>
      </c>
      <c r="B24" s="95"/>
      <c r="C24" s="62"/>
      <c r="D24" s="75"/>
      <c r="E24" s="62"/>
      <c r="F24" s="106">
        <v>0</v>
      </c>
      <c r="G24" s="77"/>
      <c r="H24" s="156">
        <v>0</v>
      </c>
      <c r="I24" s="77"/>
      <c r="J24" s="106">
        <v>0</v>
      </c>
      <c r="K24" s="77"/>
      <c r="L24" s="156">
        <v>0</v>
      </c>
    </row>
    <row r="25" spans="1:12" ht="6" customHeight="1" x14ac:dyDescent="0.45">
      <c r="A25" s="97"/>
      <c r="B25" s="95"/>
      <c r="C25" s="62"/>
      <c r="D25" s="75"/>
      <c r="E25" s="62"/>
      <c r="F25" s="96"/>
      <c r="G25" s="99"/>
      <c r="H25" s="155"/>
      <c r="I25" s="99"/>
      <c r="J25" s="96"/>
      <c r="K25" s="99"/>
      <c r="L25" s="155"/>
    </row>
    <row r="26" spans="1:12" ht="20.399999999999999" customHeight="1" thickBot="1" x14ac:dyDescent="0.5">
      <c r="A26" s="95" t="s">
        <v>179</v>
      </c>
      <c r="B26" s="74"/>
      <c r="C26" s="74"/>
      <c r="D26" s="75"/>
      <c r="E26" s="62"/>
      <c r="F26" s="100">
        <f>SUM(F22:F24)</f>
        <v>1058110</v>
      </c>
      <c r="G26" s="99"/>
      <c r="H26" s="158">
        <f>SUM(H22:H24)</f>
        <v>5268033</v>
      </c>
      <c r="I26" s="99"/>
      <c r="J26" s="100">
        <f>SUM(J22:J24)</f>
        <v>2334236</v>
      </c>
      <c r="K26" s="99"/>
      <c r="L26" s="158">
        <f>SUM(L22:L24)</f>
        <v>1285659</v>
      </c>
    </row>
    <row r="27" spans="1:12" ht="20.399999999999999" customHeight="1" thickTop="1" x14ac:dyDescent="0.45">
      <c r="A27" s="95"/>
      <c r="B27" s="74"/>
      <c r="C27" s="74"/>
      <c r="D27" s="75"/>
      <c r="E27" s="62"/>
      <c r="F27" s="96"/>
      <c r="G27" s="99"/>
      <c r="H27" s="155"/>
      <c r="I27" s="99"/>
      <c r="J27" s="96"/>
      <c r="K27" s="99"/>
      <c r="L27" s="155"/>
    </row>
    <row r="28" spans="1:12" ht="20.399999999999999" customHeight="1" x14ac:dyDescent="0.45">
      <c r="A28" s="102" t="s">
        <v>83</v>
      </c>
      <c r="B28" s="103"/>
      <c r="C28" s="103"/>
      <c r="D28" s="103"/>
      <c r="E28" s="103"/>
      <c r="F28" s="96"/>
      <c r="G28" s="104"/>
      <c r="H28" s="155"/>
      <c r="I28" s="104"/>
      <c r="J28" s="96"/>
      <c r="K28" s="104"/>
      <c r="L28" s="155"/>
    </row>
    <row r="29" spans="1:12" ht="20.399999999999999" customHeight="1" x14ac:dyDescent="0.45">
      <c r="A29" s="103" t="s">
        <v>84</v>
      </c>
      <c r="B29" s="103"/>
      <c r="C29" s="103"/>
      <c r="D29" s="103"/>
      <c r="E29" s="105"/>
      <c r="F29" s="176">
        <v>1079994</v>
      </c>
      <c r="G29" s="105"/>
      <c r="H29" s="155">
        <v>5201787</v>
      </c>
      <c r="I29" s="105"/>
      <c r="J29" s="176">
        <v>2334236</v>
      </c>
      <c r="K29" s="105"/>
      <c r="L29" s="155">
        <v>1285659</v>
      </c>
    </row>
    <row r="30" spans="1:12" ht="20.399999999999999" customHeight="1" x14ac:dyDescent="0.45">
      <c r="A30" s="103" t="s">
        <v>85</v>
      </c>
      <c r="B30" s="103"/>
      <c r="C30" s="103"/>
      <c r="D30" s="103"/>
      <c r="E30" s="31"/>
      <c r="F30" s="36">
        <v>-21884</v>
      </c>
      <c r="G30" s="31"/>
      <c r="H30" s="156">
        <v>66246</v>
      </c>
      <c r="I30" s="31"/>
      <c r="J30" s="36">
        <v>0</v>
      </c>
      <c r="K30" s="31"/>
      <c r="L30" s="156">
        <v>0</v>
      </c>
    </row>
    <row r="31" spans="1:12" ht="6" customHeight="1" x14ac:dyDescent="0.45">
      <c r="A31" s="103"/>
      <c r="B31" s="103"/>
      <c r="C31" s="103"/>
      <c r="D31" s="103"/>
      <c r="E31" s="107"/>
      <c r="F31" s="96"/>
      <c r="G31" s="107"/>
      <c r="H31" s="155"/>
      <c r="I31" s="107"/>
      <c r="J31" s="96"/>
      <c r="K31" s="107"/>
      <c r="L31" s="155"/>
    </row>
    <row r="32" spans="1:12" ht="20.399999999999999" customHeight="1" thickBot="1" x14ac:dyDescent="0.5">
      <c r="A32" s="103"/>
      <c r="B32" s="103"/>
      <c r="C32" s="103"/>
      <c r="D32" s="103"/>
      <c r="E32" s="105"/>
      <c r="F32" s="100">
        <f>F22</f>
        <v>1058110</v>
      </c>
      <c r="G32" s="105"/>
      <c r="H32" s="158">
        <f>H22</f>
        <v>5268033</v>
      </c>
      <c r="I32" s="105"/>
      <c r="J32" s="100">
        <f>SUM(J29:J31)</f>
        <v>2334236</v>
      </c>
      <c r="K32" s="105"/>
      <c r="L32" s="158">
        <f>SUM(L29:L31)</f>
        <v>1285659</v>
      </c>
    </row>
    <row r="33" spans="1:12" ht="20.399999999999999" customHeight="1" thickTop="1" x14ac:dyDescent="0.45">
      <c r="A33" s="103"/>
      <c r="B33" s="103"/>
      <c r="C33" s="103"/>
      <c r="D33" s="103"/>
      <c r="E33" s="107"/>
      <c r="F33" s="96"/>
      <c r="G33" s="107"/>
      <c r="H33" s="155"/>
      <c r="I33" s="107"/>
      <c r="J33" s="96"/>
      <c r="K33" s="107"/>
      <c r="L33" s="155"/>
    </row>
    <row r="34" spans="1:12" ht="20.399999999999999" customHeight="1" x14ac:dyDescent="0.45">
      <c r="A34" s="102" t="s">
        <v>86</v>
      </c>
      <c r="B34" s="103"/>
      <c r="C34" s="103"/>
      <c r="D34" s="103"/>
      <c r="E34" s="107"/>
      <c r="F34" s="96"/>
      <c r="G34" s="107"/>
      <c r="H34" s="155"/>
      <c r="I34" s="107"/>
      <c r="J34" s="96"/>
      <c r="K34" s="107"/>
      <c r="L34" s="155"/>
    </row>
    <row r="35" spans="1:12" ht="20.399999999999999" customHeight="1" x14ac:dyDescent="0.45">
      <c r="A35" s="103" t="s">
        <v>84</v>
      </c>
      <c r="B35" s="103"/>
      <c r="C35" s="103"/>
      <c r="D35" s="103"/>
      <c r="E35" s="105"/>
      <c r="F35" s="176">
        <v>1079994</v>
      </c>
      <c r="G35" s="105"/>
      <c r="H35" s="155">
        <v>5201787</v>
      </c>
      <c r="I35" s="105"/>
      <c r="J35" s="176">
        <v>2334236</v>
      </c>
      <c r="K35" s="105"/>
      <c r="L35" s="155">
        <v>1285659</v>
      </c>
    </row>
    <row r="36" spans="1:12" ht="20.399999999999999" customHeight="1" x14ac:dyDescent="0.45">
      <c r="A36" s="103" t="s">
        <v>85</v>
      </c>
      <c r="B36" s="103"/>
      <c r="C36" s="103"/>
      <c r="D36" s="103"/>
      <c r="E36" s="31"/>
      <c r="F36" s="36">
        <v>-21884</v>
      </c>
      <c r="G36" s="31"/>
      <c r="H36" s="156">
        <v>66246</v>
      </c>
      <c r="I36" s="31"/>
      <c r="J36" s="36">
        <v>0</v>
      </c>
      <c r="K36" s="31"/>
      <c r="L36" s="156">
        <v>0</v>
      </c>
    </row>
    <row r="37" spans="1:12" ht="6" customHeight="1" x14ac:dyDescent="0.45">
      <c r="A37" s="103"/>
      <c r="B37" s="103"/>
      <c r="C37" s="103"/>
      <c r="D37" s="103"/>
      <c r="E37" s="107"/>
      <c r="F37" s="96"/>
      <c r="G37" s="107"/>
      <c r="H37" s="155"/>
      <c r="I37" s="107"/>
      <c r="J37" s="96"/>
      <c r="K37" s="107"/>
      <c r="L37" s="155"/>
    </row>
    <row r="38" spans="1:12" ht="20.399999999999999" customHeight="1" thickBot="1" x14ac:dyDescent="0.5">
      <c r="A38" s="103"/>
      <c r="B38" s="103"/>
      <c r="C38" s="103"/>
      <c r="D38" s="103"/>
      <c r="E38" s="105"/>
      <c r="F38" s="100">
        <f>F26</f>
        <v>1058110</v>
      </c>
      <c r="G38" s="105"/>
      <c r="H38" s="158">
        <f>H26</f>
        <v>5268033</v>
      </c>
      <c r="I38" s="105"/>
      <c r="J38" s="100">
        <f>SUM(J35:J37)</f>
        <v>2334236</v>
      </c>
      <c r="K38" s="105"/>
      <c r="L38" s="158">
        <f>SUM(L35:L37)</f>
        <v>1285659</v>
      </c>
    </row>
    <row r="39" spans="1:12" ht="20.399999999999999" customHeight="1" thickTop="1" x14ac:dyDescent="0.45">
      <c r="A39" s="97"/>
      <c r="B39" s="97"/>
      <c r="C39" s="62"/>
      <c r="D39" s="62"/>
      <c r="E39" s="62"/>
      <c r="F39" s="96"/>
      <c r="G39" s="99"/>
      <c r="H39" s="155"/>
      <c r="I39" s="99"/>
      <c r="J39" s="96"/>
      <c r="K39" s="99"/>
      <c r="L39" s="155"/>
    </row>
    <row r="40" spans="1:12" ht="20.399999999999999" customHeight="1" x14ac:dyDescent="0.45">
      <c r="A40" s="95" t="s">
        <v>87</v>
      </c>
      <c r="B40" s="95"/>
      <c r="C40" s="62"/>
      <c r="D40" s="62"/>
      <c r="E40" s="62"/>
      <c r="F40" s="96"/>
      <c r="G40" s="99"/>
      <c r="H40" s="155"/>
      <c r="I40" s="99"/>
      <c r="J40" s="96"/>
      <c r="K40" s="99"/>
      <c r="L40" s="155"/>
    </row>
    <row r="41" spans="1:12" ht="20.399999999999999" customHeight="1" x14ac:dyDescent="0.45">
      <c r="A41" s="95"/>
      <c r="B41" s="95" t="s">
        <v>88</v>
      </c>
      <c r="C41" s="62"/>
      <c r="D41" s="62"/>
      <c r="E41" s="62"/>
      <c r="F41" s="96"/>
      <c r="G41" s="99"/>
      <c r="H41" s="155"/>
      <c r="I41" s="99"/>
      <c r="J41" s="96"/>
      <c r="K41" s="99"/>
      <c r="L41" s="155"/>
    </row>
    <row r="42" spans="1:12" ht="20.399999999999999" customHeight="1" thickBot="1" x14ac:dyDescent="0.5">
      <c r="A42" s="97" t="s">
        <v>89</v>
      </c>
      <c r="B42" s="95"/>
      <c r="C42" s="74"/>
      <c r="D42" s="75">
        <v>10</v>
      </c>
      <c r="E42" s="62"/>
      <c r="F42" s="180">
        <v>1.4E-3</v>
      </c>
      <c r="G42" s="181"/>
      <c r="H42" s="182">
        <v>7.6E-3</v>
      </c>
      <c r="I42" s="181"/>
      <c r="J42" s="183">
        <v>3.0999999999999999E-3</v>
      </c>
      <c r="K42" s="181"/>
      <c r="L42" s="182">
        <v>1.9E-3</v>
      </c>
    </row>
    <row r="43" spans="1:12" ht="6" customHeight="1" thickTop="1" x14ac:dyDescent="0.45">
      <c r="A43" s="97"/>
      <c r="B43" s="95"/>
      <c r="C43" s="74"/>
      <c r="D43" s="75"/>
      <c r="E43" s="62"/>
      <c r="F43" s="184"/>
      <c r="G43" s="185"/>
      <c r="H43" s="186"/>
      <c r="I43" s="185"/>
      <c r="J43" s="184"/>
      <c r="K43" s="185"/>
      <c r="L43" s="186"/>
    </row>
    <row r="44" spans="1:12" ht="20.399999999999999" customHeight="1" thickBot="1" x14ac:dyDescent="0.5">
      <c r="A44" s="97" t="s">
        <v>90</v>
      </c>
      <c r="B44" s="95"/>
      <c r="C44" s="74"/>
      <c r="D44" s="75">
        <v>10</v>
      </c>
      <c r="E44" s="62"/>
      <c r="F44" s="180">
        <v>1.4E-3</v>
      </c>
      <c r="G44" s="181"/>
      <c r="H44" s="182">
        <v>7.6E-3</v>
      </c>
      <c r="I44" s="181"/>
      <c r="J44" s="183">
        <v>3.0999999999999999E-3</v>
      </c>
      <c r="K44" s="181"/>
      <c r="L44" s="182">
        <v>1.9E-3</v>
      </c>
    </row>
    <row r="45" spans="1:12" ht="20.399999999999999" customHeight="1" thickTop="1" x14ac:dyDescent="0.45">
      <c r="A45" s="95"/>
      <c r="B45" s="95"/>
      <c r="C45" s="74"/>
      <c r="D45" s="75"/>
      <c r="E45" s="62"/>
      <c r="F45" s="108"/>
      <c r="G45" s="109"/>
      <c r="H45" s="171"/>
      <c r="I45" s="109"/>
      <c r="J45" s="108"/>
      <c r="K45" s="77"/>
      <c r="L45" s="171"/>
    </row>
    <row r="46" spans="1:12" ht="18" customHeight="1" x14ac:dyDescent="0.45">
      <c r="A46" s="95"/>
      <c r="B46" s="95"/>
      <c r="C46" s="74"/>
      <c r="D46" s="75"/>
      <c r="E46" s="62"/>
      <c r="F46" s="108"/>
      <c r="G46" s="109"/>
      <c r="H46" s="171"/>
      <c r="I46" s="109"/>
      <c r="J46" s="108"/>
      <c r="K46" s="77"/>
      <c r="L46" s="171"/>
    </row>
    <row r="47" spans="1:12" ht="21.9" customHeight="1" x14ac:dyDescent="0.45">
      <c r="A47" s="80" t="s">
        <v>32</v>
      </c>
      <c r="B47" s="80"/>
      <c r="C47" s="80"/>
      <c r="D47" s="81"/>
      <c r="E47" s="80"/>
      <c r="F47" s="82"/>
      <c r="G47" s="83"/>
      <c r="H47" s="82"/>
      <c r="I47" s="73"/>
      <c r="J47" s="73"/>
      <c r="K47" s="73"/>
      <c r="L47" s="156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zoomScaleNormal="100" zoomScaleSheetLayoutView="100" zoomScalePageLayoutView="110" workbookViewId="0">
      <selection sqref="A1:C1"/>
    </sheetView>
  </sheetViews>
  <sheetFormatPr defaultColWidth="9.109375" defaultRowHeight="21.75" customHeight="1" x14ac:dyDescent="0.45"/>
  <cols>
    <col min="1" max="1" width="1.5546875" style="6" customWidth="1"/>
    <col min="2" max="2" width="26" style="6" customWidth="1"/>
    <col min="3" max="3" width="6.88671875" style="6" customWidth="1"/>
    <col min="4" max="4" width="0.6640625" style="6" customWidth="1"/>
    <col min="5" max="5" width="10.88671875" style="6" customWidth="1"/>
    <col min="6" max="6" width="0.88671875" style="6" customWidth="1"/>
    <col min="7" max="7" width="10.88671875" style="6" customWidth="1"/>
    <col min="8" max="8" width="0.6640625" style="6" customWidth="1"/>
    <col min="9" max="9" width="10.88671875" style="6" customWidth="1"/>
    <col min="10" max="10" width="0.88671875" style="6" customWidth="1"/>
    <col min="11" max="11" width="9.5546875" style="6" bestFit="1" customWidth="1"/>
    <col min="12" max="12" width="0.88671875" style="6" customWidth="1"/>
    <col min="13" max="13" width="10.6640625" style="6" bestFit="1" customWidth="1"/>
    <col min="14" max="14" width="0.88671875" style="6" customWidth="1"/>
    <col min="15" max="15" width="10.33203125" style="6" bestFit="1" customWidth="1"/>
    <col min="16" max="16" width="0.88671875" style="6" customWidth="1"/>
    <col min="17" max="17" width="15.332031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0.5546875" style="6" bestFit="1" customWidth="1"/>
    <col min="22" max="22" width="0.88671875" style="6" customWidth="1"/>
    <col min="23" max="23" width="10.109375" style="6" bestFit="1" customWidth="1"/>
    <col min="24" max="24" width="0.88671875" style="6" customWidth="1"/>
    <col min="25" max="25" width="10.44140625" style="6" bestFit="1" customWidth="1"/>
    <col min="26" max="16384" width="9.109375" style="6"/>
  </cols>
  <sheetData>
    <row r="1" spans="1:25" ht="21.75" customHeight="1" x14ac:dyDescent="0.45">
      <c r="A1" s="197" t="s">
        <v>0</v>
      </c>
      <c r="B1" s="197"/>
      <c r="C1" s="197"/>
      <c r="D1" s="1"/>
      <c r="E1" s="110"/>
      <c r="F1" s="110"/>
      <c r="G1" s="110"/>
      <c r="H1" s="110"/>
      <c r="I1" s="110"/>
      <c r="J1" s="110"/>
      <c r="K1" s="110"/>
      <c r="L1" s="110"/>
      <c r="M1" s="111"/>
      <c r="N1" s="111"/>
      <c r="O1" s="62"/>
      <c r="P1" s="111"/>
      <c r="Q1" s="111"/>
      <c r="R1" s="111"/>
      <c r="S1" s="111"/>
      <c r="T1" s="111"/>
      <c r="U1" s="111"/>
      <c r="V1" s="111"/>
      <c r="W1" s="62"/>
      <c r="X1" s="111"/>
      <c r="Y1" s="62"/>
    </row>
    <row r="2" spans="1:25" ht="21.75" customHeight="1" x14ac:dyDescent="0.45">
      <c r="A2" s="112" t="s">
        <v>183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1"/>
      <c r="N2" s="111"/>
      <c r="O2" s="62"/>
      <c r="P2" s="111"/>
      <c r="Q2" s="111"/>
      <c r="R2" s="111"/>
      <c r="S2" s="111"/>
      <c r="T2" s="111"/>
      <c r="U2" s="111"/>
      <c r="V2" s="111"/>
      <c r="W2" s="62"/>
      <c r="X2" s="111"/>
      <c r="Y2" s="62"/>
    </row>
    <row r="3" spans="1:25" ht="21.75" customHeight="1" x14ac:dyDescent="0.45">
      <c r="A3" s="113" t="s">
        <v>178</v>
      </c>
      <c r="B3" s="113"/>
      <c r="C3" s="113"/>
      <c r="D3" s="113"/>
      <c r="E3" s="114"/>
      <c r="F3" s="114"/>
      <c r="G3" s="114"/>
      <c r="H3" s="114"/>
      <c r="I3" s="114"/>
      <c r="J3" s="114"/>
      <c r="K3" s="114"/>
      <c r="L3" s="114"/>
      <c r="M3" s="115"/>
      <c r="N3" s="115"/>
      <c r="O3" s="80"/>
      <c r="P3" s="115"/>
      <c r="Q3" s="115"/>
      <c r="R3" s="115"/>
      <c r="S3" s="115"/>
      <c r="T3" s="115"/>
      <c r="U3" s="115"/>
      <c r="V3" s="115"/>
      <c r="W3" s="80"/>
      <c r="X3" s="115"/>
      <c r="Y3" s="80"/>
    </row>
    <row r="4" spans="1:25" ht="21.75" customHeight="1" x14ac:dyDescent="0.45">
      <c r="A4" s="112"/>
      <c r="B4" s="112"/>
      <c r="C4" s="112"/>
      <c r="D4" s="112"/>
      <c r="E4" s="110"/>
      <c r="F4" s="110"/>
      <c r="G4" s="110"/>
      <c r="H4" s="110"/>
      <c r="I4" s="110"/>
      <c r="J4" s="110"/>
      <c r="K4" s="110"/>
      <c r="L4" s="110"/>
      <c r="M4" s="111"/>
      <c r="N4" s="111"/>
      <c r="O4" s="62"/>
      <c r="P4" s="111"/>
      <c r="Q4" s="111"/>
      <c r="R4" s="111"/>
      <c r="S4" s="111"/>
      <c r="T4" s="111"/>
      <c r="U4" s="111"/>
      <c r="V4" s="111"/>
      <c r="W4" s="62"/>
      <c r="X4" s="111"/>
      <c r="Y4" s="62"/>
    </row>
    <row r="5" spans="1:25" ht="21.75" customHeight="1" x14ac:dyDescent="0.45">
      <c r="A5" s="112"/>
      <c r="B5" s="112"/>
      <c r="C5" s="112"/>
      <c r="D5" s="112"/>
      <c r="E5" s="198" t="s">
        <v>91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</row>
    <row r="6" spans="1:25" ht="21.75" customHeight="1" x14ac:dyDescent="0.45">
      <c r="A6" s="112"/>
      <c r="B6" s="112"/>
      <c r="C6" s="112"/>
      <c r="D6" s="112"/>
      <c r="E6" s="198" t="s">
        <v>84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16"/>
      <c r="W6" s="110"/>
      <c r="X6" s="117"/>
      <c r="Y6" s="117"/>
    </row>
    <row r="7" spans="1:25" ht="21.75" customHeight="1" x14ac:dyDescent="0.45">
      <c r="A7" s="62"/>
      <c r="B7" s="62"/>
      <c r="C7" s="62"/>
      <c r="D7" s="62"/>
      <c r="E7" s="199" t="s">
        <v>92</v>
      </c>
      <c r="F7" s="199"/>
      <c r="G7" s="199"/>
      <c r="H7" s="199"/>
      <c r="I7" s="199"/>
      <c r="J7" s="199"/>
      <c r="K7" s="199"/>
      <c r="L7" s="118"/>
      <c r="M7" s="198" t="s">
        <v>64</v>
      </c>
      <c r="N7" s="198"/>
      <c r="O7" s="198"/>
      <c r="P7" s="118"/>
      <c r="Q7" s="198" t="s">
        <v>67</v>
      </c>
      <c r="R7" s="198"/>
      <c r="S7" s="198"/>
      <c r="T7" s="111"/>
      <c r="U7" s="111"/>
      <c r="V7" s="111"/>
      <c r="W7" s="62"/>
      <c r="X7" s="118"/>
      <c r="Y7" s="118"/>
    </row>
    <row r="8" spans="1:25" ht="21.75" customHeight="1" x14ac:dyDescent="0.55000000000000004">
      <c r="A8" s="62"/>
      <c r="B8" s="62"/>
      <c r="C8" s="62"/>
      <c r="D8" s="62"/>
      <c r="I8" s="150" t="s">
        <v>48</v>
      </c>
      <c r="J8" s="150"/>
      <c r="K8" s="150"/>
      <c r="L8" s="118"/>
      <c r="N8" s="123"/>
      <c r="O8" s="123"/>
      <c r="P8" s="123"/>
      <c r="Q8" s="151"/>
      <c r="R8" s="151"/>
      <c r="S8" s="151" t="s">
        <v>94</v>
      </c>
      <c r="T8" s="118"/>
      <c r="V8" s="118"/>
    </row>
    <row r="9" spans="1:25" ht="21.75" customHeight="1" x14ac:dyDescent="0.55000000000000004">
      <c r="A9" s="62"/>
      <c r="B9" s="62"/>
      <c r="C9" s="62"/>
      <c r="D9" s="62"/>
      <c r="E9" s="123"/>
      <c r="F9" s="123"/>
      <c r="G9" s="123"/>
      <c r="H9" s="123"/>
      <c r="I9" s="123" t="s">
        <v>95</v>
      </c>
      <c r="J9" s="150"/>
      <c r="K9" s="150" t="s">
        <v>96</v>
      </c>
      <c r="L9" s="118"/>
      <c r="M9" s="123" t="s">
        <v>97</v>
      </c>
      <c r="N9" s="123"/>
      <c r="O9" s="123"/>
      <c r="P9" s="123"/>
      <c r="Q9" s="151" t="s">
        <v>93</v>
      </c>
      <c r="R9" s="151"/>
      <c r="S9" s="151" t="s">
        <v>98</v>
      </c>
      <c r="T9" s="118"/>
      <c r="U9" s="119" t="s">
        <v>99</v>
      </c>
      <c r="V9" s="118"/>
      <c r="W9" s="151" t="s">
        <v>98</v>
      </c>
    </row>
    <row r="10" spans="1:25" ht="21.75" customHeight="1" x14ac:dyDescent="0.45">
      <c r="A10" s="62"/>
      <c r="B10" s="62"/>
      <c r="C10" s="62"/>
      <c r="D10" s="62"/>
      <c r="E10" s="123" t="s">
        <v>100</v>
      </c>
      <c r="F10" s="123"/>
      <c r="G10" s="124" t="s">
        <v>101</v>
      </c>
      <c r="H10" s="123"/>
      <c r="I10" s="124" t="s">
        <v>102</v>
      </c>
      <c r="J10" s="118"/>
      <c r="K10" s="124" t="s">
        <v>103</v>
      </c>
      <c r="L10" s="118"/>
      <c r="M10" s="123" t="s">
        <v>104</v>
      </c>
      <c r="N10" s="123"/>
      <c r="O10" s="123" t="s">
        <v>105</v>
      </c>
      <c r="P10" s="123"/>
      <c r="Q10" s="151" t="s">
        <v>154</v>
      </c>
      <c r="R10" s="151"/>
      <c r="S10" s="151" t="s">
        <v>106</v>
      </c>
      <c r="T10" s="123"/>
      <c r="U10" s="119" t="s">
        <v>107</v>
      </c>
      <c r="V10" s="123"/>
      <c r="W10" s="119" t="s">
        <v>108</v>
      </c>
      <c r="X10" s="123"/>
      <c r="Y10" s="123" t="s">
        <v>99</v>
      </c>
    </row>
    <row r="11" spans="1:25" ht="21.75" customHeight="1" x14ac:dyDescent="0.45">
      <c r="A11" s="62"/>
      <c r="B11" s="62"/>
      <c r="C11" s="62"/>
      <c r="D11" s="62"/>
      <c r="E11" s="123" t="s">
        <v>109</v>
      </c>
      <c r="F11" s="123"/>
      <c r="G11" s="124" t="s">
        <v>110</v>
      </c>
      <c r="H11" s="123"/>
      <c r="I11" s="124" t="s">
        <v>111</v>
      </c>
      <c r="J11" s="118"/>
      <c r="K11" s="124" t="s">
        <v>112</v>
      </c>
      <c r="L11" s="118"/>
      <c r="M11" s="123" t="s">
        <v>113</v>
      </c>
      <c r="N11" s="123"/>
      <c r="O11" s="123" t="s">
        <v>114</v>
      </c>
      <c r="P11" s="123"/>
      <c r="Q11" s="151" t="s">
        <v>155</v>
      </c>
      <c r="R11" s="151"/>
      <c r="S11" s="123" t="s">
        <v>115</v>
      </c>
      <c r="T11" s="123"/>
      <c r="U11" s="119" t="s">
        <v>116</v>
      </c>
      <c r="V11" s="123"/>
      <c r="W11" s="119" t="s">
        <v>117</v>
      </c>
      <c r="X11" s="123"/>
      <c r="Y11" s="123" t="s">
        <v>118</v>
      </c>
    </row>
    <row r="12" spans="1:25" ht="21.75" customHeight="1" x14ac:dyDescent="0.45">
      <c r="A12" s="62"/>
      <c r="B12" s="62"/>
      <c r="C12" s="190"/>
      <c r="D12" s="62"/>
      <c r="E12" s="152" t="s">
        <v>8</v>
      </c>
      <c r="F12" s="123"/>
      <c r="G12" s="152" t="s">
        <v>8</v>
      </c>
      <c r="H12" s="123"/>
      <c r="I12" s="152" t="s">
        <v>8</v>
      </c>
      <c r="J12" s="163"/>
      <c r="K12" s="152" t="s">
        <v>8</v>
      </c>
      <c r="L12" s="163"/>
      <c r="M12" s="152" t="s">
        <v>8</v>
      </c>
      <c r="N12" s="123"/>
      <c r="O12" s="152" t="s">
        <v>8</v>
      </c>
      <c r="P12" s="123"/>
      <c r="Q12" s="152" t="s">
        <v>8</v>
      </c>
      <c r="R12" s="164"/>
      <c r="S12" s="152" t="s">
        <v>8</v>
      </c>
      <c r="T12" s="123"/>
      <c r="U12" s="152" t="s">
        <v>8</v>
      </c>
      <c r="V12" s="123"/>
      <c r="W12" s="152" t="s">
        <v>8</v>
      </c>
      <c r="X12" s="123"/>
      <c r="Y12" s="152" t="s">
        <v>8</v>
      </c>
    </row>
    <row r="13" spans="1:25" ht="21.75" customHeight="1" x14ac:dyDescent="0.45">
      <c r="A13" s="62"/>
      <c r="B13" s="62"/>
      <c r="C13" s="62"/>
      <c r="D13" s="62"/>
      <c r="E13" s="165"/>
      <c r="F13" s="165"/>
      <c r="G13" s="166"/>
      <c r="H13" s="165"/>
      <c r="I13" s="165"/>
      <c r="J13" s="166"/>
      <c r="K13" s="166"/>
      <c r="L13" s="166"/>
      <c r="M13" s="166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165"/>
      <c r="Y13" s="166"/>
    </row>
    <row r="14" spans="1:25" ht="21.75" customHeight="1" x14ac:dyDescent="0.45">
      <c r="A14" s="74" t="s">
        <v>119</v>
      </c>
      <c r="B14" s="74"/>
      <c r="C14" s="74"/>
      <c r="D14" s="74"/>
      <c r="E14" s="167">
        <v>343199962</v>
      </c>
      <c r="F14" s="167"/>
      <c r="G14" s="167">
        <v>123546680</v>
      </c>
      <c r="H14" s="167"/>
      <c r="I14" s="167">
        <v>2028369</v>
      </c>
      <c r="J14" s="47"/>
      <c r="K14" s="167">
        <v>6794219</v>
      </c>
      <c r="L14" s="47"/>
      <c r="M14" s="167">
        <v>25741054</v>
      </c>
      <c r="N14" s="47"/>
      <c r="O14" s="167">
        <v>151862618</v>
      </c>
      <c r="P14" s="47"/>
      <c r="Q14" s="167">
        <v>-13570353</v>
      </c>
      <c r="R14" s="47"/>
      <c r="S14" s="167">
        <v>-101637</v>
      </c>
      <c r="T14" s="47"/>
      <c r="U14" s="167">
        <f>SUM(E14:S14)</f>
        <v>639500912</v>
      </c>
      <c r="V14" s="47"/>
      <c r="W14" s="167">
        <v>1398209</v>
      </c>
      <c r="X14" s="166"/>
      <c r="Y14" s="167">
        <f>SUM(U14:W14)</f>
        <v>640899121</v>
      </c>
    </row>
    <row r="15" spans="1:25" ht="6" customHeight="1" x14ac:dyDescent="0.45">
      <c r="A15" s="74"/>
      <c r="B15" s="74"/>
      <c r="C15" s="74"/>
      <c r="D15" s="74"/>
      <c r="E15" s="167"/>
      <c r="F15" s="167"/>
      <c r="G15" s="167"/>
      <c r="H15" s="167"/>
      <c r="I15" s="167"/>
      <c r="J15" s="47"/>
      <c r="K15" s="167"/>
      <c r="L15" s="47"/>
      <c r="M15" s="167"/>
      <c r="N15" s="47"/>
      <c r="O15" s="167"/>
      <c r="P15" s="47"/>
      <c r="Q15" s="167"/>
      <c r="R15" s="47"/>
      <c r="S15" s="167"/>
      <c r="T15" s="47"/>
      <c r="U15" s="167"/>
      <c r="V15" s="47"/>
      <c r="W15" s="167"/>
      <c r="X15" s="166"/>
      <c r="Y15" s="167"/>
    </row>
    <row r="16" spans="1:25" ht="21.75" customHeight="1" x14ac:dyDescent="0.45">
      <c r="A16" s="74" t="s">
        <v>187</v>
      </c>
      <c r="B16" s="74"/>
      <c r="C16" s="74"/>
      <c r="D16" s="74"/>
      <c r="E16" s="167"/>
      <c r="F16" s="167"/>
      <c r="G16" s="167"/>
      <c r="H16" s="167"/>
      <c r="I16" s="167"/>
      <c r="J16" s="47"/>
      <c r="K16" s="167"/>
      <c r="L16" s="47"/>
      <c r="M16" s="167"/>
      <c r="N16" s="47"/>
      <c r="O16" s="167"/>
      <c r="P16" s="47"/>
      <c r="Q16" s="167"/>
      <c r="R16" s="47"/>
      <c r="S16" s="167"/>
      <c r="T16" s="47"/>
      <c r="U16" s="167"/>
      <c r="V16" s="47"/>
      <c r="W16" s="167"/>
      <c r="X16" s="166"/>
      <c r="Y16" s="167"/>
    </row>
    <row r="17" spans="1:25" ht="21.75" customHeight="1" x14ac:dyDescent="0.45">
      <c r="A17" s="74"/>
      <c r="B17" s="74" t="s">
        <v>188</v>
      </c>
      <c r="C17" s="74"/>
      <c r="D17" s="74"/>
      <c r="E17" s="167"/>
      <c r="F17" s="167"/>
      <c r="G17" s="167"/>
      <c r="H17" s="167"/>
      <c r="I17" s="167"/>
      <c r="J17" s="47"/>
      <c r="K17" s="167"/>
      <c r="L17" s="47"/>
      <c r="M17" s="167"/>
      <c r="N17" s="47"/>
      <c r="O17" s="167"/>
      <c r="P17" s="47"/>
      <c r="Q17" s="167"/>
      <c r="R17" s="47"/>
      <c r="S17" s="167"/>
      <c r="T17" s="47"/>
      <c r="U17" s="167"/>
      <c r="V17" s="47"/>
      <c r="W17" s="167"/>
      <c r="X17" s="166"/>
      <c r="Y17" s="167"/>
    </row>
    <row r="18" spans="1:25" ht="21.75" customHeight="1" x14ac:dyDescent="0.45">
      <c r="A18" s="62" t="s">
        <v>179</v>
      </c>
      <c r="B18" s="62"/>
      <c r="C18" s="75"/>
      <c r="D18" s="62"/>
      <c r="E18" s="168">
        <v>0</v>
      </c>
      <c r="F18" s="167"/>
      <c r="G18" s="168">
        <v>0</v>
      </c>
      <c r="H18" s="167"/>
      <c r="I18" s="168">
        <v>0</v>
      </c>
      <c r="J18" s="47"/>
      <c r="K18" s="168">
        <v>0</v>
      </c>
      <c r="L18" s="47"/>
      <c r="M18" s="168">
        <v>0</v>
      </c>
      <c r="N18" s="47"/>
      <c r="O18" s="168">
        <v>5201787</v>
      </c>
      <c r="P18" s="47"/>
      <c r="Q18" s="168">
        <v>0</v>
      </c>
      <c r="R18" s="47"/>
      <c r="S18" s="168">
        <v>0</v>
      </c>
      <c r="T18" s="47"/>
      <c r="U18" s="168">
        <f>SUM(E18:S18)</f>
        <v>5201787</v>
      </c>
      <c r="V18" s="47"/>
      <c r="W18" s="168">
        <v>66246</v>
      </c>
      <c r="X18" s="166"/>
      <c r="Y18" s="168">
        <f>SUM(U18:W18)</f>
        <v>5268033</v>
      </c>
    </row>
    <row r="19" spans="1:25" ht="6" customHeight="1" x14ac:dyDescent="0.45">
      <c r="A19" s="62"/>
      <c r="B19" s="62"/>
      <c r="C19" s="75"/>
      <c r="D19" s="62"/>
      <c r="E19" s="167"/>
      <c r="F19" s="167"/>
      <c r="G19" s="167"/>
      <c r="H19" s="167"/>
      <c r="I19" s="167"/>
      <c r="J19" s="166"/>
      <c r="K19" s="167"/>
      <c r="L19" s="166"/>
      <c r="M19" s="167"/>
      <c r="N19" s="165"/>
      <c r="O19" s="167"/>
      <c r="P19" s="165"/>
      <c r="Q19" s="167"/>
      <c r="R19" s="165"/>
      <c r="S19" s="167"/>
      <c r="T19" s="165"/>
      <c r="U19" s="167"/>
      <c r="V19" s="165"/>
      <c r="W19" s="167"/>
      <c r="X19" s="165"/>
      <c r="Y19" s="167"/>
    </row>
    <row r="20" spans="1:25" ht="21.75" customHeight="1" thickBot="1" x14ac:dyDescent="0.5">
      <c r="A20" s="74" t="s">
        <v>156</v>
      </c>
      <c r="B20" s="74"/>
      <c r="C20" s="187"/>
      <c r="D20" s="74"/>
      <c r="E20" s="169">
        <f>SUM(E14:E18)</f>
        <v>343199962</v>
      </c>
      <c r="F20" s="167"/>
      <c r="G20" s="169">
        <f>SUM(G14:G18)</f>
        <v>123546680</v>
      </c>
      <c r="H20" s="167"/>
      <c r="I20" s="169">
        <f>SUM(I14:I18)</f>
        <v>2028369</v>
      </c>
      <c r="J20" s="47"/>
      <c r="K20" s="169">
        <f>SUM(K14:K18)</f>
        <v>6794219</v>
      </c>
      <c r="L20" s="47"/>
      <c r="M20" s="169">
        <f>SUM(M14:M18)</f>
        <v>25741054</v>
      </c>
      <c r="N20" s="47"/>
      <c r="O20" s="169">
        <f>SUM(O14:O18)</f>
        <v>157064405</v>
      </c>
      <c r="P20" s="47"/>
      <c r="Q20" s="169">
        <f>SUM(Q14:Q18)</f>
        <v>-13570353</v>
      </c>
      <c r="R20" s="47"/>
      <c r="S20" s="169">
        <f>SUM(S14:S18)</f>
        <v>-101637</v>
      </c>
      <c r="T20" s="47"/>
      <c r="U20" s="169">
        <f>SUM(U14:U18)</f>
        <v>644702699</v>
      </c>
      <c r="V20" s="47"/>
      <c r="W20" s="169">
        <f>SUM(W14:W18)</f>
        <v>1464455</v>
      </c>
      <c r="X20" s="166"/>
      <c r="Y20" s="169">
        <f>SUM(Y14:Y18)</f>
        <v>646167154</v>
      </c>
    </row>
    <row r="21" spans="1:25" ht="21.75" customHeight="1" thickTop="1" x14ac:dyDescent="0.45">
      <c r="A21" s="74"/>
      <c r="B21" s="74"/>
      <c r="C21" s="75"/>
      <c r="D21" s="74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11"/>
      <c r="Y21" s="47"/>
    </row>
    <row r="22" spans="1:25" ht="21.75" customHeight="1" x14ac:dyDescent="0.45">
      <c r="A22" s="74" t="s">
        <v>161</v>
      </c>
      <c r="B22" s="74"/>
      <c r="C22" s="75"/>
      <c r="D22" s="74"/>
      <c r="E22" s="121">
        <v>374555032</v>
      </c>
      <c r="F22" s="120"/>
      <c r="G22" s="121">
        <v>223882902</v>
      </c>
      <c r="H22" s="120"/>
      <c r="I22" s="121">
        <v>0</v>
      </c>
      <c r="J22" s="47"/>
      <c r="K22" s="121">
        <v>6794219</v>
      </c>
      <c r="L22" s="47"/>
      <c r="M22" s="121">
        <v>27804316</v>
      </c>
      <c r="N22" s="47"/>
      <c r="O22" s="121">
        <v>157678007</v>
      </c>
      <c r="P22" s="47"/>
      <c r="Q22" s="121">
        <v>-13570353</v>
      </c>
      <c r="R22" s="47"/>
      <c r="S22" s="121">
        <v>-101637</v>
      </c>
      <c r="T22" s="47"/>
      <c r="U22" s="121">
        <f>SUM(E22:S22)</f>
        <v>777042486</v>
      </c>
      <c r="V22" s="47"/>
      <c r="W22" s="121">
        <v>1563852</v>
      </c>
      <c r="X22" s="111"/>
      <c r="Y22" s="121">
        <f>SUM(U22:W22)</f>
        <v>778606338</v>
      </c>
    </row>
    <row r="23" spans="1:25" ht="6" customHeight="1" x14ac:dyDescent="0.45">
      <c r="A23" s="74"/>
      <c r="B23" s="74"/>
      <c r="C23" s="75"/>
      <c r="D23" s="74"/>
      <c r="E23" s="121"/>
      <c r="F23" s="120"/>
      <c r="G23" s="121"/>
      <c r="H23" s="120"/>
      <c r="I23" s="121"/>
      <c r="J23" s="47"/>
      <c r="K23" s="121"/>
      <c r="L23" s="47"/>
      <c r="M23" s="121"/>
      <c r="N23" s="47"/>
      <c r="O23" s="121"/>
      <c r="P23" s="47"/>
      <c r="Q23" s="121"/>
      <c r="R23" s="47"/>
      <c r="S23" s="121"/>
      <c r="T23" s="47"/>
      <c r="U23" s="121"/>
      <c r="V23" s="47"/>
      <c r="W23" s="121"/>
      <c r="X23" s="111"/>
      <c r="Y23" s="121"/>
    </row>
    <row r="24" spans="1:25" ht="21.75" customHeight="1" x14ac:dyDescent="0.45">
      <c r="A24" s="74" t="s">
        <v>187</v>
      </c>
      <c r="B24" s="74"/>
      <c r="C24" s="75"/>
      <c r="D24" s="74"/>
      <c r="E24" s="44"/>
      <c r="F24" s="120"/>
      <c r="G24" s="44"/>
      <c r="H24" s="120"/>
      <c r="I24" s="44"/>
      <c r="J24" s="47"/>
      <c r="K24" s="44"/>
      <c r="L24" s="47"/>
      <c r="M24" s="44"/>
      <c r="N24" s="47"/>
      <c r="O24" s="44"/>
      <c r="P24" s="47"/>
      <c r="Q24" s="44"/>
      <c r="R24" s="47"/>
      <c r="S24" s="44"/>
      <c r="T24" s="47"/>
      <c r="U24" s="44"/>
      <c r="V24" s="47"/>
      <c r="W24" s="44"/>
      <c r="X24" s="111"/>
      <c r="Y24" s="44"/>
    </row>
    <row r="25" spans="1:25" ht="21.75" customHeight="1" x14ac:dyDescent="0.45">
      <c r="A25" s="74"/>
      <c r="B25" s="74" t="s">
        <v>188</v>
      </c>
      <c r="C25" s="75"/>
      <c r="D25" s="74"/>
      <c r="E25" s="44"/>
      <c r="F25" s="120"/>
      <c r="G25" s="44"/>
      <c r="H25" s="120"/>
      <c r="I25" s="44"/>
      <c r="J25" s="47"/>
      <c r="K25" s="44"/>
      <c r="L25" s="47"/>
      <c r="M25" s="44"/>
      <c r="N25" s="47"/>
      <c r="O25" s="44"/>
      <c r="P25" s="47"/>
      <c r="Q25" s="44"/>
      <c r="R25" s="47"/>
      <c r="S25" s="44"/>
      <c r="T25" s="47"/>
      <c r="U25" s="44"/>
      <c r="V25" s="47"/>
      <c r="W25" s="44"/>
      <c r="X25" s="111"/>
      <c r="Y25" s="44"/>
    </row>
    <row r="26" spans="1:25" ht="21.75" customHeight="1" x14ac:dyDescent="0.45">
      <c r="A26" s="62" t="s">
        <v>179</v>
      </c>
      <c r="B26" s="62"/>
      <c r="C26" s="75"/>
      <c r="D26" s="62"/>
      <c r="E26" s="177">
        <v>0</v>
      </c>
      <c r="F26" s="120"/>
      <c r="G26" s="177">
        <v>0</v>
      </c>
      <c r="H26" s="120"/>
      <c r="I26" s="177">
        <v>0</v>
      </c>
      <c r="J26" s="47"/>
      <c r="K26" s="177">
        <v>0</v>
      </c>
      <c r="L26" s="47"/>
      <c r="M26" s="177">
        <v>0</v>
      </c>
      <c r="N26" s="47"/>
      <c r="O26" s="177">
        <v>1079994</v>
      </c>
      <c r="P26" s="47"/>
      <c r="Q26" s="177">
        <v>0</v>
      </c>
      <c r="R26" s="47"/>
      <c r="S26" s="177">
        <v>0</v>
      </c>
      <c r="T26" s="47"/>
      <c r="U26" s="153">
        <f>SUM(E26:S26)</f>
        <v>1079994</v>
      </c>
      <c r="V26" s="47"/>
      <c r="W26" s="177">
        <v>-21884</v>
      </c>
      <c r="X26" s="111"/>
      <c r="Y26" s="153">
        <f>SUM(U26:W26)</f>
        <v>1058110</v>
      </c>
    </row>
    <row r="27" spans="1:25" ht="6" customHeight="1" x14ac:dyDescent="0.45">
      <c r="A27" s="62"/>
      <c r="B27" s="62"/>
      <c r="C27" s="75"/>
      <c r="D27" s="62"/>
      <c r="E27" s="121"/>
      <c r="F27" s="120"/>
      <c r="G27" s="121"/>
      <c r="H27" s="120"/>
      <c r="I27" s="121"/>
      <c r="J27" s="111"/>
      <c r="K27" s="121"/>
      <c r="L27" s="111"/>
      <c r="M27" s="121"/>
      <c r="N27" s="110"/>
      <c r="O27" s="121"/>
      <c r="P27" s="110"/>
      <c r="Q27" s="121"/>
      <c r="R27" s="110"/>
      <c r="S27" s="121"/>
      <c r="T27" s="110"/>
      <c r="U27" s="121"/>
      <c r="V27" s="110"/>
      <c r="W27" s="121"/>
      <c r="X27" s="110"/>
      <c r="Y27" s="121"/>
    </row>
    <row r="28" spans="1:25" ht="21.75" customHeight="1" thickBot="1" x14ac:dyDescent="0.5">
      <c r="A28" s="74" t="s">
        <v>162</v>
      </c>
      <c r="B28" s="74"/>
      <c r="C28" s="74"/>
      <c r="D28" s="74"/>
      <c r="E28" s="122">
        <f>SUM(E22:E26)</f>
        <v>374555032</v>
      </c>
      <c r="F28" s="120"/>
      <c r="G28" s="122">
        <f>SUM(G22:G26)</f>
        <v>223882902</v>
      </c>
      <c r="H28" s="120"/>
      <c r="I28" s="122">
        <f>SUM(I22:I26)</f>
        <v>0</v>
      </c>
      <c r="J28" s="47"/>
      <c r="K28" s="122">
        <f>SUM(K22:K26)</f>
        <v>6794219</v>
      </c>
      <c r="L28" s="47"/>
      <c r="M28" s="122">
        <f>SUM(M22:M26)</f>
        <v>27804316</v>
      </c>
      <c r="N28" s="47"/>
      <c r="O28" s="122">
        <f>SUM(O22:O26)</f>
        <v>158758001</v>
      </c>
      <c r="P28" s="47"/>
      <c r="Q28" s="122">
        <f>SUM(Q22:Q26)</f>
        <v>-13570353</v>
      </c>
      <c r="R28" s="47"/>
      <c r="S28" s="122">
        <f>SUM(S22:S26)</f>
        <v>-101637</v>
      </c>
      <c r="T28" s="47"/>
      <c r="U28" s="122">
        <f>SUM(U22:U26)</f>
        <v>778122480</v>
      </c>
      <c r="V28" s="47"/>
      <c r="W28" s="122">
        <f>SUM(W22:W26)</f>
        <v>1541968</v>
      </c>
      <c r="X28" s="111"/>
      <c r="Y28" s="122">
        <f>SUM(Y22:Y26)</f>
        <v>779664448</v>
      </c>
    </row>
    <row r="29" spans="1:25" ht="21.75" customHeight="1" thickTop="1" x14ac:dyDescent="0.45">
      <c r="A29" s="74"/>
      <c r="B29" s="74"/>
      <c r="C29" s="74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111"/>
      <c r="Y29" s="47"/>
    </row>
    <row r="30" spans="1:25" ht="21.75" customHeight="1" x14ac:dyDescent="0.45">
      <c r="A30" s="74"/>
      <c r="B30" s="74"/>
      <c r="C30" s="74"/>
      <c r="D30" s="74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111"/>
      <c r="Y30" s="47"/>
    </row>
    <row r="31" spans="1:25" ht="21.75" customHeight="1" x14ac:dyDescent="0.45">
      <c r="A31" s="74"/>
      <c r="B31" s="74"/>
      <c r="C31" s="74"/>
      <c r="D31" s="74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111"/>
      <c r="Y31" s="47"/>
    </row>
    <row r="32" spans="1:25" ht="13.5" customHeight="1" x14ac:dyDescent="0.45">
      <c r="A32" s="74"/>
      <c r="B32" s="74"/>
      <c r="D32" s="74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111"/>
      <c r="Y32" s="47"/>
    </row>
    <row r="33" spans="1:25" ht="21.9" customHeight="1" x14ac:dyDescent="0.45">
      <c r="A33" s="80" t="s">
        <v>32</v>
      </c>
      <c r="B33" s="80"/>
      <c r="C33" s="80"/>
      <c r="D33" s="80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80"/>
      <c r="P33" s="115"/>
      <c r="Q33" s="115"/>
      <c r="R33" s="115"/>
      <c r="S33" s="115"/>
      <c r="T33" s="115"/>
      <c r="U33" s="115"/>
      <c r="V33" s="115"/>
      <c r="W33" s="80"/>
      <c r="X33" s="115"/>
      <c r="Y33" s="80"/>
    </row>
  </sheetData>
  <mergeCells count="6">
    <mergeCell ref="A1:C1"/>
    <mergeCell ref="E5:Y5"/>
    <mergeCell ref="E6:U6"/>
    <mergeCell ref="E7:K7"/>
    <mergeCell ref="M7:O7"/>
    <mergeCell ref="Q7:S7"/>
  </mergeCells>
  <pageMargins left="0.5" right="0.5" top="0.5" bottom="0.6" header="0.49" footer="0.4"/>
  <pageSetup paperSize="9" scale="83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zoomScaleSheetLayoutView="100" zoomScalePageLayoutView="110" workbookViewId="0"/>
  </sheetViews>
  <sheetFormatPr defaultColWidth="9.109375" defaultRowHeight="21.75" customHeight="1" x14ac:dyDescent="0.45"/>
  <cols>
    <col min="1" max="1" width="1.6640625" style="6" customWidth="1"/>
    <col min="2" max="2" width="30.5546875" style="6" customWidth="1"/>
    <col min="3" max="3" width="9.33203125" style="6" customWidth="1"/>
    <col min="4" max="4" width="1.33203125" style="6" customWidth="1"/>
    <col min="5" max="5" width="12.6640625" style="6" customWidth="1"/>
    <col min="6" max="6" width="0.6640625" style="6" customWidth="1"/>
    <col min="7" max="7" width="12.6640625" style="6" customWidth="1"/>
    <col min="8" max="8" width="0.6640625" style="6" customWidth="1"/>
    <col min="9" max="9" width="13.5546875" style="6" customWidth="1"/>
    <col min="10" max="10" width="0.88671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88671875" style="6" customWidth="1"/>
    <col min="15" max="15" width="12.6640625" style="6" customWidth="1"/>
    <col min="16" max="16" width="0.88671875" style="6" customWidth="1"/>
    <col min="17" max="17" width="12.6640625" style="6" customWidth="1"/>
    <col min="18" max="16384" width="9.109375" style="6"/>
  </cols>
  <sheetData>
    <row r="1" spans="1:17" ht="21.75" customHeight="1" x14ac:dyDescent="0.45">
      <c r="A1" s="1" t="s">
        <v>0</v>
      </c>
      <c r="B1" s="1"/>
      <c r="C1" s="1"/>
      <c r="D1" s="1"/>
      <c r="E1" s="78"/>
      <c r="F1" s="78"/>
      <c r="G1" s="78"/>
      <c r="H1" s="78"/>
      <c r="I1" s="78"/>
      <c r="J1" s="78"/>
      <c r="K1" s="77"/>
      <c r="L1" s="77"/>
      <c r="M1" s="77"/>
      <c r="N1" s="77"/>
      <c r="O1" s="77"/>
    </row>
    <row r="2" spans="1:17" ht="21.75" customHeight="1" x14ac:dyDescent="0.45">
      <c r="A2" s="74" t="s">
        <v>184</v>
      </c>
      <c r="B2" s="74"/>
      <c r="C2" s="112"/>
      <c r="D2" s="74"/>
      <c r="E2" s="74"/>
      <c r="F2" s="74"/>
      <c r="G2" s="74"/>
      <c r="H2" s="74"/>
      <c r="I2" s="74"/>
      <c r="J2" s="74"/>
      <c r="K2" s="77"/>
      <c r="L2" s="77"/>
      <c r="M2" s="77"/>
      <c r="N2" s="77"/>
      <c r="O2" s="77"/>
    </row>
    <row r="3" spans="1:17" ht="21.75" customHeight="1" x14ac:dyDescent="0.45">
      <c r="A3" s="113" t="s">
        <v>178</v>
      </c>
      <c r="B3" s="113"/>
      <c r="C3" s="113"/>
      <c r="D3" s="113"/>
      <c r="E3" s="114"/>
      <c r="F3" s="114"/>
      <c r="G3" s="114"/>
      <c r="H3" s="114"/>
      <c r="I3" s="114"/>
      <c r="J3" s="114"/>
      <c r="K3" s="114"/>
      <c r="L3" s="114"/>
      <c r="M3" s="115"/>
      <c r="N3" s="115"/>
      <c r="O3" s="80"/>
      <c r="P3" s="115"/>
      <c r="Q3" s="80"/>
    </row>
    <row r="4" spans="1:17" ht="20.399999999999999" customHeight="1" x14ac:dyDescent="0.45">
      <c r="A4" s="112"/>
      <c r="B4" s="112"/>
      <c r="C4" s="112"/>
      <c r="D4" s="112"/>
      <c r="E4" s="78"/>
      <c r="F4" s="78"/>
      <c r="G4" s="78"/>
      <c r="H4" s="78"/>
      <c r="I4" s="78"/>
      <c r="J4" s="78"/>
      <c r="K4" s="77"/>
      <c r="L4" s="77"/>
      <c r="M4" s="77"/>
      <c r="N4" s="77"/>
      <c r="O4" s="77"/>
    </row>
    <row r="5" spans="1:17" ht="20.399999999999999" customHeight="1" x14ac:dyDescent="0.45">
      <c r="A5" s="112"/>
      <c r="B5" s="112"/>
      <c r="C5" s="112"/>
      <c r="D5" s="112"/>
      <c r="E5" s="196" t="s">
        <v>120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ht="20.399999999999999" customHeight="1" x14ac:dyDescent="0.45">
      <c r="A6" s="62"/>
      <c r="B6" s="62"/>
      <c r="C6" s="112"/>
      <c r="D6" s="62"/>
      <c r="E6" s="200" t="s">
        <v>92</v>
      </c>
      <c r="F6" s="200"/>
      <c r="G6" s="200"/>
      <c r="H6" s="200"/>
      <c r="I6" s="200"/>
      <c r="J6" s="200"/>
      <c r="K6" s="200"/>
      <c r="M6" s="200" t="s">
        <v>64</v>
      </c>
      <c r="N6" s="200"/>
      <c r="O6" s="200"/>
      <c r="Q6" s="90"/>
    </row>
    <row r="7" spans="1:17" ht="20.399999999999999" customHeight="1" x14ac:dyDescent="0.45">
      <c r="A7" s="62"/>
      <c r="B7" s="62"/>
      <c r="C7" s="62"/>
      <c r="D7" s="62"/>
      <c r="E7" s="90"/>
      <c r="F7" s="90"/>
      <c r="G7" s="90"/>
      <c r="H7" s="90"/>
      <c r="I7" s="90" t="s">
        <v>121</v>
      </c>
      <c r="J7" s="90"/>
      <c r="K7" s="90" t="s">
        <v>96</v>
      </c>
      <c r="M7" s="123" t="s">
        <v>122</v>
      </c>
      <c r="N7" s="90"/>
      <c r="O7" s="90"/>
    </row>
    <row r="8" spans="1:17" ht="20.399999999999999" customHeight="1" x14ac:dyDescent="0.45">
      <c r="A8" s="62"/>
      <c r="B8" s="62"/>
      <c r="C8" s="62"/>
      <c r="D8" s="62"/>
      <c r="E8" s="90" t="s">
        <v>100</v>
      </c>
      <c r="F8" s="90"/>
      <c r="G8" s="124" t="s">
        <v>101</v>
      </c>
      <c r="H8" s="90"/>
      <c r="I8" s="90" t="s">
        <v>123</v>
      </c>
      <c r="J8" s="90"/>
      <c r="K8" s="124" t="s">
        <v>103</v>
      </c>
      <c r="M8" s="123" t="s">
        <v>104</v>
      </c>
      <c r="N8" s="90"/>
      <c r="O8" s="90"/>
      <c r="Q8" s="90" t="s">
        <v>99</v>
      </c>
    </row>
    <row r="9" spans="1:17" ht="20.399999999999999" customHeight="1" x14ac:dyDescent="0.45">
      <c r="A9" s="62"/>
      <c r="B9" s="62"/>
      <c r="C9" s="62"/>
      <c r="D9" s="62"/>
      <c r="E9" s="90" t="s">
        <v>109</v>
      </c>
      <c r="F9" s="90"/>
      <c r="G9" s="124" t="s">
        <v>110</v>
      </c>
      <c r="H9" s="90"/>
      <c r="I9" s="90" t="s">
        <v>111</v>
      </c>
      <c r="J9" s="90"/>
      <c r="K9" s="124" t="s">
        <v>112</v>
      </c>
      <c r="M9" s="123" t="s">
        <v>113</v>
      </c>
      <c r="N9" s="90"/>
      <c r="O9" s="90" t="s">
        <v>66</v>
      </c>
      <c r="Q9" s="90" t="s">
        <v>118</v>
      </c>
    </row>
    <row r="10" spans="1:17" ht="20.399999999999999" customHeight="1" x14ac:dyDescent="0.45">
      <c r="A10" s="62"/>
      <c r="B10" s="62"/>
      <c r="C10" s="62"/>
      <c r="D10" s="62"/>
      <c r="E10" s="160" t="s">
        <v>8</v>
      </c>
      <c r="F10" s="157"/>
      <c r="G10" s="160" t="s">
        <v>8</v>
      </c>
      <c r="H10" s="157"/>
      <c r="I10" s="160" t="s">
        <v>8</v>
      </c>
      <c r="J10" s="157"/>
      <c r="K10" s="160" t="s">
        <v>8</v>
      </c>
      <c r="L10" s="159"/>
      <c r="M10" s="160" t="s">
        <v>8</v>
      </c>
      <c r="N10" s="157"/>
      <c r="O10" s="160" t="s">
        <v>8</v>
      </c>
      <c r="P10" s="159"/>
      <c r="Q10" s="160" t="s">
        <v>8</v>
      </c>
    </row>
    <row r="11" spans="1:17" ht="20.399999999999999" customHeight="1" x14ac:dyDescent="0.45">
      <c r="A11" s="62"/>
      <c r="B11" s="62"/>
      <c r="C11" s="62"/>
      <c r="D11" s="62"/>
      <c r="E11" s="155"/>
      <c r="F11" s="155"/>
      <c r="G11" s="162"/>
      <c r="H11" s="155"/>
      <c r="I11" s="155"/>
      <c r="J11" s="162"/>
      <c r="K11" s="162"/>
      <c r="L11" s="155"/>
      <c r="M11" s="155"/>
      <c r="N11" s="155"/>
      <c r="O11" s="162"/>
      <c r="P11" s="159"/>
      <c r="Q11" s="159"/>
    </row>
    <row r="12" spans="1:17" ht="20.399999999999999" customHeight="1" x14ac:dyDescent="0.45">
      <c r="A12" s="74" t="s">
        <v>119</v>
      </c>
      <c r="B12" s="74"/>
      <c r="C12" s="190"/>
      <c r="D12" s="74"/>
      <c r="E12" s="47">
        <v>343199962</v>
      </c>
      <c r="F12" s="47"/>
      <c r="G12" s="47">
        <v>123546680</v>
      </c>
      <c r="H12" s="47"/>
      <c r="I12" s="47">
        <v>2028369</v>
      </c>
      <c r="J12" s="161"/>
      <c r="K12" s="47">
        <v>6794219</v>
      </c>
      <c r="L12" s="161"/>
      <c r="M12" s="47">
        <v>25741054</v>
      </c>
      <c r="N12" s="155"/>
      <c r="O12" s="47">
        <v>129438274</v>
      </c>
      <c r="P12" s="159"/>
      <c r="Q12" s="47">
        <f>SUM(E12:O12)</f>
        <v>630748558</v>
      </c>
    </row>
    <row r="13" spans="1:17" ht="6" customHeight="1" x14ac:dyDescent="0.45">
      <c r="A13" s="74"/>
      <c r="B13" s="74"/>
      <c r="C13" s="62"/>
      <c r="D13" s="74"/>
      <c r="E13" s="47"/>
      <c r="F13" s="47"/>
      <c r="G13" s="47"/>
      <c r="H13" s="47"/>
      <c r="I13" s="47"/>
      <c r="J13" s="161"/>
      <c r="K13" s="47"/>
      <c r="L13" s="161"/>
      <c r="M13" s="47"/>
      <c r="N13" s="155"/>
      <c r="O13" s="47"/>
      <c r="P13" s="159"/>
      <c r="Q13" s="47"/>
    </row>
    <row r="14" spans="1:17" ht="20.399999999999999" customHeight="1" x14ac:dyDescent="0.45">
      <c r="A14" s="74" t="s">
        <v>187</v>
      </c>
      <c r="B14" s="74"/>
      <c r="C14" s="74"/>
      <c r="D14" s="74"/>
      <c r="E14" s="47"/>
      <c r="F14" s="47"/>
      <c r="G14" s="47"/>
      <c r="H14" s="47"/>
      <c r="I14" s="47"/>
      <c r="J14" s="161"/>
      <c r="K14" s="47"/>
      <c r="L14" s="161"/>
      <c r="M14" s="47"/>
      <c r="N14" s="155"/>
      <c r="O14" s="47"/>
      <c r="P14" s="159"/>
      <c r="Q14" s="47"/>
    </row>
    <row r="15" spans="1:17" ht="20.399999999999999" customHeight="1" x14ac:dyDescent="0.45">
      <c r="A15" s="74"/>
      <c r="B15" s="74" t="s">
        <v>188</v>
      </c>
      <c r="C15" s="74"/>
      <c r="D15" s="74"/>
      <c r="E15" s="47"/>
      <c r="F15" s="47"/>
      <c r="G15" s="47"/>
      <c r="H15" s="47"/>
      <c r="I15" s="47"/>
      <c r="J15" s="161"/>
      <c r="K15" s="47"/>
      <c r="L15" s="161"/>
      <c r="M15" s="47"/>
      <c r="N15" s="155"/>
      <c r="O15" s="47"/>
      <c r="P15" s="159"/>
      <c r="Q15" s="47"/>
    </row>
    <row r="16" spans="1:17" ht="20.399999999999999" customHeight="1" x14ac:dyDescent="0.45">
      <c r="A16" s="62" t="s">
        <v>179</v>
      </c>
      <c r="B16" s="62"/>
      <c r="C16" s="75"/>
      <c r="D16" s="62"/>
      <c r="E16" s="82">
        <v>0</v>
      </c>
      <c r="F16" s="47"/>
      <c r="G16" s="82">
        <v>0</v>
      </c>
      <c r="H16" s="47"/>
      <c r="I16" s="82">
        <v>0</v>
      </c>
      <c r="J16" s="161"/>
      <c r="K16" s="82">
        <v>0</v>
      </c>
      <c r="L16" s="155"/>
      <c r="M16" s="82">
        <v>0</v>
      </c>
      <c r="N16" s="155"/>
      <c r="O16" s="82">
        <v>1285659</v>
      </c>
      <c r="P16" s="159"/>
      <c r="Q16" s="82">
        <f>SUM(E16:O16)</f>
        <v>1285659</v>
      </c>
    </row>
    <row r="17" spans="1:17" ht="6" customHeight="1" x14ac:dyDescent="0.45">
      <c r="A17" s="62"/>
      <c r="B17" s="62"/>
      <c r="C17" s="74"/>
      <c r="D17" s="62"/>
      <c r="E17" s="47"/>
      <c r="F17" s="47"/>
      <c r="G17" s="47"/>
      <c r="H17" s="47"/>
      <c r="I17" s="47"/>
      <c r="J17" s="155"/>
      <c r="K17" s="47"/>
      <c r="L17" s="47"/>
      <c r="M17" s="47"/>
      <c r="N17" s="155"/>
      <c r="O17" s="47"/>
      <c r="P17" s="159"/>
      <c r="Q17" s="47"/>
    </row>
    <row r="18" spans="1:17" ht="20.399999999999999" customHeight="1" thickBot="1" x14ac:dyDescent="0.5">
      <c r="A18" s="74" t="s">
        <v>156</v>
      </c>
      <c r="B18" s="74"/>
      <c r="D18" s="74"/>
      <c r="E18" s="127">
        <f>SUM(E12:E16)</f>
        <v>343199962</v>
      </c>
      <c r="F18" s="47"/>
      <c r="G18" s="127">
        <f>SUM(G12:G16)</f>
        <v>123546680</v>
      </c>
      <c r="H18" s="47"/>
      <c r="I18" s="127">
        <f>SUM(I12:I16)</f>
        <v>2028369</v>
      </c>
      <c r="J18" s="155"/>
      <c r="K18" s="127">
        <f>SUM(K12:K16)</f>
        <v>6794219</v>
      </c>
      <c r="L18" s="155"/>
      <c r="M18" s="127">
        <f>SUM(M12:M16)</f>
        <v>25741054</v>
      </c>
      <c r="N18" s="155"/>
      <c r="O18" s="127">
        <f>SUM(O12:O16)</f>
        <v>130723933</v>
      </c>
      <c r="P18" s="159"/>
      <c r="Q18" s="127">
        <f>SUM(Q12:Q16)</f>
        <v>632034217</v>
      </c>
    </row>
    <row r="19" spans="1:17" ht="20.399999999999999" customHeight="1" thickTop="1" x14ac:dyDescent="0.45">
      <c r="A19" s="74"/>
      <c r="B19" s="74"/>
      <c r="C19" s="75"/>
      <c r="D19" s="74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</row>
    <row r="20" spans="1:17" ht="20.399999999999999" customHeight="1" x14ac:dyDescent="0.45">
      <c r="A20" s="74" t="s">
        <v>161</v>
      </c>
      <c r="B20" s="74"/>
      <c r="C20" s="187"/>
      <c r="D20" s="74"/>
      <c r="E20" s="128">
        <v>374555032</v>
      </c>
      <c r="F20" s="47"/>
      <c r="G20" s="128">
        <v>223882902</v>
      </c>
      <c r="H20" s="47"/>
      <c r="I20" s="128">
        <v>0</v>
      </c>
      <c r="J20" s="126"/>
      <c r="K20" s="128">
        <v>6794219</v>
      </c>
      <c r="L20" s="126"/>
      <c r="M20" s="128">
        <v>27804316</v>
      </c>
      <c r="N20" s="78"/>
      <c r="O20" s="128">
        <v>125558455</v>
      </c>
      <c r="Q20" s="128">
        <f>SUM(E20:O20)</f>
        <v>758594924</v>
      </c>
    </row>
    <row r="21" spans="1:17" ht="6" customHeight="1" x14ac:dyDescent="0.45">
      <c r="A21" s="74"/>
      <c r="B21" s="74"/>
      <c r="C21" s="75"/>
      <c r="D21" s="74"/>
      <c r="E21" s="128"/>
      <c r="F21" s="47"/>
      <c r="G21" s="128"/>
      <c r="H21" s="47"/>
      <c r="I21" s="128"/>
      <c r="J21" s="126"/>
      <c r="K21" s="128"/>
      <c r="L21" s="126"/>
      <c r="M21" s="128"/>
      <c r="N21" s="78"/>
      <c r="O21" s="128"/>
      <c r="Q21" s="128"/>
    </row>
    <row r="22" spans="1:17" ht="20.399999999999999" customHeight="1" x14ac:dyDescent="0.45">
      <c r="A22" s="74" t="s">
        <v>187</v>
      </c>
      <c r="B22" s="74"/>
      <c r="C22" s="75"/>
      <c r="D22" s="74"/>
      <c r="E22" s="178"/>
      <c r="F22" s="47"/>
      <c r="G22" s="178"/>
      <c r="H22" s="47"/>
      <c r="I22" s="178"/>
      <c r="J22" s="126"/>
      <c r="K22" s="178"/>
      <c r="L22" s="126"/>
      <c r="M22" s="178"/>
      <c r="N22" s="78"/>
      <c r="O22" s="178"/>
      <c r="Q22" s="178"/>
    </row>
    <row r="23" spans="1:17" ht="20.399999999999999" customHeight="1" x14ac:dyDescent="0.45">
      <c r="A23" s="74"/>
      <c r="B23" s="74" t="s">
        <v>188</v>
      </c>
      <c r="C23" s="75"/>
      <c r="D23" s="74"/>
      <c r="E23" s="178"/>
      <c r="F23" s="47"/>
      <c r="G23" s="178"/>
      <c r="H23" s="47"/>
      <c r="I23" s="178"/>
      <c r="J23" s="126"/>
      <c r="K23" s="178"/>
      <c r="L23" s="126"/>
      <c r="M23" s="178"/>
      <c r="N23" s="78"/>
      <c r="O23" s="178"/>
      <c r="Q23" s="178"/>
    </row>
    <row r="24" spans="1:17" ht="20.399999999999999" customHeight="1" x14ac:dyDescent="0.45">
      <c r="A24" s="62" t="s">
        <v>179</v>
      </c>
      <c r="B24" s="62"/>
      <c r="C24" s="75"/>
      <c r="D24" s="62"/>
      <c r="E24" s="179">
        <v>0</v>
      </c>
      <c r="F24" s="47"/>
      <c r="G24" s="179">
        <v>0</v>
      </c>
      <c r="H24" s="47"/>
      <c r="I24" s="179">
        <v>0</v>
      </c>
      <c r="J24" s="126"/>
      <c r="K24" s="179">
        <v>0</v>
      </c>
      <c r="L24" s="78"/>
      <c r="M24" s="179">
        <v>0</v>
      </c>
      <c r="N24" s="78"/>
      <c r="O24" s="179">
        <v>2334236</v>
      </c>
      <c r="Q24" s="129">
        <f>SUM(E24:O24)</f>
        <v>2334236</v>
      </c>
    </row>
    <row r="25" spans="1:17" ht="6" customHeight="1" x14ac:dyDescent="0.45">
      <c r="A25" s="62"/>
      <c r="B25" s="62"/>
      <c r="C25" s="74"/>
      <c r="D25" s="62"/>
      <c r="E25" s="128"/>
      <c r="F25" s="47"/>
      <c r="G25" s="128"/>
      <c r="H25" s="47"/>
      <c r="I25" s="128"/>
      <c r="J25" s="78"/>
      <c r="K25" s="128"/>
      <c r="L25" s="47"/>
      <c r="M25" s="128"/>
      <c r="N25" s="78"/>
      <c r="O25" s="128"/>
      <c r="Q25" s="128"/>
    </row>
    <row r="26" spans="1:17" ht="20.399999999999999" customHeight="1" thickBot="1" x14ac:dyDescent="0.5">
      <c r="A26" s="74" t="s">
        <v>162</v>
      </c>
      <c r="B26" s="74"/>
      <c r="D26" s="74"/>
      <c r="E26" s="130">
        <f>SUM(E20:E24)</f>
        <v>374555032</v>
      </c>
      <c r="F26" s="47"/>
      <c r="G26" s="130">
        <f>SUM(G20:G24)</f>
        <v>223882902</v>
      </c>
      <c r="H26" s="47"/>
      <c r="I26" s="130">
        <f>SUM(I20:I24)</f>
        <v>0</v>
      </c>
      <c r="J26" s="78"/>
      <c r="K26" s="130">
        <f>SUM(K20:K24)</f>
        <v>6794219</v>
      </c>
      <c r="L26" s="78"/>
      <c r="M26" s="130">
        <f>SUM(M20:M24)</f>
        <v>27804316</v>
      </c>
      <c r="N26" s="78"/>
      <c r="O26" s="130">
        <f>SUM(O20:O24)</f>
        <v>127892691</v>
      </c>
      <c r="Q26" s="130">
        <f>SUM(Q20:Q24)</f>
        <v>760929160</v>
      </c>
    </row>
    <row r="27" spans="1:17" ht="21.75" customHeight="1" thickTop="1" x14ac:dyDescent="0.45">
      <c r="A27" s="74"/>
      <c r="B27" s="74"/>
      <c r="C27" s="62"/>
      <c r="D27" s="74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7" ht="14.25" customHeight="1" x14ac:dyDescent="0.45">
      <c r="A28" s="74"/>
      <c r="B28" s="74"/>
      <c r="C28" s="74"/>
      <c r="D28" s="74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</row>
    <row r="29" spans="1:17" ht="21.9" customHeight="1" x14ac:dyDescent="0.45">
      <c r="A29" s="80" t="s">
        <v>32</v>
      </c>
      <c r="B29" s="80"/>
      <c r="C29" s="149"/>
      <c r="D29" s="80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149"/>
      <c r="Q29" s="83"/>
    </row>
  </sheetData>
  <mergeCells count="3">
    <mergeCell ref="E5:Q5"/>
    <mergeCell ref="E6:K6"/>
    <mergeCell ref="M6:O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zoomScaleNormal="100" zoomScaleSheetLayoutView="100" zoomScalePageLayoutView="110" workbookViewId="0"/>
  </sheetViews>
  <sheetFormatPr defaultColWidth="9.109375" defaultRowHeight="21.75" customHeight="1" x14ac:dyDescent="0.45"/>
  <cols>
    <col min="1" max="3" width="1.44140625" style="6" customWidth="1"/>
    <col min="4" max="4" width="9.109375" style="6"/>
    <col min="5" max="5" width="19.6640625" style="6" customWidth="1"/>
    <col min="6" max="6" width="8.109375" style="6" bestFit="1" customWidth="1"/>
    <col min="7" max="7" width="0.5546875" style="6" customWidth="1"/>
    <col min="8" max="8" width="14" style="6" customWidth="1"/>
    <col min="9" max="9" width="0.5546875" style="6" customWidth="1"/>
    <col min="10" max="10" width="14" style="159" customWidth="1"/>
    <col min="11" max="11" width="0.5546875" style="6" customWidth="1"/>
    <col min="12" max="12" width="14" style="6" customWidth="1"/>
    <col min="13" max="13" width="0.5546875" style="6" customWidth="1"/>
    <col min="14" max="14" width="14" style="159" customWidth="1"/>
    <col min="15" max="16384" width="9.109375" style="6"/>
  </cols>
  <sheetData>
    <row r="1" spans="1:14" ht="21.75" customHeight="1" x14ac:dyDescent="0.45">
      <c r="A1" s="1" t="s">
        <v>0</v>
      </c>
      <c r="B1" s="74"/>
      <c r="C1" s="74"/>
      <c r="D1" s="74"/>
      <c r="E1" s="62"/>
      <c r="F1" s="62"/>
      <c r="G1" s="62"/>
      <c r="H1" s="78"/>
      <c r="I1" s="78"/>
      <c r="J1" s="155"/>
      <c r="K1" s="78"/>
      <c r="L1" s="78"/>
      <c r="M1" s="78"/>
      <c r="N1" s="155"/>
    </row>
    <row r="2" spans="1:14" ht="21.75" customHeight="1" x14ac:dyDescent="0.45">
      <c r="A2" s="74" t="s">
        <v>124</v>
      </c>
      <c r="B2" s="74"/>
      <c r="C2" s="74"/>
      <c r="D2" s="74"/>
      <c r="E2" s="62"/>
      <c r="F2" s="62"/>
      <c r="G2" s="62"/>
      <c r="H2" s="78"/>
      <c r="I2" s="78"/>
      <c r="J2" s="155"/>
      <c r="K2" s="78"/>
      <c r="L2" s="78"/>
      <c r="M2" s="78"/>
      <c r="N2" s="155"/>
    </row>
    <row r="3" spans="1:14" ht="21.75" customHeight="1" x14ac:dyDescent="0.45">
      <c r="A3" s="79" t="s">
        <v>178</v>
      </c>
      <c r="B3" s="79"/>
      <c r="C3" s="79"/>
      <c r="D3" s="79"/>
      <c r="E3" s="80"/>
      <c r="F3" s="80"/>
      <c r="G3" s="80"/>
      <c r="H3" s="73"/>
      <c r="I3" s="73"/>
      <c r="J3" s="156"/>
      <c r="K3" s="73"/>
      <c r="L3" s="73"/>
      <c r="M3" s="73"/>
      <c r="N3" s="156"/>
    </row>
    <row r="4" spans="1:14" ht="21" customHeight="1" x14ac:dyDescent="0.45">
      <c r="A4" s="62"/>
      <c r="B4" s="62"/>
      <c r="C4" s="62"/>
      <c r="D4" s="62"/>
      <c r="E4" s="62"/>
      <c r="F4" s="62"/>
      <c r="G4" s="62"/>
      <c r="H4" s="78"/>
      <c r="I4" s="78"/>
      <c r="J4" s="155"/>
      <c r="K4" s="78"/>
      <c r="L4" s="78"/>
      <c r="M4" s="78"/>
      <c r="N4" s="155"/>
    </row>
    <row r="5" spans="1:14" ht="21" customHeight="1" x14ac:dyDescent="0.45">
      <c r="A5" s="62"/>
      <c r="B5" s="62"/>
      <c r="C5" s="62"/>
      <c r="D5" s="62"/>
      <c r="E5" s="62"/>
      <c r="F5" s="62"/>
      <c r="G5" s="62"/>
      <c r="H5" s="196" t="s">
        <v>1</v>
      </c>
      <c r="I5" s="196"/>
      <c r="J5" s="196"/>
      <c r="K5" s="131"/>
      <c r="L5" s="196" t="s">
        <v>2</v>
      </c>
      <c r="M5" s="196"/>
      <c r="N5" s="196"/>
    </row>
    <row r="6" spans="1:14" ht="21" customHeight="1" x14ac:dyDescent="0.45">
      <c r="A6" s="62"/>
      <c r="B6" s="62"/>
      <c r="C6" s="62"/>
      <c r="D6" s="62"/>
      <c r="E6" s="62"/>
      <c r="F6" s="62"/>
      <c r="G6" s="62"/>
      <c r="H6" s="132" t="s">
        <v>3</v>
      </c>
      <c r="I6" s="133"/>
      <c r="J6" s="132" t="s">
        <v>3</v>
      </c>
      <c r="K6" s="90"/>
      <c r="L6" s="132" t="s">
        <v>3</v>
      </c>
      <c r="M6" s="133"/>
      <c r="N6" s="132" t="s">
        <v>3</v>
      </c>
    </row>
    <row r="7" spans="1:14" ht="21" customHeight="1" x14ac:dyDescent="0.45">
      <c r="A7" s="62"/>
      <c r="B7" s="62"/>
      <c r="C7" s="62"/>
      <c r="D7" s="62"/>
      <c r="E7" s="62"/>
      <c r="F7" s="62"/>
      <c r="G7" s="62"/>
      <c r="H7" s="134" t="s">
        <v>153</v>
      </c>
      <c r="J7" s="134" t="s">
        <v>6</v>
      </c>
      <c r="K7" s="90"/>
      <c r="L7" s="134" t="s">
        <v>153</v>
      </c>
      <c r="N7" s="134" t="s">
        <v>6</v>
      </c>
    </row>
    <row r="8" spans="1:14" ht="21" customHeight="1" x14ac:dyDescent="0.45">
      <c r="A8" s="62"/>
      <c r="B8" s="62"/>
      <c r="C8" s="62"/>
      <c r="D8" s="62"/>
      <c r="E8" s="62"/>
      <c r="F8" s="135" t="s">
        <v>7</v>
      </c>
      <c r="G8" s="62"/>
      <c r="H8" s="136" t="s">
        <v>8</v>
      </c>
      <c r="I8" s="137"/>
      <c r="J8" s="136" t="s">
        <v>8</v>
      </c>
      <c r="K8" s="137"/>
      <c r="L8" s="136" t="s">
        <v>8</v>
      </c>
      <c r="M8" s="138"/>
      <c r="N8" s="136" t="s">
        <v>8</v>
      </c>
    </row>
    <row r="9" spans="1:14" ht="21" customHeight="1" x14ac:dyDescent="0.45">
      <c r="A9" s="74" t="s">
        <v>125</v>
      </c>
      <c r="B9" s="74"/>
      <c r="C9" s="74"/>
      <c r="D9" s="74"/>
      <c r="E9" s="74"/>
      <c r="F9" s="112"/>
      <c r="G9" s="112"/>
      <c r="H9" s="96"/>
      <c r="I9" s="78"/>
      <c r="J9" s="155"/>
      <c r="K9" s="78"/>
      <c r="L9" s="96"/>
      <c r="M9" s="78"/>
      <c r="N9" s="155"/>
    </row>
    <row r="10" spans="1:14" ht="21" customHeight="1" x14ac:dyDescent="0.45">
      <c r="A10" s="201" t="s">
        <v>81</v>
      </c>
      <c r="B10" s="201"/>
      <c r="C10" s="201"/>
      <c r="D10" s="201"/>
      <c r="E10" s="201"/>
      <c r="F10" s="191"/>
      <c r="G10" s="191"/>
      <c r="H10" s="96">
        <v>1750255</v>
      </c>
      <c r="I10" s="78"/>
      <c r="J10" s="155">
        <v>6697080</v>
      </c>
      <c r="K10" s="78"/>
      <c r="L10" s="96">
        <v>2991869</v>
      </c>
      <c r="M10" s="78"/>
      <c r="N10" s="155">
        <v>1708737</v>
      </c>
    </row>
    <row r="11" spans="1:14" ht="21" customHeight="1" x14ac:dyDescent="0.45">
      <c r="A11" s="202" t="s">
        <v>126</v>
      </c>
      <c r="B11" s="202"/>
      <c r="C11" s="202"/>
      <c r="D11" s="202"/>
      <c r="E11" s="202"/>
      <c r="F11" s="192"/>
      <c r="G11" s="192"/>
      <c r="H11" s="96"/>
      <c r="I11" s="139"/>
      <c r="J11" s="155"/>
      <c r="K11" s="139"/>
      <c r="L11" s="96"/>
      <c r="M11" s="139"/>
      <c r="N11" s="155"/>
    </row>
    <row r="12" spans="1:14" ht="21" customHeight="1" x14ac:dyDescent="0.45">
      <c r="A12" s="62"/>
      <c r="B12" s="62" t="s">
        <v>127</v>
      </c>
      <c r="C12" s="62"/>
      <c r="D12" s="62"/>
      <c r="E12" s="62"/>
      <c r="F12" s="75"/>
      <c r="G12" s="62"/>
      <c r="H12" s="96">
        <v>369076</v>
      </c>
      <c r="I12" s="139"/>
      <c r="J12" s="155">
        <v>366020</v>
      </c>
      <c r="K12" s="139"/>
      <c r="L12" s="96">
        <v>369076</v>
      </c>
      <c r="M12" s="139"/>
      <c r="N12" s="155">
        <v>366020</v>
      </c>
    </row>
    <row r="13" spans="1:14" ht="21" customHeight="1" x14ac:dyDescent="0.45">
      <c r="A13" s="62"/>
      <c r="B13" s="62" t="s">
        <v>128</v>
      </c>
      <c r="C13" s="62"/>
      <c r="D13" s="62"/>
      <c r="E13" s="62"/>
      <c r="F13" s="75"/>
      <c r="G13" s="62"/>
      <c r="H13" s="96"/>
      <c r="I13" s="139"/>
      <c r="J13" s="155"/>
      <c r="K13" s="139"/>
      <c r="L13" s="96"/>
      <c r="M13" s="139"/>
      <c r="N13" s="155"/>
    </row>
    <row r="14" spans="1:14" ht="21" customHeight="1" x14ac:dyDescent="0.45">
      <c r="A14" s="62"/>
      <c r="B14" s="62"/>
      <c r="C14" s="140" t="s">
        <v>129</v>
      </c>
      <c r="D14" s="140"/>
      <c r="E14" s="140"/>
      <c r="F14" s="75">
        <v>7</v>
      </c>
      <c r="G14" s="140"/>
      <c r="H14" s="96">
        <v>993421</v>
      </c>
      <c r="I14" s="139"/>
      <c r="J14" s="155">
        <v>957007</v>
      </c>
      <c r="K14" s="139"/>
      <c r="L14" s="96">
        <v>989830</v>
      </c>
      <c r="M14" s="139"/>
      <c r="N14" s="155">
        <v>933836</v>
      </c>
    </row>
    <row r="15" spans="1:14" ht="21" customHeight="1" x14ac:dyDescent="0.45">
      <c r="A15" s="62"/>
      <c r="B15" s="62" t="s">
        <v>130</v>
      </c>
      <c r="C15" s="62"/>
      <c r="D15" s="62"/>
      <c r="E15" s="62"/>
      <c r="F15" s="75"/>
      <c r="G15" s="62"/>
      <c r="H15" s="96">
        <v>69862</v>
      </c>
      <c r="I15" s="139"/>
      <c r="J15" s="155">
        <v>70260</v>
      </c>
      <c r="K15" s="139"/>
      <c r="L15" s="96">
        <v>69862</v>
      </c>
      <c r="M15" s="139"/>
      <c r="N15" s="155">
        <v>70260</v>
      </c>
    </row>
    <row r="16" spans="1:14" ht="21" customHeight="1" x14ac:dyDescent="0.45">
      <c r="A16" s="62"/>
      <c r="B16" s="62" t="s">
        <v>131</v>
      </c>
      <c r="C16" s="62"/>
      <c r="D16" s="62"/>
      <c r="E16" s="62"/>
      <c r="F16" s="75"/>
      <c r="G16" s="62"/>
      <c r="H16" s="96">
        <v>311033</v>
      </c>
      <c r="I16" s="139"/>
      <c r="J16" s="155">
        <v>523408</v>
      </c>
      <c r="K16" s="139"/>
      <c r="L16" s="96">
        <v>245137</v>
      </c>
      <c r="M16" s="139"/>
      <c r="N16" s="155">
        <v>471496</v>
      </c>
    </row>
    <row r="17" spans="1:14" ht="21" customHeight="1" x14ac:dyDescent="0.45">
      <c r="A17" s="62"/>
      <c r="B17" s="62" t="s">
        <v>132</v>
      </c>
      <c r="C17" s="62"/>
      <c r="D17" s="62"/>
      <c r="E17" s="62"/>
      <c r="F17" s="75"/>
      <c r="G17" s="62"/>
      <c r="H17" s="96"/>
      <c r="I17" s="139"/>
      <c r="J17" s="155"/>
      <c r="K17" s="139"/>
      <c r="L17" s="96"/>
      <c r="M17" s="139"/>
      <c r="N17" s="155"/>
    </row>
    <row r="18" spans="1:14" ht="21" customHeight="1" x14ac:dyDescent="0.45">
      <c r="A18" s="62"/>
      <c r="B18" s="62"/>
      <c r="C18" s="140" t="s">
        <v>129</v>
      </c>
      <c r="D18" s="140"/>
      <c r="E18" s="62"/>
      <c r="F18" s="75"/>
      <c r="G18" s="62"/>
      <c r="H18" s="96">
        <v>1</v>
      </c>
      <c r="I18" s="139"/>
      <c r="J18" s="155">
        <v>1</v>
      </c>
      <c r="K18" s="139"/>
      <c r="L18" s="96">
        <v>1</v>
      </c>
      <c r="M18" s="139"/>
      <c r="N18" s="155">
        <v>1</v>
      </c>
    </row>
    <row r="19" spans="1:14" ht="21" customHeight="1" x14ac:dyDescent="0.45">
      <c r="A19" s="62"/>
      <c r="B19" s="62" t="s">
        <v>133</v>
      </c>
      <c r="C19" s="62"/>
      <c r="D19" s="62"/>
      <c r="E19" s="62"/>
      <c r="F19" s="75"/>
      <c r="G19" s="140"/>
      <c r="H19" s="96">
        <v>-5791</v>
      </c>
      <c r="I19" s="139"/>
      <c r="J19" s="155">
        <v>-17131</v>
      </c>
      <c r="K19" s="139"/>
      <c r="L19" s="96">
        <v>-490397</v>
      </c>
      <c r="M19" s="139"/>
      <c r="N19" s="155">
        <v>-2086602</v>
      </c>
    </row>
    <row r="20" spans="1:14" ht="21" customHeight="1" x14ac:dyDescent="0.45">
      <c r="A20" s="192"/>
      <c r="B20" s="62" t="s">
        <v>80</v>
      </c>
      <c r="C20" s="62"/>
      <c r="D20" s="62"/>
      <c r="E20" s="62"/>
      <c r="F20" s="140"/>
      <c r="G20" s="140"/>
      <c r="H20" s="106">
        <v>762711</v>
      </c>
      <c r="I20" s="126"/>
      <c r="J20" s="156">
        <v>1601628</v>
      </c>
      <c r="K20" s="126"/>
      <c r="L20" s="106">
        <v>1154267</v>
      </c>
      <c r="M20" s="126"/>
      <c r="N20" s="156">
        <v>1772213</v>
      </c>
    </row>
    <row r="21" spans="1:14" ht="6" customHeight="1" x14ac:dyDescent="0.45">
      <c r="A21" s="192"/>
      <c r="B21" s="192"/>
      <c r="C21" s="192"/>
      <c r="D21" s="192"/>
      <c r="E21" s="192"/>
      <c r="F21" s="192"/>
      <c r="G21" s="192"/>
      <c r="H21" s="96"/>
      <c r="I21" s="78"/>
      <c r="J21" s="155"/>
      <c r="K21" s="78"/>
      <c r="L21" s="96"/>
      <c r="M21" s="78"/>
      <c r="N21" s="155"/>
    </row>
    <row r="22" spans="1:14" ht="21" customHeight="1" x14ac:dyDescent="0.45">
      <c r="A22" s="192"/>
      <c r="B22" s="62"/>
      <c r="C22" s="192"/>
      <c r="D22" s="192"/>
      <c r="E22" s="192"/>
      <c r="F22" s="192"/>
      <c r="G22" s="192"/>
      <c r="H22" s="96">
        <f>SUM(H10:H20)</f>
        <v>4250568</v>
      </c>
      <c r="I22" s="78"/>
      <c r="J22" s="155">
        <f>SUM(J10:J20)</f>
        <v>10198273</v>
      </c>
      <c r="K22" s="78"/>
      <c r="L22" s="96">
        <f>SUM(L10:L20)</f>
        <v>5329645</v>
      </c>
      <c r="M22" s="78"/>
      <c r="N22" s="155">
        <f>SUM(N10:N20)</f>
        <v>3235961</v>
      </c>
    </row>
    <row r="23" spans="1:14" ht="21" customHeight="1" x14ac:dyDescent="0.45">
      <c r="A23" s="62" t="s">
        <v>134</v>
      </c>
      <c r="B23" s="62"/>
      <c r="C23" s="62"/>
      <c r="D23" s="62"/>
      <c r="E23" s="62"/>
      <c r="F23" s="192"/>
      <c r="G23" s="192"/>
      <c r="H23" s="96"/>
      <c r="I23" s="78"/>
      <c r="J23" s="155"/>
      <c r="K23" s="78"/>
      <c r="L23" s="96"/>
      <c r="M23" s="78"/>
      <c r="N23" s="155"/>
    </row>
    <row r="24" spans="1:14" ht="21" customHeight="1" x14ac:dyDescent="0.45">
      <c r="A24" s="192"/>
      <c r="B24" s="140" t="s">
        <v>135</v>
      </c>
      <c r="C24" s="192"/>
      <c r="D24" s="192"/>
      <c r="E24" s="192"/>
      <c r="F24" s="192"/>
      <c r="G24" s="192"/>
      <c r="H24" s="96"/>
      <c r="I24" s="78"/>
      <c r="J24" s="155"/>
      <c r="K24" s="78"/>
      <c r="L24" s="96"/>
      <c r="M24" s="78"/>
      <c r="N24" s="155"/>
    </row>
    <row r="25" spans="1:14" ht="21" customHeight="1" x14ac:dyDescent="0.45">
      <c r="A25" s="62"/>
      <c r="B25" s="62"/>
      <c r="C25" s="62" t="s">
        <v>12</v>
      </c>
      <c r="D25" s="62"/>
      <c r="E25" s="62"/>
      <c r="F25" s="62"/>
      <c r="G25" s="62"/>
      <c r="H25" s="96">
        <v>967458</v>
      </c>
      <c r="I25" s="126"/>
      <c r="J25" s="155">
        <v>-2984158</v>
      </c>
      <c r="K25" s="126"/>
      <c r="L25" s="96">
        <v>993456</v>
      </c>
      <c r="M25" s="126"/>
      <c r="N25" s="155">
        <v>-2479793</v>
      </c>
    </row>
    <row r="26" spans="1:14" ht="21" customHeight="1" x14ac:dyDescent="0.45">
      <c r="A26" s="62"/>
      <c r="B26" s="62"/>
      <c r="C26" s="62" t="s">
        <v>15</v>
      </c>
      <c r="D26" s="62"/>
      <c r="E26" s="62"/>
      <c r="F26" s="62"/>
      <c r="G26" s="62"/>
      <c r="H26" s="96">
        <v>-14118337</v>
      </c>
      <c r="I26" s="126"/>
      <c r="J26" s="155">
        <v>-74734792</v>
      </c>
      <c r="K26" s="126"/>
      <c r="L26" s="96">
        <v>-2322126</v>
      </c>
      <c r="M26" s="126"/>
      <c r="N26" s="155">
        <v>-85777099</v>
      </c>
    </row>
    <row r="27" spans="1:14" ht="21" customHeight="1" x14ac:dyDescent="0.45">
      <c r="A27" s="62"/>
      <c r="B27" s="62"/>
      <c r="C27" s="62" t="s">
        <v>16</v>
      </c>
      <c r="D27" s="62"/>
      <c r="E27" s="62"/>
      <c r="F27" s="62"/>
      <c r="G27" s="62"/>
      <c r="H27" s="96" t="s">
        <v>164</v>
      </c>
      <c r="I27" s="126"/>
      <c r="J27" s="155">
        <v>1000000</v>
      </c>
      <c r="K27" s="126"/>
      <c r="L27" s="96" t="s">
        <v>164</v>
      </c>
      <c r="M27" s="126"/>
      <c r="N27" s="155">
        <v>1000000</v>
      </c>
    </row>
    <row r="28" spans="1:14" ht="21" customHeight="1" x14ac:dyDescent="0.45">
      <c r="A28" s="62"/>
      <c r="B28" s="62"/>
      <c r="C28" s="62" t="s">
        <v>22</v>
      </c>
      <c r="D28" s="62"/>
      <c r="E28" s="62"/>
      <c r="F28" s="62"/>
      <c r="G28" s="62"/>
      <c r="H28" s="96">
        <v>-110593</v>
      </c>
      <c r="I28" s="126"/>
      <c r="J28" s="155">
        <v>-76868750</v>
      </c>
      <c r="K28" s="126"/>
      <c r="L28" s="96">
        <v>-110593</v>
      </c>
      <c r="M28" s="126"/>
      <c r="N28" s="155">
        <v>-76868750</v>
      </c>
    </row>
    <row r="29" spans="1:14" ht="21" customHeight="1" x14ac:dyDescent="0.45">
      <c r="A29" s="62"/>
      <c r="B29" s="62"/>
      <c r="C29" s="62" t="s">
        <v>28</v>
      </c>
      <c r="D29" s="62"/>
      <c r="E29" s="62"/>
      <c r="F29" s="62"/>
      <c r="G29" s="62"/>
      <c r="H29" s="96">
        <v>76301</v>
      </c>
      <c r="I29" s="126"/>
      <c r="J29" s="155">
        <v>17788783</v>
      </c>
      <c r="K29" s="126"/>
      <c r="L29" s="96">
        <v>70301</v>
      </c>
      <c r="M29" s="126"/>
      <c r="N29" s="155">
        <v>17796918</v>
      </c>
    </row>
    <row r="30" spans="1:14" ht="21" customHeight="1" x14ac:dyDescent="0.45">
      <c r="A30" s="62"/>
      <c r="B30" s="62" t="s">
        <v>136</v>
      </c>
      <c r="C30" s="62"/>
      <c r="D30" s="62"/>
      <c r="E30" s="62"/>
      <c r="F30" s="62"/>
      <c r="G30" s="62"/>
      <c r="H30" s="96"/>
      <c r="I30" s="126"/>
      <c r="J30" s="155"/>
      <c r="K30" s="126"/>
      <c r="L30" s="96"/>
      <c r="M30" s="126"/>
      <c r="N30" s="155"/>
    </row>
    <row r="31" spans="1:14" ht="21" customHeight="1" x14ac:dyDescent="0.45">
      <c r="A31" s="62"/>
      <c r="B31" s="141"/>
      <c r="C31" s="62" t="s">
        <v>35</v>
      </c>
      <c r="D31" s="62"/>
      <c r="E31" s="62"/>
      <c r="F31" s="62"/>
      <c r="G31" s="62"/>
      <c r="H31" s="96">
        <v>-8418391</v>
      </c>
      <c r="I31" s="126"/>
      <c r="J31" s="155">
        <v>-22946222</v>
      </c>
      <c r="K31" s="126"/>
      <c r="L31" s="96">
        <v>-5440463</v>
      </c>
      <c r="M31" s="126"/>
      <c r="N31" s="155">
        <v>-19638597</v>
      </c>
    </row>
    <row r="32" spans="1:14" ht="21" customHeight="1" x14ac:dyDescent="0.45">
      <c r="A32" s="62"/>
      <c r="B32" s="141"/>
      <c r="C32" s="62" t="s">
        <v>37</v>
      </c>
      <c r="D32" s="62"/>
      <c r="E32" s="62"/>
      <c r="F32" s="62"/>
      <c r="G32" s="62"/>
      <c r="H32" s="96">
        <v>-346272</v>
      </c>
      <c r="I32" s="126"/>
      <c r="J32" s="155">
        <v>4040718</v>
      </c>
      <c r="K32" s="126"/>
      <c r="L32" s="96">
        <v>-336272</v>
      </c>
      <c r="M32" s="126"/>
      <c r="N32" s="155">
        <v>3595579</v>
      </c>
    </row>
    <row r="33" spans="1:14" ht="21" customHeight="1" x14ac:dyDescent="0.45">
      <c r="A33" s="62"/>
      <c r="B33" s="141"/>
      <c r="C33" s="62" t="s">
        <v>44</v>
      </c>
      <c r="D33" s="62"/>
      <c r="E33" s="62"/>
      <c r="F33" s="62"/>
      <c r="G33" s="62"/>
      <c r="H33" s="96">
        <v>10150</v>
      </c>
      <c r="I33" s="126"/>
      <c r="J33" s="155">
        <v>-8050</v>
      </c>
      <c r="K33" s="126"/>
      <c r="L33" s="96">
        <v>10150</v>
      </c>
      <c r="M33" s="126"/>
      <c r="N33" s="155">
        <v>-8050</v>
      </c>
    </row>
    <row r="34" spans="1:14" ht="21" customHeight="1" x14ac:dyDescent="0.45">
      <c r="A34" s="62"/>
      <c r="B34" s="141"/>
      <c r="C34" s="142" t="s">
        <v>137</v>
      </c>
      <c r="D34" s="62"/>
      <c r="E34" s="62"/>
      <c r="F34" s="62"/>
      <c r="G34" s="62"/>
      <c r="H34" s="106" t="s">
        <v>164</v>
      </c>
      <c r="I34" s="126"/>
      <c r="J34" s="156">
        <v>-227129</v>
      </c>
      <c r="K34" s="126"/>
      <c r="L34" s="106" t="s">
        <v>164</v>
      </c>
      <c r="M34" s="126"/>
      <c r="N34" s="156">
        <v>-227129</v>
      </c>
    </row>
    <row r="35" spans="1:14" ht="6" customHeight="1" x14ac:dyDescent="0.45">
      <c r="A35" s="192"/>
      <c r="B35" s="192"/>
      <c r="C35" s="62"/>
      <c r="D35" s="62"/>
      <c r="E35" s="62"/>
      <c r="F35" s="62"/>
      <c r="G35" s="62"/>
      <c r="H35" s="96"/>
      <c r="I35" s="78"/>
      <c r="J35" s="155"/>
      <c r="K35" s="78"/>
      <c r="L35" s="96"/>
      <c r="M35" s="78"/>
      <c r="N35" s="155"/>
    </row>
    <row r="36" spans="1:14" ht="21" customHeight="1" x14ac:dyDescent="0.45">
      <c r="A36" s="62" t="s">
        <v>174</v>
      </c>
      <c r="B36" s="62"/>
      <c r="C36" s="62"/>
      <c r="D36" s="62"/>
      <c r="E36" s="62"/>
      <c r="F36" s="62"/>
      <c r="G36" s="62"/>
      <c r="H36" s="96">
        <f>SUM(H22:H34)</f>
        <v>-17689116</v>
      </c>
      <c r="I36" s="78"/>
      <c r="J36" s="155">
        <f>SUM(J22:J34)</f>
        <v>-144741327</v>
      </c>
      <c r="K36" s="78"/>
      <c r="L36" s="96">
        <f>SUM(L22:L34)</f>
        <v>-1805902</v>
      </c>
      <c r="M36" s="78"/>
      <c r="N36" s="155">
        <f>SUM(N22:N34)</f>
        <v>-159370960</v>
      </c>
    </row>
    <row r="37" spans="1:14" ht="21" customHeight="1" x14ac:dyDescent="0.45">
      <c r="A37" s="62"/>
      <c r="B37" s="62" t="s">
        <v>138</v>
      </c>
      <c r="C37" s="62"/>
      <c r="D37" s="62"/>
      <c r="E37" s="62"/>
      <c r="F37" s="62"/>
      <c r="G37" s="62"/>
      <c r="H37" s="96">
        <v>343</v>
      </c>
      <c r="I37" s="126"/>
      <c r="J37" s="155">
        <v>104547</v>
      </c>
      <c r="K37" s="126"/>
      <c r="L37" s="96">
        <v>330514</v>
      </c>
      <c r="M37" s="126"/>
      <c r="N37" s="155">
        <v>1426922</v>
      </c>
    </row>
    <row r="38" spans="1:14" ht="21" customHeight="1" x14ac:dyDescent="0.45">
      <c r="A38" s="62"/>
      <c r="B38" s="62" t="s">
        <v>139</v>
      </c>
      <c r="C38" s="62"/>
      <c r="D38" s="62"/>
      <c r="E38" s="62"/>
      <c r="F38" s="62"/>
      <c r="G38" s="62"/>
      <c r="H38" s="96">
        <v>-29059881</v>
      </c>
      <c r="I38" s="139"/>
      <c r="J38" s="155">
        <v>-20450735</v>
      </c>
      <c r="K38" s="139"/>
      <c r="L38" s="96">
        <v>-27370938</v>
      </c>
      <c r="M38" s="139"/>
      <c r="N38" s="155">
        <v>-20077307</v>
      </c>
    </row>
    <row r="39" spans="1:14" ht="21" customHeight="1" x14ac:dyDescent="0.45">
      <c r="A39" s="62"/>
      <c r="B39" s="62" t="s">
        <v>140</v>
      </c>
      <c r="C39" s="62"/>
      <c r="D39" s="62"/>
      <c r="E39" s="62"/>
      <c r="F39" s="62"/>
      <c r="G39" s="62"/>
      <c r="H39" s="106">
        <v>-1870179</v>
      </c>
      <c r="I39" s="139"/>
      <c r="J39" s="156">
        <v>-1976616</v>
      </c>
      <c r="K39" s="139"/>
      <c r="L39" s="106">
        <v>-1857579</v>
      </c>
      <c r="M39" s="139"/>
      <c r="N39" s="156">
        <v>-1593468</v>
      </c>
    </row>
    <row r="40" spans="1:14" ht="6" customHeight="1" x14ac:dyDescent="0.45">
      <c r="A40" s="192"/>
      <c r="B40" s="192"/>
      <c r="C40" s="62"/>
      <c r="D40" s="62"/>
      <c r="E40" s="62"/>
      <c r="F40" s="62"/>
      <c r="G40" s="62"/>
      <c r="H40" s="96"/>
      <c r="I40" s="78"/>
      <c r="J40" s="155"/>
      <c r="K40" s="78"/>
      <c r="L40" s="96"/>
      <c r="M40" s="78"/>
      <c r="N40" s="155"/>
    </row>
    <row r="41" spans="1:14" ht="21" customHeight="1" x14ac:dyDescent="0.45">
      <c r="A41" s="74" t="s">
        <v>173</v>
      </c>
      <c r="B41" s="74"/>
      <c r="C41" s="74"/>
      <c r="D41" s="74"/>
      <c r="E41" s="74"/>
      <c r="F41" s="143"/>
      <c r="G41" s="143"/>
      <c r="H41" s="106">
        <f>SUM(H36:H39)</f>
        <v>-48618833</v>
      </c>
      <c r="I41" s="78"/>
      <c r="J41" s="156">
        <f>SUM(J36:J39)</f>
        <v>-167064131</v>
      </c>
      <c r="K41" s="78"/>
      <c r="L41" s="106">
        <f>SUM(L36:L39)</f>
        <v>-30703905</v>
      </c>
      <c r="M41" s="78"/>
      <c r="N41" s="156">
        <f>SUM(N36:N39)</f>
        <v>-179614813</v>
      </c>
    </row>
    <row r="42" spans="1:14" ht="21.75" customHeight="1" x14ac:dyDescent="0.45">
      <c r="A42" s="143"/>
      <c r="B42" s="143"/>
      <c r="C42" s="143"/>
      <c r="D42" s="143"/>
      <c r="E42" s="143"/>
      <c r="F42" s="143"/>
      <c r="G42" s="143"/>
      <c r="H42" s="78"/>
      <c r="I42" s="78"/>
      <c r="J42" s="155"/>
      <c r="K42" s="78"/>
      <c r="L42" s="78"/>
      <c r="M42" s="78"/>
      <c r="N42" s="155"/>
    </row>
    <row r="43" spans="1:14" ht="17.25" customHeight="1" x14ac:dyDescent="0.45">
      <c r="A43" s="143"/>
      <c r="B43" s="143"/>
      <c r="C43" s="143"/>
      <c r="D43" s="143"/>
      <c r="E43" s="143"/>
      <c r="F43" s="143"/>
      <c r="G43" s="143"/>
      <c r="H43" s="78"/>
      <c r="I43" s="78"/>
      <c r="J43" s="155"/>
      <c r="K43" s="78"/>
      <c r="L43" s="78"/>
      <c r="M43" s="78"/>
      <c r="N43" s="155"/>
    </row>
    <row r="44" spans="1:14" ht="21.9" customHeight="1" x14ac:dyDescent="0.45">
      <c r="A44" s="80" t="s">
        <v>32</v>
      </c>
      <c r="B44" s="80"/>
      <c r="C44" s="80"/>
      <c r="D44" s="80"/>
      <c r="E44" s="80"/>
      <c r="F44" s="80"/>
      <c r="G44" s="80"/>
      <c r="H44" s="73"/>
      <c r="I44" s="73"/>
      <c r="J44" s="156"/>
      <c r="K44" s="73"/>
      <c r="L44" s="73"/>
      <c r="M44" s="73"/>
      <c r="N44" s="156"/>
    </row>
    <row r="45" spans="1:14" ht="21.75" customHeight="1" x14ac:dyDescent="0.45">
      <c r="A45" s="1" t="s">
        <v>0</v>
      </c>
      <c r="B45" s="74"/>
      <c r="C45" s="74"/>
      <c r="D45" s="74"/>
      <c r="E45" s="62"/>
      <c r="F45" s="62"/>
      <c r="G45" s="62"/>
      <c r="H45" s="78"/>
      <c r="I45" s="78"/>
      <c r="J45" s="155"/>
      <c r="K45" s="78"/>
      <c r="L45" s="78"/>
      <c r="M45" s="78"/>
      <c r="N45" s="155"/>
    </row>
    <row r="46" spans="1:14" ht="21.75" customHeight="1" x14ac:dyDescent="0.45">
      <c r="A46" s="74" t="s">
        <v>141</v>
      </c>
      <c r="B46" s="74"/>
      <c r="C46" s="74"/>
      <c r="D46" s="74"/>
      <c r="E46" s="62"/>
      <c r="F46" s="62"/>
      <c r="G46" s="62"/>
      <c r="H46" s="78"/>
      <c r="I46" s="78"/>
      <c r="J46" s="155"/>
      <c r="K46" s="78"/>
      <c r="L46" s="78"/>
      <c r="M46" s="78"/>
      <c r="N46" s="155"/>
    </row>
    <row r="47" spans="1:14" ht="21.75" customHeight="1" x14ac:dyDescent="0.45">
      <c r="A47" s="79" t="s">
        <v>178</v>
      </c>
      <c r="B47" s="79"/>
      <c r="C47" s="79"/>
      <c r="D47" s="79"/>
      <c r="E47" s="80"/>
      <c r="F47" s="80"/>
      <c r="G47" s="80"/>
      <c r="H47" s="73"/>
      <c r="I47" s="73"/>
      <c r="J47" s="156"/>
      <c r="K47" s="73"/>
      <c r="L47" s="73"/>
      <c r="M47" s="73"/>
      <c r="N47" s="156"/>
    </row>
    <row r="48" spans="1:14" ht="20.85" customHeight="1" x14ac:dyDescent="0.45">
      <c r="A48" s="62"/>
      <c r="B48" s="62"/>
      <c r="C48" s="62"/>
      <c r="D48" s="62"/>
      <c r="E48" s="62"/>
      <c r="F48" s="62"/>
      <c r="G48" s="62"/>
      <c r="H48" s="78"/>
      <c r="I48" s="78"/>
      <c r="J48" s="155"/>
      <c r="K48" s="78"/>
      <c r="L48" s="78"/>
      <c r="M48" s="78"/>
      <c r="N48" s="155"/>
    </row>
    <row r="49" spans="1:14" ht="20.85" customHeight="1" x14ac:dyDescent="0.45">
      <c r="A49" s="62"/>
      <c r="B49" s="62"/>
      <c r="C49" s="62"/>
      <c r="D49" s="62"/>
      <c r="E49" s="62"/>
      <c r="F49" s="62"/>
      <c r="G49" s="62"/>
      <c r="H49" s="196" t="s">
        <v>1</v>
      </c>
      <c r="I49" s="196"/>
      <c r="J49" s="196"/>
      <c r="K49" s="131"/>
      <c r="L49" s="196" t="s">
        <v>2</v>
      </c>
      <c r="M49" s="196"/>
      <c r="N49" s="196"/>
    </row>
    <row r="50" spans="1:14" ht="20.85" customHeight="1" x14ac:dyDescent="0.45">
      <c r="A50" s="74"/>
      <c r="B50" s="74"/>
      <c r="C50" s="74"/>
      <c r="D50" s="74"/>
      <c r="E50" s="74"/>
      <c r="F50" s="74"/>
      <c r="G50" s="74"/>
      <c r="H50" s="90" t="s">
        <v>3</v>
      </c>
      <c r="I50" s="145"/>
      <c r="J50" s="157" t="s">
        <v>3</v>
      </c>
      <c r="K50" s="90"/>
      <c r="L50" s="90" t="s">
        <v>3</v>
      </c>
      <c r="M50" s="145"/>
      <c r="N50" s="157" t="s">
        <v>3</v>
      </c>
    </row>
    <row r="51" spans="1:14" ht="20.85" customHeight="1" x14ac:dyDescent="0.45">
      <c r="A51" s="62"/>
      <c r="B51" s="62"/>
      <c r="C51" s="62"/>
      <c r="D51" s="62"/>
      <c r="E51" s="62"/>
      <c r="F51" s="62"/>
      <c r="G51" s="62"/>
      <c r="H51" s="134" t="s">
        <v>153</v>
      </c>
      <c r="J51" s="134" t="s">
        <v>6</v>
      </c>
      <c r="K51" s="90"/>
      <c r="L51" s="134" t="s">
        <v>153</v>
      </c>
      <c r="N51" s="134" t="s">
        <v>6</v>
      </c>
    </row>
    <row r="52" spans="1:14" ht="20.85" customHeight="1" x14ac:dyDescent="0.45">
      <c r="A52" s="62"/>
      <c r="B52" s="62"/>
      <c r="C52" s="62"/>
      <c r="D52" s="62"/>
      <c r="E52" s="62"/>
      <c r="F52" s="135" t="s">
        <v>7</v>
      </c>
      <c r="G52" s="62"/>
      <c r="H52" s="136" t="s">
        <v>8</v>
      </c>
      <c r="I52" s="137"/>
      <c r="J52" s="136" t="s">
        <v>8</v>
      </c>
      <c r="K52" s="137"/>
      <c r="L52" s="136" t="s">
        <v>8</v>
      </c>
      <c r="M52" s="138"/>
      <c r="N52" s="136" t="s">
        <v>8</v>
      </c>
    </row>
    <row r="53" spans="1:14" ht="20.85" customHeight="1" x14ac:dyDescent="0.45">
      <c r="A53" s="146" t="s">
        <v>142</v>
      </c>
      <c r="B53" s="146"/>
      <c r="C53" s="62"/>
      <c r="D53" s="62"/>
      <c r="E53" s="62"/>
      <c r="F53" s="62"/>
      <c r="G53" s="62"/>
      <c r="H53" s="96"/>
      <c r="I53" s="90"/>
      <c r="J53" s="155"/>
      <c r="K53" s="90"/>
      <c r="L53" s="96"/>
      <c r="M53" s="90"/>
      <c r="N53" s="155"/>
    </row>
    <row r="54" spans="1:14" ht="20.85" customHeight="1" x14ac:dyDescent="0.45">
      <c r="A54" s="147" t="s">
        <v>19</v>
      </c>
      <c r="B54" s="147"/>
      <c r="C54" s="62"/>
      <c r="D54" s="62"/>
      <c r="E54" s="62"/>
      <c r="F54" s="62"/>
      <c r="G54" s="62"/>
      <c r="H54" s="96">
        <v>0</v>
      </c>
      <c r="I54" s="90"/>
      <c r="J54" s="155">
        <v>-9980400</v>
      </c>
      <c r="K54" s="90"/>
      <c r="L54" s="96">
        <v>0</v>
      </c>
      <c r="M54" s="90"/>
      <c r="N54" s="155">
        <v>-9980400</v>
      </c>
    </row>
    <row r="55" spans="1:14" ht="20.85" customHeight="1" x14ac:dyDescent="0.45">
      <c r="A55" s="147" t="s">
        <v>176</v>
      </c>
      <c r="B55" s="147"/>
      <c r="C55" s="62"/>
      <c r="D55" s="62"/>
      <c r="E55" s="62"/>
      <c r="F55" s="62"/>
      <c r="G55" s="62"/>
      <c r="H55" s="96">
        <v>2405</v>
      </c>
      <c r="I55" s="90"/>
      <c r="J55" s="155">
        <v>0</v>
      </c>
      <c r="K55" s="90"/>
      <c r="L55" s="96">
        <v>2405</v>
      </c>
      <c r="M55" s="90"/>
      <c r="N55" s="155">
        <v>0</v>
      </c>
    </row>
    <row r="56" spans="1:14" ht="20.85" customHeight="1" x14ac:dyDescent="0.45">
      <c r="A56" s="62" t="s">
        <v>157</v>
      </c>
      <c r="B56" s="147"/>
      <c r="C56" s="62"/>
      <c r="D56" s="62"/>
      <c r="E56" s="62"/>
      <c r="F56" s="75"/>
      <c r="G56" s="62"/>
      <c r="H56" s="96">
        <f>-737867</f>
        <v>-737867</v>
      </c>
      <c r="I56" s="90"/>
      <c r="J56" s="155">
        <v>-979980</v>
      </c>
      <c r="K56" s="90"/>
      <c r="L56" s="96">
        <v>-737867</v>
      </c>
      <c r="M56" s="90"/>
      <c r="N56" s="155">
        <v>-979980</v>
      </c>
    </row>
    <row r="57" spans="1:14" ht="20.85" customHeight="1" x14ac:dyDescent="0.45">
      <c r="A57" s="147" t="s">
        <v>143</v>
      </c>
      <c r="B57" s="147"/>
      <c r="C57" s="62"/>
      <c r="D57" s="62"/>
      <c r="E57" s="62"/>
      <c r="F57" s="18" t="s">
        <v>177</v>
      </c>
      <c r="G57" s="62"/>
      <c r="H57" s="106">
        <v>0</v>
      </c>
      <c r="I57" s="90"/>
      <c r="J57" s="156">
        <v>0</v>
      </c>
      <c r="K57" s="90"/>
      <c r="L57" s="106">
        <v>0</v>
      </c>
      <c r="M57" s="90"/>
      <c r="N57" s="156">
        <v>-5000000</v>
      </c>
    </row>
    <row r="58" spans="1:14" ht="6" customHeight="1" x14ac:dyDescent="0.45">
      <c r="A58" s="62"/>
      <c r="B58" s="62"/>
      <c r="C58" s="62"/>
      <c r="D58" s="62"/>
      <c r="E58" s="62"/>
      <c r="F58" s="62"/>
      <c r="G58" s="62"/>
      <c r="H58" s="96"/>
      <c r="I58" s="47"/>
      <c r="J58" s="155"/>
      <c r="K58" s="47"/>
      <c r="L58" s="128"/>
      <c r="M58" s="47"/>
      <c r="N58" s="47"/>
    </row>
    <row r="59" spans="1:14" ht="20.85" customHeight="1" x14ac:dyDescent="0.45">
      <c r="A59" s="146" t="s">
        <v>158</v>
      </c>
      <c r="B59" s="146"/>
      <c r="C59" s="62"/>
      <c r="D59" s="62"/>
      <c r="E59" s="62"/>
      <c r="F59" s="62"/>
      <c r="G59" s="62"/>
      <c r="H59" s="106">
        <f>SUM(H54:H58)</f>
        <v>-735462</v>
      </c>
      <c r="I59" s="78"/>
      <c r="J59" s="156">
        <f>SUM(J54:J58)</f>
        <v>-10960380</v>
      </c>
      <c r="K59" s="78"/>
      <c r="L59" s="106">
        <f>SUM(L54:L58)</f>
        <v>-735462</v>
      </c>
      <c r="M59" s="78"/>
      <c r="N59" s="156">
        <f>SUM(N54:N58)</f>
        <v>-15960380</v>
      </c>
    </row>
    <row r="60" spans="1:14" ht="20.85" customHeight="1" x14ac:dyDescent="0.45">
      <c r="A60" s="62"/>
      <c r="B60" s="62"/>
      <c r="C60" s="62"/>
      <c r="D60" s="62"/>
      <c r="E60" s="62"/>
      <c r="F60" s="62"/>
      <c r="G60" s="62"/>
      <c r="H60" s="96"/>
      <c r="I60" s="78"/>
      <c r="J60" s="155"/>
      <c r="K60" s="78"/>
      <c r="L60" s="96"/>
      <c r="M60" s="78"/>
      <c r="N60" s="155"/>
    </row>
    <row r="61" spans="1:14" ht="20.85" customHeight="1" x14ac:dyDescent="0.45">
      <c r="A61" s="146" t="s">
        <v>144</v>
      </c>
      <c r="B61" s="146"/>
      <c r="C61" s="62"/>
      <c r="D61" s="62"/>
      <c r="E61" s="62"/>
      <c r="F61" s="62"/>
      <c r="G61" s="62"/>
      <c r="H61" s="96"/>
      <c r="I61" s="78"/>
      <c r="J61" s="155"/>
      <c r="K61" s="78"/>
      <c r="L61" s="96"/>
      <c r="M61" s="78"/>
      <c r="N61" s="155"/>
    </row>
    <row r="62" spans="1:14" ht="20.85" customHeight="1" x14ac:dyDescent="0.45">
      <c r="A62" s="147" t="s">
        <v>165</v>
      </c>
      <c r="B62" s="146"/>
      <c r="C62" s="62"/>
      <c r="D62" s="62"/>
      <c r="E62" s="62"/>
      <c r="F62" s="75">
        <v>9</v>
      </c>
      <c r="G62" s="62"/>
      <c r="H62" s="96">
        <v>40000000</v>
      </c>
      <c r="I62" s="78"/>
      <c r="J62" s="155">
        <v>40000000</v>
      </c>
      <c r="K62" s="78"/>
      <c r="L62" s="96">
        <v>40000000</v>
      </c>
      <c r="M62" s="78"/>
      <c r="N62" s="155">
        <v>40000000</v>
      </c>
    </row>
    <row r="63" spans="1:14" ht="20.85" customHeight="1" x14ac:dyDescent="0.45">
      <c r="A63" s="147" t="s">
        <v>166</v>
      </c>
      <c r="B63" s="146"/>
      <c r="C63" s="62"/>
      <c r="D63" s="62"/>
      <c r="E63" s="62"/>
      <c r="F63" s="75">
        <v>9</v>
      </c>
      <c r="G63" s="62"/>
      <c r="H63" s="96">
        <v>-40000000</v>
      </c>
      <c r="I63" s="78"/>
      <c r="J63" s="155">
        <v>-40000000</v>
      </c>
      <c r="K63" s="78"/>
      <c r="L63" s="96">
        <v>-40000000</v>
      </c>
      <c r="M63" s="78"/>
      <c r="N63" s="155">
        <v>-40000000</v>
      </c>
    </row>
    <row r="64" spans="1:14" ht="20.85" customHeight="1" x14ac:dyDescent="0.45">
      <c r="A64" s="62" t="s">
        <v>167</v>
      </c>
      <c r="B64" s="62"/>
      <c r="C64" s="62"/>
      <c r="D64" s="62"/>
      <c r="E64" s="62"/>
      <c r="F64" s="75">
        <v>9</v>
      </c>
      <c r="G64" s="62"/>
      <c r="H64" s="96">
        <v>150762423</v>
      </c>
      <c r="I64" s="78"/>
      <c r="J64" s="155">
        <v>122921189</v>
      </c>
      <c r="K64" s="78"/>
      <c r="L64" s="96">
        <v>140771753</v>
      </c>
      <c r="M64" s="78"/>
      <c r="N64" s="155">
        <v>115680189</v>
      </c>
    </row>
    <row r="65" spans="1:14" ht="20.85" customHeight="1" x14ac:dyDescent="0.45">
      <c r="A65" s="62" t="s">
        <v>168</v>
      </c>
      <c r="B65" s="62"/>
      <c r="C65" s="62"/>
      <c r="D65" s="62"/>
      <c r="E65" s="62"/>
      <c r="F65" s="75">
        <v>9</v>
      </c>
      <c r="G65" s="62"/>
      <c r="H65" s="96">
        <v>-91998254</v>
      </c>
      <c r="I65" s="78"/>
      <c r="J65" s="155">
        <v>-117519263</v>
      </c>
      <c r="K65" s="78"/>
      <c r="L65" s="96">
        <v>-91998254</v>
      </c>
      <c r="M65" s="78"/>
      <c r="N65" s="155">
        <v>-92580363</v>
      </c>
    </row>
    <row r="66" spans="1:14" ht="20.85" customHeight="1" x14ac:dyDescent="0.45">
      <c r="A66" s="62" t="s">
        <v>145</v>
      </c>
      <c r="B66" s="62"/>
      <c r="C66" s="62"/>
      <c r="D66" s="62"/>
      <c r="E66" s="62"/>
      <c r="F66" s="75"/>
      <c r="G66" s="62"/>
      <c r="H66" s="106">
        <v>-397738</v>
      </c>
      <c r="I66" s="78"/>
      <c r="J66" s="156">
        <v>-459433</v>
      </c>
      <c r="K66" s="78"/>
      <c r="L66" s="106">
        <v>-397738</v>
      </c>
      <c r="M66" s="78"/>
      <c r="N66" s="156">
        <v>-439455</v>
      </c>
    </row>
    <row r="67" spans="1:14" ht="6" customHeight="1" x14ac:dyDescent="0.45">
      <c r="A67" s="147"/>
      <c r="B67" s="147"/>
      <c r="C67" s="62"/>
      <c r="D67" s="62"/>
      <c r="E67" s="62"/>
      <c r="F67" s="62"/>
      <c r="G67" s="62"/>
      <c r="H67" s="96"/>
      <c r="I67" s="78"/>
      <c r="J67" s="155"/>
      <c r="K67" s="78"/>
      <c r="L67" s="128"/>
      <c r="M67" s="78"/>
      <c r="N67" s="47"/>
    </row>
    <row r="68" spans="1:14" ht="20.85" customHeight="1" x14ac:dyDescent="0.45">
      <c r="A68" s="146" t="s">
        <v>172</v>
      </c>
      <c r="B68" s="146"/>
      <c r="C68" s="62"/>
      <c r="D68" s="62"/>
      <c r="E68" s="62"/>
      <c r="F68" s="62"/>
      <c r="G68" s="62"/>
      <c r="H68" s="106">
        <f>SUM(H62:H66)</f>
        <v>58366431</v>
      </c>
      <c r="I68" s="78"/>
      <c r="J68" s="156">
        <f>SUM(J62:J66)</f>
        <v>4942493</v>
      </c>
      <c r="K68" s="78"/>
      <c r="L68" s="106">
        <f>SUM(L62:L66)</f>
        <v>48375761</v>
      </c>
      <c r="M68" s="78"/>
      <c r="N68" s="156">
        <f>SUM(N62:N66)</f>
        <v>22660371</v>
      </c>
    </row>
    <row r="69" spans="1:14" ht="20.85" customHeight="1" x14ac:dyDescent="0.45">
      <c r="A69" s="62"/>
      <c r="B69" s="62"/>
      <c r="C69" s="62"/>
      <c r="D69" s="62"/>
      <c r="E69" s="62"/>
      <c r="F69" s="62"/>
      <c r="G69" s="62"/>
      <c r="H69" s="96"/>
      <c r="I69" s="78"/>
      <c r="J69" s="155"/>
      <c r="K69" s="78"/>
      <c r="L69" s="96"/>
      <c r="M69" s="78"/>
      <c r="N69" s="155"/>
    </row>
    <row r="70" spans="1:14" ht="20.85" customHeight="1" x14ac:dyDescent="0.45">
      <c r="A70" s="146" t="s">
        <v>11</v>
      </c>
      <c r="B70" s="146"/>
      <c r="C70" s="62"/>
      <c r="D70" s="62"/>
      <c r="E70" s="62"/>
      <c r="F70" s="62"/>
      <c r="G70" s="62"/>
      <c r="H70" s="96"/>
      <c r="I70" s="78"/>
      <c r="J70" s="155"/>
      <c r="K70" s="78"/>
      <c r="L70" s="96"/>
      <c r="M70" s="78"/>
      <c r="N70" s="155"/>
    </row>
    <row r="71" spans="1:14" ht="20.85" customHeight="1" x14ac:dyDescent="0.45">
      <c r="A71" s="62"/>
      <c r="B71" s="146" t="s">
        <v>171</v>
      </c>
      <c r="C71" s="62"/>
      <c r="D71" s="62"/>
      <c r="E71" s="62"/>
      <c r="F71" s="62"/>
      <c r="G71" s="62"/>
      <c r="H71" s="96">
        <f>SUM(H41,H59,H68)</f>
        <v>9012136</v>
      </c>
      <c r="I71" s="78"/>
      <c r="J71" s="155">
        <v>-173082018</v>
      </c>
      <c r="K71" s="78"/>
      <c r="L71" s="96">
        <f>SUM(L41,L59,L68)</f>
        <v>16936394</v>
      </c>
      <c r="M71" s="78"/>
      <c r="N71" s="155">
        <v>-172914822</v>
      </c>
    </row>
    <row r="72" spans="1:14" ht="20.85" customHeight="1" x14ac:dyDescent="0.45">
      <c r="A72" s="147" t="s">
        <v>185</v>
      </c>
      <c r="B72" s="147"/>
      <c r="C72" s="62"/>
      <c r="D72" s="62"/>
      <c r="E72" s="62"/>
      <c r="F72" s="62"/>
      <c r="G72" s="62"/>
      <c r="H72" s="106">
        <v>71463905</v>
      </c>
      <c r="I72" s="78"/>
      <c r="J72" s="156">
        <v>301243446</v>
      </c>
      <c r="K72" s="78"/>
      <c r="L72" s="106">
        <v>60665072</v>
      </c>
      <c r="M72" s="78"/>
      <c r="N72" s="156">
        <v>293109275</v>
      </c>
    </row>
    <row r="73" spans="1:14" ht="6" customHeight="1" x14ac:dyDescent="0.45">
      <c r="A73" s="62"/>
      <c r="B73" s="144"/>
      <c r="C73" s="62"/>
      <c r="D73" s="62"/>
      <c r="E73" s="62"/>
      <c r="F73" s="62"/>
      <c r="G73" s="62"/>
      <c r="H73" s="96"/>
      <c r="I73" s="78"/>
      <c r="J73" s="155"/>
      <c r="K73" s="78"/>
      <c r="L73" s="96"/>
      <c r="M73" s="78"/>
      <c r="N73" s="155"/>
    </row>
    <row r="74" spans="1:14" ht="20.85" customHeight="1" x14ac:dyDescent="0.45">
      <c r="A74" s="146" t="s">
        <v>11</v>
      </c>
      <c r="B74" s="146"/>
      <c r="C74" s="74"/>
      <c r="D74" s="74"/>
      <c r="E74" s="62"/>
      <c r="F74" s="62"/>
      <c r="G74" s="62"/>
      <c r="H74" s="96"/>
      <c r="I74" s="78"/>
      <c r="J74" s="155"/>
      <c r="K74" s="78"/>
      <c r="L74" s="96"/>
      <c r="M74" s="78"/>
      <c r="N74" s="155"/>
    </row>
    <row r="75" spans="1:14" ht="20.85" customHeight="1" thickBot="1" x14ac:dyDescent="0.5">
      <c r="A75" s="146"/>
      <c r="B75" s="146" t="s">
        <v>186</v>
      </c>
      <c r="C75" s="146"/>
      <c r="D75" s="74"/>
      <c r="E75" s="62"/>
      <c r="F75" s="62"/>
      <c r="G75" s="62"/>
      <c r="H75" s="100">
        <f>SUM(H71:H74)</f>
        <v>80476041</v>
      </c>
      <c r="I75" s="78"/>
      <c r="J75" s="158">
        <f>SUM(J71:J74)</f>
        <v>128161428</v>
      </c>
      <c r="K75" s="78"/>
      <c r="L75" s="100">
        <f>SUM(L71:L74)</f>
        <v>77601466</v>
      </c>
      <c r="M75" s="78"/>
      <c r="N75" s="158">
        <f>SUM(N71:N74)</f>
        <v>120194453</v>
      </c>
    </row>
    <row r="76" spans="1:14" ht="20.85" customHeight="1" thickTop="1" x14ac:dyDescent="0.45">
      <c r="A76" s="62"/>
      <c r="B76" s="62"/>
      <c r="C76" s="62"/>
      <c r="D76" s="62"/>
      <c r="E76" s="62"/>
      <c r="F76" s="62"/>
      <c r="G76" s="62"/>
      <c r="H76" s="96"/>
      <c r="I76" s="78"/>
      <c r="J76" s="155"/>
      <c r="K76" s="78"/>
      <c r="L76" s="148"/>
      <c r="M76" s="78"/>
      <c r="N76" s="161"/>
    </row>
    <row r="77" spans="1:14" ht="20.85" customHeight="1" x14ac:dyDescent="0.45">
      <c r="A77" s="74" t="s">
        <v>146</v>
      </c>
      <c r="B77" s="62"/>
      <c r="C77" s="62"/>
      <c r="D77" s="62"/>
      <c r="E77" s="62"/>
      <c r="F77" s="62"/>
      <c r="G77" s="62"/>
      <c r="H77" s="96"/>
      <c r="I77" s="78"/>
      <c r="J77" s="155"/>
      <c r="K77" s="78"/>
      <c r="L77" s="96"/>
      <c r="M77" s="78"/>
      <c r="N77" s="155"/>
    </row>
    <row r="78" spans="1:14" ht="20.85" customHeight="1" x14ac:dyDescent="0.45">
      <c r="A78" s="144" t="s">
        <v>159</v>
      </c>
      <c r="B78" s="62"/>
      <c r="C78" s="62"/>
      <c r="D78" s="62"/>
      <c r="E78" s="62"/>
      <c r="F78" s="75">
        <v>7</v>
      </c>
      <c r="G78" s="62"/>
      <c r="H78" s="96">
        <v>289000</v>
      </c>
      <c r="I78" s="78"/>
      <c r="J78" s="155">
        <v>758310</v>
      </c>
      <c r="K78" s="78"/>
      <c r="L78" s="96">
        <v>289000</v>
      </c>
      <c r="M78" s="78"/>
      <c r="N78" s="155">
        <v>758310</v>
      </c>
    </row>
    <row r="79" spans="1:14" ht="20.85" customHeight="1" x14ac:dyDescent="0.45">
      <c r="A79" s="144" t="s">
        <v>147</v>
      </c>
      <c r="B79" s="62"/>
      <c r="C79" s="62"/>
      <c r="D79" s="62"/>
      <c r="E79" s="62"/>
      <c r="F79" s="75"/>
      <c r="G79" s="62"/>
      <c r="H79" s="96">
        <v>0</v>
      </c>
      <c r="I79" s="78"/>
      <c r="J79" s="155">
        <v>331045</v>
      </c>
      <c r="K79" s="78"/>
      <c r="L79" s="96">
        <v>0</v>
      </c>
      <c r="M79" s="78"/>
      <c r="N79" s="155">
        <v>331045</v>
      </c>
    </row>
    <row r="80" spans="1:14" ht="20.85" customHeight="1" x14ac:dyDescent="0.45">
      <c r="A80" s="144" t="s">
        <v>148</v>
      </c>
      <c r="B80" s="62"/>
      <c r="C80" s="62"/>
      <c r="D80" s="62"/>
      <c r="E80" s="62"/>
      <c r="F80" s="62"/>
      <c r="G80" s="62"/>
      <c r="H80" s="96"/>
      <c r="I80" s="78"/>
      <c r="J80" s="155"/>
      <c r="K80" s="78"/>
      <c r="L80" s="96"/>
      <c r="M80" s="78"/>
      <c r="N80" s="155"/>
    </row>
    <row r="81" spans="1:14" ht="20.85" customHeight="1" x14ac:dyDescent="0.45">
      <c r="A81" s="144"/>
      <c r="B81" s="62" t="s">
        <v>160</v>
      </c>
      <c r="C81" s="62"/>
      <c r="D81" s="62"/>
      <c r="E81" s="62"/>
      <c r="F81" s="75">
        <v>7</v>
      </c>
      <c r="G81" s="62"/>
      <c r="H81" s="96">
        <v>5498534</v>
      </c>
      <c r="I81" s="78"/>
      <c r="J81" s="155">
        <v>24889234</v>
      </c>
      <c r="K81" s="78"/>
      <c r="L81" s="96">
        <v>5498534</v>
      </c>
      <c r="M81" s="78"/>
      <c r="N81" s="155">
        <v>24889234</v>
      </c>
    </row>
    <row r="82" spans="1:14" ht="20.85" customHeight="1" x14ac:dyDescent="0.45">
      <c r="A82" s="144" t="s">
        <v>169</v>
      </c>
      <c r="B82" s="62"/>
      <c r="C82" s="62"/>
      <c r="D82" s="62"/>
      <c r="E82" s="62"/>
      <c r="F82" s="75"/>
      <c r="G82" s="62"/>
      <c r="H82" s="96"/>
      <c r="I82" s="78"/>
      <c r="J82" s="155"/>
      <c r="K82" s="78"/>
      <c r="L82" s="96"/>
      <c r="M82" s="78"/>
      <c r="N82" s="155"/>
    </row>
    <row r="83" spans="1:14" ht="20.85" customHeight="1" x14ac:dyDescent="0.45">
      <c r="A83" s="144"/>
      <c r="B83" s="62" t="s">
        <v>170</v>
      </c>
      <c r="C83" s="62"/>
      <c r="D83" s="62"/>
      <c r="E83" s="62"/>
      <c r="F83" s="75">
        <v>7</v>
      </c>
      <c r="G83" s="62"/>
      <c r="H83" s="96">
        <v>4026664</v>
      </c>
      <c r="I83" s="78"/>
      <c r="J83" s="155">
        <v>0</v>
      </c>
      <c r="K83" s="78"/>
      <c r="L83" s="96">
        <v>4026664</v>
      </c>
      <c r="M83" s="78"/>
      <c r="N83" s="155">
        <v>0</v>
      </c>
    </row>
    <row r="84" spans="1:14" ht="20.85" customHeight="1" x14ac:dyDescent="0.45">
      <c r="A84" s="144" t="s">
        <v>149</v>
      </c>
      <c r="B84" s="62"/>
      <c r="C84" s="62"/>
      <c r="D84" s="62"/>
      <c r="E84" s="62"/>
      <c r="F84" s="75"/>
      <c r="G84" s="62"/>
      <c r="H84" s="154"/>
      <c r="L84" s="154"/>
    </row>
    <row r="85" spans="1:14" ht="20.85" customHeight="1" x14ac:dyDescent="0.45">
      <c r="A85" s="144"/>
      <c r="B85" s="62" t="s">
        <v>150</v>
      </c>
      <c r="D85" s="62"/>
      <c r="E85" s="62"/>
      <c r="F85" s="75"/>
      <c r="G85" s="62"/>
      <c r="H85" s="96">
        <v>0</v>
      </c>
      <c r="I85" s="78"/>
      <c r="J85" s="155">
        <v>86950304</v>
      </c>
      <c r="K85" s="78"/>
      <c r="L85" s="96">
        <v>0</v>
      </c>
      <c r="M85" s="78"/>
      <c r="N85" s="155">
        <v>0</v>
      </c>
    </row>
    <row r="86" spans="1:14" ht="20.85" customHeight="1" x14ac:dyDescent="0.45">
      <c r="A86" s="144"/>
      <c r="B86" s="62"/>
      <c r="D86" s="62"/>
      <c r="E86" s="62"/>
      <c r="F86" s="75"/>
      <c r="G86" s="62"/>
      <c r="H86" s="155"/>
      <c r="I86" s="155"/>
      <c r="J86" s="155"/>
      <c r="K86" s="155"/>
      <c r="L86" s="155"/>
      <c r="M86" s="155"/>
      <c r="N86" s="155"/>
    </row>
    <row r="87" spans="1:14" ht="20.85" customHeight="1" x14ac:dyDescent="0.45">
      <c r="A87" s="144"/>
      <c r="B87" s="62"/>
      <c r="D87" s="62"/>
      <c r="E87" s="62"/>
      <c r="F87" s="75"/>
      <c r="G87" s="62"/>
      <c r="H87" s="155"/>
      <c r="I87" s="155"/>
      <c r="J87" s="155"/>
      <c r="K87" s="155"/>
      <c r="L87" s="155"/>
      <c r="M87" s="155"/>
      <c r="N87" s="155"/>
    </row>
    <row r="88" spans="1:14" ht="5.25" customHeight="1" x14ac:dyDescent="0.45">
      <c r="A88" s="144"/>
      <c r="B88" s="62"/>
      <c r="D88" s="62"/>
      <c r="E88" s="62"/>
      <c r="F88" s="75"/>
      <c r="G88" s="62"/>
      <c r="H88" s="155"/>
      <c r="I88" s="155"/>
      <c r="J88" s="155"/>
      <c r="K88" s="155"/>
      <c r="L88" s="155"/>
      <c r="M88" s="78"/>
      <c r="N88" s="155"/>
    </row>
    <row r="89" spans="1:14" ht="21.75" customHeight="1" x14ac:dyDescent="0.45">
      <c r="A89" s="80" t="s">
        <v>32</v>
      </c>
      <c r="B89" s="80"/>
      <c r="C89" s="80"/>
      <c r="D89" s="80"/>
      <c r="E89" s="80"/>
      <c r="F89" s="80"/>
      <c r="G89" s="80"/>
      <c r="H89" s="125"/>
      <c r="I89" s="125"/>
      <c r="J89" s="160"/>
      <c r="K89" s="125"/>
      <c r="L89" s="125"/>
      <c r="M89" s="125"/>
      <c r="N89" s="160"/>
    </row>
  </sheetData>
  <mergeCells count="6">
    <mergeCell ref="H5:J5"/>
    <mergeCell ref="L5:N5"/>
    <mergeCell ref="A10:E10"/>
    <mergeCell ref="A11:E11"/>
    <mergeCell ref="H49:J49"/>
    <mergeCell ref="L49:N49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</vt:lpstr>
      <vt:lpstr>Equity Conso 6</vt:lpstr>
      <vt:lpstr>Equity Com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Jintana Roinak (จินตนา ร้อยนาค)</cp:lastModifiedBy>
  <cp:lastPrinted>2024-05-08T03:04:47Z</cp:lastPrinted>
  <dcterms:created xsi:type="dcterms:W3CDTF">2023-11-07T08:01:46Z</dcterms:created>
  <dcterms:modified xsi:type="dcterms:W3CDTF">2024-05-08T03:58:47Z</dcterms:modified>
</cp:coreProperties>
</file>