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R&amp;B Food Supply Public Company Limited\R&amp;B Food Supply_(Q1) March2024\"/>
    </mc:Choice>
  </mc:AlternateContent>
  <xr:revisionPtr revIDLastSave="0" documentId="13_ncr:1_{4EA3F36D-16E7-4FE0-8B32-FBDB019BD51E}" xr6:coauthVersionLast="47" xr6:coauthVersionMax="47" xr10:uidLastSave="{00000000-0000-0000-0000-000000000000}"/>
  <bookViews>
    <workbookView xWindow="-120" yWindow="-120" windowWidth="21840" windowHeight="13020" tabRatio="733" activeTab="4" xr2:uid="{00000000-000D-0000-FFFF-FFFF00000000}"/>
  </bookViews>
  <sheets>
    <sheet name="T2-4" sheetId="16" r:id="rId1"/>
    <sheet name="T5-6 (3M)" sheetId="27" r:id="rId2"/>
    <sheet name="T7" sheetId="29" r:id="rId3"/>
    <sheet name="T8" sheetId="30" r:id="rId4"/>
    <sheet name="T9-10" sheetId="31" r:id="rId5"/>
  </sheets>
  <definedNames>
    <definedName name="_xlnm.Print_Area" localSheetId="0">'T2-4'!$A$1:$M$136</definedName>
    <definedName name="_xlnm.Print_Area" localSheetId="2">'T7'!$A$1:$W$34</definedName>
    <definedName name="_xlnm.Print_Area" localSheetId="3">'T8'!$A$1:$O$26</definedName>
    <definedName name="_xlnm.Print_Area" localSheetId="4">'T9-10'!$A$1:$K$99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27" l="1"/>
  <c r="K71" i="31" l="1"/>
  <c r="G71" i="31"/>
  <c r="I71" i="31"/>
  <c r="E71" i="31"/>
  <c r="M69" i="27"/>
  <c r="I63" i="27"/>
  <c r="E77" i="31" l="1"/>
  <c r="I80" i="31" l="1"/>
  <c r="E80" i="31"/>
  <c r="K29" i="31" l="1"/>
  <c r="G29" i="31"/>
  <c r="I29" i="31"/>
  <c r="E29" i="31"/>
  <c r="U21" i="29" l="1"/>
  <c r="K124" i="16" l="1"/>
  <c r="K127" i="16" s="1"/>
  <c r="M70" i="16"/>
  <c r="I70" i="16"/>
  <c r="K70" i="16"/>
  <c r="G70" i="16"/>
  <c r="I124" i="16" l="1"/>
  <c r="I127" i="16" s="1"/>
  <c r="M124" i="16"/>
  <c r="M127" i="16" s="1"/>
  <c r="M77" i="16"/>
  <c r="K77" i="16"/>
  <c r="I77" i="16"/>
  <c r="M38" i="16"/>
  <c r="K38" i="16"/>
  <c r="I38" i="16"/>
  <c r="M23" i="16"/>
  <c r="K23" i="16"/>
  <c r="I23" i="16"/>
  <c r="I40" i="16" l="1"/>
  <c r="M40" i="16"/>
  <c r="K40" i="16"/>
  <c r="M79" i="16"/>
  <c r="M129" i="16" s="1"/>
  <c r="I79" i="16"/>
  <c r="K79" i="16"/>
  <c r="K129" i="16" s="1"/>
  <c r="I129" i="16" l="1"/>
  <c r="M12" i="30"/>
  <c r="S20" i="29" l="1"/>
  <c r="S19" i="29"/>
  <c r="W19" i="29" s="1"/>
  <c r="K77" i="31" l="1"/>
  <c r="G77" i="31"/>
  <c r="K19" i="30"/>
  <c r="I19" i="30"/>
  <c r="G19" i="30"/>
  <c r="O16" i="30"/>
  <c r="M23" i="29"/>
  <c r="K23" i="29"/>
  <c r="I23" i="29"/>
  <c r="G23" i="29"/>
  <c r="W20" i="29"/>
  <c r="M34" i="27"/>
  <c r="M36" i="27" s="1"/>
  <c r="M14" i="27"/>
  <c r="M24" i="27" s="1"/>
  <c r="I34" i="27"/>
  <c r="I36" i="27" s="1"/>
  <c r="I14" i="27"/>
  <c r="I24" i="27" s="1"/>
  <c r="I77" i="31"/>
  <c r="A51" i="31"/>
  <c r="M14" i="30"/>
  <c r="K14" i="30"/>
  <c r="I14" i="30"/>
  <c r="G14" i="30"/>
  <c r="O12" i="30"/>
  <c r="O11" i="30"/>
  <c r="M17" i="29"/>
  <c r="K17" i="29"/>
  <c r="I17" i="29"/>
  <c r="G17" i="29"/>
  <c r="S14" i="29"/>
  <c r="W14" i="29" s="1"/>
  <c r="S13" i="29"/>
  <c r="W13" i="29" s="1"/>
  <c r="A47" i="27"/>
  <c r="A3" i="29" s="1"/>
  <c r="A3" i="30" s="1"/>
  <c r="A3" i="31" s="1"/>
  <c r="A53" i="31" s="1"/>
  <c r="A45" i="27"/>
  <c r="A88" i="27"/>
  <c r="A34" i="29" s="1"/>
  <c r="K34" i="27"/>
  <c r="K36" i="27" s="1"/>
  <c r="G34" i="27"/>
  <c r="G36" i="27" s="1"/>
  <c r="K14" i="27"/>
  <c r="K24" i="27" s="1"/>
  <c r="G14" i="27"/>
  <c r="G24" i="27" s="1"/>
  <c r="K27" i="27" l="1"/>
  <c r="K56" i="27" s="1"/>
  <c r="K69" i="27" s="1"/>
  <c r="I11" i="31"/>
  <c r="I27" i="27"/>
  <c r="I56" i="27" s="1"/>
  <c r="G11" i="31"/>
  <c r="G43" i="31" s="1"/>
  <c r="G48" i="31" s="1"/>
  <c r="G79" i="31" s="1"/>
  <c r="G83" i="31" s="1"/>
  <c r="M27" i="27"/>
  <c r="M38" i="27" s="1"/>
  <c r="K11" i="31"/>
  <c r="K43" i="31" s="1"/>
  <c r="K48" i="31" s="1"/>
  <c r="K79" i="31" s="1"/>
  <c r="K83" i="31" s="1"/>
  <c r="G27" i="27"/>
  <c r="G56" i="27" s="1"/>
  <c r="G69" i="27" s="1"/>
  <c r="E11" i="31"/>
  <c r="K38" i="27"/>
  <c r="O14" i="30"/>
  <c r="U23" i="29"/>
  <c r="U17" i="29"/>
  <c r="K59" i="27" l="1"/>
  <c r="I43" i="31"/>
  <c r="O15" i="29"/>
  <c r="I69" i="27"/>
  <c r="G38" i="27"/>
  <c r="G62" i="27" s="1"/>
  <c r="G65" i="27" s="1"/>
  <c r="I38" i="27"/>
  <c r="I62" i="27" s="1"/>
  <c r="I65" i="27" s="1"/>
  <c r="M17" i="30"/>
  <c r="O21" i="29"/>
  <c r="M62" i="27"/>
  <c r="M65" i="27" s="1"/>
  <c r="K62" i="27"/>
  <c r="K65" i="27" s="1"/>
  <c r="E43" i="31"/>
  <c r="E48" i="31" s="1"/>
  <c r="E79" i="31" s="1"/>
  <c r="E83" i="31" s="1"/>
  <c r="M59" i="27"/>
  <c r="G59" i="27"/>
  <c r="Q21" i="29" l="1"/>
  <c r="Q23" i="29" s="1"/>
  <c r="I48" i="31"/>
  <c r="I79" i="31" s="1"/>
  <c r="I83" i="31" s="1"/>
  <c r="O23" i="29"/>
  <c r="I59" i="27"/>
  <c r="S21" i="29" l="1"/>
  <c r="M19" i="30"/>
  <c r="O17" i="30"/>
  <c r="O19" i="30" s="1"/>
  <c r="O17" i="29"/>
  <c r="Q17" i="29"/>
  <c r="S23" i="29" l="1"/>
  <c r="W21" i="29"/>
  <c r="W23" i="29" s="1"/>
  <c r="S15" i="29"/>
  <c r="S17" i="29" s="1"/>
  <c r="W15" i="29" l="1"/>
  <c r="W17" i="29" s="1"/>
  <c r="G124" i="16"/>
  <c r="G77" i="16" l="1"/>
  <c r="G38" i="16"/>
  <c r="G23" i="16"/>
  <c r="G40" i="16" l="1"/>
  <c r="G127" i="16"/>
  <c r="G79" i="16"/>
  <c r="G129" i="16" l="1"/>
  <c r="A50" i="16"/>
  <c r="A93" i="16"/>
  <c r="A136" i="16" l="1"/>
  <c r="A92" i="16"/>
  <c r="A52" i="16"/>
  <c r="A95" i="16" s="1"/>
</calcChain>
</file>

<file path=xl/sharedStrings.xml><?xml version="1.0" encoding="utf-8"?>
<sst xmlns="http://schemas.openxmlformats.org/spreadsheetml/2006/main" count="371" uniqueCount="204">
  <si>
    <t>บริษัท อาร์ แอนด์ บี ฟู้ด ซัพพลาย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</si>
  <si>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</si>
  <si>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</si>
  <si>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</si>
  <si>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</si>
  <si>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</si>
  <si>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</si>
  <si>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</si>
  <si>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</si>
  <si>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2567</t>
  </si>
  <si>
    <t>พ.ศ. 2566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</si>
  <si>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</si>
  <si>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</si>
  <si>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</si>
  <si>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</si>
  <si>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</si>
  <si>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สินทรัพย์ทางการเงิน (เงินฝากประจำ) </t>
  </si>
  <si>
    <t>ที่วัดมูลค่าด้วยวิธีราคาทุนตัดจำหน่าย</t>
  </si>
  <si>
    <t>ลูกหนี้การค้าและลูกหนี้หมุนเวียนอื่น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</si>
  <si>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</si>
  <si>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</si>
  <si>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 xml:space="preserve">สินค้าคงเหลือ 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</si>
  <si>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</si>
  <si>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</si>
  <si>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</si>
  <si>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</si>
  <si>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</si>
  <si>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</si>
  <si>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</si>
  <si>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</si>
  <si>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</si>
  <si>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</si>
  <si>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</si>
  <si>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</si>
  <si>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</si>
  <si>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</si>
  <si>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</si>
  <si>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</si>
  <si>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</si>
  <si>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</si>
  <si>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</si>
  <si>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</si>
  <si>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</si>
  <si>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</si>
  <si>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</si>
  <si>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</si>
  <si>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</si>
  <si>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</si>
  <si>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</si>
  <si>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</si>
  <si>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</si>
  <si>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</si>
  <si>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</si>
  <si>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</si>
  <si>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</si>
  <si>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</si>
  <si>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</si>
  <si>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2,000,000,000 หุ้น </t>
  </si>
  <si>
    <t xml:space="preserve">มูลค่าที่ตราไว้หุ้นละ 1 บาท </t>
  </si>
  <si>
    <t xml:space="preserve">ทุนที่ออกและชำระแล้ว </t>
  </si>
  <si>
    <t xml:space="preserve">ชำระเต็มมูลค่าแล้วหุ้นละ 1 บาท </t>
  </si>
  <si>
    <t>ส่วนเกินมูลค่าหุ้น</t>
  </si>
  <si>
    <t>ส่วนเกินจากการรวมธุรกิจ</t>
  </si>
  <si>
    <t>ภายใต้การควบคุมเดียวกัน</t>
  </si>
  <si>
    <t xml:space="preserve">กำไรสะสม                     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</si>
  <si>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</si>
  <si>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</si>
  <si>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</si>
  <si>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</si>
  <si>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</si>
  <si>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</si>
  <si>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</si>
  <si>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</si>
  <si>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งบกำไรขาดทุนเบ็ดเสร็จ</t>
  </si>
  <si>
    <t>สำหรับรอบระยะเวลาสามเดือนสิ้นสุดวันที่ 31 มีนาคม พ.ศ. 2567</t>
  </si>
  <si>
    <t>บาท</t>
  </si>
  <si>
    <t xml:space="preserve">รายได้จากการขายและให้บริการ  </t>
  </si>
  <si>
    <t>ต้นทุนขายและการให้บริการ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</si>
  <si>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</si>
  <si>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</si>
  <si>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</si>
  <si>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</si>
  <si>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</si>
  <si>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</si>
  <si>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ต้นทุนทางการเงิน</t>
  </si>
  <si>
    <t>ส่วนแบ่งกำไรจากเงินลงทุนที่รับรู้ตามวิธีส่วนได้เสีย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</si>
  <si>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</si>
  <si>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</si>
  <si>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</si>
  <si>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กำไรขาดทุนเบ็ดเสร็จอื่น:</t>
  </si>
  <si>
    <t>รายการที่จะจัดประเภทรายการใหม่ไปยังกำไรหรือ</t>
  </si>
  <si>
    <t>ขาดทุนในภายหลัง</t>
  </si>
  <si>
    <t xml:space="preserve">   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</si>
  <si>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</si>
  <si>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</si>
  <si>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กำไรเบ็ดเสร็จอื่นสุทธิสำหรับรอบระยะเวลา</t>
  </si>
  <si>
    <t>กำไรเบ็ดเสร็จรวมสำหรับรอบระยะเวลา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</si>
  <si>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</si>
  <si>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</si>
  <si>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</si>
  <si>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</si>
  <si>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</si>
  <si>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กำไรต่อหุ้นที่เป็นของส่วนที่เป็นของ</t>
  </si>
  <si>
    <t>กำไรต่อหุ้นขั้นพื้นฐาน</t>
  </si>
  <si>
    <t xml:space="preserve">งบการเปลี่ยนแปลงส่วนของเจ้าของ </t>
  </si>
  <si>
    <t xml:space="preserve">ข้อมูลทางการเงินรวม (ยังไม่ได้ตรวจสอบ) </t>
  </si>
  <si>
    <t>ส่วนของทุน</t>
  </si>
  <si>
    <t>กำไรสะสม</t>
  </si>
  <si>
    <t>กำไรขาดทุนเบ็ดเสร็จอื่น</t>
  </si>
  <si>
    <t>ส่วนเกินจากการรวม</t>
  </si>
  <si>
    <t>จัดสรรเป็น</t>
  </si>
  <si>
    <t>ผลต่างอัตรา</t>
  </si>
  <si>
    <t>รวมส่วน</t>
  </si>
  <si>
    <t>ทุนที่ออก</t>
  </si>
  <si>
    <t>ส่วนเกิน</t>
  </si>
  <si>
    <t>ธุรกิจภายใต้</t>
  </si>
  <si>
    <t>ทุนสำรอง</t>
  </si>
  <si>
    <t>แลกเปลี่ยนจากการ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</si>
  <si>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</si>
  <si>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</si>
  <si>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</si>
  <si>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</si>
  <si>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</si>
  <si>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การควบคุมเดียวกัน</t>
  </si>
  <si>
    <t>ตามกฎหมาย</t>
  </si>
  <si>
    <t>แปลงค่างบการเงิน</t>
  </si>
  <si>
    <t>ของบริษัท</t>
  </si>
  <si>
    <t>อำนาจควบคุม</t>
  </si>
  <si>
    <t>เจ้าของ</t>
  </si>
  <si>
    <t>ยอดคงเหลือต้นรอบระยะเวลา ณ วันที่ 1 มกราคม พ.ศ. 2566</t>
  </si>
  <si>
    <t xml:space="preserve">จ่ายเงินปันผล </t>
  </si>
  <si>
    <t>ยอดคงเหลือ ณ สิ้นรอบระยะเวลา วันที่ 31 มีนาคม พ.ศ. 2566</t>
  </si>
  <si>
    <t>ยอดคงเหลือต้นรอบระยะเวลา ณ วันที่ 1 มกราคม พ.ศ. 2567</t>
  </si>
  <si>
    <t>ยอดคงเหลือ ณ สิ้นรอบระยะเวลา วันที่ 31 มีนาคม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</si>
  <si>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</si>
  <si>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</si>
  <si>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จัดสรรเป็นทุนสำรอง</t>
  </si>
  <si>
    <t>รวม</t>
  </si>
  <si>
    <t xml:space="preserve">งบกระแสเงินสด 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</si>
  <si>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</si>
  <si>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</si>
  <si>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รายการปรับกระทบกำไรจากการดำเนินงาน:</t>
  </si>
  <si>
    <t>ค่าเสื่อมราคาอาคารและส่วนปรับปรุงอาคาร</t>
  </si>
  <si>
    <t xml:space="preserve">   จากอสังหาริมทรัพย์เพื่อการลงทุน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</si>
  <si>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</si>
  <si>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ค่าตัดจำหน่ายสินทรัพย์สิทธิการใช้</t>
  </si>
  <si>
    <t>ค่าตัดจำหน่าย</t>
  </si>
  <si>
    <t>ผลขาดทุนด้านเครดิตที่คาดว่าจะเกิดขึ้น (กลับรายการ)</t>
  </si>
  <si>
    <t>ค่าเผื่อการลดลงของมูลค่าสินค้า (กลับรายการ)</t>
  </si>
  <si>
    <t>ค่าเผื่อสินค้าล้าสมัย</t>
  </si>
  <si>
    <t>ขาดทุนจากการจำหน่ายอุปกรณ์</t>
  </si>
  <si>
    <t>ขาดทุนจากการตัดจำหน่ายอุปกรณ์</t>
  </si>
  <si>
    <t>ค่าใช้จ่ายผลประโยชน์พนักงาน</t>
  </si>
  <si>
    <t>รายได้ค่าเช่าจากอสังหาริมทรัพย์เพื่อการลงทุน</t>
  </si>
  <si>
    <t>ค่าใช้จ่ายจากอสังหาริมทรัพย์เพื่อการลงทุน</t>
  </si>
  <si>
    <t>ดอกเบี้ยรับ</t>
  </si>
  <si>
    <t>เงินปันผลรับ</t>
  </si>
  <si>
    <t>ขาดทุน (กำไร) จากอัตราแลกเปลี่ยนที่ยังไม่ได้เกิดขึ้น</t>
  </si>
  <si>
    <t>การเปลี่ยนแปลงในมูลค่ายุติธรรมของสัญญาซื้อขาย</t>
  </si>
  <si>
    <t xml:space="preserve">   เงินตราต่างประเทศล่วงหน้า</t>
  </si>
  <si>
    <t>การเปลี่ยนแปลงเงินทุนหมุนเวียน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</si>
  <si>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</si>
  <si>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</si>
  <si>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สินทรัพย์ชีวภาพ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</si>
  <si>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</si>
  <si>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</si>
  <si>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</si>
  <si>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</si>
  <si>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เงินสดได้มาจากการดำเนินงาน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</si>
  <si>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จ่ายผลประโยชน์พนักงาน</t>
    </r>
  </si>
  <si>
    <r>
      <t>หัก</t>
    </r>
    <r>
      <rPr>
        <sz val="13"/>
        <rFont val="Browallia New"/>
        <family val="2"/>
      </rPr>
      <t xml:space="preserve">   จ่ายดอกเบี้ย</t>
    </r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</si>
  <si>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</si>
  <si>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</si>
  <si>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</si>
  <si>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</si>
  <si>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</si>
  <si>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</si>
  <si>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</si>
  <si>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</si>
  <si>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เงินสดจ่ายเพื่อซื้อบริษัทย่อย</t>
  </si>
  <si>
    <t>เงินสดจ่ายจากอสังหาริมทรัพย์เพื่อการลงทุน</t>
  </si>
  <si>
    <t>เงินสดรับจากรายได้ค่าเช่าของอสังหาริมทรัพย์เพื่อการลงทุน</t>
  </si>
  <si>
    <t>เงินสดรับจากดอกเบี้ยรับ</t>
  </si>
  <si>
    <t>เงินสดรับจากเงินปันผลรับ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</si>
  <si>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</si>
  <si>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</si>
  <si>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เงินสดจ่ายคืนเงินต้นของสัญญาเช่า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</si>
  <si>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</si>
  <si>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</si>
  <si>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</si>
  <si>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เงินสดและรายการเทียบเท่าเงินสดวันต้นรอบระยะเวลา</t>
  </si>
  <si>
    <t>กำไร(ขาดทุน)จากอัตราแลกเปลี่ยนของเงินสดและรายการเทียบเท่าเงินสด</t>
  </si>
  <si>
    <t>เงินสดและรายการเทียบเท่าเงินสดปลายรอบระยะเวลา</t>
  </si>
  <si>
    <t>รายการที่ไม่ใช่เงินสด:</t>
  </si>
  <si>
    <t>เจ้าหนี้ซื้อที่ดิน อาคารและอุปกรณ์เพิ่มขึ้น</t>
  </si>
  <si>
    <t>รายได้ค่าเช่าโดยวิธีเส้นตรงของอสังหาริมทรัพย์เพื่อการลงทุน</t>
  </si>
  <si>
    <t>สินทรัพย์สิทธิการใช้เพิ่มขึ้นจากสัญญาเช่า</t>
  </si>
  <si>
    <t>ค่าใช้จ่ายค้างจ่ายจากอสังหาริมทรัพย์เพื่อการลงทุน</t>
  </si>
  <si>
    <t>เงินปันผลค้างรับ</t>
  </si>
  <si>
    <t>ลูกหนี้ค้างรับจากการขายเครื่องจักรและอุปกรณ์</t>
  </si>
  <si>
    <t>ดอกเบี้ยค้างรับ</t>
  </si>
  <si>
    <t>9,17</t>
  </si>
  <si>
    <t>กำไร(ขาดทุน)จากอัตราแลกเปลี่ยน</t>
  </si>
  <si>
    <t>ผู้เป็นเจ้าของของบริษัทใหญ่ (บาท/หุ้น)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</si>
</sst>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\-"/>
    <numFmt numFmtId="169" formatCode="_-* #,##0_-;\-* #,##0_-;_-* &quot;-&quot;??_-;_-@_-"/>
    <numFmt numFmtId="170" formatCode="#,##0.00;\(#,##0.00\);&quot;-&quot;;@"/>
  </numFmts>
  <fonts count="13" x14ac:knownFonts="1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5" fillId="0" borderId="0" applyFont="0" applyAlignment="0">
      <alignment horizontal="center"/>
    </xf>
    <xf numFmtId="164" fontId="6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43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2" fillId="0" borderId="2" xfId="0" quotePrefix="1" applyFont="1" applyBorder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3" fillId="2" borderId="2" xfId="0" quotePrefix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0" fontId="3" fillId="2" borderId="0" xfId="12" applyNumberFormat="1" applyFont="1" applyFill="1" applyAlignment="1">
      <alignment vertical="center"/>
    </xf>
    <xf numFmtId="10" fontId="3" fillId="0" borderId="0" xfId="12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6" fontId="2" fillId="0" borderId="0" xfId="0" quotePrefix="1" applyNumberFormat="1" applyFont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9" fontId="3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 wrapText="1"/>
    </xf>
    <xf numFmtId="166" fontId="4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165" fontId="3" fillId="2" borderId="0" xfId="0" quotePrefix="1" applyNumberFormat="1" applyFont="1" applyFill="1" applyAlignment="1">
      <alignment horizontal="right" vertical="center"/>
    </xf>
    <xf numFmtId="165" fontId="3" fillId="2" borderId="2" xfId="0" quotePrefix="1" applyNumberFormat="1" applyFont="1" applyFill="1" applyBorder="1" applyAlignment="1">
      <alignment horizontal="right" vertical="center"/>
    </xf>
    <xf numFmtId="166" fontId="3" fillId="0" borderId="0" xfId="0" quotePrefix="1" applyNumberFormat="1" applyFont="1" applyAlignment="1">
      <alignment horizontal="center" vertical="center"/>
    </xf>
    <xf numFmtId="165" fontId="3" fillId="2" borderId="4" xfId="0" applyNumberFormat="1" applyFont="1" applyFill="1" applyBorder="1" applyAlignment="1">
      <alignment horizontal="right" vertical="center"/>
    </xf>
    <xf numFmtId="166" fontId="3" fillId="0" borderId="2" xfId="0" quotePrefix="1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169" fontId="3" fillId="0" borderId="0" xfId="11" applyNumberFormat="1" applyFont="1" applyFill="1" applyAlignment="1">
      <alignment vertical="center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/>
    </xf>
    <xf numFmtId="165" fontId="3" fillId="0" borderId="2" xfId="0" quotePrefix="1" applyNumberFormat="1" applyFont="1" applyBorder="1" applyAlignment="1">
      <alignment horizontal="right" vertical="center"/>
    </xf>
    <xf numFmtId="165" fontId="3" fillId="2" borderId="0" xfId="0" quotePrefix="1" applyNumberFormat="1" applyFont="1" applyFill="1" applyAlignment="1">
      <alignment vertical="center"/>
    </xf>
    <xf numFmtId="165" fontId="1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11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6" fontId="2" fillId="0" borderId="0" xfId="0" quotePrefix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quotePrefix="1" applyNumberFormat="1" applyFont="1" applyBorder="1" applyAlignment="1">
      <alignment horizontal="center" vertical="center"/>
    </xf>
    <xf numFmtId="0" fontId="2" fillId="0" borderId="2" xfId="0" quotePrefix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3" fontId="3" fillId="0" borderId="0" xfId="0" quotePrefix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43" fontId="3" fillId="0" borderId="0" xfId="0" applyNumberFormat="1" applyFont="1" applyAlignment="1">
      <alignment vertical="center"/>
    </xf>
    <xf numFmtId="0" fontId="2" fillId="0" borderId="0" xfId="0" applyFont="1"/>
    <xf numFmtId="43" fontId="3" fillId="2" borderId="0" xfId="11" applyFont="1" applyFill="1" applyAlignment="1">
      <alignment vertical="center"/>
    </xf>
    <xf numFmtId="43" fontId="3" fillId="0" borderId="0" xfId="11" applyFont="1" applyAlignment="1">
      <alignment vertical="center"/>
    </xf>
    <xf numFmtId="165" fontId="3" fillId="2" borderId="0" xfId="12" applyNumberFormat="1" applyFont="1" applyFill="1" applyAlignment="1">
      <alignment vertical="center"/>
    </xf>
    <xf numFmtId="165" fontId="3" fillId="0" borderId="0" xfId="0" quotePrefix="1" applyNumberFormat="1" applyFont="1" applyAlignment="1">
      <alignment vertical="center"/>
    </xf>
    <xf numFmtId="165" fontId="3" fillId="0" borderId="2" xfId="0" quotePrefix="1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vertical="center"/>
    </xf>
    <xf numFmtId="43" fontId="3" fillId="0" borderId="0" xfId="11" applyFont="1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3" fillId="0" borderId="2" xfId="0" quotePrefix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3" fontId="3" fillId="0" borderId="0" xfId="0" applyNumberFormat="1" applyFont="1" applyFill="1" applyAlignment="1">
      <alignment horizontal="right" vertical="center"/>
    </xf>
    <xf numFmtId="43" fontId="3" fillId="0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quotePrefix="1" applyNumberFormat="1" applyFont="1" applyFill="1" applyAlignment="1">
      <alignment horizontal="right" vertical="center"/>
    </xf>
    <xf numFmtId="43" fontId="3" fillId="0" borderId="0" xfId="0" quotePrefix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0" fontId="3" fillId="0" borderId="2" xfId="0" quotePrefix="1" applyFont="1" applyBorder="1" applyAlignment="1">
      <alignment horizontal="left" vertical="center"/>
    </xf>
    <xf numFmtId="167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</cellXfs>
  <cellStyles count="13">
    <cellStyle name="Comma" xfId="11" builtinId="3"/>
    <cellStyle name="Comma 12 2 2" xfId="7" xr:uid="{00000000-0005-0000-0000-000001000000}"/>
    <cellStyle name="Comma 2" xfId="2" xr:uid="{00000000-0005-0000-0000-000002000000}"/>
    <cellStyle name="Comma 3" xfId="9" xr:uid="{00000000-0005-0000-0000-000003000000}"/>
    <cellStyle name="Normal" xfId="0" builtinId="0"/>
    <cellStyle name="Normal 2" xfId="4" xr:uid="{00000000-0005-0000-0000-000005000000}"/>
    <cellStyle name="Normal 2 13" xfId="8" xr:uid="{00000000-0005-0000-0000-000006000000}"/>
    <cellStyle name="Normal 3" xfId="6" xr:uid="{00000000-0005-0000-0000-000007000000}"/>
    <cellStyle name="Normal 3 2" xfId="10" xr:uid="{00000000-0005-0000-0000-000008000000}"/>
    <cellStyle name="Normal 4 5" xfId="3" xr:uid="{00000000-0005-0000-0000-000009000000}"/>
    <cellStyle name="Normal 7" xfId="1" xr:uid="{00000000-0005-0000-0000-00000A000000}"/>
    <cellStyle name="Percent" xfId="12" builtinId="5"/>
    <cellStyle name="Percent 2" xfId="5" xr:uid="{00000000-0005-0000-0000-00000C000000}"/>
  </cellStyles>
  <dxfs count="0"/>
  <tableStyles count="0" defaultTableStyle="TableStyleMedium2" defaultPivotStyle="PivotStyleLight16"/>
  <colors>
    <mruColors>
      <color rgb="FFFAFAFA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M136"/>
  <sheetViews>
    <sheetView topLeftCell="A134" zoomScale="85" zoomScaleNormal="85" zoomScaleSheetLayoutView="80" workbookViewId="0">
      <selection activeCell="G150" sqref="G150"/>
    </sheetView>
  </sheetViews>
  <sheetFormatPr defaultColWidth="10.42578125" defaultRowHeight="20.100000000000001" customHeight="1" x14ac:dyDescent="0.5"/>
  <cols>
    <col min="1" max="3" width="1.5703125" style="2" customWidth="1"/>
    <col min="4" max="4" width="29" style="2" customWidth="1"/>
    <col min="5" max="5" width="7.7109375" style="126" customWidth="1"/>
    <col min="6" max="6" width="0.85546875" style="2" customWidth="1"/>
    <col min="7" max="7" width="13.7109375" style="3" customWidth="1"/>
    <col min="8" max="8" width="0.85546875" style="127" customWidth="1"/>
    <col min="9" max="9" width="13.7109375" style="3" customWidth="1"/>
    <col min="10" max="10" width="0.85546875" style="2" customWidth="1"/>
    <col min="11" max="11" width="13.7109375" style="3" customWidth="1"/>
    <col min="12" max="12" width="0.85546875" style="4" customWidth="1"/>
    <col min="13" max="13" width="13.7109375" style="3" customWidth="1"/>
    <col min="14" max="16384" width="10.42578125" style="2"/>
  </cols>
  <sheetData>
    <row r="1" spans="1:13" ht="19.350000000000001" customHeight="1" x14ac:dyDescent="0.5">
      <c r="A1" s="1" t="s">
        <v>0</v>
      </c>
      <c r="E1" s="2"/>
    </row>
    <row r="2" spans="1:13" ht="19.350000000000001" customHeight="1" x14ac:dyDescent="0.5">
      <c r="A2" s="1" t="s">
        <v>1</v>
      </c>
      <c r="E2" s="2"/>
    </row>
    <row r="3" spans="1:13" ht="19.350000000000001" customHeight="1" x14ac:dyDescent="0.5">
      <c r="A3" s="101" t="s">
        <v>2</v>
      </c>
      <c r="B3" s="5"/>
      <c r="C3" s="5"/>
      <c r="D3" s="5"/>
      <c r="E3" s="5"/>
      <c r="F3" s="5"/>
      <c r="G3" s="6"/>
      <c r="H3" s="128"/>
      <c r="I3" s="6"/>
      <c r="J3" s="5"/>
      <c r="K3" s="6"/>
      <c r="L3" s="7"/>
      <c r="M3" s="6"/>
    </row>
    <row r="4" spans="1:13" ht="20.25" customHeight="1" x14ac:dyDescent="0.5">
      <c r="A4" s="8"/>
      <c r="J4" s="9"/>
      <c r="L4" s="3"/>
    </row>
    <row r="5" spans="1:13" ht="18.600000000000001" customHeight="1" x14ac:dyDescent="0.5">
      <c r="E5" s="2"/>
      <c r="G5" s="137" t="s">
        <v>3</v>
      </c>
      <c r="H5" s="137"/>
      <c r="I5" s="137"/>
      <c r="J5" s="20"/>
      <c r="K5" s="137" t="s">
        <v>4</v>
      </c>
      <c r="L5" s="137"/>
      <c r="M5" s="137"/>
    </row>
    <row r="6" spans="1:13" ht="18.600000000000001" customHeight="1" x14ac:dyDescent="0.5">
      <c r="E6" s="2"/>
      <c r="G6" s="11" t="s">
        <v>5</v>
      </c>
      <c r="H6" s="129"/>
      <c r="I6" s="11" t="s">
        <v>6</v>
      </c>
      <c r="J6" s="20"/>
      <c r="K6" s="11" t="s">
        <v>5</v>
      </c>
      <c r="L6" s="20"/>
      <c r="M6" s="11" t="s">
        <v>6</v>
      </c>
    </row>
    <row r="7" spans="1:13" ht="18.600000000000001" customHeight="1" x14ac:dyDescent="0.5">
      <c r="E7" s="2"/>
      <c r="G7" s="11" t="s">
        <v>7</v>
      </c>
      <c r="H7" s="130"/>
      <c r="I7" s="11" t="s">
        <v>8</v>
      </c>
      <c r="J7" s="11"/>
      <c r="K7" s="11" t="s">
        <v>7</v>
      </c>
      <c r="L7" s="11"/>
      <c r="M7" s="11" t="s">
        <v>8</v>
      </c>
    </row>
    <row r="8" spans="1:13" ht="18.600000000000001" customHeight="1" x14ac:dyDescent="0.5">
      <c r="A8" s="102"/>
      <c r="E8" s="16"/>
      <c r="F8" s="10"/>
      <c r="G8" s="11" t="s">
        <v>9</v>
      </c>
      <c r="H8" s="131"/>
      <c r="I8" s="11" t="s">
        <v>10</v>
      </c>
      <c r="J8" s="10"/>
      <c r="K8" s="11" t="s">
        <v>9</v>
      </c>
      <c r="L8" s="12"/>
      <c r="M8" s="11" t="s">
        <v>10</v>
      </c>
    </row>
    <row r="9" spans="1:13" ht="18.600000000000001" customHeight="1" x14ac:dyDescent="0.5">
      <c r="A9" s="102"/>
      <c r="E9" s="17" t="s">
        <v>11</v>
      </c>
      <c r="F9" s="1"/>
      <c r="G9" s="13" t="s">
        <v>12</v>
      </c>
      <c r="H9" s="132"/>
      <c r="I9" s="13" t="s">
        <v>12</v>
      </c>
      <c r="J9" s="1"/>
      <c r="K9" s="13" t="s">
        <v>12</v>
      </c>
      <c r="L9" s="14"/>
      <c r="M9" s="13" t="s">
        <v>12</v>
      </c>
    </row>
    <row r="10" spans="1:13" ht="18.600000000000001" customHeight="1" x14ac:dyDescent="0.5">
      <c r="A10" s="10" t="s">
        <v>13</v>
      </c>
      <c r="E10" s="18"/>
      <c r="F10" s="1"/>
      <c r="G10" s="25"/>
      <c r="H10" s="132"/>
      <c r="I10" s="11"/>
      <c r="J10" s="1"/>
      <c r="K10" s="25"/>
      <c r="L10" s="14"/>
      <c r="M10" s="11"/>
    </row>
    <row r="11" spans="1:13" ht="4.5" customHeight="1" x14ac:dyDescent="0.5">
      <c r="A11" s="102"/>
      <c r="E11" s="18"/>
      <c r="F11" s="1"/>
      <c r="G11" s="25"/>
      <c r="H11" s="132"/>
      <c r="I11" s="11"/>
      <c r="J11" s="1"/>
      <c r="K11" s="25"/>
      <c r="L11" s="14"/>
      <c r="M11" s="11"/>
    </row>
    <row r="12" spans="1:13" ht="18.600000000000001" customHeight="1" x14ac:dyDescent="0.5">
      <c r="A12" s="10" t="s">
        <v>14</v>
      </c>
      <c r="G12" s="26"/>
      <c r="K12" s="26"/>
    </row>
    <row r="13" spans="1:13" ht="5.0999999999999996" customHeight="1" x14ac:dyDescent="0.5">
      <c r="A13" s="10"/>
      <c r="G13" s="26"/>
      <c r="K13" s="26"/>
    </row>
    <row r="14" spans="1:13" ht="18.600000000000001" customHeight="1" x14ac:dyDescent="0.5">
      <c r="A14" s="21" t="s">
        <v>15</v>
      </c>
      <c r="E14" s="22"/>
      <c r="G14" s="26">
        <v>965288255</v>
      </c>
      <c r="I14" s="3">
        <v>920029223</v>
      </c>
      <c r="J14" s="4"/>
      <c r="K14" s="26">
        <v>388446883</v>
      </c>
      <c r="L14" s="9"/>
      <c r="M14" s="3">
        <v>292801133</v>
      </c>
    </row>
    <row r="15" spans="1:13" ht="18.600000000000001" customHeight="1" x14ac:dyDescent="0.5">
      <c r="A15" s="2" t="s">
        <v>16</v>
      </c>
      <c r="E15" s="22"/>
      <c r="G15" s="26"/>
      <c r="J15" s="4"/>
      <c r="K15" s="26"/>
      <c r="L15" s="2"/>
    </row>
    <row r="16" spans="1:13" ht="18.600000000000001" customHeight="1" x14ac:dyDescent="0.5">
      <c r="B16" s="2" t="s">
        <v>17</v>
      </c>
      <c r="E16" s="22"/>
      <c r="G16" s="26">
        <v>1010047</v>
      </c>
      <c r="I16" s="3">
        <v>1010047</v>
      </c>
      <c r="J16" s="4"/>
      <c r="K16" s="26">
        <v>0</v>
      </c>
      <c r="L16" s="2"/>
      <c r="M16" s="3">
        <v>0</v>
      </c>
    </row>
    <row r="17" spans="1:13" ht="18.600000000000001" customHeight="1" x14ac:dyDescent="0.5">
      <c r="A17" s="8" t="s">
        <v>18</v>
      </c>
      <c r="E17" s="22">
        <v>7</v>
      </c>
      <c r="G17" s="26">
        <v>1131783578</v>
      </c>
      <c r="I17" s="3">
        <v>1045035420</v>
      </c>
      <c r="J17" s="4"/>
      <c r="K17" s="26">
        <v>1121646330</v>
      </c>
      <c r="L17" s="9"/>
      <c r="M17" s="3">
        <v>1011857343</v>
      </c>
    </row>
    <row r="18" spans="1:13" ht="18.600000000000001" customHeight="1" x14ac:dyDescent="0.5">
      <c r="A18" s="21" t="s">
        <v>19</v>
      </c>
      <c r="E18" s="22"/>
      <c r="G18" s="26"/>
      <c r="J18" s="4"/>
      <c r="K18" s="26"/>
      <c r="L18" s="9"/>
    </row>
    <row r="19" spans="1:13" ht="18.600000000000001" customHeight="1" x14ac:dyDescent="0.5">
      <c r="A19" s="21"/>
      <c r="B19" s="2" t="s">
        <v>20</v>
      </c>
      <c r="E19" s="22">
        <v>17</v>
      </c>
      <c r="G19" s="26">
        <v>0</v>
      </c>
      <c r="I19" s="3">
        <v>0</v>
      </c>
      <c r="J19" s="4"/>
      <c r="K19" s="26">
        <v>8673306</v>
      </c>
      <c r="L19" s="2"/>
      <c r="M19" s="3">
        <v>5835590</v>
      </c>
    </row>
    <row r="20" spans="1:13" ht="18.600000000000001" customHeight="1" x14ac:dyDescent="0.5">
      <c r="A20" s="8" t="s">
        <v>21</v>
      </c>
      <c r="E20" s="22">
        <v>8</v>
      </c>
      <c r="G20" s="26">
        <v>1164927433</v>
      </c>
      <c r="I20" s="3">
        <v>1188472863</v>
      </c>
      <c r="J20" s="4"/>
      <c r="K20" s="26">
        <v>702054299</v>
      </c>
      <c r="L20" s="9"/>
      <c r="M20" s="3">
        <v>720836203</v>
      </c>
    </row>
    <row r="21" spans="1:13" ht="18.600000000000001" customHeight="1" x14ac:dyDescent="0.5">
      <c r="A21" s="21" t="s">
        <v>22</v>
      </c>
      <c r="G21" s="27">
        <v>65812529</v>
      </c>
      <c r="I21" s="6">
        <v>64049619</v>
      </c>
      <c r="J21" s="4"/>
      <c r="K21" s="27">
        <v>3721573</v>
      </c>
      <c r="L21" s="9"/>
      <c r="M21" s="6">
        <v>3353974</v>
      </c>
    </row>
    <row r="22" spans="1:13" ht="5.0999999999999996" customHeight="1" x14ac:dyDescent="0.5">
      <c r="A22" s="102"/>
      <c r="E22" s="18"/>
      <c r="F22" s="1"/>
      <c r="G22" s="25"/>
      <c r="H22" s="132"/>
      <c r="I22" s="11"/>
      <c r="J22" s="14"/>
      <c r="K22" s="25"/>
      <c r="L22" s="1"/>
      <c r="M22" s="11"/>
    </row>
    <row r="23" spans="1:13" ht="18.600000000000001" customHeight="1" x14ac:dyDescent="0.5">
      <c r="A23" s="15" t="s">
        <v>23</v>
      </c>
      <c r="G23" s="27">
        <f>SUM(G14:G21)</f>
        <v>3328821842</v>
      </c>
      <c r="I23" s="6">
        <f>SUM(I14:I21)</f>
        <v>3218597172</v>
      </c>
      <c r="J23" s="4"/>
      <c r="K23" s="27">
        <f>SUM(K14:K21)</f>
        <v>2224542391</v>
      </c>
      <c r="L23" s="2"/>
      <c r="M23" s="6">
        <f>SUM(M14:M21)</f>
        <v>2034684243</v>
      </c>
    </row>
    <row r="24" spans="1:13" ht="18.75" x14ac:dyDescent="0.5">
      <c r="A24" s="103"/>
      <c r="E24" s="104"/>
      <c r="F24" s="105"/>
      <c r="G24" s="26"/>
      <c r="H24" s="133"/>
      <c r="J24" s="106"/>
      <c r="K24" s="26"/>
      <c r="L24" s="105"/>
    </row>
    <row r="25" spans="1:13" ht="18.600000000000001" customHeight="1" x14ac:dyDescent="0.5">
      <c r="A25" s="10" t="s">
        <v>24</v>
      </c>
      <c r="E25" s="104"/>
      <c r="F25" s="105"/>
      <c r="G25" s="26"/>
      <c r="H25" s="133"/>
      <c r="J25" s="106"/>
      <c r="K25" s="26"/>
      <c r="L25" s="105"/>
    </row>
    <row r="26" spans="1:13" ht="5.0999999999999996" customHeight="1" x14ac:dyDescent="0.5">
      <c r="A26" s="10"/>
      <c r="E26" s="104"/>
      <c r="F26" s="105"/>
      <c r="G26" s="26"/>
      <c r="H26" s="133"/>
      <c r="J26" s="106"/>
      <c r="K26" s="26"/>
      <c r="L26" s="105"/>
    </row>
    <row r="27" spans="1:13" ht="18.600000000000001" customHeight="1" x14ac:dyDescent="0.5">
      <c r="A27" s="8" t="s">
        <v>25</v>
      </c>
      <c r="E27" s="104"/>
      <c r="F27" s="105"/>
      <c r="G27" s="26">
        <v>3364700</v>
      </c>
      <c r="H27" s="133"/>
      <c r="I27" s="3">
        <v>3364700</v>
      </c>
      <c r="J27" s="106"/>
      <c r="K27" s="26">
        <v>5000</v>
      </c>
      <c r="L27" s="105"/>
      <c r="M27" s="3">
        <v>5000</v>
      </c>
    </row>
    <row r="28" spans="1:13" ht="18.600000000000001" customHeight="1" x14ac:dyDescent="0.5">
      <c r="A28" s="8" t="s">
        <v>26</v>
      </c>
      <c r="E28" s="107">
        <v>9</v>
      </c>
      <c r="G28" s="26">
        <v>0</v>
      </c>
      <c r="I28" s="3">
        <v>0</v>
      </c>
      <c r="J28" s="4"/>
      <c r="K28" s="26">
        <v>1418471369</v>
      </c>
      <c r="L28" s="9"/>
      <c r="M28" s="3">
        <v>1418471369</v>
      </c>
    </row>
    <row r="29" spans="1:13" ht="18.600000000000001" customHeight="1" x14ac:dyDescent="0.5">
      <c r="A29" s="8" t="s">
        <v>27</v>
      </c>
      <c r="E29" s="107">
        <v>9</v>
      </c>
      <c r="G29" s="26">
        <v>118928247</v>
      </c>
      <c r="I29" s="3">
        <v>118180485</v>
      </c>
      <c r="J29" s="4"/>
      <c r="K29" s="26">
        <v>111022320</v>
      </c>
      <c r="L29" s="9"/>
      <c r="M29" s="3">
        <v>111022320</v>
      </c>
    </row>
    <row r="30" spans="1:13" ht="18.600000000000001" customHeight="1" x14ac:dyDescent="0.5">
      <c r="A30" s="21" t="s">
        <v>28</v>
      </c>
      <c r="E30" s="22">
        <v>17</v>
      </c>
      <c r="G30" s="26">
        <v>0</v>
      </c>
      <c r="I30" s="3">
        <v>0</v>
      </c>
      <c r="J30" s="4"/>
      <c r="K30" s="26">
        <v>77956170</v>
      </c>
      <c r="L30" s="9"/>
      <c r="M30" s="3">
        <v>76773451</v>
      </c>
    </row>
    <row r="31" spans="1:13" ht="18.600000000000001" customHeight="1" x14ac:dyDescent="0.5">
      <c r="A31" s="8" t="s">
        <v>29</v>
      </c>
      <c r="E31" s="107">
        <v>10</v>
      </c>
      <c r="G31" s="26">
        <v>92326044</v>
      </c>
      <c r="I31" s="3">
        <v>92326044</v>
      </c>
      <c r="J31" s="4"/>
      <c r="K31" s="26">
        <v>87339957</v>
      </c>
      <c r="L31" s="9"/>
      <c r="M31" s="3">
        <v>88248042</v>
      </c>
    </row>
    <row r="32" spans="1:13" ht="18.600000000000001" customHeight="1" x14ac:dyDescent="0.5">
      <c r="A32" s="8" t="s">
        <v>30</v>
      </c>
      <c r="E32" s="107">
        <v>11</v>
      </c>
      <c r="G32" s="26">
        <v>2040821639</v>
      </c>
      <c r="I32" s="3">
        <v>1950231565</v>
      </c>
      <c r="J32" s="4"/>
      <c r="K32" s="26">
        <v>1116402250</v>
      </c>
      <c r="L32" s="9"/>
      <c r="M32" s="3">
        <v>1056992376</v>
      </c>
    </row>
    <row r="33" spans="1:13" ht="18.600000000000001" customHeight="1" x14ac:dyDescent="0.5">
      <c r="A33" s="8" t="s">
        <v>31</v>
      </c>
      <c r="E33" s="107">
        <v>12</v>
      </c>
      <c r="G33" s="26">
        <v>301143813</v>
      </c>
      <c r="I33" s="3">
        <v>306240898</v>
      </c>
      <c r="J33" s="4"/>
      <c r="K33" s="26">
        <v>197625338</v>
      </c>
      <c r="L33" s="9"/>
      <c r="M33" s="3">
        <v>200592066</v>
      </c>
    </row>
    <row r="34" spans="1:13" ht="18.600000000000001" customHeight="1" x14ac:dyDescent="0.5">
      <c r="A34" s="8" t="s">
        <v>32</v>
      </c>
      <c r="E34" s="107">
        <v>11</v>
      </c>
      <c r="G34" s="26">
        <v>5636181</v>
      </c>
      <c r="I34" s="3">
        <v>5494497</v>
      </c>
      <c r="J34" s="4"/>
      <c r="K34" s="26">
        <v>3659227</v>
      </c>
      <c r="L34" s="9"/>
      <c r="M34" s="3">
        <v>3705688</v>
      </c>
    </row>
    <row r="35" spans="1:13" ht="18.600000000000001" customHeight="1" x14ac:dyDescent="0.5">
      <c r="A35" s="8" t="s">
        <v>33</v>
      </c>
      <c r="E35" s="107"/>
      <c r="G35" s="26">
        <v>36587950</v>
      </c>
      <c r="I35" s="3">
        <v>37133053</v>
      </c>
      <c r="J35" s="4"/>
      <c r="K35" s="26">
        <v>25577557</v>
      </c>
      <c r="L35" s="9"/>
      <c r="M35" s="3">
        <v>26356443</v>
      </c>
    </row>
    <row r="36" spans="1:13" ht="18.600000000000001" customHeight="1" x14ac:dyDescent="0.5">
      <c r="A36" s="8" t="s">
        <v>34</v>
      </c>
      <c r="G36" s="27">
        <v>19970291</v>
      </c>
      <c r="I36" s="6">
        <v>18354659</v>
      </c>
      <c r="J36" s="4"/>
      <c r="K36" s="27">
        <v>9419575</v>
      </c>
      <c r="L36" s="9"/>
      <c r="M36" s="6">
        <v>9272270</v>
      </c>
    </row>
    <row r="37" spans="1:13" ht="5.0999999999999996" customHeight="1" x14ac:dyDescent="0.5">
      <c r="A37" s="102"/>
      <c r="E37" s="18"/>
      <c r="F37" s="1"/>
      <c r="G37" s="25"/>
      <c r="H37" s="132"/>
      <c r="I37" s="11"/>
      <c r="J37" s="14"/>
      <c r="K37" s="25"/>
      <c r="L37" s="1"/>
      <c r="M37" s="11"/>
    </row>
    <row r="38" spans="1:13" ht="18.600000000000001" customHeight="1" x14ac:dyDescent="0.5">
      <c r="A38" s="15" t="s">
        <v>35</v>
      </c>
      <c r="G38" s="27">
        <f>SUM(G27:G36)</f>
        <v>2618778865</v>
      </c>
      <c r="I38" s="6">
        <f>SUM(I27:I36)</f>
        <v>2531325901</v>
      </c>
      <c r="J38" s="4"/>
      <c r="K38" s="27">
        <f>SUM(K27:K36)</f>
        <v>3047478763</v>
      </c>
      <c r="L38" s="2"/>
      <c r="M38" s="6">
        <f>SUM(M27:M36)</f>
        <v>2991439025</v>
      </c>
    </row>
    <row r="39" spans="1:13" ht="5.0999999999999996" customHeight="1" x14ac:dyDescent="0.5">
      <c r="A39" s="15"/>
      <c r="G39" s="26"/>
      <c r="J39" s="4"/>
      <c r="K39" s="26"/>
      <c r="L39" s="2"/>
    </row>
    <row r="40" spans="1:13" ht="18.600000000000001" customHeight="1" thickBot="1" x14ac:dyDescent="0.55000000000000004">
      <c r="A40" s="15" t="s">
        <v>36</v>
      </c>
      <c r="G40" s="28">
        <f>G23+G38</f>
        <v>5947600707</v>
      </c>
      <c r="I40" s="23">
        <f>I23+I38</f>
        <v>5749923073</v>
      </c>
      <c r="J40" s="4"/>
      <c r="K40" s="28">
        <f>K23+K38</f>
        <v>5272021154</v>
      </c>
      <c r="L40" s="2"/>
      <c r="M40" s="23">
        <f>M23+M38</f>
        <v>5026123268</v>
      </c>
    </row>
    <row r="41" spans="1:13" ht="18.600000000000001" customHeight="1" thickTop="1" x14ac:dyDescent="0.5">
      <c r="A41" s="15"/>
    </row>
    <row r="42" spans="1:13" ht="18.600000000000001" customHeight="1" x14ac:dyDescent="0.5">
      <c r="A42" s="15"/>
    </row>
    <row r="43" spans="1:13" ht="16.5" customHeight="1" x14ac:dyDescent="0.5">
      <c r="A43" s="15"/>
    </row>
    <row r="44" spans="1:13" ht="18.600000000000001" customHeight="1" x14ac:dyDescent="0.5">
      <c r="A44" s="15"/>
    </row>
    <row r="45" spans="1:13" ht="18.600000000000001" customHeight="1" x14ac:dyDescent="0.5">
      <c r="A45" s="15"/>
    </row>
    <row r="46" spans="1:13" ht="8.25" customHeight="1" x14ac:dyDescent="0.5">
      <c r="A46" s="15"/>
    </row>
    <row r="47" spans="1:13" ht="18.600000000000001" customHeight="1" x14ac:dyDescent="0.5">
      <c r="A47" s="138" t="s">
        <v>37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  <row r="48" spans="1:13" ht="18.600000000000001" customHeight="1" x14ac:dyDescent="0.5">
      <c r="A48" s="126"/>
      <c r="B48" s="126"/>
      <c r="C48" s="126"/>
      <c r="D48" s="126"/>
      <c r="F48" s="126"/>
      <c r="G48" s="22"/>
      <c r="H48" s="134"/>
      <c r="I48" s="126"/>
      <c r="J48" s="126"/>
      <c r="K48" s="126"/>
      <c r="L48" s="126"/>
      <c r="M48" s="126"/>
    </row>
    <row r="49" spans="1:13" ht="22.35" customHeight="1" x14ac:dyDescent="0.5">
      <c r="A49" s="136" t="s">
        <v>38</v>
      </c>
      <c r="B49" s="136"/>
      <c r="C49" s="136"/>
      <c r="D49" s="136"/>
      <c r="E49" s="136"/>
      <c r="F49" s="136"/>
      <c r="G49" s="136"/>
      <c r="H49" s="136"/>
      <c r="I49" s="136"/>
      <c r="J49" s="5"/>
      <c r="K49" s="6"/>
      <c r="L49" s="7"/>
      <c r="M49" s="6"/>
    </row>
    <row r="50" spans="1:13" ht="21.75" customHeight="1" x14ac:dyDescent="0.5">
      <c r="A50" s="1" t="str">
        <f>A1</f>
        <v>บริษัท อาร์ แอนด์ บี ฟู้ด ซัพพลาย จำกัด (มหาชน)</v>
      </c>
      <c r="E50" s="2"/>
    </row>
    <row r="51" spans="1:13" ht="21.75" customHeight="1" x14ac:dyDescent="0.5">
      <c r="A51" s="15" t="s">
        <v>39</v>
      </c>
    </row>
    <row r="52" spans="1:13" ht="21.75" customHeight="1" x14ac:dyDescent="0.5">
      <c r="A52" s="108" t="str">
        <f>+A3</f>
        <v>ณ วันที่ 31 มีนาคม พ.ศ. 2567</v>
      </c>
      <c r="B52" s="5"/>
      <c r="C52" s="5"/>
      <c r="D52" s="5"/>
      <c r="E52" s="19"/>
      <c r="F52" s="5"/>
      <c r="G52" s="6"/>
      <c r="H52" s="128"/>
      <c r="I52" s="6"/>
      <c r="J52" s="5"/>
      <c r="K52" s="6"/>
      <c r="L52" s="7"/>
      <c r="M52" s="6"/>
    </row>
    <row r="53" spans="1:13" ht="21.75" customHeight="1" x14ac:dyDescent="0.5">
      <c r="A53" s="8"/>
    </row>
    <row r="54" spans="1:13" ht="21.75" customHeight="1" x14ac:dyDescent="0.5">
      <c r="E54" s="2"/>
      <c r="G54" s="137" t="s">
        <v>3</v>
      </c>
      <c r="H54" s="137"/>
      <c r="I54" s="137"/>
      <c r="J54" s="20"/>
      <c r="K54" s="137" t="s">
        <v>4</v>
      </c>
      <c r="L54" s="137"/>
      <c r="M54" s="137"/>
    </row>
    <row r="55" spans="1:13" ht="21.75" customHeight="1" x14ac:dyDescent="0.5">
      <c r="E55" s="2"/>
      <c r="G55" s="11" t="s">
        <v>5</v>
      </c>
      <c r="H55" s="129"/>
      <c r="I55" s="11" t="s">
        <v>6</v>
      </c>
      <c r="J55" s="20"/>
      <c r="K55" s="11" t="s">
        <v>5</v>
      </c>
      <c r="L55" s="20"/>
      <c r="M55" s="11" t="s">
        <v>6</v>
      </c>
    </row>
    <row r="56" spans="1:13" ht="21.75" customHeight="1" x14ac:dyDescent="0.5">
      <c r="E56" s="2"/>
      <c r="G56" s="11" t="s">
        <v>7</v>
      </c>
      <c r="H56" s="130"/>
      <c r="I56" s="11" t="s">
        <v>8</v>
      </c>
      <c r="J56" s="11"/>
      <c r="K56" s="11" t="s">
        <v>7</v>
      </c>
      <c r="L56" s="11"/>
      <c r="M56" s="11" t="s">
        <v>8</v>
      </c>
    </row>
    <row r="57" spans="1:13" ht="21.75" customHeight="1" x14ac:dyDescent="0.5">
      <c r="A57" s="102"/>
      <c r="E57" s="16"/>
      <c r="F57" s="10"/>
      <c r="G57" s="11" t="s">
        <v>9</v>
      </c>
      <c r="H57" s="131"/>
      <c r="I57" s="11" t="s">
        <v>10</v>
      </c>
      <c r="J57" s="10"/>
      <c r="K57" s="11" t="s">
        <v>9</v>
      </c>
      <c r="L57" s="12"/>
      <c r="M57" s="11" t="s">
        <v>10</v>
      </c>
    </row>
    <row r="58" spans="1:13" ht="21.75" customHeight="1" x14ac:dyDescent="0.5">
      <c r="A58" s="102"/>
      <c r="E58" s="17" t="s">
        <v>11</v>
      </c>
      <c r="F58" s="1"/>
      <c r="G58" s="13" t="s">
        <v>12</v>
      </c>
      <c r="H58" s="132"/>
      <c r="I58" s="13" t="s">
        <v>12</v>
      </c>
      <c r="J58" s="1"/>
      <c r="K58" s="13" t="s">
        <v>12</v>
      </c>
      <c r="L58" s="14"/>
      <c r="M58" s="13" t="s">
        <v>12</v>
      </c>
    </row>
    <row r="59" spans="1:13" ht="8.1" customHeight="1" x14ac:dyDescent="0.5">
      <c r="A59" s="102"/>
      <c r="E59" s="18"/>
      <c r="F59" s="1"/>
      <c r="G59" s="25"/>
      <c r="H59" s="132"/>
      <c r="I59" s="11"/>
      <c r="J59" s="1"/>
      <c r="K59" s="25"/>
      <c r="L59" s="14"/>
      <c r="M59" s="11"/>
    </row>
    <row r="60" spans="1:13" ht="21.75" customHeight="1" x14ac:dyDescent="0.5">
      <c r="A60" s="10" t="s">
        <v>40</v>
      </c>
      <c r="E60" s="18"/>
      <c r="F60" s="1"/>
      <c r="G60" s="25"/>
      <c r="H60" s="132"/>
      <c r="I60" s="11"/>
      <c r="J60" s="1"/>
      <c r="K60" s="25"/>
      <c r="L60" s="14"/>
      <c r="M60" s="11"/>
    </row>
    <row r="61" spans="1:13" ht="8.1" customHeight="1" x14ac:dyDescent="0.5">
      <c r="A61" s="10"/>
      <c r="E61" s="18"/>
      <c r="F61" s="1"/>
      <c r="G61" s="25"/>
      <c r="H61" s="132"/>
      <c r="I61" s="11"/>
      <c r="J61" s="1"/>
      <c r="K61" s="25"/>
      <c r="L61" s="14"/>
      <c r="M61" s="11"/>
    </row>
    <row r="62" spans="1:13" ht="21.75" customHeight="1" x14ac:dyDescent="0.5">
      <c r="A62" s="10" t="s">
        <v>41</v>
      </c>
      <c r="G62" s="26"/>
      <c r="K62" s="26"/>
    </row>
    <row r="63" spans="1:13" ht="8.1" customHeight="1" x14ac:dyDescent="0.5">
      <c r="A63" s="10"/>
      <c r="G63" s="26"/>
      <c r="K63" s="26"/>
    </row>
    <row r="64" spans="1:13" ht="21.75" customHeight="1" x14ac:dyDescent="0.5">
      <c r="A64" s="8" t="s">
        <v>42</v>
      </c>
      <c r="E64" s="126">
        <v>13</v>
      </c>
      <c r="G64" s="26">
        <v>548668091</v>
      </c>
      <c r="I64" s="3">
        <v>571237040</v>
      </c>
      <c r="J64" s="4"/>
      <c r="K64" s="26">
        <v>434838572</v>
      </c>
      <c r="L64" s="2"/>
      <c r="M64" s="3">
        <v>466492328</v>
      </c>
    </row>
    <row r="65" spans="1:13" ht="21.75" customHeight="1" x14ac:dyDescent="0.5">
      <c r="A65" s="8" t="s">
        <v>43</v>
      </c>
      <c r="G65" s="26">
        <v>94734974</v>
      </c>
      <c r="I65" s="3">
        <v>61279724</v>
      </c>
      <c r="J65" s="4"/>
      <c r="K65" s="26">
        <v>57772542</v>
      </c>
      <c r="L65" s="2"/>
      <c r="M65" s="3">
        <v>39923714</v>
      </c>
    </row>
    <row r="66" spans="1:13" ht="21.75" customHeight="1" x14ac:dyDescent="0.5">
      <c r="A66" s="8" t="s">
        <v>44</v>
      </c>
      <c r="G66" s="26"/>
      <c r="J66" s="4"/>
      <c r="K66" s="26"/>
      <c r="L66" s="2"/>
    </row>
    <row r="67" spans="1:13" ht="21.75" customHeight="1" x14ac:dyDescent="0.5">
      <c r="A67" s="8"/>
      <c r="B67" s="2" t="s">
        <v>45</v>
      </c>
      <c r="G67" s="26">
        <v>20217078</v>
      </c>
      <c r="I67" s="3">
        <v>20758216</v>
      </c>
      <c r="J67" s="4"/>
      <c r="K67" s="26">
        <v>8148314</v>
      </c>
      <c r="L67" s="2"/>
      <c r="M67" s="3">
        <v>2796537</v>
      </c>
    </row>
    <row r="68" spans="1:13" ht="21.75" customHeight="1" x14ac:dyDescent="0.5">
      <c r="A68" s="2" t="s">
        <v>46</v>
      </c>
      <c r="G68" s="27">
        <v>13736150</v>
      </c>
      <c r="I68" s="6">
        <v>13199566</v>
      </c>
      <c r="J68" s="4"/>
      <c r="K68" s="27">
        <v>8229451</v>
      </c>
      <c r="L68" s="2"/>
      <c r="M68" s="6">
        <v>7819855</v>
      </c>
    </row>
    <row r="69" spans="1:13" ht="8.1" customHeight="1" x14ac:dyDescent="0.5">
      <c r="A69" s="102"/>
      <c r="E69" s="18"/>
      <c r="F69" s="1"/>
      <c r="G69" s="25"/>
      <c r="H69" s="132"/>
      <c r="I69" s="11"/>
      <c r="J69" s="14"/>
      <c r="K69" s="25"/>
      <c r="L69" s="1"/>
      <c r="M69" s="11"/>
    </row>
    <row r="70" spans="1:13" ht="21.75" customHeight="1" x14ac:dyDescent="0.5">
      <c r="A70" s="15" t="s">
        <v>47</v>
      </c>
      <c r="G70" s="27">
        <f>SUM(G64:G68)</f>
        <v>677356293</v>
      </c>
      <c r="I70" s="6">
        <f>SUM(I64:I68)</f>
        <v>666474546</v>
      </c>
      <c r="J70" s="4"/>
      <c r="K70" s="27">
        <f>SUM(K64:K68)</f>
        <v>508988879</v>
      </c>
      <c r="L70" s="2"/>
      <c r="M70" s="6">
        <f>SUM(M64:M68)</f>
        <v>517032434</v>
      </c>
    </row>
    <row r="71" spans="1:13" ht="21.75" customHeight="1" x14ac:dyDescent="0.5">
      <c r="A71" s="8"/>
      <c r="G71" s="26"/>
      <c r="J71" s="4"/>
      <c r="K71" s="26"/>
      <c r="L71" s="2"/>
    </row>
    <row r="72" spans="1:13" ht="21.75" customHeight="1" x14ac:dyDescent="0.5">
      <c r="A72" s="10" t="s">
        <v>48</v>
      </c>
      <c r="G72" s="26"/>
      <c r="J72" s="4"/>
      <c r="K72" s="26"/>
      <c r="L72" s="2"/>
    </row>
    <row r="73" spans="1:13" ht="8.1" customHeight="1" x14ac:dyDescent="0.5">
      <c r="A73" s="103"/>
      <c r="G73" s="26"/>
      <c r="J73" s="4"/>
      <c r="K73" s="26"/>
      <c r="L73" s="2"/>
    </row>
    <row r="74" spans="1:13" ht="21.75" customHeight="1" x14ac:dyDescent="0.5">
      <c r="A74" s="8" t="s">
        <v>49</v>
      </c>
      <c r="G74" s="26">
        <v>180290386</v>
      </c>
      <c r="I74" s="3">
        <v>184646842</v>
      </c>
      <c r="J74" s="4"/>
      <c r="K74" s="26">
        <v>143257446</v>
      </c>
      <c r="L74" s="2"/>
      <c r="M74" s="3">
        <v>149128663</v>
      </c>
    </row>
    <row r="75" spans="1:13" ht="21.75" customHeight="1" x14ac:dyDescent="0.5">
      <c r="A75" s="2" t="s">
        <v>50</v>
      </c>
      <c r="E75" s="22">
        <v>14</v>
      </c>
      <c r="G75" s="27">
        <v>62447591</v>
      </c>
      <c r="I75" s="6">
        <v>62752205</v>
      </c>
      <c r="J75" s="4"/>
      <c r="K75" s="27">
        <v>40949436</v>
      </c>
      <c r="L75" s="2"/>
      <c r="M75" s="6">
        <v>41389584</v>
      </c>
    </row>
    <row r="76" spans="1:13" ht="8.1" customHeight="1" x14ac:dyDescent="0.5">
      <c r="A76" s="102"/>
      <c r="E76" s="18"/>
      <c r="F76" s="1"/>
      <c r="G76" s="25"/>
      <c r="H76" s="132"/>
      <c r="I76" s="11"/>
      <c r="J76" s="14"/>
      <c r="K76" s="25"/>
      <c r="L76" s="1"/>
      <c r="M76" s="11"/>
    </row>
    <row r="77" spans="1:13" ht="21.75" customHeight="1" x14ac:dyDescent="0.5">
      <c r="A77" s="103" t="s">
        <v>51</v>
      </c>
      <c r="G77" s="27">
        <f>SUM(G74:G75)</f>
        <v>242737977</v>
      </c>
      <c r="I77" s="6">
        <f>SUM(I74:I75)</f>
        <v>247399047</v>
      </c>
      <c r="J77" s="4"/>
      <c r="K77" s="27">
        <f>SUM(K74:K75)</f>
        <v>184206882</v>
      </c>
      <c r="L77" s="2"/>
      <c r="M77" s="6">
        <f>SUM(M74:M75)</f>
        <v>190518247</v>
      </c>
    </row>
    <row r="78" spans="1:13" ht="8.1" customHeight="1" x14ac:dyDescent="0.5">
      <c r="A78" s="21"/>
      <c r="G78" s="26"/>
      <c r="J78" s="4"/>
      <c r="K78" s="26"/>
      <c r="L78" s="2"/>
    </row>
    <row r="79" spans="1:13" ht="21.75" customHeight="1" x14ac:dyDescent="0.5">
      <c r="A79" s="103" t="s">
        <v>52</v>
      </c>
      <c r="G79" s="27">
        <f>G70+G77</f>
        <v>920094270</v>
      </c>
      <c r="I79" s="6">
        <f>I70+I77</f>
        <v>913873593</v>
      </c>
      <c r="J79" s="4"/>
      <c r="K79" s="27">
        <f>K70+K77</f>
        <v>693195761</v>
      </c>
      <c r="L79" s="2"/>
      <c r="M79" s="6">
        <f>M70+M77</f>
        <v>707550681</v>
      </c>
    </row>
    <row r="80" spans="1:13" ht="21.75" customHeight="1" x14ac:dyDescent="0.5">
      <c r="A80" s="103"/>
    </row>
    <row r="81" spans="1:13" ht="21.75" customHeight="1" x14ac:dyDescent="0.5">
      <c r="A81" s="103"/>
    </row>
    <row r="82" spans="1:13" ht="21.75" customHeight="1" x14ac:dyDescent="0.5">
      <c r="A82" s="103"/>
    </row>
    <row r="83" spans="1:13" ht="21.75" customHeight="1" x14ac:dyDescent="0.5">
      <c r="A83" s="103"/>
    </row>
    <row r="84" spans="1:13" ht="21.75" customHeight="1" x14ac:dyDescent="0.5">
      <c r="A84" s="103"/>
    </row>
    <row r="85" spans="1:13" ht="21.75" customHeight="1" x14ac:dyDescent="0.5">
      <c r="A85" s="103"/>
    </row>
    <row r="86" spans="1:13" ht="23.25" customHeight="1" x14ac:dyDescent="0.5">
      <c r="A86" s="103"/>
    </row>
    <row r="87" spans="1:13" ht="21.75" customHeight="1" x14ac:dyDescent="0.5">
      <c r="A87" s="103"/>
    </row>
    <row r="88" spans="1:13" ht="21.75" customHeight="1" x14ac:dyDescent="0.5">
      <c r="A88" s="103"/>
    </row>
    <row r="89" spans="1:13" ht="21.75" customHeight="1" x14ac:dyDescent="0.5">
      <c r="A89" s="103"/>
    </row>
    <row r="90" spans="1:13" ht="21.75" customHeight="1" x14ac:dyDescent="0.5">
      <c r="A90" s="103"/>
    </row>
    <row r="91" spans="1:13" ht="6" customHeight="1" x14ac:dyDescent="0.5">
      <c r="A91" s="103"/>
    </row>
    <row r="92" spans="1:13" ht="22.35" customHeight="1" x14ac:dyDescent="0.5">
      <c r="A92" s="136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2" s="136"/>
      <c r="C92" s="136"/>
      <c r="D92" s="136"/>
      <c r="E92" s="136"/>
      <c r="F92" s="136"/>
      <c r="G92" s="136"/>
      <c r="H92" s="136"/>
      <c r="I92" s="136"/>
      <c r="J92" s="5"/>
      <c r="K92" s="6"/>
      <c r="L92" s="7"/>
      <c r="M92" s="6"/>
    </row>
    <row r="93" spans="1:13" ht="19.350000000000001" customHeight="1" x14ac:dyDescent="0.5">
      <c r="A93" s="1" t="str">
        <f>A1</f>
        <v>บริษัท อาร์ แอนด์ บี ฟู้ด ซัพพลาย จำกัด (มหาชน)</v>
      </c>
      <c r="E93" s="2"/>
    </row>
    <row r="94" spans="1:13" ht="20.100000000000001" customHeight="1" x14ac:dyDescent="0.5">
      <c r="A94" s="15" t="s">
        <v>39</v>
      </c>
    </row>
    <row r="95" spans="1:13" ht="20.100000000000001" customHeight="1" x14ac:dyDescent="0.5">
      <c r="A95" s="108" t="str">
        <f>A52</f>
        <v>ณ วันที่ 31 มีนาคม พ.ศ. 2567</v>
      </c>
      <c r="B95" s="5"/>
      <c r="C95" s="5"/>
      <c r="D95" s="5"/>
      <c r="E95" s="19"/>
      <c r="F95" s="5"/>
      <c r="G95" s="6"/>
      <c r="H95" s="128"/>
      <c r="I95" s="6"/>
      <c r="J95" s="5"/>
      <c r="K95" s="6"/>
      <c r="L95" s="7"/>
      <c r="M95" s="6"/>
    </row>
    <row r="96" spans="1:13" ht="21" customHeight="1" x14ac:dyDescent="0.5">
      <c r="A96" s="103"/>
    </row>
    <row r="97" spans="1:13" ht="21" customHeight="1" x14ac:dyDescent="0.5">
      <c r="A97" s="103"/>
      <c r="E97" s="2"/>
      <c r="G97" s="137" t="s">
        <v>3</v>
      </c>
      <c r="H97" s="137"/>
      <c r="I97" s="137"/>
      <c r="J97" s="20"/>
      <c r="K97" s="137" t="s">
        <v>4</v>
      </c>
      <c r="L97" s="137"/>
      <c r="M97" s="137"/>
    </row>
    <row r="98" spans="1:13" ht="21" customHeight="1" x14ac:dyDescent="0.5">
      <c r="E98" s="2"/>
      <c r="G98" s="11" t="s">
        <v>5</v>
      </c>
      <c r="H98" s="129"/>
      <c r="I98" s="11" t="s">
        <v>6</v>
      </c>
      <c r="J98" s="20"/>
      <c r="K98" s="11" t="s">
        <v>5</v>
      </c>
      <c r="L98" s="20"/>
      <c r="M98" s="11" t="s">
        <v>6</v>
      </c>
    </row>
    <row r="99" spans="1:13" ht="21" customHeight="1" x14ac:dyDescent="0.5">
      <c r="A99" s="103"/>
      <c r="E99" s="2"/>
      <c r="G99" s="11" t="s">
        <v>7</v>
      </c>
      <c r="H99" s="130"/>
      <c r="I99" s="11" t="s">
        <v>8</v>
      </c>
      <c r="J99" s="11"/>
      <c r="K99" s="11" t="s">
        <v>7</v>
      </c>
      <c r="L99" s="11"/>
      <c r="M99" s="11" t="s">
        <v>8</v>
      </c>
    </row>
    <row r="100" spans="1:13" ht="21" customHeight="1" x14ac:dyDescent="0.5">
      <c r="A100" s="103"/>
      <c r="E100" s="16"/>
      <c r="F100" s="10"/>
      <c r="G100" s="11" t="s">
        <v>9</v>
      </c>
      <c r="H100" s="131"/>
      <c r="I100" s="11" t="s">
        <v>10</v>
      </c>
      <c r="J100" s="10"/>
      <c r="K100" s="11" t="s">
        <v>9</v>
      </c>
      <c r="L100" s="12"/>
      <c r="M100" s="11" t="s">
        <v>10</v>
      </c>
    </row>
    <row r="101" spans="1:13" ht="21" customHeight="1" x14ac:dyDescent="0.5">
      <c r="A101" s="103"/>
      <c r="E101" s="16"/>
      <c r="F101" s="1"/>
      <c r="G101" s="13" t="s">
        <v>12</v>
      </c>
      <c r="H101" s="132"/>
      <c r="I101" s="13" t="s">
        <v>12</v>
      </c>
      <c r="J101" s="1"/>
      <c r="K101" s="13" t="s">
        <v>12</v>
      </c>
      <c r="L101" s="14"/>
      <c r="M101" s="13" t="s">
        <v>12</v>
      </c>
    </row>
    <row r="102" spans="1:13" ht="8.1" customHeight="1" x14ac:dyDescent="0.5">
      <c r="A102" s="103"/>
      <c r="E102" s="18"/>
      <c r="F102" s="1"/>
      <c r="G102" s="25"/>
      <c r="H102" s="132"/>
      <c r="I102" s="11"/>
      <c r="J102" s="1"/>
      <c r="K102" s="25"/>
      <c r="L102" s="14"/>
      <c r="M102" s="11"/>
    </row>
    <row r="103" spans="1:13" ht="21" customHeight="1" x14ac:dyDescent="0.5">
      <c r="A103" s="10" t="s">
        <v>53</v>
      </c>
      <c r="E103" s="18"/>
      <c r="F103" s="1"/>
      <c r="G103" s="25"/>
      <c r="H103" s="132"/>
      <c r="I103" s="11"/>
      <c r="J103" s="1"/>
      <c r="K103" s="25"/>
      <c r="L103" s="14"/>
      <c r="M103" s="11"/>
    </row>
    <row r="104" spans="1:13" ht="8.1" customHeight="1" x14ac:dyDescent="0.5">
      <c r="A104" s="10"/>
      <c r="E104" s="18"/>
      <c r="F104" s="1"/>
      <c r="G104" s="25"/>
      <c r="H104" s="132"/>
      <c r="I104" s="11"/>
      <c r="J104" s="1"/>
      <c r="K104" s="25"/>
      <c r="L104" s="14"/>
      <c r="M104" s="11"/>
    </row>
    <row r="105" spans="1:13" ht="21" customHeight="1" x14ac:dyDescent="0.5">
      <c r="A105" s="10" t="s">
        <v>54</v>
      </c>
      <c r="G105" s="26"/>
      <c r="K105" s="26"/>
    </row>
    <row r="106" spans="1:13" ht="8.1" customHeight="1" x14ac:dyDescent="0.5">
      <c r="A106" s="103"/>
      <c r="G106" s="26"/>
      <c r="K106" s="26"/>
    </row>
    <row r="107" spans="1:13" ht="21" customHeight="1" x14ac:dyDescent="0.5">
      <c r="A107" s="21" t="s">
        <v>55</v>
      </c>
      <c r="G107" s="26"/>
      <c r="K107" s="26"/>
    </row>
    <row r="108" spans="1:13" ht="21" customHeight="1" x14ac:dyDescent="0.5">
      <c r="A108" s="21"/>
      <c r="B108" s="21" t="s">
        <v>56</v>
      </c>
      <c r="G108" s="26"/>
      <c r="K108" s="26"/>
    </row>
    <row r="109" spans="1:13" ht="21" customHeight="1" x14ac:dyDescent="0.5">
      <c r="A109" s="21"/>
      <c r="B109" s="21"/>
      <c r="C109" s="2" t="s">
        <v>57</v>
      </c>
      <c r="G109" s="26"/>
      <c r="K109" s="26"/>
    </row>
    <row r="110" spans="1:13" ht="21" customHeight="1" thickBot="1" x14ac:dyDescent="0.55000000000000004">
      <c r="A110" s="21"/>
      <c r="B110" s="21"/>
      <c r="D110" s="2" t="s">
        <v>58</v>
      </c>
      <c r="G110" s="28">
        <v>2000000000</v>
      </c>
      <c r="I110" s="23">
        <v>2000000000</v>
      </c>
      <c r="J110" s="4"/>
      <c r="K110" s="28">
        <v>2000000000</v>
      </c>
      <c r="L110" s="2"/>
      <c r="M110" s="23">
        <v>2000000000</v>
      </c>
    </row>
    <row r="111" spans="1:13" ht="8.1" customHeight="1" thickTop="1" x14ac:dyDescent="0.5">
      <c r="B111" s="21"/>
      <c r="E111" s="2"/>
      <c r="G111" s="26"/>
      <c r="J111" s="4"/>
      <c r="K111" s="26"/>
      <c r="L111" s="2"/>
    </row>
    <row r="112" spans="1:13" ht="21" customHeight="1" x14ac:dyDescent="0.5">
      <c r="B112" s="21" t="s">
        <v>59</v>
      </c>
      <c r="G112" s="29"/>
      <c r="H112" s="135"/>
      <c r="I112" s="24"/>
      <c r="J112" s="109"/>
      <c r="K112" s="29"/>
      <c r="L112" s="2"/>
      <c r="M112" s="24"/>
    </row>
    <row r="113" spans="1:13" ht="21" customHeight="1" x14ac:dyDescent="0.5">
      <c r="B113" s="21"/>
      <c r="C113" s="2" t="s">
        <v>57</v>
      </c>
      <c r="E113" s="2"/>
      <c r="G113" s="26"/>
      <c r="J113" s="4"/>
      <c r="K113" s="26"/>
      <c r="L113" s="2"/>
    </row>
    <row r="114" spans="1:13" ht="21" customHeight="1" x14ac:dyDescent="0.5">
      <c r="B114" s="21"/>
      <c r="D114" s="2" t="s">
        <v>60</v>
      </c>
      <c r="G114" s="26">
        <v>2000000000</v>
      </c>
      <c r="I114" s="3">
        <v>2000000000</v>
      </c>
      <c r="J114" s="4"/>
      <c r="K114" s="26">
        <v>2000000000</v>
      </c>
      <c r="L114" s="2"/>
      <c r="M114" s="3">
        <v>2000000000</v>
      </c>
    </row>
    <row r="115" spans="1:13" ht="21" customHeight="1" x14ac:dyDescent="0.5">
      <c r="A115" s="2" t="s">
        <v>61</v>
      </c>
      <c r="B115" s="21"/>
      <c r="G115" s="26">
        <v>1248938736</v>
      </c>
      <c r="I115" s="3">
        <v>1248938736</v>
      </c>
      <c r="J115" s="4"/>
      <c r="K115" s="26">
        <v>1248938736</v>
      </c>
      <c r="L115" s="2"/>
      <c r="M115" s="3">
        <v>1248938736</v>
      </c>
    </row>
    <row r="116" spans="1:13" ht="21" customHeight="1" x14ac:dyDescent="0.5">
      <c r="A116" s="2" t="s">
        <v>62</v>
      </c>
      <c r="B116" s="21"/>
      <c r="G116" s="26"/>
      <c r="K116" s="26"/>
    </row>
    <row r="117" spans="1:13" ht="21" customHeight="1" x14ac:dyDescent="0.5">
      <c r="B117" s="21" t="s">
        <v>63</v>
      </c>
      <c r="G117" s="26">
        <v>94712575</v>
      </c>
      <c r="I117" s="3">
        <v>94712575</v>
      </c>
      <c r="J117" s="4"/>
      <c r="K117" s="26">
        <v>0</v>
      </c>
      <c r="L117" s="2"/>
      <c r="M117" s="3">
        <v>0</v>
      </c>
    </row>
    <row r="118" spans="1:13" ht="21" customHeight="1" x14ac:dyDescent="0.5">
      <c r="A118" s="8" t="s">
        <v>64</v>
      </c>
      <c r="G118" s="26"/>
      <c r="J118" s="4"/>
      <c r="K118" s="26"/>
      <c r="L118" s="2"/>
    </row>
    <row r="119" spans="1:13" ht="21" customHeight="1" x14ac:dyDescent="0.5">
      <c r="A119" s="8"/>
      <c r="B119" s="2" t="s">
        <v>65</v>
      </c>
      <c r="G119" s="26"/>
      <c r="J119" s="4"/>
      <c r="K119" s="26"/>
      <c r="L119" s="2"/>
    </row>
    <row r="120" spans="1:13" ht="21" customHeight="1" x14ac:dyDescent="0.5">
      <c r="A120" s="8"/>
      <c r="C120" s="2" t="s">
        <v>66</v>
      </c>
      <c r="G120" s="26">
        <v>196750000</v>
      </c>
      <c r="I120" s="3">
        <v>196750000</v>
      </c>
      <c r="J120" s="4"/>
      <c r="K120" s="26">
        <v>196750000</v>
      </c>
      <c r="L120" s="2"/>
      <c r="M120" s="3">
        <v>196750000</v>
      </c>
    </row>
    <row r="121" spans="1:13" ht="21" customHeight="1" x14ac:dyDescent="0.5">
      <c r="A121" s="8"/>
      <c r="B121" s="2" t="s">
        <v>67</v>
      </c>
      <c r="G121" s="26">
        <v>1481648497</v>
      </c>
      <c r="I121" s="3">
        <v>1309864446</v>
      </c>
      <c r="J121" s="4"/>
      <c r="K121" s="26">
        <v>1133136657</v>
      </c>
      <c r="L121" s="2"/>
      <c r="M121" s="3">
        <v>872883851</v>
      </c>
    </row>
    <row r="122" spans="1:13" ht="21" customHeight="1" x14ac:dyDescent="0.5">
      <c r="A122" s="8" t="s">
        <v>68</v>
      </c>
      <c r="G122" s="27">
        <v>-11897068</v>
      </c>
      <c r="I122" s="6">
        <v>-31402719</v>
      </c>
      <c r="J122" s="4"/>
      <c r="K122" s="27"/>
      <c r="L122" s="2"/>
      <c r="M122" s="6">
        <v>0</v>
      </c>
    </row>
    <row r="123" spans="1:13" ht="8.1" customHeight="1" x14ac:dyDescent="0.5">
      <c r="A123" s="15"/>
      <c r="G123" s="26"/>
      <c r="J123" s="4"/>
      <c r="K123" s="26"/>
      <c r="L123" s="2"/>
    </row>
    <row r="124" spans="1:13" ht="21" customHeight="1" x14ac:dyDescent="0.4">
      <c r="A124" s="110" t="s">
        <v>69</v>
      </c>
      <c r="G124" s="26">
        <f>SUM(G114:G122)</f>
        <v>5010152740</v>
      </c>
      <c r="I124" s="3">
        <f>SUM(I114:I122)</f>
        <v>4818863038</v>
      </c>
      <c r="J124" s="4"/>
      <c r="K124" s="26">
        <f>SUM(K114:K122)</f>
        <v>4578825393</v>
      </c>
      <c r="L124" s="2"/>
      <c r="M124" s="3">
        <f>SUM(M114:M122)</f>
        <v>4318572587</v>
      </c>
    </row>
    <row r="125" spans="1:13" ht="21" customHeight="1" x14ac:dyDescent="0.5">
      <c r="A125" s="8" t="s">
        <v>70</v>
      </c>
      <c r="G125" s="27">
        <v>17353697</v>
      </c>
      <c r="I125" s="6">
        <v>17186442</v>
      </c>
      <c r="J125" s="4"/>
      <c r="K125" s="27">
        <v>0</v>
      </c>
      <c r="L125" s="2"/>
      <c r="M125" s="6">
        <v>0</v>
      </c>
    </row>
    <row r="126" spans="1:13" ht="8.1" customHeight="1" x14ac:dyDescent="0.5">
      <c r="A126" s="15"/>
      <c r="G126" s="26"/>
      <c r="J126" s="4"/>
      <c r="K126" s="26"/>
      <c r="L126" s="2"/>
    </row>
    <row r="127" spans="1:13" ht="21" customHeight="1" x14ac:dyDescent="0.5">
      <c r="A127" s="10" t="s">
        <v>71</v>
      </c>
      <c r="G127" s="27">
        <f>SUM(G124:G125)</f>
        <v>5027506437</v>
      </c>
      <c r="I127" s="6">
        <f>SUM(I124:I125)</f>
        <v>4836049480</v>
      </c>
      <c r="J127" s="4"/>
      <c r="K127" s="27">
        <f>SUM(K124:K125)</f>
        <v>4578825393</v>
      </c>
      <c r="L127" s="2"/>
      <c r="M127" s="6">
        <f>SUM(M124:M125)</f>
        <v>4318572587</v>
      </c>
    </row>
    <row r="128" spans="1:13" ht="8.1" customHeight="1" x14ac:dyDescent="0.5">
      <c r="B128" s="21"/>
      <c r="G128" s="26"/>
      <c r="J128" s="4"/>
      <c r="K128" s="26"/>
      <c r="L128" s="2"/>
    </row>
    <row r="129" spans="1:13" ht="21" customHeight="1" thickBot="1" x14ac:dyDescent="0.55000000000000004">
      <c r="A129" s="1" t="s">
        <v>72</v>
      </c>
      <c r="G129" s="28">
        <f>SUM(G79+G127)</f>
        <v>5947600707</v>
      </c>
      <c r="I129" s="23">
        <f>SUM(I79+I127)</f>
        <v>5749923073</v>
      </c>
      <c r="J129" s="4"/>
      <c r="K129" s="28">
        <f>SUM(K79+K127)</f>
        <v>5272021154</v>
      </c>
      <c r="L129" s="2"/>
      <c r="M129" s="23">
        <f>SUM(M79+M127)</f>
        <v>5026123268</v>
      </c>
    </row>
    <row r="130" spans="1:13" ht="21" customHeight="1" thickTop="1" x14ac:dyDescent="0.5">
      <c r="A130" s="1"/>
      <c r="L130" s="3"/>
    </row>
    <row r="131" spans="1:13" ht="19.5" customHeight="1" x14ac:dyDescent="0.5">
      <c r="A131" s="1"/>
      <c r="L131" s="3"/>
    </row>
    <row r="132" spans="1:13" ht="21" customHeight="1" x14ac:dyDescent="0.5">
      <c r="A132" s="1"/>
      <c r="L132" s="3"/>
    </row>
    <row r="133" spans="1:13" ht="21" customHeight="1" x14ac:dyDescent="0.5">
      <c r="A133" s="1"/>
      <c r="L133" s="3"/>
    </row>
    <row r="134" spans="1:13" ht="21" customHeight="1" x14ac:dyDescent="0.5">
      <c r="A134" s="1"/>
      <c r="L134" s="3"/>
    </row>
    <row r="135" spans="1:13" ht="16.5" customHeight="1" x14ac:dyDescent="0.5">
      <c r="A135" s="1"/>
      <c r="L135" s="3"/>
    </row>
    <row r="136" spans="1:13" ht="22.35" customHeight="1" x14ac:dyDescent="0.5">
      <c r="A136" s="136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36" s="136"/>
      <c r="C136" s="136"/>
      <c r="D136" s="136"/>
      <c r="E136" s="136"/>
      <c r="F136" s="136"/>
      <c r="G136" s="136"/>
      <c r="H136" s="136"/>
      <c r="I136" s="136"/>
      <c r="J136" s="5"/>
      <c r="K136" s="6"/>
      <c r="L136" s="7"/>
      <c r="M136" s="6"/>
    </row>
  </sheetData>
  <mergeCells count="10">
    <mergeCell ref="A136:I136"/>
    <mergeCell ref="G97:I97"/>
    <mergeCell ref="K97:M97"/>
    <mergeCell ref="G5:I5"/>
    <mergeCell ref="K5:M5"/>
    <mergeCell ref="A47:M47"/>
    <mergeCell ref="G54:I54"/>
    <mergeCell ref="K54:M54"/>
    <mergeCell ref="A49:I49"/>
    <mergeCell ref="A92:I9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9" max="12" man="1"/>
    <brk id="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8"/>
  <sheetViews>
    <sheetView topLeftCell="A82" zoomScale="85" zoomScaleNormal="85" zoomScaleSheetLayoutView="86" workbookViewId="0">
      <selection activeCell="D105" sqref="D105"/>
    </sheetView>
  </sheetViews>
  <sheetFormatPr defaultColWidth="10.42578125" defaultRowHeight="20.100000000000001" customHeight="1" x14ac:dyDescent="0.5"/>
  <cols>
    <col min="1" max="3" width="1.42578125" style="2" customWidth="1"/>
    <col min="4" max="4" width="35.42578125" style="2" customWidth="1"/>
    <col min="5" max="5" width="7.140625" style="2" customWidth="1"/>
    <col min="6" max="6" width="0.85546875" style="2" customWidth="1"/>
    <col min="7" max="7" width="13.7109375" style="3" customWidth="1"/>
    <col min="8" max="8" width="0.85546875" style="4" customWidth="1"/>
    <col min="9" max="9" width="13.7109375" style="3" customWidth="1"/>
    <col min="10" max="10" width="0.85546875" style="2" customWidth="1"/>
    <col min="11" max="11" width="13.7109375" style="3" customWidth="1"/>
    <col min="12" max="12" width="0.85546875" style="4" customWidth="1"/>
    <col min="13" max="13" width="13.7109375" style="3" customWidth="1"/>
    <col min="14" max="16384" width="10.42578125" style="2"/>
  </cols>
  <sheetData>
    <row r="1" spans="1:13" ht="20.100000000000001" customHeight="1" x14ac:dyDescent="0.5">
      <c r="A1" s="1" t="s">
        <v>0</v>
      </c>
    </row>
    <row r="2" spans="1:13" ht="20.100000000000001" customHeight="1" x14ac:dyDescent="0.5">
      <c r="A2" s="10" t="s">
        <v>73</v>
      </c>
    </row>
    <row r="3" spans="1:13" ht="20.100000000000001" customHeight="1" x14ac:dyDescent="0.5">
      <c r="A3" s="30" t="s">
        <v>74</v>
      </c>
      <c r="B3" s="5"/>
      <c r="C3" s="5"/>
      <c r="D3" s="5"/>
      <c r="E3" s="5"/>
      <c r="F3" s="5"/>
      <c r="G3" s="6"/>
      <c r="H3" s="7"/>
      <c r="I3" s="6"/>
      <c r="J3" s="5"/>
      <c r="K3" s="6"/>
      <c r="L3" s="7"/>
      <c r="M3" s="6"/>
    </row>
    <row r="4" spans="1:13" ht="20.100000000000001" customHeight="1" x14ac:dyDescent="0.5">
      <c r="A4" s="21"/>
    </row>
    <row r="5" spans="1:13" ht="20.100000000000001" customHeight="1" x14ac:dyDescent="0.5">
      <c r="A5" s="21"/>
      <c r="G5" s="137" t="s">
        <v>3</v>
      </c>
      <c r="H5" s="137"/>
      <c r="I5" s="137"/>
      <c r="J5" s="20"/>
      <c r="K5" s="137" t="s">
        <v>4</v>
      </c>
      <c r="L5" s="137"/>
      <c r="M5" s="137"/>
    </row>
    <row r="6" spans="1:13" ht="20.100000000000001" customHeight="1" x14ac:dyDescent="0.5">
      <c r="A6" s="21"/>
      <c r="G6" s="31" t="s">
        <v>5</v>
      </c>
      <c r="H6" s="22"/>
      <c r="I6" s="31" t="s">
        <v>5</v>
      </c>
      <c r="J6" s="11"/>
      <c r="K6" s="11" t="s">
        <v>5</v>
      </c>
      <c r="L6" s="11"/>
      <c r="M6" s="11" t="s">
        <v>5</v>
      </c>
    </row>
    <row r="7" spans="1:13" ht="20.100000000000001" customHeight="1" x14ac:dyDescent="0.5">
      <c r="A7" s="21"/>
      <c r="G7" s="11" t="s">
        <v>7</v>
      </c>
      <c r="H7" s="20"/>
      <c r="I7" s="11" t="s">
        <v>7</v>
      </c>
      <c r="J7" s="11"/>
      <c r="K7" s="11" t="s">
        <v>7</v>
      </c>
      <c r="L7" s="11"/>
      <c r="M7" s="11" t="s">
        <v>7</v>
      </c>
    </row>
    <row r="8" spans="1:13" ht="20.100000000000001" customHeight="1" x14ac:dyDescent="0.5">
      <c r="F8" s="10"/>
      <c r="G8" s="11" t="s">
        <v>9</v>
      </c>
      <c r="H8" s="11"/>
      <c r="I8" s="11" t="s">
        <v>10</v>
      </c>
      <c r="J8" s="32"/>
      <c r="K8" s="11" t="s">
        <v>9</v>
      </c>
      <c r="L8" s="11"/>
      <c r="M8" s="11" t="s">
        <v>10</v>
      </c>
    </row>
    <row r="9" spans="1:13" ht="20.100000000000001" customHeight="1" x14ac:dyDescent="0.5">
      <c r="E9" s="17" t="s">
        <v>11</v>
      </c>
      <c r="F9" s="10"/>
      <c r="G9" s="13" t="s">
        <v>75</v>
      </c>
      <c r="H9" s="14"/>
      <c r="I9" s="13" t="s">
        <v>75</v>
      </c>
      <c r="J9" s="1"/>
      <c r="K9" s="13" t="s">
        <v>75</v>
      </c>
      <c r="L9" s="14"/>
      <c r="M9" s="13" t="s">
        <v>75</v>
      </c>
    </row>
    <row r="10" spans="1:13" ht="20.100000000000001" customHeight="1" x14ac:dyDescent="0.5">
      <c r="A10" s="10"/>
      <c r="G10" s="26"/>
      <c r="K10" s="26"/>
    </row>
    <row r="11" spans="1:13" ht="20.100000000000001" customHeight="1" x14ac:dyDescent="0.5">
      <c r="A11" s="2" t="s">
        <v>76</v>
      </c>
      <c r="G11" s="26">
        <v>1166505841</v>
      </c>
      <c r="I11" s="3">
        <v>1055794333</v>
      </c>
      <c r="J11" s="4"/>
      <c r="K11" s="26">
        <v>789537023</v>
      </c>
      <c r="M11" s="3">
        <v>764277772</v>
      </c>
    </row>
    <row r="12" spans="1:13" ht="20.100000000000001" customHeight="1" x14ac:dyDescent="0.5">
      <c r="A12" s="2" t="s">
        <v>77</v>
      </c>
      <c r="G12" s="27">
        <v>-731778710</v>
      </c>
      <c r="I12" s="6">
        <v>-674293639</v>
      </c>
      <c r="J12" s="4"/>
      <c r="K12" s="27">
        <v>-541992100</v>
      </c>
      <c r="M12" s="6">
        <v>-527788170</v>
      </c>
    </row>
    <row r="13" spans="1:13" ht="20.100000000000001" customHeight="1" x14ac:dyDescent="0.5">
      <c r="G13" s="26"/>
      <c r="J13" s="4"/>
      <c r="K13" s="26"/>
      <c r="L13" s="2"/>
    </row>
    <row r="14" spans="1:13" ht="20.100000000000001" customHeight="1" x14ac:dyDescent="0.5">
      <c r="A14" s="10" t="s">
        <v>78</v>
      </c>
      <c r="G14" s="26">
        <f>G11+G12</f>
        <v>434727131</v>
      </c>
      <c r="I14" s="3">
        <f>I11+I12</f>
        <v>381500694</v>
      </c>
      <c r="J14" s="4"/>
      <c r="K14" s="26">
        <f>K11+K12</f>
        <v>247544923</v>
      </c>
      <c r="L14" s="2"/>
      <c r="M14" s="3">
        <f>M11+M12</f>
        <v>236489602</v>
      </c>
    </row>
    <row r="15" spans="1:13" ht="20.100000000000001" customHeight="1" x14ac:dyDescent="0.5">
      <c r="A15" s="2" t="s">
        <v>79</v>
      </c>
      <c r="E15" s="126" t="s">
        <v>201</v>
      </c>
      <c r="G15" s="26">
        <v>0</v>
      </c>
      <c r="I15" s="3">
        <v>0</v>
      </c>
      <c r="J15" s="4"/>
      <c r="K15" s="26">
        <v>173425231</v>
      </c>
      <c r="L15" s="2"/>
      <c r="M15" s="3">
        <v>175831149</v>
      </c>
    </row>
    <row r="16" spans="1:13" ht="20.100000000000001" customHeight="1" x14ac:dyDescent="0.5">
      <c r="A16" s="33" t="s">
        <v>202</v>
      </c>
      <c r="G16" s="26">
        <v>20786414</v>
      </c>
      <c r="I16" s="3">
        <v>-11333262</v>
      </c>
      <c r="J16" s="4"/>
      <c r="K16" s="26">
        <v>19822578</v>
      </c>
      <c r="L16" s="2"/>
      <c r="M16" s="3">
        <v>-3471087</v>
      </c>
    </row>
    <row r="17" spans="1:13" ht="20.100000000000001" customHeight="1" x14ac:dyDescent="0.5">
      <c r="A17" s="2" t="s">
        <v>80</v>
      </c>
      <c r="G17" s="29">
        <v>2013961</v>
      </c>
      <c r="I17" s="24">
        <v>1509621</v>
      </c>
      <c r="J17" s="4"/>
      <c r="K17" s="29">
        <v>14885826</v>
      </c>
      <c r="M17" s="24">
        <v>13242434</v>
      </c>
    </row>
    <row r="18" spans="1:13" ht="20.100000000000001" customHeight="1" x14ac:dyDescent="0.5">
      <c r="A18" s="2" t="s">
        <v>81</v>
      </c>
      <c r="G18" s="26">
        <v>-98799508</v>
      </c>
      <c r="I18" s="3">
        <v>-63735871</v>
      </c>
      <c r="J18" s="4"/>
      <c r="K18" s="26">
        <v>-70765682</v>
      </c>
      <c r="M18" s="3">
        <v>-43320479</v>
      </c>
    </row>
    <row r="19" spans="1:13" ht="20.100000000000001" customHeight="1" x14ac:dyDescent="0.5">
      <c r="A19" s="2" t="s">
        <v>82</v>
      </c>
      <c r="G19" s="26">
        <v>-150245399</v>
      </c>
      <c r="I19" s="3">
        <v>-130089574</v>
      </c>
      <c r="J19" s="4"/>
      <c r="K19" s="26">
        <v>-105513649</v>
      </c>
      <c r="M19" s="3">
        <v>-92294348</v>
      </c>
    </row>
    <row r="20" spans="1:13" ht="20.100000000000001" customHeight="1" x14ac:dyDescent="0.5">
      <c r="A20" s="2" t="s">
        <v>83</v>
      </c>
      <c r="G20" s="26">
        <v>2047551</v>
      </c>
      <c r="I20" s="3">
        <v>-464683</v>
      </c>
      <c r="J20" s="4"/>
      <c r="K20" s="26">
        <v>2118077</v>
      </c>
      <c r="M20" s="3">
        <v>-429616</v>
      </c>
    </row>
    <row r="21" spans="1:13" ht="20.100000000000001" customHeight="1" x14ac:dyDescent="0.5">
      <c r="A21" s="2" t="s">
        <v>84</v>
      </c>
      <c r="G21" s="90">
        <v>-2820723</v>
      </c>
      <c r="I21" s="114">
        <v>-2337354</v>
      </c>
      <c r="J21" s="4"/>
      <c r="K21" s="90">
        <v>-2125324</v>
      </c>
      <c r="M21" s="114">
        <v>-2157174</v>
      </c>
    </row>
    <row r="22" spans="1:13" ht="20.100000000000001" customHeight="1" x14ac:dyDescent="0.5">
      <c r="A22" s="2" t="s">
        <v>85</v>
      </c>
      <c r="G22" s="34">
        <v>1197715</v>
      </c>
      <c r="I22" s="115">
        <v>964130</v>
      </c>
      <c r="J22" s="4"/>
      <c r="K22" s="34">
        <v>0</v>
      </c>
      <c r="M22" s="115">
        <v>0</v>
      </c>
    </row>
    <row r="23" spans="1:13" ht="20.100000000000001" customHeight="1" x14ac:dyDescent="0.5">
      <c r="A23" s="15"/>
      <c r="G23" s="26"/>
      <c r="J23" s="4"/>
      <c r="K23" s="26"/>
      <c r="L23" s="2"/>
    </row>
    <row r="24" spans="1:13" ht="20.100000000000001" customHeight="1" x14ac:dyDescent="0.5">
      <c r="A24" s="10" t="s">
        <v>86</v>
      </c>
      <c r="G24" s="26">
        <f>SUM(G14:G22)</f>
        <v>208907142</v>
      </c>
      <c r="I24" s="3">
        <f>SUM(I14:I22)</f>
        <v>176013701</v>
      </c>
      <c r="J24" s="4"/>
      <c r="K24" s="26">
        <f>SUM(K14:K22)</f>
        <v>279391980</v>
      </c>
      <c r="L24" s="2"/>
      <c r="M24" s="3">
        <f>SUM(M14:M22)</f>
        <v>283890481</v>
      </c>
    </row>
    <row r="25" spans="1:13" ht="20.100000000000001" customHeight="1" x14ac:dyDescent="0.5">
      <c r="A25" s="2" t="s">
        <v>87</v>
      </c>
      <c r="G25" s="34">
        <v>-37288390</v>
      </c>
      <c r="I25" s="115">
        <v>-28983175</v>
      </c>
      <c r="J25" s="4"/>
      <c r="K25" s="34">
        <v>-19139174</v>
      </c>
      <c r="M25" s="115">
        <v>-19418058</v>
      </c>
    </row>
    <row r="26" spans="1:13" ht="20.100000000000001" customHeight="1" x14ac:dyDescent="0.5">
      <c r="A26" s="35"/>
      <c r="B26" s="33"/>
      <c r="G26" s="26"/>
      <c r="J26" s="4"/>
      <c r="K26" s="26"/>
      <c r="L26" s="2"/>
    </row>
    <row r="27" spans="1:13" ht="20.100000000000001" customHeight="1" x14ac:dyDescent="0.5">
      <c r="A27" s="35" t="s">
        <v>88</v>
      </c>
      <c r="B27" s="33"/>
      <c r="G27" s="27">
        <f>SUM(G24:G25)</f>
        <v>171618752</v>
      </c>
      <c r="H27" s="3"/>
      <c r="I27" s="6">
        <f>SUM(I24:I25)</f>
        <v>147030526</v>
      </c>
      <c r="J27" s="3"/>
      <c r="K27" s="27">
        <f>SUM(K24:K25)</f>
        <v>260252806</v>
      </c>
      <c r="L27" s="3"/>
      <c r="M27" s="6">
        <f>SUM(M24:M25)</f>
        <v>264472423</v>
      </c>
    </row>
    <row r="28" spans="1:13" ht="20.100000000000001" customHeight="1" x14ac:dyDescent="0.5">
      <c r="A28" s="10"/>
      <c r="G28" s="26"/>
      <c r="J28" s="4"/>
      <c r="K28" s="26"/>
      <c r="L28" s="2"/>
    </row>
    <row r="29" spans="1:13" ht="20.100000000000001" customHeight="1" x14ac:dyDescent="0.5">
      <c r="A29" s="35" t="s">
        <v>89</v>
      </c>
      <c r="G29" s="113"/>
      <c r="H29" s="37"/>
      <c r="I29" s="37"/>
      <c r="J29" s="37"/>
      <c r="K29" s="36"/>
      <c r="L29" s="37"/>
      <c r="M29" s="37"/>
    </row>
    <row r="30" spans="1:13" ht="20.100000000000001" customHeight="1" x14ac:dyDescent="0.5">
      <c r="A30" s="38" t="s">
        <v>90</v>
      </c>
      <c r="G30" s="29"/>
      <c r="H30" s="24"/>
      <c r="I30" s="2"/>
      <c r="J30" s="24"/>
      <c r="K30" s="39"/>
      <c r="L30" s="2"/>
      <c r="M30" s="2"/>
    </row>
    <row r="31" spans="1:13" ht="20.100000000000001" customHeight="1" x14ac:dyDescent="0.5">
      <c r="A31" s="38"/>
      <c r="B31" s="38" t="s">
        <v>91</v>
      </c>
      <c r="G31" s="29"/>
      <c r="H31" s="24"/>
      <c r="I31" s="2"/>
      <c r="J31" s="24"/>
      <c r="K31" s="39"/>
      <c r="L31" s="2"/>
      <c r="M31" s="2"/>
    </row>
    <row r="32" spans="1:13" ht="20.100000000000001" customHeight="1" x14ac:dyDescent="0.5">
      <c r="A32" s="38"/>
      <c r="B32" s="33" t="s">
        <v>92</v>
      </c>
      <c r="G32" s="27">
        <v>19842974</v>
      </c>
      <c r="H32" s="24"/>
      <c r="I32" s="6">
        <v>13690938</v>
      </c>
      <c r="J32" s="24"/>
      <c r="K32" s="27">
        <v>0</v>
      </c>
      <c r="L32" s="24"/>
      <c r="M32" s="6">
        <v>0</v>
      </c>
    </row>
    <row r="33" spans="1:13" ht="20.100000000000001" customHeight="1" x14ac:dyDescent="0.5">
      <c r="A33" s="38"/>
      <c r="B33" s="2" t="s">
        <v>93</v>
      </c>
      <c r="G33" s="29"/>
      <c r="H33" s="24"/>
      <c r="I33" s="2"/>
      <c r="J33" s="24"/>
      <c r="K33" s="39"/>
      <c r="L33" s="2"/>
      <c r="M33" s="2"/>
    </row>
    <row r="34" spans="1:13" ht="20.100000000000001" customHeight="1" x14ac:dyDescent="0.5">
      <c r="A34" s="38"/>
      <c r="C34" s="2" t="s">
        <v>94</v>
      </c>
      <c r="G34" s="40">
        <f>SUM(G32:G32)</f>
        <v>19842974</v>
      </c>
      <c r="H34" s="24"/>
      <c r="I34" s="41">
        <f>SUM(I32:I32)</f>
        <v>13690938</v>
      </c>
      <c r="J34" s="24"/>
      <c r="K34" s="40">
        <f>SUM(K32:K32)</f>
        <v>0</v>
      </c>
      <c r="L34" s="24"/>
      <c r="M34" s="41">
        <f>SUM(M32:M32)</f>
        <v>0</v>
      </c>
    </row>
    <row r="35" spans="1:13" ht="20.100000000000001" customHeight="1" x14ac:dyDescent="0.5">
      <c r="G35" s="26"/>
      <c r="H35" s="24"/>
      <c r="J35" s="24"/>
      <c r="K35" s="26"/>
      <c r="L35" s="2"/>
    </row>
    <row r="36" spans="1:13" ht="20.100000000000001" customHeight="1" x14ac:dyDescent="0.5">
      <c r="A36" s="35" t="s">
        <v>95</v>
      </c>
      <c r="B36" s="10"/>
      <c r="C36" s="10"/>
      <c r="D36" s="10"/>
      <c r="E36" s="10"/>
      <c r="G36" s="40">
        <f>G34</f>
        <v>19842974</v>
      </c>
      <c r="H36" s="24"/>
      <c r="I36" s="41">
        <f>I34</f>
        <v>13690938</v>
      </c>
      <c r="J36" s="24"/>
      <c r="K36" s="40">
        <f>K34</f>
        <v>0</v>
      </c>
      <c r="L36" s="2"/>
      <c r="M36" s="41">
        <f>M34</f>
        <v>0</v>
      </c>
    </row>
    <row r="37" spans="1:13" ht="20.100000000000001" customHeight="1" x14ac:dyDescent="0.5">
      <c r="A37" s="10"/>
      <c r="B37" s="10"/>
      <c r="C37" s="10"/>
      <c r="D37" s="10"/>
      <c r="E37" s="10"/>
      <c r="G37" s="29"/>
      <c r="H37" s="24"/>
      <c r="I37" s="116"/>
      <c r="J37" s="24"/>
      <c r="K37" s="42"/>
      <c r="L37" s="2"/>
      <c r="M37" s="116"/>
    </row>
    <row r="38" spans="1:13" ht="20.100000000000001" customHeight="1" thickBot="1" x14ac:dyDescent="0.55000000000000004">
      <c r="A38" s="10" t="s">
        <v>96</v>
      </c>
      <c r="G38" s="28">
        <f>SUM(G27,G36)</f>
        <v>191461726</v>
      </c>
      <c r="I38" s="23">
        <f>SUM(I27,I36)</f>
        <v>160721464</v>
      </c>
      <c r="J38" s="4"/>
      <c r="K38" s="28">
        <f>SUM(K27,K36)</f>
        <v>260252806</v>
      </c>
      <c r="L38" s="2"/>
      <c r="M38" s="23">
        <f>SUM(M27,M36)</f>
        <v>264472423</v>
      </c>
    </row>
    <row r="39" spans="1:13" ht="20.100000000000001" customHeight="1" thickTop="1" x14ac:dyDescent="0.5">
      <c r="A39" s="10"/>
      <c r="J39" s="4"/>
      <c r="L39" s="2"/>
    </row>
    <row r="40" spans="1:13" ht="20.100000000000001" customHeight="1" x14ac:dyDescent="0.5">
      <c r="A40" s="10"/>
      <c r="J40" s="4"/>
      <c r="L40" s="2"/>
    </row>
    <row r="41" spans="1:13" ht="20.100000000000001" customHeight="1" x14ac:dyDescent="0.5">
      <c r="A41" s="10"/>
      <c r="J41" s="4"/>
      <c r="L41" s="2"/>
    </row>
    <row r="42" spans="1:13" ht="20.100000000000001" customHeight="1" x14ac:dyDescent="0.5">
      <c r="A42" s="10"/>
      <c r="J42" s="4"/>
      <c r="L42" s="2"/>
    </row>
    <row r="43" spans="1:13" ht="9" customHeight="1" x14ac:dyDescent="0.5">
      <c r="A43" s="10"/>
      <c r="J43" s="4"/>
      <c r="L43" s="2"/>
    </row>
    <row r="44" spans="1:13" ht="20.100000000000001" customHeight="1" x14ac:dyDescent="0.5">
      <c r="A44" s="5" t="s">
        <v>38</v>
      </c>
      <c r="B44" s="5"/>
      <c r="C44" s="5"/>
      <c r="D44" s="5"/>
      <c r="E44" s="5"/>
      <c r="F44" s="5"/>
      <c r="G44" s="6"/>
      <c r="H44" s="41"/>
      <c r="I44" s="6"/>
      <c r="J44" s="41"/>
      <c r="K44" s="6"/>
      <c r="L44" s="5"/>
      <c r="M44" s="6"/>
    </row>
    <row r="45" spans="1:13" ht="20.100000000000001" customHeight="1" x14ac:dyDescent="0.5">
      <c r="A45" s="1" t="str">
        <f>A1</f>
        <v>บริษัท อาร์ แอนด์ บี ฟู้ด ซัพพลาย จำกัด (มหาชน)</v>
      </c>
    </row>
    <row r="46" spans="1:13" ht="20.100000000000001" customHeight="1" x14ac:dyDescent="0.5">
      <c r="A46" s="10" t="s">
        <v>97</v>
      </c>
    </row>
    <row r="47" spans="1:13" ht="20.100000000000001" customHeight="1" x14ac:dyDescent="0.5">
      <c r="A47" s="30" t="str">
        <f>A3</f>
        <v>สำหรับรอบระยะเวลาสามเดือนสิ้นสุดวันที่ 31 มีนาคม พ.ศ. 2567</v>
      </c>
      <c r="B47" s="5"/>
      <c r="C47" s="5"/>
      <c r="D47" s="5"/>
      <c r="E47" s="5"/>
      <c r="F47" s="5"/>
      <c r="G47" s="6"/>
      <c r="H47" s="7"/>
      <c r="I47" s="6"/>
      <c r="J47" s="5"/>
      <c r="K47" s="6"/>
      <c r="L47" s="7"/>
      <c r="M47" s="6"/>
    </row>
    <row r="48" spans="1:13" ht="20.100000000000001" customHeight="1" x14ac:dyDescent="0.5">
      <c r="A48" s="10"/>
      <c r="H48" s="24"/>
      <c r="J48" s="24"/>
      <c r="L48" s="2"/>
    </row>
    <row r="49" spans="1:13" ht="20.100000000000001" customHeight="1" x14ac:dyDescent="0.5">
      <c r="A49" s="10"/>
      <c r="G49" s="137" t="s">
        <v>3</v>
      </c>
      <c r="H49" s="137"/>
      <c r="I49" s="137"/>
      <c r="J49" s="20"/>
      <c r="K49" s="137" t="s">
        <v>4</v>
      </c>
      <c r="L49" s="137"/>
      <c r="M49" s="137"/>
    </row>
    <row r="50" spans="1:13" ht="20.100000000000001" customHeight="1" x14ac:dyDescent="0.5">
      <c r="A50" s="10"/>
      <c r="G50" s="31" t="s">
        <v>5</v>
      </c>
      <c r="H50" s="22"/>
      <c r="I50" s="31" t="s">
        <v>5</v>
      </c>
      <c r="J50" s="11"/>
      <c r="K50" s="11" t="s">
        <v>5</v>
      </c>
      <c r="L50" s="11"/>
      <c r="M50" s="11" t="s">
        <v>5</v>
      </c>
    </row>
    <row r="51" spans="1:13" ht="20.100000000000001" customHeight="1" x14ac:dyDescent="0.5">
      <c r="A51" s="10"/>
      <c r="G51" s="11" t="s">
        <v>7</v>
      </c>
      <c r="H51" s="20"/>
      <c r="I51" s="11" t="s">
        <v>7</v>
      </c>
      <c r="J51" s="11"/>
      <c r="K51" s="11" t="s">
        <v>7</v>
      </c>
      <c r="L51" s="11"/>
      <c r="M51" s="11" t="s">
        <v>7</v>
      </c>
    </row>
    <row r="52" spans="1:13" ht="20.100000000000001" customHeight="1" x14ac:dyDescent="0.5">
      <c r="A52" s="10"/>
      <c r="F52" s="10"/>
      <c r="G52" s="11" t="s">
        <v>9</v>
      </c>
      <c r="H52" s="11"/>
      <c r="I52" s="11" t="s">
        <v>10</v>
      </c>
      <c r="J52" s="32"/>
      <c r="K52" s="11" t="s">
        <v>9</v>
      </c>
      <c r="L52" s="11"/>
      <c r="M52" s="11" t="s">
        <v>10</v>
      </c>
    </row>
    <row r="53" spans="1:13" ht="20.100000000000001" customHeight="1" x14ac:dyDescent="0.5">
      <c r="F53" s="10"/>
      <c r="G53" s="13" t="s">
        <v>75</v>
      </c>
      <c r="H53" s="14"/>
      <c r="I53" s="13" t="s">
        <v>75</v>
      </c>
      <c r="J53" s="1"/>
      <c r="K53" s="13" t="s">
        <v>75</v>
      </c>
      <c r="L53" s="14"/>
      <c r="M53" s="13" t="s">
        <v>75</v>
      </c>
    </row>
    <row r="54" spans="1:13" ht="20.100000000000001" customHeight="1" x14ac:dyDescent="0.5">
      <c r="F54" s="10"/>
      <c r="G54" s="25"/>
      <c r="H54" s="14"/>
      <c r="I54" s="11"/>
      <c r="J54" s="10"/>
      <c r="K54" s="25"/>
      <c r="L54" s="14"/>
      <c r="M54" s="11"/>
    </row>
    <row r="55" spans="1:13" ht="20.100000000000001" customHeight="1" x14ac:dyDescent="0.5">
      <c r="A55" s="35" t="s">
        <v>98</v>
      </c>
      <c r="G55" s="29"/>
      <c r="H55" s="24"/>
      <c r="I55" s="2"/>
      <c r="J55" s="24"/>
      <c r="K55" s="39"/>
      <c r="L55" s="2"/>
      <c r="M55" s="2"/>
    </row>
    <row r="56" spans="1:13" ht="20.100000000000001" customHeight="1" x14ac:dyDescent="0.5">
      <c r="B56" s="33" t="s">
        <v>99</v>
      </c>
      <c r="G56" s="29">
        <f>G27-G57</f>
        <v>171784051</v>
      </c>
      <c r="H56" s="24"/>
      <c r="I56" s="24">
        <f>I27-I57</f>
        <v>146738379</v>
      </c>
      <c r="J56" s="24"/>
      <c r="K56" s="29">
        <f>K27-K57</f>
        <v>260252806</v>
      </c>
      <c r="L56" s="24"/>
      <c r="M56" s="86">
        <v>264472423</v>
      </c>
    </row>
    <row r="57" spans="1:13" ht="20.100000000000001" customHeight="1" x14ac:dyDescent="0.5">
      <c r="B57" s="33" t="s">
        <v>100</v>
      </c>
      <c r="G57" s="40">
        <v>-165299</v>
      </c>
      <c r="H57" s="24"/>
      <c r="I57" s="6">
        <v>292147</v>
      </c>
      <c r="J57" s="24"/>
      <c r="K57" s="40">
        <v>0</v>
      </c>
      <c r="L57" s="24"/>
      <c r="M57" s="6">
        <v>0</v>
      </c>
    </row>
    <row r="58" spans="1:13" ht="20.100000000000001" customHeight="1" x14ac:dyDescent="0.5">
      <c r="A58" s="10"/>
      <c r="G58" s="29"/>
      <c r="H58" s="24"/>
      <c r="I58" s="116"/>
      <c r="J58" s="24"/>
      <c r="K58" s="42"/>
      <c r="L58" s="2"/>
      <c r="M58" s="116"/>
    </row>
    <row r="59" spans="1:13" ht="20.100000000000001" customHeight="1" thickBot="1" x14ac:dyDescent="0.55000000000000004">
      <c r="A59" s="10"/>
      <c r="G59" s="43">
        <f>SUM(G56:G57)</f>
        <v>171618752</v>
      </c>
      <c r="H59" s="24"/>
      <c r="I59" s="117">
        <f>SUM(I56:I57)</f>
        <v>147030526</v>
      </c>
      <c r="J59" s="24"/>
      <c r="K59" s="43">
        <f>SUM(K56:K57)</f>
        <v>260252806</v>
      </c>
      <c r="L59" s="24"/>
      <c r="M59" s="117">
        <f>SUM(M56:M57)</f>
        <v>264472423</v>
      </c>
    </row>
    <row r="60" spans="1:13" ht="20.100000000000001" customHeight="1" thickTop="1" x14ac:dyDescent="0.5">
      <c r="A60" s="10"/>
      <c r="G60" s="29"/>
      <c r="H60" s="24"/>
      <c r="I60" s="116"/>
      <c r="J60" s="24"/>
      <c r="K60" s="42"/>
      <c r="L60" s="2"/>
      <c r="M60" s="116"/>
    </row>
    <row r="61" spans="1:13" ht="20.100000000000001" customHeight="1" x14ac:dyDescent="0.5">
      <c r="A61" s="35" t="s">
        <v>101</v>
      </c>
      <c r="G61" s="29"/>
      <c r="H61" s="24"/>
      <c r="I61" s="116"/>
      <c r="J61" s="24"/>
      <c r="K61" s="42"/>
      <c r="L61" s="2"/>
      <c r="M61" s="116"/>
    </row>
    <row r="62" spans="1:13" ht="20.100000000000001" customHeight="1" x14ac:dyDescent="0.5">
      <c r="A62" s="33"/>
      <c r="B62" s="33" t="s">
        <v>99</v>
      </c>
      <c r="C62" s="33"/>
      <c r="D62" s="33"/>
      <c r="E62" s="33"/>
      <c r="G62" s="29">
        <f>G38-G63</f>
        <v>191289702</v>
      </c>
      <c r="H62" s="24"/>
      <c r="I62" s="24">
        <f>I38-I63</f>
        <v>161861984</v>
      </c>
      <c r="J62" s="24"/>
      <c r="K62" s="29">
        <f>K38-K63</f>
        <v>260252806</v>
      </c>
      <c r="L62" s="24"/>
      <c r="M62" s="24">
        <f>M38-M63</f>
        <v>264472423</v>
      </c>
    </row>
    <row r="63" spans="1:13" ht="20.100000000000001" customHeight="1" x14ac:dyDescent="0.5">
      <c r="A63" s="33"/>
      <c r="B63" s="33" t="s">
        <v>100</v>
      </c>
      <c r="C63" s="33"/>
      <c r="D63" s="33"/>
      <c r="E63" s="33"/>
      <c r="G63" s="40">
        <f>G57+337323</f>
        <v>172024</v>
      </c>
      <c r="H63" s="24"/>
      <c r="I63" s="41">
        <f>I57-1432667</f>
        <v>-1140520</v>
      </c>
      <c r="J63" s="24"/>
      <c r="K63" s="40">
        <v>0</v>
      </c>
      <c r="L63" s="24"/>
      <c r="M63" s="41">
        <v>0</v>
      </c>
    </row>
    <row r="64" spans="1:13" ht="20.100000000000001" customHeight="1" x14ac:dyDescent="0.5">
      <c r="A64" s="10"/>
      <c r="G64" s="29"/>
      <c r="H64" s="24"/>
      <c r="I64" s="116"/>
      <c r="J64" s="24"/>
      <c r="K64" s="42"/>
      <c r="L64" s="2"/>
      <c r="M64" s="116"/>
    </row>
    <row r="65" spans="1:13" ht="20.100000000000001" customHeight="1" thickBot="1" x14ac:dyDescent="0.55000000000000004">
      <c r="G65" s="43">
        <f>SUM(G62:G64)</f>
        <v>191461726</v>
      </c>
      <c r="H65" s="24"/>
      <c r="I65" s="117">
        <f>SUM(I62:I64)</f>
        <v>160721464</v>
      </c>
      <c r="J65" s="24"/>
      <c r="K65" s="43">
        <f>SUM(K62:K64)</f>
        <v>260252806</v>
      </c>
      <c r="L65" s="24"/>
      <c r="M65" s="117">
        <f>SUM(M62:M64)</f>
        <v>264472423</v>
      </c>
    </row>
    <row r="66" spans="1:13" ht="20.100000000000001" customHeight="1" thickTop="1" x14ac:dyDescent="0.5">
      <c r="A66" s="10"/>
      <c r="G66" s="29"/>
      <c r="H66" s="24"/>
      <c r="I66" s="116"/>
      <c r="J66" s="24"/>
      <c r="K66" s="42"/>
      <c r="L66" s="2"/>
      <c r="M66" s="116"/>
    </row>
    <row r="67" spans="1:13" ht="20.100000000000001" customHeight="1" x14ac:dyDescent="0.5">
      <c r="A67" s="35" t="s">
        <v>102</v>
      </c>
      <c r="B67" s="33"/>
      <c r="C67" s="33"/>
      <c r="G67" s="29"/>
      <c r="H67" s="24"/>
      <c r="I67" s="116"/>
      <c r="J67" s="24"/>
      <c r="K67" s="42"/>
      <c r="L67" s="2"/>
      <c r="M67" s="116"/>
    </row>
    <row r="68" spans="1:13" ht="20.100000000000001" customHeight="1" x14ac:dyDescent="0.5">
      <c r="A68" s="35"/>
      <c r="B68" s="35" t="s">
        <v>203</v>
      </c>
      <c r="C68" s="33"/>
      <c r="G68" s="29"/>
      <c r="H68" s="24"/>
      <c r="I68" s="116"/>
      <c r="J68" s="24"/>
      <c r="K68" s="42"/>
      <c r="L68" s="2"/>
      <c r="M68" s="116"/>
    </row>
    <row r="69" spans="1:13" ht="20.100000000000001" customHeight="1" x14ac:dyDescent="0.5">
      <c r="A69" s="33" t="s">
        <v>103</v>
      </c>
      <c r="C69" s="33"/>
      <c r="G69" s="111">
        <f>G56/2000000000</f>
        <v>8.5892025499999997E-2</v>
      </c>
      <c r="H69" s="112"/>
      <c r="I69" s="118">
        <f>I56/2000000000</f>
        <v>7.3369189500000001E-2</v>
      </c>
      <c r="J69" s="112"/>
      <c r="K69" s="111">
        <f>K56/2000000000</f>
        <v>0.130126403</v>
      </c>
      <c r="L69" s="112"/>
      <c r="M69" s="118">
        <f>M56/2000000000</f>
        <v>0.13223621150000001</v>
      </c>
    </row>
    <row r="70" spans="1:13" ht="20.100000000000001" customHeight="1" x14ac:dyDescent="0.5">
      <c r="H70" s="44"/>
      <c r="I70" s="45"/>
      <c r="J70" s="44"/>
      <c r="K70" s="45"/>
      <c r="L70" s="44"/>
      <c r="M70" s="45"/>
    </row>
    <row r="71" spans="1:13" ht="20.100000000000001" customHeight="1" x14ac:dyDescent="0.5">
      <c r="H71" s="44"/>
      <c r="I71" s="45"/>
      <c r="J71" s="44"/>
      <c r="K71" s="45"/>
      <c r="L71" s="44"/>
      <c r="M71" s="45"/>
    </row>
    <row r="72" spans="1:13" ht="20.100000000000001" customHeight="1" x14ac:dyDescent="0.5">
      <c r="H72" s="44"/>
      <c r="I72" s="45"/>
      <c r="J72" s="44"/>
      <c r="K72" s="45"/>
      <c r="L72" s="44"/>
      <c r="M72" s="45"/>
    </row>
    <row r="73" spans="1:13" ht="20.100000000000001" customHeight="1" x14ac:dyDescent="0.5">
      <c r="H73" s="44"/>
      <c r="I73" s="45"/>
      <c r="J73" s="44"/>
      <c r="K73" s="45"/>
      <c r="L73" s="44"/>
      <c r="M73" s="45"/>
    </row>
    <row r="74" spans="1:13" ht="20.100000000000001" customHeight="1" x14ac:dyDescent="0.5">
      <c r="H74" s="44"/>
      <c r="I74" s="45"/>
      <c r="J74" s="44"/>
      <c r="K74" s="45"/>
      <c r="L74" s="44"/>
      <c r="M74" s="45"/>
    </row>
    <row r="75" spans="1:13" ht="20.100000000000001" customHeight="1" x14ac:dyDescent="0.5">
      <c r="H75" s="44"/>
      <c r="I75" s="45"/>
      <c r="J75" s="44"/>
      <c r="K75" s="45"/>
      <c r="L75" s="44"/>
      <c r="M75" s="45"/>
    </row>
    <row r="76" spans="1:13" ht="20.100000000000001" customHeight="1" x14ac:dyDescent="0.5">
      <c r="H76" s="44"/>
      <c r="I76" s="45"/>
      <c r="J76" s="44"/>
      <c r="K76" s="45"/>
      <c r="L76" s="44"/>
      <c r="M76" s="45"/>
    </row>
    <row r="77" spans="1:13" ht="20.100000000000001" customHeight="1" x14ac:dyDescent="0.5">
      <c r="H77" s="44"/>
      <c r="I77" s="45"/>
      <c r="J77" s="44"/>
      <c r="K77" s="45"/>
      <c r="L77" s="44"/>
      <c r="M77" s="45"/>
    </row>
    <row r="78" spans="1:13" ht="20.100000000000001" customHeight="1" x14ac:dyDescent="0.5">
      <c r="H78" s="44"/>
      <c r="I78" s="45"/>
      <c r="J78" s="44"/>
      <c r="K78" s="45"/>
      <c r="L78" s="44"/>
      <c r="M78" s="45"/>
    </row>
    <row r="79" spans="1:13" ht="20.100000000000001" customHeight="1" x14ac:dyDescent="0.5">
      <c r="H79" s="44"/>
      <c r="I79" s="45"/>
      <c r="J79" s="44"/>
      <c r="K79" s="45"/>
      <c r="L79" s="44"/>
      <c r="M79" s="45"/>
    </row>
    <row r="80" spans="1:13" ht="20.100000000000001" customHeight="1" x14ac:dyDescent="0.5">
      <c r="H80" s="44"/>
      <c r="I80" s="45"/>
      <c r="J80" s="44"/>
      <c r="K80" s="45"/>
      <c r="L80" s="44"/>
      <c r="M80" s="45"/>
    </row>
    <row r="81" spans="1:13" ht="20.100000000000001" customHeight="1" x14ac:dyDescent="0.5">
      <c r="H81" s="44"/>
      <c r="I81" s="45"/>
      <c r="J81" s="44"/>
      <c r="K81" s="45"/>
      <c r="L81" s="44"/>
      <c r="M81" s="45"/>
    </row>
    <row r="82" spans="1:13" ht="20.100000000000001" customHeight="1" x14ac:dyDescent="0.5">
      <c r="H82" s="44"/>
      <c r="I82" s="45"/>
      <c r="J82" s="44"/>
      <c r="K82" s="45"/>
      <c r="L82" s="44"/>
      <c r="M82" s="45"/>
    </row>
    <row r="83" spans="1:13" ht="20.100000000000001" customHeight="1" x14ac:dyDescent="0.5">
      <c r="H83" s="44"/>
      <c r="I83" s="45"/>
      <c r="J83" s="44"/>
      <c r="K83" s="45"/>
      <c r="L83" s="44"/>
      <c r="M83" s="45"/>
    </row>
    <row r="84" spans="1:13" ht="20.100000000000001" customHeight="1" x14ac:dyDescent="0.5">
      <c r="H84" s="44"/>
      <c r="I84" s="45"/>
      <c r="J84" s="44"/>
      <c r="K84" s="45"/>
      <c r="L84" s="44"/>
      <c r="M84" s="45"/>
    </row>
    <row r="85" spans="1:13" ht="20.100000000000001" customHeight="1" x14ac:dyDescent="0.5">
      <c r="H85" s="44"/>
      <c r="I85" s="45"/>
      <c r="J85" s="44"/>
      <c r="K85" s="45"/>
      <c r="L85" s="44"/>
      <c r="M85" s="45"/>
    </row>
    <row r="86" spans="1:13" ht="20.100000000000001" customHeight="1" x14ac:dyDescent="0.5">
      <c r="H86" s="44"/>
      <c r="I86" s="45"/>
      <c r="J86" s="44"/>
      <c r="K86" s="45"/>
      <c r="L86" s="44"/>
      <c r="M86" s="45"/>
    </row>
    <row r="87" spans="1:13" ht="6" customHeight="1" x14ac:dyDescent="0.5">
      <c r="H87" s="44"/>
      <c r="I87" s="45"/>
      <c r="J87" s="44"/>
      <c r="K87" s="45"/>
      <c r="L87" s="44"/>
      <c r="M87" s="45"/>
    </row>
    <row r="88" spans="1:13" ht="20.100000000000001" customHeight="1" x14ac:dyDescent="0.5">
      <c r="A88" s="125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5"/>
      <c r="C88" s="5"/>
      <c r="D88" s="5"/>
      <c r="E88" s="5"/>
      <c r="F88" s="5"/>
      <c r="G88" s="6"/>
      <c r="H88" s="7"/>
      <c r="I88" s="6"/>
      <c r="J88" s="5"/>
      <c r="K88" s="6"/>
      <c r="L88" s="7"/>
      <c r="M88" s="6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4"/>
  <sheetViews>
    <sheetView topLeftCell="A29" zoomScale="85" zoomScaleNormal="85" zoomScaleSheetLayoutView="88" workbookViewId="0">
      <selection activeCell="D51" sqref="D51"/>
    </sheetView>
  </sheetViews>
  <sheetFormatPr defaultColWidth="10.42578125" defaultRowHeight="21.6" customHeight="1" x14ac:dyDescent="0.5"/>
  <cols>
    <col min="1" max="3" width="1.42578125" style="2" customWidth="1"/>
    <col min="4" max="4" width="44.42578125" style="2" customWidth="1"/>
    <col min="5" max="5" width="7.7109375" style="120" customWidth="1"/>
    <col min="6" max="6" width="0.85546875" style="2" customWidth="1"/>
    <col min="7" max="7" width="12" style="24" customWidth="1"/>
    <col min="8" max="8" width="0.5703125" style="2" customWidth="1"/>
    <col min="9" max="9" width="11.42578125" style="2" customWidth="1"/>
    <col min="10" max="10" width="0.5703125" style="2" customWidth="1"/>
    <col min="11" max="11" width="14.5703125" style="22" customWidth="1"/>
    <col min="12" max="12" width="0.5703125" style="22" customWidth="1"/>
    <col min="13" max="13" width="10.5703125" style="22" customWidth="1"/>
    <col min="14" max="14" width="0.5703125" style="22" customWidth="1"/>
    <col min="15" max="15" width="11.42578125" style="22" customWidth="1"/>
    <col min="16" max="16" width="0.5703125" style="22" customWidth="1"/>
    <col min="17" max="17" width="15.85546875" style="22" customWidth="1"/>
    <col min="18" max="18" width="0.5703125" style="22" customWidth="1"/>
    <col min="19" max="19" width="12.5703125" style="22" customWidth="1"/>
    <col min="20" max="20" width="0.5703125" style="22" customWidth="1"/>
    <col min="21" max="21" width="12.5703125" style="2" customWidth="1"/>
    <col min="22" max="22" width="0.5703125" style="2" customWidth="1"/>
    <col min="23" max="23" width="11.42578125" style="32" customWidth="1"/>
    <col min="24" max="16384" width="10.42578125" style="2"/>
  </cols>
  <sheetData>
    <row r="1" spans="1:23" ht="21.6" customHeight="1" x14ac:dyDescent="0.5">
      <c r="A1" s="10" t="s">
        <v>0</v>
      </c>
      <c r="B1" s="1"/>
      <c r="C1" s="1"/>
      <c r="D1" s="1"/>
      <c r="E1" s="18"/>
      <c r="F1" s="1"/>
    </row>
    <row r="2" spans="1:23" ht="21.6" customHeight="1" x14ac:dyDescent="0.5">
      <c r="A2" s="10" t="s">
        <v>104</v>
      </c>
      <c r="B2" s="10"/>
      <c r="C2" s="10"/>
      <c r="D2" s="10"/>
      <c r="E2" s="16"/>
      <c r="F2" s="10"/>
    </row>
    <row r="3" spans="1:23" ht="21.6" customHeight="1" x14ac:dyDescent="0.5">
      <c r="A3" s="30" t="str">
        <f>'T5-6 (3M)'!A47</f>
        <v>สำหรับรอบระยะเวลาสามเดือนสิ้นสุดวันที่ 31 มีนาคม พ.ศ. 2567</v>
      </c>
      <c r="B3" s="30"/>
      <c r="C3" s="30"/>
      <c r="D3" s="30"/>
      <c r="E3" s="17"/>
      <c r="F3" s="30"/>
      <c r="G3" s="41"/>
      <c r="H3" s="5"/>
      <c r="I3" s="5"/>
      <c r="J3" s="5"/>
      <c r="K3" s="46"/>
      <c r="L3" s="46"/>
      <c r="M3" s="46"/>
      <c r="N3" s="46"/>
      <c r="O3" s="46"/>
      <c r="P3" s="46"/>
      <c r="Q3" s="46"/>
      <c r="R3" s="46"/>
      <c r="S3" s="46"/>
      <c r="T3" s="46"/>
      <c r="U3" s="5"/>
      <c r="V3" s="5"/>
      <c r="W3" s="47"/>
    </row>
    <row r="5" spans="1:23" ht="20.100000000000001" customHeight="1" x14ac:dyDescent="0.5">
      <c r="G5" s="139" t="s">
        <v>105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</row>
    <row r="6" spans="1:23" ht="20.100000000000001" customHeight="1" x14ac:dyDescent="0.5">
      <c r="G6" s="32"/>
      <c r="H6" s="32"/>
      <c r="I6" s="32"/>
      <c r="J6" s="32"/>
      <c r="K6" s="32"/>
      <c r="L6" s="32"/>
      <c r="M6" s="139" t="s">
        <v>99</v>
      </c>
      <c r="N6" s="139"/>
      <c r="O6" s="139"/>
      <c r="P6" s="139"/>
      <c r="Q6" s="139"/>
      <c r="R6" s="139"/>
      <c r="S6" s="139"/>
      <c r="T6" s="32"/>
      <c r="U6" s="32"/>
      <c r="V6" s="32"/>
    </row>
    <row r="7" spans="1:23" ht="20.100000000000001" customHeight="1" x14ac:dyDescent="0.5">
      <c r="G7" s="139" t="s">
        <v>106</v>
      </c>
      <c r="H7" s="139"/>
      <c r="I7" s="139"/>
      <c r="J7" s="139"/>
      <c r="K7" s="139"/>
      <c r="L7" s="31"/>
      <c r="M7" s="139" t="s">
        <v>107</v>
      </c>
      <c r="N7" s="139"/>
      <c r="O7" s="139"/>
      <c r="P7" s="31"/>
      <c r="Q7" s="121" t="s">
        <v>108</v>
      </c>
      <c r="R7" s="31"/>
      <c r="S7" s="11"/>
      <c r="T7" s="31"/>
      <c r="U7" s="31"/>
      <c r="V7" s="31"/>
      <c r="W7" s="31"/>
    </row>
    <row r="8" spans="1:23" ht="20.100000000000001" customHeight="1" x14ac:dyDescent="0.5">
      <c r="G8" s="31"/>
      <c r="H8" s="31"/>
      <c r="I8" s="31"/>
      <c r="J8" s="31"/>
      <c r="K8" s="11" t="s">
        <v>109</v>
      </c>
      <c r="L8" s="31"/>
      <c r="M8" s="11" t="s">
        <v>110</v>
      </c>
      <c r="N8" s="31"/>
      <c r="O8" s="31"/>
      <c r="P8" s="31"/>
      <c r="Q8" s="11" t="s">
        <v>111</v>
      </c>
      <c r="R8" s="31"/>
      <c r="S8" s="11" t="s">
        <v>112</v>
      </c>
      <c r="T8" s="31"/>
      <c r="U8" s="123"/>
      <c r="V8" s="123"/>
      <c r="W8" s="123"/>
    </row>
    <row r="9" spans="1:23" s="120" customFormat="1" ht="20.100000000000001" customHeight="1" x14ac:dyDescent="0.5">
      <c r="A9" s="48"/>
      <c r="B9" s="48"/>
      <c r="C9" s="48"/>
      <c r="D9" s="48"/>
      <c r="E9" s="56"/>
      <c r="F9" s="48"/>
      <c r="G9" s="11" t="s">
        <v>113</v>
      </c>
      <c r="H9" s="55"/>
      <c r="I9" s="55" t="s">
        <v>114</v>
      </c>
      <c r="J9" s="55"/>
      <c r="K9" s="11" t="s">
        <v>115</v>
      </c>
      <c r="L9" s="11"/>
      <c r="M9" s="11" t="s">
        <v>116</v>
      </c>
      <c r="N9" s="11"/>
      <c r="O9" s="11"/>
      <c r="P9" s="11"/>
      <c r="Q9" s="11" t="s">
        <v>117</v>
      </c>
      <c r="R9" s="11"/>
      <c r="S9" s="11" t="s">
        <v>118</v>
      </c>
      <c r="T9" s="11"/>
      <c r="U9" s="11" t="s">
        <v>119</v>
      </c>
      <c r="V9" s="55"/>
      <c r="W9" s="11" t="s">
        <v>120</v>
      </c>
    </row>
    <row r="10" spans="1:23" s="120" customFormat="1" ht="20.100000000000001" customHeight="1" x14ac:dyDescent="0.5">
      <c r="A10" s="48"/>
      <c r="B10" s="48"/>
      <c r="C10" s="48"/>
      <c r="D10" s="48"/>
      <c r="E10" s="56"/>
      <c r="F10" s="48"/>
      <c r="G10" s="11" t="s">
        <v>121</v>
      </c>
      <c r="H10" s="55"/>
      <c r="I10" s="55" t="s">
        <v>122</v>
      </c>
      <c r="J10" s="55"/>
      <c r="K10" s="11" t="s">
        <v>123</v>
      </c>
      <c r="L10" s="11"/>
      <c r="M10" s="11" t="s">
        <v>124</v>
      </c>
      <c r="N10" s="11"/>
      <c r="O10" s="11" t="s">
        <v>67</v>
      </c>
      <c r="P10" s="11"/>
      <c r="Q10" s="11" t="s">
        <v>125</v>
      </c>
      <c r="R10" s="11"/>
      <c r="S10" s="11" t="s">
        <v>126</v>
      </c>
      <c r="T10" s="11"/>
      <c r="U10" s="11" t="s">
        <v>127</v>
      </c>
      <c r="V10" s="55"/>
      <c r="W10" s="11" t="s">
        <v>128</v>
      </c>
    </row>
    <row r="11" spans="1:23" s="120" customFormat="1" ht="20.100000000000001" customHeight="1" x14ac:dyDescent="0.5">
      <c r="A11" s="16"/>
      <c r="B11" s="56"/>
      <c r="C11" s="56"/>
      <c r="D11" s="56"/>
      <c r="E11" s="17" t="s">
        <v>11</v>
      </c>
      <c r="F11" s="56"/>
      <c r="G11" s="13" t="s">
        <v>75</v>
      </c>
      <c r="H11" s="55"/>
      <c r="I11" s="124" t="s">
        <v>75</v>
      </c>
      <c r="J11" s="55"/>
      <c r="K11" s="13" t="s">
        <v>75</v>
      </c>
      <c r="L11" s="11"/>
      <c r="M11" s="13" t="s">
        <v>75</v>
      </c>
      <c r="N11" s="11"/>
      <c r="O11" s="13" t="s">
        <v>75</v>
      </c>
      <c r="P11" s="11"/>
      <c r="Q11" s="13" t="s">
        <v>75</v>
      </c>
      <c r="R11" s="11"/>
      <c r="S11" s="13" t="s">
        <v>75</v>
      </c>
      <c r="T11" s="11"/>
      <c r="U11" s="13" t="s">
        <v>75</v>
      </c>
      <c r="V11" s="55"/>
      <c r="W11" s="13" t="s">
        <v>75</v>
      </c>
    </row>
    <row r="12" spans="1:23" s="120" customFormat="1" ht="6" customHeight="1" x14ac:dyDescent="0.5">
      <c r="A12" s="16"/>
      <c r="B12" s="56"/>
      <c r="C12" s="56"/>
      <c r="D12" s="56"/>
      <c r="E12" s="56"/>
      <c r="F12" s="56"/>
      <c r="G12" s="93"/>
      <c r="H12" s="92"/>
      <c r="I12" s="92"/>
      <c r="J12" s="92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2"/>
      <c r="V12" s="92"/>
      <c r="W12" s="93"/>
    </row>
    <row r="13" spans="1:23" ht="20.100000000000001" customHeight="1" x14ac:dyDescent="0.5">
      <c r="A13" s="10" t="s">
        <v>129</v>
      </c>
      <c r="C13" s="10"/>
      <c r="D13" s="10"/>
      <c r="E13" s="58"/>
      <c r="F13" s="60"/>
      <c r="G13" s="3">
        <v>2000000000</v>
      </c>
      <c r="H13" s="3"/>
      <c r="I13" s="3">
        <v>1248938736</v>
      </c>
      <c r="J13" s="3"/>
      <c r="K13" s="3">
        <v>94712575</v>
      </c>
      <c r="L13" s="3"/>
      <c r="M13" s="3">
        <v>164250000</v>
      </c>
      <c r="N13" s="3"/>
      <c r="O13" s="3">
        <v>893334562</v>
      </c>
      <c r="P13" s="3"/>
      <c r="Q13" s="3">
        <v>-27917903</v>
      </c>
      <c r="R13" s="3"/>
      <c r="S13" s="3">
        <f>SUM(G13:Q13)</f>
        <v>4373317970</v>
      </c>
      <c r="T13" s="3"/>
      <c r="U13" s="3">
        <v>23197792</v>
      </c>
      <c r="V13" s="3"/>
      <c r="W13" s="3">
        <f>S13+U13</f>
        <v>4396515762</v>
      </c>
    </row>
    <row r="14" spans="1:23" ht="20.100000000000001" customHeight="1" x14ac:dyDescent="0.5">
      <c r="A14" s="2" t="s">
        <v>130</v>
      </c>
      <c r="B14" s="60"/>
      <c r="C14" s="60"/>
      <c r="D14" s="60"/>
      <c r="E14" s="58">
        <v>9</v>
      </c>
      <c r="F14" s="48"/>
      <c r="G14" s="3">
        <v>0</v>
      </c>
      <c r="H14" s="3"/>
      <c r="I14" s="3">
        <v>0</v>
      </c>
      <c r="J14" s="3"/>
      <c r="K14" s="3">
        <v>0</v>
      </c>
      <c r="L14" s="3"/>
      <c r="M14" s="3">
        <v>0</v>
      </c>
      <c r="N14" s="3"/>
      <c r="O14" s="3">
        <v>0</v>
      </c>
      <c r="P14" s="3"/>
      <c r="Q14" s="3">
        <v>0</v>
      </c>
      <c r="R14" s="3"/>
      <c r="S14" s="3">
        <f>SUM(G14:Q14)</f>
        <v>0</v>
      </c>
      <c r="T14" s="3"/>
      <c r="U14" s="3">
        <v>-4410851</v>
      </c>
      <c r="V14" s="3"/>
      <c r="W14" s="3">
        <f>SUM(U14,S14)</f>
        <v>-4410851</v>
      </c>
    </row>
    <row r="15" spans="1:23" ht="20.100000000000001" customHeight="1" x14ac:dyDescent="0.5">
      <c r="A15" s="2" t="s">
        <v>96</v>
      </c>
      <c r="B15" s="60"/>
      <c r="C15" s="60"/>
      <c r="D15" s="60"/>
      <c r="E15" s="56"/>
      <c r="G15" s="6">
        <v>0</v>
      </c>
      <c r="H15" s="3"/>
      <c r="I15" s="6">
        <v>0</v>
      </c>
      <c r="J15" s="3"/>
      <c r="K15" s="6">
        <v>0</v>
      </c>
      <c r="L15" s="3"/>
      <c r="M15" s="6">
        <v>0</v>
      </c>
      <c r="N15" s="3"/>
      <c r="O15" s="6">
        <f>'T5-6 (3M)'!I56</f>
        <v>146738379</v>
      </c>
      <c r="P15" s="3"/>
      <c r="Q15" s="6">
        <v>15123605</v>
      </c>
      <c r="R15" s="3"/>
      <c r="S15" s="6">
        <f>SUM(G15:Q15)</f>
        <v>161861984</v>
      </c>
      <c r="T15" s="3"/>
      <c r="U15" s="6">
        <v>-1140520</v>
      </c>
      <c r="V15" s="3"/>
      <c r="W15" s="6">
        <f>SUM(U15,S15)</f>
        <v>160721464</v>
      </c>
    </row>
    <row r="16" spans="1:23" ht="6" customHeight="1" x14ac:dyDescent="0.5">
      <c r="B16" s="60"/>
      <c r="C16" s="60"/>
      <c r="D16" s="60"/>
      <c r="G16" s="49"/>
      <c r="H16" s="49"/>
      <c r="I16" s="49"/>
      <c r="J16" s="49"/>
      <c r="K16" s="3"/>
      <c r="L16" s="3"/>
      <c r="M16" s="49"/>
      <c r="N16" s="49"/>
      <c r="O16" s="3"/>
      <c r="P16" s="3"/>
      <c r="Q16" s="3"/>
      <c r="R16" s="3"/>
      <c r="S16" s="3"/>
      <c r="T16" s="3"/>
      <c r="U16" s="3"/>
      <c r="V16" s="49"/>
      <c r="W16" s="49"/>
    </row>
    <row r="17" spans="1:23" ht="20.100000000000001" customHeight="1" thickBot="1" x14ac:dyDescent="0.55000000000000004">
      <c r="A17" s="10" t="s">
        <v>131</v>
      </c>
      <c r="B17" s="48"/>
      <c r="C17" s="48"/>
      <c r="D17" s="48"/>
      <c r="G17" s="96">
        <f>SUM(G13:G15)</f>
        <v>2000000000</v>
      </c>
      <c r="H17" s="49"/>
      <c r="I17" s="96">
        <f>SUM(I13:I15)</f>
        <v>1248938736</v>
      </c>
      <c r="J17" s="49"/>
      <c r="K17" s="96">
        <f>SUM(K13:K15)</f>
        <v>94712575</v>
      </c>
      <c r="L17" s="49"/>
      <c r="M17" s="96">
        <f>SUM(M13:M15)</f>
        <v>164250000</v>
      </c>
      <c r="N17" s="49"/>
      <c r="O17" s="96">
        <f>SUM(O13:O15)</f>
        <v>1040072941</v>
      </c>
      <c r="P17" s="49"/>
      <c r="Q17" s="96">
        <f>SUM(Q13:Q15)</f>
        <v>-12794298</v>
      </c>
      <c r="R17" s="49"/>
      <c r="S17" s="96">
        <f>SUM(S13:S15)</f>
        <v>4535179954</v>
      </c>
      <c r="T17" s="49"/>
      <c r="U17" s="96">
        <f>SUM(U13:U15)</f>
        <v>17646421</v>
      </c>
      <c r="V17" s="49"/>
      <c r="W17" s="96">
        <f>SUM(W13:W15)</f>
        <v>4552826375</v>
      </c>
    </row>
    <row r="18" spans="1:23" ht="20.100000000000001" customHeight="1" thickTop="1" x14ac:dyDescent="0.5">
      <c r="A18" s="10"/>
      <c r="B18" s="48"/>
      <c r="C18" s="48"/>
      <c r="D18" s="48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</row>
    <row r="19" spans="1:23" ht="20.100000000000001" customHeight="1" x14ac:dyDescent="0.5">
      <c r="A19" s="10" t="s">
        <v>132</v>
      </c>
      <c r="C19" s="10"/>
      <c r="D19" s="10"/>
      <c r="E19" s="58"/>
      <c r="F19" s="60"/>
      <c r="G19" s="26">
        <v>2000000000</v>
      </c>
      <c r="H19" s="3"/>
      <c r="I19" s="26">
        <v>1248938736</v>
      </c>
      <c r="J19" s="3"/>
      <c r="K19" s="26">
        <v>94712575</v>
      </c>
      <c r="L19" s="3"/>
      <c r="M19" s="26">
        <v>196750000</v>
      </c>
      <c r="N19" s="3"/>
      <c r="O19" s="26">
        <v>1309864446</v>
      </c>
      <c r="P19" s="3"/>
      <c r="Q19" s="26">
        <v>-31402719</v>
      </c>
      <c r="R19" s="3"/>
      <c r="S19" s="29">
        <f>SUM(G19:Q19)</f>
        <v>4818863038</v>
      </c>
      <c r="T19" s="3"/>
      <c r="U19" s="26">
        <v>17186442</v>
      </c>
      <c r="V19" s="3"/>
      <c r="W19" s="26">
        <f>S19+U19</f>
        <v>4836049480</v>
      </c>
    </row>
    <row r="20" spans="1:23" ht="20.100000000000001" customHeight="1" x14ac:dyDescent="0.5">
      <c r="A20" s="2" t="s">
        <v>130</v>
      </c>
      <c r="B20" s="60"/>
      <c r="C20" s="60"/>
      <c r="D20" s="60"/>
      <c r="E20" s="58">
        <v>9</v>
      </c>
      <c r="F20" s="48"/>
      <c r="G20" s="26">
        <v>0</v>
      </c>
      <c r="H20" s="3"/>
      <c r="I20" s="26">
        <v>0</v>
      </c>
      <c r="J20" s="3"/>
      <c r="K20" s="26">
        <v>0</v>
      </c>
      <c r="L20" s="3"/>
      <c r="M20" s="26">
        <v>0</v>
      </c>
      <c r="N20" s="3"/>
      <c r="O20" s="26">
        <v>0</v>
      </c>
      <c r="P20" s="3"/>
      <c r="Q20" s="26">
        <v>0</v>
      </c>
      <c r="R20" s="3"/>
      <c r="S20" s="29">
        <f t="shared" ref="S20:S21" si="0">SUM(G20:Q20)</f>
        <v>0</v>
      </c>
      <c r="T20" s="3"/>
      <c r="U20" s="26">
        <v>-4769</v>
      </c>
      <c r="V20" s="3"/>
      <c r="W20" s="26">
        <f>SUM(U20,S20)</f>
        <v>-4769</v>
      </c>
    </row>
    <row r="21" spans="1:23" ht="20.100000000000001" customHeight="1" x14ac:dyDescent="0.5">
      <c r="A21" s="2" t="s">
        <v>96</v>
      </c>
      <c r="B21" s="60"/>
      <c r="C21" s="60"/>
      <c r="D21" s="60"/>
      <c r="E21" s="56"/>
      <c r="G21" s="27">
        <v>0</v>
      </c>
      <c r="H21" s="3"/>
      <c r="I21" s="27">
        <v>0</v>
      </c>
      <c r="J21" s="3"/>
      <c r="K21" s="27">
        <v>0</v>
      </c>
      <c r="L21" s="3"/>
      <c r="M21" s="27">
        <v>0</v>
      </c>
      <c r="N21" s="3"/>
      <c r="O21" s="27">
        <f>'T5-6 (3M)'!G56</f>
        <v>171784051</v>
      </c>
      <c r="P21" s="3"/>
      <c r="Q21" s="27">
        <f>'T5-6 (3M)'!G62-'T5-6 (3M)'!G56</f>
        <v>19505651</v>
      </c>
      <c r="R21" s="3"/>
      <c r="S21" s="27">
        <f t="shared" si="0"/>
        <v>191289702</v>
      </c>
      <c r="T21" s="3"/>
      <c r="U21" s="27">
        <f>'T5-6 (3M)'!G63</f>
        <v>172024</v>
      </c>
      <c r="V21" s="3"/>
      <c r="W21" s="27">
        <f>SUM(U21,S21)</f>
        <v>191461726</v>
      </c>
    </row>
    <row r="22" spans="1:23" ht="6" customHeight="1" x14ac:dyDescent="0.5">
      <c r="B22" s="60"/>
      <c r="C22" s="60"/>
      <c r="D22" s="60"/>
      <c r="G22" s="61"/>
      <c r="H22" s="49"/>
      <c r="I22" s="61"/>
      <c r="J22" s="49"/>
      <c r="K22" s="26"/>
      <c r="L22" s="3"/>
      <c r="M22" s="61"/>
      <c r="N22" s="49"/>
      <c r="O22" s="26"/>
      <c r="P22" s="3"/>
      <c r="Q22" s="26"/>
      <c r="R22" s="3"/>
      <c r="S22" s="26"/>
      <c r="T22" s="3"/>
      <c r="U22" s="26"/>
      <c r="V22" s="49"/>
      <c r="W22" s="61"/>
    </row>
    <row r="23" spans="1:23" ht="20.100000000000001" customHeight="1" thickBot="1" x14ac:dyDescent="0.55000000000000004">
      <c r="A23" s="10" t="s">
        <v>133</v>
      </c>
      <c r="B23" s="48"/>
      <c r="C23" s="48"/>
      <c r="D23" s="48"/>
      <c r="G23" s="63">
        <f>SUM(G19:G21)</f>
        <v>2000000000</v>
      </c>
      <c r="H23" s="49"/>
      <c r="I23" s="63">
        <f>SUM(I19:I21)</f>
        <v>1248938736</v>
      </c>
      <c r="J23" s="49"/>
      <c r="K23" s="63">
        <f>SUM(K19:K21)</f>
        <v>94712575</v>
      </c>
      <c r="L23" s="49"/>
      <c r="M23" s="63">
        <f>SUM(M19:M21)</f>
        <v>196750000</v>
      </c>
      <c r="N23" s="49"/>
      <c r="O23" s="63">
        <f>SUM(O19:O21)</f>
        <v>1481648497</v>
      </c>
      <c r="P23" s="49"/>
      <c r="Q23" s="63">
        <f>SUM(Q19:Q21)</f>
        <v>-11897068</v>
      </c>
      <c r="R23" s="49"/>
      <c r="S23" s="63">
        <f>SUM(S19:S21)</f>
        <v>5010152740</v>
      </c>
      <c r="T23" s="49"/>
      <c r="U23" s="63">
        <f>SUM(U19:U21)</f>
        <v>17353697</v>
      </c>
      <c r="V23" s="49"/>
      <c r="W23" s="63">
        <f>SUM(W19:W21)</f>
        <v>5027506437</v>
      </c>
    </row>
    <row r="24" spans="1:23" ht="20.100000000000001" customHeight="1" thickTop="1" x14ac:dyDescent="0.5">
      <c r="A24" s="10"/>
      <c r="B24" s="48"/>
      <c r="C24" s="48"/>
      <c r="D24" s="48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</row>
    <row r="25" spans="1:23" ht="20.100000000000001" customHeight="1" x14ac:dyDescent="0.5">
      <c r="A25" s="10"/>
      <c r="B25" s="48"/>
      <c r="C25" s="48"/>
      <c r="D25" s="48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</row>
    <row r="26" spans="1:23" ht="20.100000000000001" customHeight="1" x14ac:dyDescent="0.5">
      <c r="A26" s="10"/>
      <c r="B26" s="48"/>
      <c r="C26" s="48"/>
      <c r="D26" s="48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</row>
    <row r="27" spans="1:23" ht="20.100000000000001" customHeight="1" x14ac:dyDescent="0.5">
      <c r="A27" s="10"/>
      <c r="B27" s="48"/>
      <c r="C27" s="48"/>
      <c r="D27" s="48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</row>
    <row r="28" spans="1:23" ht="20.100000000000001" customHeight="1" x14ac:dyDescent="0.5">
      <c r="A28" s="10"/>
      <c r="B28" s="48"/>
      <c r="C28" s="48"/>
      <c r="D28" s="48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</row>
    <row r="29" spans="1:23" ht="20.100000000000001" customHeight="1" x14ac:dyDescent="0.5">
      <c r="A29" s="10"/>
      <c r="B29" s="48"/>
      <c r="C29" s="48"/>
      <c r="D29" s="48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</row>
    <row r="30" spans="1:23" ht="20.100000000000001" customHeight="1" x14ac:dyDescent="0.5">
      <c r="A30" s="10"/>
      <c r="B30" s="48"/>
      <c r="C30" s="48"/>
      <c r="D30" s="48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</row>
    <row r="31" spans="1:23" ht="20.100000000000001" customHeight="1" x14ac:dyDescent="0.5">
      <c r="A31" s="10"/>
      <c r="B31" s="48"/>
      <c r="C31" s="48"/>
      <c r="D31" s="48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</row>
    <row r="32" spans="1:23" ht="20.100000000000001" customHeight="1" x14ac:dyDescent="0.5">
      <c r="A32" s="10"/>
      <c r="B32" s="48"/>
      <c r="C32" s="48"/>
      <c r="D32" s="48"/>
      <c r="E32" s="126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</row>
    <row r="33" spans="1:23" ht="14.25" customHeight="1" x14ac:dyDescent="0.5">
      <c r="A33" s="10"/>
      <c r="B33" s="48"/>
      <c r="C33" s="48"/>
      <c r="D33" s="48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</row>
    <row r="34" spans="1:23" ht="22.35" customHeight="1" x14ac:dyDescent="0.5">
      <c r="A34" s="5" t="str">
        <f>'T5-6 (3M)'!A88</f>
        <v>หมายเหตุประกอบข้อมูลทางการเงินเป็นส่วนหนึ่งของข้อมูลทางการเงินระหว่างกาลนี้</v>
      </c>
      <c r="B34" s="5"/>
      <c r="C34" s="5"/>
      <c r="D34" s="5"/>
      <c r="E34" s="19"/>
      <c r="F34" s="5"/>
      <c r="G34" s="41"/>
      <c r="H34" s="5"/>
      <c r="I34" s="5"/>
      <c r="J34" s="5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5"/>
      <c r="V34" s="5"/>
      <c r="W34" s="47"/>
    </row>
  </sheetData>
  <mergeCells count="4">
    <mergeCell ref="G5:W5"/>
    <mergeCell ref="M6:S6"/>
    <mergeCell ref="G7:K7"/>
    <mergeCell ref="M7:O7"/>
  </mergeCells>
  <pageMargins left="0.6" right="0.6" top="0.5" bottom="0.6" header="0.49" footer="0.4"/>
  <pageSetup paperSize="9" scale="82" firstPageNumber="7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6"/>
  <sheetViews>
    <sheetView topLeftCell="A17" zoomScale="85" zoomScaleNormal="85" zoomScaleSheetLayoutView="90" workbookViewId="0">
      <selection activeCell="D35" sqref="D35"/>
    </sheetView>
  </sheetViews>
  <sheetFormatPr defaultColWidth="10.42578125" defaultRowHeight="18.75" x14ac:dyDescent="0.5"/>
  <cols>
    <col min="1" max="3" width="1.5703125" style="2" customWidth="1"/>
    <col min="4" max="4" width="48.42578125" style="2" customWidth="1"/>
    <col min="5" max="5" width="8" style="2" customWidth="1"/>
    <col min="6" max="6" width="1" style="2" customWidth="1"/>
    <col min="7" max="7" width="12.5703125" style="24" customWidth="1"/>
    <col min="8" max="8" width="1" style="24" customWidth="1"/>
    <col min="9" max="9" width="12.5703125" style="24" customWidth="1"/>
    <col min="10" max="10" width="1" style="2" customWidth="1"/>
    <col min="11" max="11" width="15.5703125" style="2" customWidth="1"/>
    <col min="12" max="12" width="1" style="2" customWidth="1"/>
    <col min="13" max="13" width="12.5703125" style="22" customWidth="1"/>
    <col min="14" max="14" width="1" style="2" customWidth="1"/>
    <col min="15" max="15" width="12.5703125" style="32" customWidth="1"/>
    <col min="16" max="16384" width="10.42578125" style="2"/>
  </cols>
  <sheetData>
    <row r="1" spans="1:15" ht="21.75" customHeight="1" x14ac:dyDescent="0.5">
      <c r="A1" s="10" t="s">
        <v>0</v>
      </c>
      <c r="B1" s="1"/>
      <c r="C1" s="1"/>
      <c r="D1" s="1"/>
    </row>
    <row r="2" spans="1:15" ht="21.75" customHeight="1" x14ac:dyDescent="0.5">
      <c r="A2" s="10" t="s">
        <v>134</v>
      </c>
      <c r="B2" s="10"/>
      <c r="C2" s="10"/>
      <c r="D2" s="10"/>
    </row>
    <row r="3" spans="1:15" ht="21.75" customHeight="1" x14ac:dyDescent="0.5">
      <c r="A3" s="30" t="str">
        <f>'T7'!A3</f>
        <v>สำหรับรอบระยะเวลาสามเดือนสิ้นสุดวันที่ 31 มีนาคม พ.ศ. 2567</v>
      </c>
      <c r="B3" s="30"/>
      <c r="C3" s="30"/>
      <c r="D3" s="30"/>
      <c r="E3" s="5"/>
      <c r="F3" s="5"/>
      <c r="G3" s="41"/>
      <c r="H3" s="41"/>
      <c r="I3" s="41"/>
      <c r="J3" s="5"/>
      <c r="K3" s="5"/>
      <c r="L3" s="5"/>
      <c r="M3" s="46"/>
      <c r="N3" s="5"/>
      <c r="O3" s="47"/>
    </row>
    <row r="4" spans="1:15" ht="21.75" customHeight="1" x14ac:dyDescent="0.5"/>
    <row r="5" spans="1:15" ht="18.75" customHeight="1" x14ac:dyDescent="0.5">
      <c r="G5" s="139" t="s">
        <v>135</v>
      </c>
      <c r="H5" s="139"/>
      <c r="I5" s="139"/>
      <c r="J5" s="139"/>
      <c r="K5" s="139"/>
      <c r="L5" s="139"/>
      <c r="M5" s="139"/>
      <c r="N5" s="139"/>
      <c r="O5" s="139"/>
    </row>
    <row r="6" spans="1:15" s="126" customFormat="1" ht="26.1" customHeight="1" x14ac:dyDescent="0.5">
      <c r="A6" s="48"/>
      <c r="B6" s="48"/>
      <c r="C6" s="48"/>
      <c r="D6" s="48"/>
      <c r="E6" s="48"/>
      <c r="F6" s="48"/>
      <c r="G6" s="140" t="s">
        <v>106</v>
      </c>
      <c r="H6" s="140"/>
      <c r="I6" s="140"/>
      <c r="J6" s="50"/>
      <c r="K6" s="140" t="s">
        <v>107</v>
      </c>
      <c r="L6" s="140"/>
      <c r="M6" s="140"/>
      <c r="N6" s="50"/>
      <c r="O6" s="50"/>
    </row>
    <row r="7" spans="1:15" s="126" customFormat="1" ht="24.75" customHeight="1" x14ac:dyDescent="0.5">
      <c r="A7" s="48"/>
      <c r="B7" s="48"/>
      <c r="C7" s="48"/>
      <c r="D7" s="48"/>
      <c r="E7" s="48"/>
      <c r="F7" s="48"/>
      <c r="G7" s="51" t="s">
        <v>113</v>
      </c>
      <c r="H7" s="51"/>
      <c r="I7" s="51" t="s">
        <v>114</v>
      </c>
      <c r="J7" s="52"/>
      <c r="K7" s="11" t="s">
        <v>136</v>
      </c>
      <c r="L7" s="53"/>
      <c r="M7" s="53"/>
      <c r="N7" s="52"/>
      <c r="O7" s="54"/>
    </row>
    <row r="8" spans="1:15" s="126" customFormat="1" ht="24.75" customHeight="1" x14ac:dyDescent="0.5">
      <c r="A8" s="48"/>
      <c r="B8" s="48"/>
      <c r="C8" s="48"/>
      <c r="D8" s="48"/>
      <c r="E8" s="48"/>
      <c r="F8" s="48"/>
      <c r="G8" s="91" t="s">
        <v>121</v>
      </c>
      <c r="H8" s="91"/>
      <c r="I8" s="91" t="s">
        <v>122</v>
      </c>
      <c r="J8" s="52"/>
      <c r="K8" s="55" t="s">
        <v>124</v>
      </c>
      <c r="L8" s="92"/>
      <c r="M8" s="93" t="s">
        <v>67</v>
      </c>
      <c r="N8" s="52"/>
      <c r="O8" s="91" t="s">
        <v>137</v>
      </c>
    </row>
    <row r="9" spans="1:15" s="126" customFormat="1" ht="21.75" customHeight="1" x14ac:dyDescent="0.5">
      <c r="A9" s="16"/>
      <c r="B9" s="56"/>
      <c r="C9" s="56"/>
      <c r="D9" s="56"/>
      <c r="E9" s="16"/>
      <c r="F9" s="56"/>
      <c r="G9" s="94" t="s">
        <v>75</v>
      </c>
      <c r="H9" s="91"/>
      <c r="I9" s="94" t="s">
        <v>75</v>
      </c>
      <c r="J9" s="52"/>
      <c r="K9" s="95" t="s">
        <v>75</v>
      </c>
      <c r="L9" s="92"/>
      <c r="M9" s="95" t="s">
        <v>75</v>
      </c>
      <c r="N9" s="52"/>
      <c r="O9" s="94" t="s">
        <v>75</v>
      </c>
    </row>
    <row r="10" spans="1:15" s="126" customFormat="1" ht="6" customHeight="1" x14ac:dyDescent="0.5">
      <c r="A10" s="16"/>
      <c r="B10" s="56"/>
      <c r="C10" s="56"/>
      <c r="D10" s="56"/>
      <c r="E10" s="48"/>
      <c r="F10" s="56"/>
      <c r="G10" s="93"/>
      <c r="H10" s="93"/>
      <c r="I10" s="93"/>
      <c r="J10" s="92"/>
      <c r="K10" s="92"/>
      <c r="L10" s="92"/>
      <c r="M10" s="93"/>
      <c r="N10" s="92"/>
      <c r="O10" s="93"/>
    </row>
    <row r="11" spans="1:15" ht="21.75" customHeight="1" x14ac:dyDescent="0.5">
      <c r="A11" s="10" t="s">
        <v>129</v>
      </c>
      <c r="B11" s="10"/>
      <c r="C11" s="10"/>
      <c r="D11" s="10"/>
      <c r="E11" s="58"/>
      <c r="F11" s="56"/>
      <c r="G11" s="24">
        <v>2000000000</v>
      </c>
      <c r="I11" s="24">
        <v>1248938736</v>
      </c>
      <c r="J11" s="24"/>
      <c r="K11" s="24">
        <v>164250000</v>
      </c>
      <c r="L11" s="24"/>
      <c r="M11" s="24">
        <v>470953432</v>
      </c>
      <c r="N11" s="59"/>
      <c r="O11" s="24">
        <f>SUM(G11:M11)</f>
        <v>3884142168</v>
      </c>
    </row>
    <row r="12" spans="1:15" ht="21.75" customHeight="1" x14ac:dyDescent="0.5">
      <c r="A12" s="2" t="s">
        <v>96</v>
      </c>
      <c r="B12" s="60"/>
      <c r="C12" s="60"/>
      <c r="D12" s="60"/>
      <c r="E12" s="58"/>
      <c r="F12" s="58"/>
      <c r="G12" s="87">
        <v>0</v>
      </c>
      <c r="H12" s="49"/>
      <c r="I12" s="87">
        <v>0</v>
      </c>
      <c r="J12" s="59"/>
      <c r="K12" s="87">
        <v>0</v>
      </c>
      <c r="L12" s="59"/>
      <c r="M12" s="6">
        <f>'T5-6 (3M)'!M56</f>
        <v>264472423</v>
      </c>
      <c r="N12" s="59"/>
      <c r="O12" s="87">
        <f t="shared" ref="O12" si="0">SUM(G12:M12)</f>
        <v>264472423</v>
      </c>
    </row>
    <row r="13" spans="1:15" ht="6" customHeight="1" x14ac:dyDescent="0.5">
      <c r="B13" s="60"/>
      <c r="C13" s="60"/>
      <c r="D13" s="60"/>
      <c r="E13" s="56"/>
      <c r="F13" s="56"/>
      <c r="G13" s="49"/>
      <c r="H13" s="49"/>
      <c r="I13" s="49"/>
      <c r="J13" s="59"/>
      <c r="K13" s="49"/>
      <c r="L13" s="59"/>
      <c r="M13" s="49"/>
      <c r="N13" s="59"/>
      <c r="O13" s="49"/>
    </row>
    <row r="14" spans="1:15" ht="22.5" customHeight="1" thickBot="1" x14ac:dyDescent="0.55000000000000004">
      <c r="A14" s="10" t="s">
        <v>131</v>
      </c>
      <c r="B14" s="48"/>
      <c r="C14" s="48"/>
      <c r="D14" s="48"/>
      <c r="E14" s="56"/>
      <c r="F14" s="56"/>
      <c r="G14" s="96">
        <f>SUM(G11:G12)</f>
        <v>2000000000</v>
      </c>
      <c r="H14" s="49"/>
      <c r="I14" s="96">
        <f>SUM(I11:I12)</f>
        <v>1248938736</v>
      </c>
      <c r="J14" s="59"/>
      <c r="K14" s="96">
        <f>SUM(K11:K12)</f>
        <v>164250000</v>
      </c>
      <c r="L14" s="59"/>
      <c r="M14" s="96">
        <f>SUM(M11:M12)</f>
        <v>735425855</v>
      </c>
      <c r="N14" s="59"/>
      <c r="O14" s="96">
        <f>SUM(O11:O12)</f>
        <v>4148614591</v>
      </c>
    </row>
    <row r="15" spans="1:15" ht="22.5" customHeight="1" thickTop="1" x14ac:dyDescent="0.5">
      <c r="A15" s="10"/>
      <c r="B15" s="48"/>
      <c r="C15" s="48"/>
      <c r="D15" s="48"/>
      <c r="E15" s="56"/>
      <c r="F15" s="56"/>
      <c r="G15" s="49"/>
      <c r="H15" s="49"/>
      <c r="I15" s="49"/>
      <c r="J15" s="59"/>
      <c r="K15" s="49"/>
      <c r="L15" s="59"/>
      <c r="M15" s="49"/>
      <c r="N15" s="59"/>
      <c r="O15" s="49"/>
    </row>
    <row r="16" spans="1:15" ht="21.75" customHeight="1" x14ac:dyDescent="0.5">
      <c r="A16" s="10" t="s">
        <v>132</v>
      </c>
      <c r="B16" s="10"/>
      <c r="C16" s="10"/>
      <c r="D16" s="10"/>
      <c r="E16" s="58"/>
      <c r="F16" s="56"/>
      <c r="G16" s="29">
        <v>2000000000</v>
      </c>
      <c r="I16" s="29">
        <v>1248938736</v>
      </c>
      <c r="J16" s="24"/>
      <c r="K16" s="29">
        <v>196750000</v>
      </c>
      <c r="L16" s="24"/>
      <c r="M16" s="29">
        <v>872883851</v>
      </c>
      <c r="N16" s="59"/>
      <c r="O16" s="29">
        <f>SUM(G16:M16)</f>
        <v>4318572587</v>
      </c>
    </row>
    <row r="17" spans="1:15" ht="21.75" customHeight="1" x14ac:dyDescent="0.5">
      <c r="A17" s="2" t="s">
        <v>96</v>
      </c>
      <c r="B17" s="60"/>
      <c r="C17" s="60"/>
      <c r="D17" s="60"/>
      <c r="E17" s="58"/>
      <c r="F17" s="58"/>
      <c r="G17" s="62">
        <v>0</v>
      </c>
      <c r="H17" s="49"/>
      <c r="I17" s="62">
        <v>0</v>
      </c>
      <c r="J17" s="59"/>
      <c r="K17" s="62">
        <v>0</v>
      </c>
      <c r="L17" s="59"/>
      <c r="M17" s="27">
        <f>'T5-6 (3M)'!K56</f>
        <v>260252806</v>
      </c>
      <c r="N17" s="59"/>
      <c r="O17" s="62">
        <f t="shared" ref="O17" si="1">SUM(G17:M17)</f>
        <v>260252806</v>
      </c>
    </row>
    <row r="18" spans="1:15" ht="6" customHeight="1" x14ac:dyDescent="0.5">
      <c r="B18" s="60"/>
      <c r="C18" s="60"/>
      <c r="D18" s="60"/>
      <c r="E18" s="56"/>
      <c r="F18" s="56"/>
      <c r="G18" s="61"/>
      <c r="H18" s="49"/>
      <c r="I18" s="61"/>
      <c r="J18" s="59"/>
      <c r="K18" s="61"/>
      <c r="L18" s="59"/>
      <c r="M18" s="61"/>
      <c r="N18" s="59"/>
      <c r="O18" s="61"/>
    </row>
    <row r="19" spans="1:15" ht="22.5" customHeight="1" thickBot="1" x14ac:dyDescent="0.55000000000000004">
      <c r="A19" s="10" t="s">
        <v>133</v>
      </c>
      <c r="B19" s="48"/>
      <c r="C19" s="48"/>
      <c r="D19" s="48"/>
      <c r="E19" s="56"/>
      <c r="F19" s="56"/>
      <c r="G19" s="63">
        <f>SUM(G16:G17)</f>
        <v>2000000000</v>
      </c>
      <c r="H19" s="49"/>
      <c r="I19" s="63">
        <f>SUM(I16:I17)</f>
        <v>1248938736</v>
      </c>
      <c r="J19" s="59"/>
      <c r="K19" s="63">
        <f>SUM(K16:K17)</f>
        <v>196750000</v>
      </c>
      <c r="L19" s="59"/>
      <c r="M19" s="63">
        <f>SUM(M16:M17)</f>
        <v>1133136657</v>
      </c>
      <c r="N19" s="59"/>
      <c r="O19" s="63">
        <f>SUM(O16:O17)</f>
        <v>4578825393</v>
      </c>
    </row>
    <row r="20" spans="1:15" ht="22.5" customHeight="1" thickTop="1" x14ac:dyDescent="0.5">
      <c r="A20" s="10"/>
      <c r="B20" s="48"/>
      <c r="C20" s="48"/>
      <c r="D20" s="48"/>
      <c r="E20" s="56"/>
      <c r="F20" s="56"/>
      <c r="G20" s="49"/>
      <c r="H20" s="49"/>
      <c r="I20" s="49"/>
      <c r="J20" s="59"/>
      <c r="K20" s="49"/>
      <c r="L20" s="59"/>
      <c r="M20" s="49"/>
      <c r="N20" s="59"/>
      <c r="O20" s="49"/>
    </row>
    <row r="21" spans="1:15" ht="22.5" customHeight="1" x14ac:dyDescent="0.5">
      <c r="A21" s="10"/>
      <c r="B21" s="48"/>
      <c r="C21" s="48"/>
      <c r="D21" s="48"/>
      <c r="E21" s="56"/>
      <c r="F21" s="56"/>
      <c r="G21" s="49"/>
      <c r="H21" s="49"/>
      <c r="I21" s="49"/>
      <c r="J21" s="59"/>
      <c r="K21" s="49"/>
      <c r="L21" s="59"/>
      <c r="M21" s="49"/>
      <c r="N21" s="59"/>
      <c r="O21" s="49"/>
    </row>
    <row r="22" spans="1:15" ht="22.5" customHeight="1" x14ac:dyDescent="0.5">
      <c r="A22" s="10"/>
      <c r="B22" s="48"/>
      <c r="C22" s="48"/>
      <c r="D22" s="48"/>
      <c r="E22" s="56"/>
      <c r="F22" s="56"/>
      <c r="G22" s="49"/>
      <c r="H22" s="49"/>
      <c r="I22" s="49"/>
      <c r="J22" s="59"/>
      <c r="K22" s="49"/>
      <c r="L22" s="59"/>
      <c r="M22" s="49"/>
      <c r="N22" s="59"/>
      <c r="O22" s="49"/>
    </row>
    <row r="23" spans="1:15" ht="22.5" customHeight="1" x14ac:dyDescent="0.5">
      <c r="A23" s="10"/>
      <c r="B23" s="48"/>
      <c r="C23" s="48"/>
      <c r="D23" s="48"/>
      <c r="E23" s="56"/>
      <c r="F23" s="56"/>
      <c r="G23" s="49"/>
      <c r="H23" s="49"/>
      <c r="I23" s="49"/>
      <c r="J23" s="59"/>
      <c r="K23" s="49"/>
      <c r="L23" s="59"/>
      <c r="M23" s="49"/>
      <c r="N23" s="59"/>
      <c r="O23" s="49"/>
    </row>
    <row r="24" spans="1:15" ht="22.5" customHeight="1" x14ac:dyDescent="0.5">
      <c r="A24" s="10"/>
      <c r="B24" s="48"/>
      <c r="C24" s="48"/>
      <c r="D24" s="48"/>
      <c r="E24" s="56"/>
      <c r="F24" s="56"/>
      <c r="G24" s="49"/>
      <c r="H24" s="49"/>
      <c r="I24" s="49"/>
      <c r="J24" s="59"/>
      <c r="K24" s="49"/>
      <c r="L24" s="59"/>
      <c r="M24" s="49"/>
      <c r="N24" s="59"/>
      <c r="O24" s="49"/>
    </row>
    <row r="25" spans="1:15" ht="18.75" customHeight="1" x14ac:dyDescent="0.5">
      <c r="A25" s="10"/>
      <c r="B25" s="48"/>
      <c r="C25" s="48"/>
      <c r="D25" s="48"/>
      <c r="E25" s="56"/>
      <c r="F25" s="56"/>
      <c r="G25" s="49"/>
      <c r="H25" s="49"/>
      <c r="I25" s="49"/>
      <c r="J25" s="59"/>
      <c r="K25" s="49"/>
      <c r="L25" s="59"/>
      <c r="M25" s="49"/>
      <c r="N25" s="59"/>
      <c r="O25" s="49"/>
    </row>
    <row r="26" spans="1:15" ht="22.35" customHeight="1" x14ac:dyDescent="0.5">
      <c r="A26" s="125" t="s">
        <v>38</v>
      </c>
      <c r="B26" s="5"/>
      <c r="C26" s="5"/>
      <c r="D26" s="5"/>
      <c r="E26" s="5"/>
      <c r="F26" s="5"/>
      <c r="G26" s="41"/>
      <c r="H26" s="41"/>
      <c r="I26" s="41"/>
      <c r="J26" s="5"/>
      <c r="K26" s="5"/>
      <c r="L26" s="5"/>
      <c r="M26" s="46"/>
      <c r="N26" s="5"/>
      <c r="O26" s="47"/>
    </row>
  </sheetData>
  <mergeCells count="3">
    <mergeCell ref="G5:O5"/>
    <mergeCell ref="G6:I6"/>
    <mergeCell ref="K6:M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K99"/>
  <sheetViews>
    <sheetView tabSelected="1" topLeftCell="A88" zoomScale="85" zoomScaleNormal="85" zoomScaleSheetLayoutView="70" workbookViewId="0">
      <selection activeCell="B93" sqref="B93"/>
    </sheetView>
  </sheetViews>
  <sheetFormatPr defaultColWidth="0.5703125" defaultRowHeight="18" customHeight="1" x14ac:dyDescent="0.5"/>
  <cols>
    <col min="1" max="1" width="1.5703125" style="2" customWidth="1"/>
    <col min="2" max="2" width="44.140625" style="2" customWidth="1"/>
    <col min="3" max="3" width="7.5703125" style="120" customWidth="1"/>
    <col min="4" max="4" width="0.85546875" style="2" customWidth="1"/>
    <col min="5" max="5" width="13.7109375" style="2" customWidth="1"/>
    <col min="6" max="6" width="0.85546875" style="2" customWidth="1"/>
    <col min="7" max="7" width="13.7109375" style="2" customWidth="1"/>
    <col min="8" max="8" width="0.85546875" style="2" customWidth="1"/>
    <col min="9" max="9" width="13.7109375" style="2" customWidth="1"/>
    <col min="10" max="10" width="0.85546875" style="2" customWidth="1"/>
    <col min="11" max="11" width="13.7109375" style="2" customWidth="1"/>
    <col min="12" max="12732" width="15" style="2" customWidth="1"/>
    <col min="12733" max="16384" width="0.5703125" style="2"/>
  </cols>
  <sheetData>
    <row r="1" spans="1:11" ht="20.100000000000001" customHeight="1" x14ac:dyDescent="0.5">
      <c r="A1" s="64" t="s">
        <v>0</v>
      </c>
    </row>
    <row r="2" spans="1:11" ht="20.100000000000001" customHeight="1" x14ac:dyDescent="0.5">
      <c r="A2" s="64" t="s">
        <v>138</v>
      </c>
      <c r="B2" s="64"/>
      <c r="C2" s="97"/>
    </row>
    <row r="3" spans="1:11" ht="20.100000000000001" customHeight="1" x14ac:dyDescent="0.5">
      <c r="A3" s="65" t="str">
        <f>'T8'!A3</f>
        <v>สำหรับรอบระยะเวลาสามเดือนสิ้นสุดวันที่ 31 มีนาคม พ.ศ. 2567</v>
      </c>
      <c r="B3" s="65"/>
      <c r="C3" s="122"/>
      <c r="D3" s="5"/>
      <c r="E3" s="5"/>
      <c r="F3" s="5"/>
      <c r="G3" s="5"/>
      <c r="H3" s="5"/>
      <c r="I3" s="5"/>
      <c r="J3" s="5"/>
      <c r="K3" s="5"/>
    </row>
    <row r="4" spans="1:11" ht="18.75" x14ac:dyDescent="0.5">
      <c r="A4" s="66"/>
      <c r="B4" s="66"/>
      <c r="C4" s="98"/>
    </row>
    <row r="5" spans="1:11" ht="19.350000000000001" customHeight="1" x14ac:dyDescent="0.5">
      <c r="A5" s="66"/>
      <c r="B5" s="66"/>
      <c r="C5" s="98"/>
      <c r="E5" s="141" t="s">
        <v>3</v>
      </c>
      <c r="F5" s="141"/>
      <c r="G5" s="141"/>
      <c r="H5" s="67"/>
      <c r="I5" s="141" t="s">
        <v>4</v>
      </c>
      <c r="J5" s="141"/>
      <c r="K5" s="141"/>
    </row>
    <row r="6" spans="1:11" ht="19.350000000000001" customHeight="1" x14ac:dyDescent="0.5">
      <c r="A6" s="66"/>
      <c r="B6" s="66"/>
      <c r="C6" s="98"/>
      <c r="E6" s="55" t="s">
        <v>5</v>
      </c>
      <c r="G6" s="55" t="s">
        <v>5</v>
      </c>
      <c r="I6" s="55" t="s">
        <v>5</v>
      </c>
      <c r="K6" s="55" t="s">
        <v>5</v>
      </c>
    </row>
    <row r="7" spans="1:11" ht="19.350000000000001" customHeight="1" x14ac:dyDescent="0.5">
      <c r="A7" s="66"/>
      <c r="B7" s="66"/>
      <c r="C7" s="98"/>
      <c r="E7" s="11" t="s">
        <v>7</v>
      </c>
      <c r="F7" s="20"/>
      <c r="G7" s="11" t="s">
        <v>7</v>
      </c>
      <c r="H7" s="11"/>
      <c r="I7" s="11" t="s">
        <v>7</v>
      </c>
      <c r="J7" s="11"/>
      <c r="K7" s="11" t="s">
        <v>7</v>
      </c>
    </row>
    <row r="8" spans="1:11" ht="19.350000000000001" customHeight="1" x14ac:dyDescent="0.5">
      <c r="A8" s="66"/>
      <c r="B8" s="66"/>
      <c r="C8" s="98"/>
      <c r="E8" s="11" t="s">
        <v>9</v>
      </c>
      <c r="F8" s="12"/>
      <c r="G8" s="11" t="s">
        <v>10</v>
      </c>
      <c r="H8" s="10"/>
      <c r="I8" s="11" t="s">
        <v>9</v>
      </c>
      <c r="J8" s="12"/>
      <c r="K8" s="11" t="s">
        <v>10</v>
      </c>
    </row>
    <row r="9" spans="1:11" ht="19.350000000000001" customHeight="1" x14ac:dyDescent="0.5">
      <c r="A9" s="68"/>
      <c r="B9" s="68"/>
      <c r="C9" s="57" t="s">
        <v>11</v>
      </c>
      <c r="D9" s="67"/>
      <c r="E9" s="13" t="s">
        <v>75</v>
      </c>
      <c r="F9" s="14"/>
      <c r="G9" s="13" t="s">
        <v>75</v>
      </c>
      <c r="H9" s="1"/>
      <c r="I9" s="13" t="s">
        <v>75</v>
      </c>
      <c r="J9" s="14"/>
      <c r="K9" s="13" t="s">
        <v>75</v>
      </c>
    </row>
    <row r="10" spans="1:11" ht="19.350000000000001" customHeight="1" x14ac:dyDescent="0.5">
      <c r="A10" s="66" t="s">
        <v>139</v>
      </c>
      <c r="B10" s="69"/>
      <c r="C10" s="73"/>
      <c r="E10" s="70"/>
      <c r="F10" s="71"/>
      <c r="G10" s="71"/>
      <c r="H10" s="71"/>
      <c r="I10" s="61"/>
      <c r="J10" s="71"/>
      <c r="K10" s="49"/>
    </row>
    <row r="11" spans="1:11" ht="19.350000000000001" customHeight="1" x14ac:dyDescent="0.5">
      <c r="A11" s="69" t="s">
        <v>140</v>
      </c>
      <c r="B11" s="69"/>
      <c r="C11" s="73"/>
      <c r="E11" s="61">
        <f>'T5-6 (3M)'!G24</f>
        <v>208907142</v>
      </c>
      <c r="F11" s="49"/>
      <c r="G11" s="49">
        <f>'T5-6 (3M)'!I24</f>
        <v>176013701</v>
      </c>
      <c r="H11" s="49"/>
      <c r="I11" s="61">
        <f>'T5-6 (3M)'!K24</f>
        <v>279391980</v>
      </c>
      <c r="J11" s="49"/>
      <c r="K11" s="49">
        <f>'T5-6 (3M)'!M24</f>
        <v>283890481</v>
      </c>
    </row>
    <row r="12" spans="1:11" ht="5.0999999999999996" customHeight="1" x14ac:dyDescent="0.5">
      <c r="A12" s="69"/>
      <c r="B12" s="72"/>
      <c r="C12" s="73"/>
      <c r="E12" s="61"/>
      <c r="G12" s="49"/>
      <c r="I12" s="61"/>
      <c r="K12" s="49"/>
    </row>
    <row r="13" spans="1:11" ht="19.350000000000001" customHeight="1" x14ac:dyDescent="0.5">
      <c r="A13" s="69" t="s">
        <v>141</v>
      </c>
      <c r="B13" s="69"/>
      <c r="C13" s="73"/>
      <c r="E13" s="61"/>
      <c r="G13" s="49"/>
      <c r="I13" s="61"/>
      <c r="K13" s="49"/>
    </row>
    <row r="14" spans="1:11" ht="19.350000000000001" customHeight="1" x14ac:dyDescent="0.5">
      <c r="A14" s="69"/>
      <c r="B14" s="69" t="s">
        <v>142</v>
      </c>
      <c r="C14" s="73"/>
      <c r="E14" s="61"/>
      <c r="G14" s="49"/>
      <c r="I14" s="61"/>
      <c r="K14" s="49"/>
    </row>
    <row r="15" spans="1:11" ht="19.350000000000001" customHeight="1" x14ac:dyDescent="0.5">
      <c r="A15" s="69"/>
      <c r="B15" s="69" t="s">
        <v>143</v>
      </c>
      <c r="C15" s="73"/>
      <c r="E15" s="61">
        <v>0</v>
      </c>
      <c r="G15" s="49">
        <v>0</v>
      </c>
      <c r="I15" s="61">
        <v>908085</v>
      </c>
      <c r="K15" s="49">
        <v>935283</v>
      </c>
    </row>
    <row r="16" spans="1:11" ht="19.350000000000001" customHeight="1" x14ac:dyDescent="0.5">
      <c r="B16" s="2" t="s">
        <v>144</v>
      </c>
      <c r="C16" s="73"/>
      <c r="E16" s="61">
        <v>55852100</v>
      </c>
      <c r="G16" s="49">
        <v>49916757</v>
      </c>
      <c r="I16" s="61">
        <v>33055963</v>
      </c>
      <c r="K16" s="49">
        <v>34333959</v>
      </c>
    </row>
    <row r="17" spans="1:11" ht="19.350000000000001" customHeight="1" x14ac:dyDescent="0.5">
      <c r="B17" s="69" t="s">
        <v>145</v>
      </c>
      <c r="C17" s="73"/>
      <c r="E17" s="61">
        <v>8534900</v>
      </c>
      <c r="G17" s="49">
        <v>6544214</v>
      </c>
      <c r="I17" s="61">
        <v>4168929</v>
      </c>
      <c r="K17" s="49">
        <v>3895601</v>
      </c>
    </row>
    <row r="18" spans="1:11" ht="19.350000000000001" customHeight="1" x14ac:dyDescent="0.5">
      <c r="A18" s="69"/>
      <c r="B18" s="69" t="s">
        <v>146</v>
      </c>
      <c r="C18" s="73"/>
      <c r="D18" s="3"/>
      <c r="E18" s="61">
        <v>177975</v>
      </c>
      <c r="F18" s="3"/>
      <c r="G18" s="49">
        <v>191496</v>
      </c>
      <c r="H18" s="3"/>
      <c r="I18" s="61">
        <v>103661</v>
      </c>
      <c r="J18" s="3"/>
      <c r="K18" s="49">
        <v>118243</v>
      </c>
    </row>
    <row r="19" spans="1:11" ht="19.350000000000001" customHeight="1" x14ac:dyDescent="0.5">
      <c r="A19" s="69"/>
      <c r="B19" s="74" t="s">
        <v>147</v>
      </c>
      <c r="C19" s="73"/>
      <c r="D19" s="3"/>
      <c r="E19" s="61">
        <v>-2047551</v>
      </c>
      <c r="F19" s="3"/>
      <c r="G19" s="49">
        <v>464683</v>
      </c>
      <c r="H19" s="3"/>
      <c r="I19" s="61">
        <v>-2118077</v>
      </c>
      <c r="J19" s="3"/>
      <c r="K19" s="49">
        <v>429616</v>
      </c>
    </row>
    <row r="20" spans="1:11" ht="19.350000000000001" customHeight="1" x14ac:dyDescent="0.5">
      <c r="B20" s="60" t="s">
        <v>148</v>
      </c>
      <c r="C20" s="73">
        <v>8</v>
      </c>
      <c r="E20" s="61">
        <v>448313</v>
      </c>
      <c r="G20" s="49">
        <v>-3248201</v>
      </c>
      <c r="I20" s="61">
        <v>917180</v>
      </c>
      <c r="K20" s="49">
        <v>-2309474</v>
      </c>
    </row>
    <row r="21" spans="1:11" ht="19.350000000000001" customHeight="1" x14ac:dyDescent="0.5">
      <c r="B21" s="2" t="s">
        <v>149</v>
      </c>
      <c r="C21" s="73">
        <v>8</v>
      </c>
      <c r="E21" s="61">
        <v>7920928</v>
      </c>
      <c r="G21" s="49">
        <v>6482176</v>
      </c>
      <c r="I21" s="61">
        <v>4312267</v>
      </c>
      <c r="K21" s="49">
        <v>6530701</v>
      </c>
    </row>
    <row r="22" spans="1:11" ht="19.350000000000001" customHeight="1" x14ac:dyDescent="0.5">
      <c r="B22" s="2" t="s">
        <v>150</v>
      </c>
      <c r="C22" s="73"/>
      <c r="E22" s="61">
        <v>0</v>
      </c>
      <c r="G22" s="49">
        <v>2494</v>
      </c>
      <c r="I22" s="61">
        <v>59709</v>
      </c>
      <c r="K22" s="49">
        <v>0</v>
      </c>
    </row>
    <row r="23" spans="1:11" ht="19.350000000000001" customHeight="1" x14ac:dyDescent="0.5">
      <c r="B23" s="2" t="s">
        <v>151</v>
      </c>
      <c r="C23" s="73"/>
      <c r="E23" s="61">
        <v>12991</v>
      </c>
      <c r="G23" s="49">
        <v>108529</v>
      </c>
      <c r="I23" s="61">
        <v>0</v>
      </c>
      <c r="K23" s="49">
        <v>103354</v>
      </c>
    </row>
    <row r="24" spans="1:11" ht="19.350000000000001" customHeight="1" x14ac:dyDescent="0.5">
      <c r="B24" s="2" t="s">
        <v>152</v>
      </c>
      <c r="C24" s="73"/>
      <c r="E24" s="61">
        <v>827833</v>
      </c>
      <c r="G24" s="49">
        <v>1454856</v>
      </c>
      <c r="I24" s="61">
        <v>692299</v>
      </c>
      <c r="K24" s="49">
        <v>653914</v>
      </c>
    </row>
    <row r="25" spans="1:11" ht="19.350000000000001" customHeight="1" x14ac:dyDescent="0.5">
      <c r="B25" s="2" t="s">
        <v>153</v>
      </c>
      <c r="C25" s="73"/>
      <c r="E25" s="61">
        <v>0</v>
      </c>
      <c r="G25" s="49">
        <v>0</v>
      </c>
      <c r="I25" s="61">
        <v>-2552579</v>
      </c>
      <c r="K25" s="49">
        <v>-2549102</v>
      </c>
    </row>
    <row r="26" spans="1:11" ht="19.350000000000001" customHeight="1" x14ac:dyDescent="0.5">
      <c r="B26" s="2" t="s">
        <v>154</v>
      </c>
      <c r="C26" s="73"/>
      <c r="E26" s="61">
        <v>138600</v>
      </c>
      <c r="G26" s="49">
        <v>138600</v>
      </c>
      <c r="I26" s="61">
        <v>69300</v>
      </c>
      <c r="K26" s="49">
        <v>69300</v>
      </c>
    </row>
    <row r="27" spans="1:11" ht="19.350000000000001" customHeight="1" x14ac:dyDescent="0.5">
      <c r="B27" s="2" t="s">
        <v>155</v>
      </c>
      <c r="C27" s="73"/>
      <c r="E27" s="61">
        <v>-242447</v>
      </c>
      <c r="G27" s="49">
        <v>-141448</v>
      </c>
      <c r="I27" s="61">
        <v>-1367761</v>
      </c>
      <c r="K27" s="49">
        <v>-1763754</v>
      </c>
    </row>
    <row r="28" spans="1:11" ht="19.350000000000001" customHeight="1" x14ac:dyDescent="0.5">
      <c r="B28" s="2" t="s">
        <v>156</v>
      </c>
      <c r="C28" s="73">
        <v>17</v>
      </c>
      <c r="E28" s="61">
        <v>0</v>
      </c>
      <c r="G28" s="49">
        <v>0</v>
      </c>
      <c r="I28" s="61">
        <v>-173425231</v>
      </c>
      <c r="K28" s="49">
        <v>-175831149</v>
      </c>
    </row>
    <row r="29" spans="1:11" ht="19.350000000000001" customHeight="1" x14ac:dyDescent="0.5">
      <c r="B29" s="2" t="s">
        <v>84</v>
      </c>
      <c r="C29" s="73"/>
      <c r="E29" s="61">
        <f>-'T5-6 (3M)'!G21</f>
        <v>2820723</v>
      </c>
      <c r="G29" s="49">
        <f>-'T5-6 (3M)'!I21</f>
        <v>2337354</v>
      </c>
      <c r="I29" s="61">
        <f>-'T5-6 (3M)'!K21</f>
        <v>2125324</v>
      </c>
      <c r="K29" s="49">
        <f>-'T5-6 (3M)'!M21</f>
        <v>2157174</v>
      </c>
    </row>
    <row r="30" spans="1:11" ht="19.350000000000001" customHeight="1" x14ac:dyDescent="0.5">
      <c r="B30" s="2" t="s">
        <v>85</v>
      </c>
      <c r="C30" s="73"/>
      <c r="E30" s="61">
        <v>-747762</v>
      </c>
      <c r="G30" s="49">
        <v>-964130</v>
      </c>
      <c r="I30" s="61">
        <v>0</v>
      </c>
      <c r="K30" s="49">
        <v>0</v>
      </c>
    </row>
    <row r="31" spans="1:11" ht="19.350000000000001" customHeight="1" x14ac:dyDescent="0.5">
      <c r="B31" s="2" t="s">
        <v>157</v>
      </c>
      <c r="C31" s="73"/>
      <c r="E31" s="61">
        <v>14126952</v>
      </c>
      <c r="G31" s="49">
        <v>16353082</v>
      </c>
      <c r="I31" s="61">
        <v>-19769462</v>
      </c>
      <c r="K31" s="49">
        <v>2796606</v>
      </c>
    </row>
    <row r="32" spans="1:11" ht="19.350000000000001" customHeight="1" x14ac:dyDescent="0.5">
      <c r="B32" s="2" t="s">
        <v>158</v>
      </c>
      <c r="C32" s="73"/>
      <c r="E32" s="61"/>
      <c r="G32" s="49"/>
      <c r="I32" s="61"/>
      <c r="K32" s="49"/>
    </row>
    <row r="33" spans="1:11" ht="19.350000000000001" customHeight="1" x14ac:dyDescent="0.5">
      <c r="B33" s="2" t="s">
        <v>159</v>
      </c>
      <c r="C33" s="73"/>
      <c r="E33" s="61">
        <v>0</v>
      </c>
      <c r="G33" s="49">
        <v>-2742313</v>
      </c>
      <c r="I33" s="61">
        <v>0</v>
      </c>
      <c r="K33" s="49">
        <v>-2371840</v>
      </c>
    </row>
    <row r="34" spans="1:11" ht="19.350000000000001" customHeight="1" x14ac:dyDescent="0.5">
      <c r="B34" s="2" t="s">
        <v>160</v>
      </c>
      <c r="C34" s="73"/>
      <c r="E34" s="61"/>
      <c r="G34" s="49"/>
      <c r="I34" s="61"/>
      <c r="K34" s="49"/>
    </row>
    <row r="35" spans="1:11" ht="19.350000000000001" customHeight="1" x14ac:dyDescent="0.5">
      <c r="B35" s="72" t="s">
        <v>161</v>
      </c>
      <c r="C35" s="73"/>
      <c r="E35" s="61">
        <v>-80479965</v>
      </c>
      <c r="G35" s="49">
        <v>14368389</v>
      </c>
      <c r="I35" s="61">
        <v>81692323</v>
      </c>
      <c r="K35" s="49">
        <v>-30753062</v>
      </c>
    </row>
    <row r="36" spans="1:11" ht="19.350000000000001" customHeight="1" x14ac:dyDescent="0.5">
      <c r="B36" s="72" t="s">
        <v>162</v>
      </c>
      <c r="C36" s="73"/>
      <c r="E36" s="61">
        <v>15176189</v>
      </c>
      <c r="G36" s="49">
        <v>-2364208</v>
      </c>
      <c r="I36" s="61">
        <v>13552457</v>
      </c>
      <c r="K36" s="49">
        <v>-174421</v>
      </c>
    </row>
    <row r="37" spans="1:11" ht="19.350000000000001" customHeight="1" x14ac:dyDescent="0.5">
      <c r="B37" s="72" t="s">
        <v>163</v>
      </c>
      <c r="C37" s="73"/>
      <c r="E37" s="61">
        <v>0</v>
      </c>
      <c r="G37" s="49">
        <v>-381719</v>
      </c>
      <c r="I37" s="61">
        <v>0</v>
      </c>
      <c r="K37" s="49">
        <v>-381719</v>
      </c>
    </row>
    <row r="38" spans="1:11" ht="19.350000000000001" customHeight="1" x14ac:dyDescent="0.5">
      <c r="B38" s="69" t="s">
        <v>164</v>
      </c>
      <c r="E38" s="61">
        <v>-1762910</v>
      </c>
      <c r="G38" s="49">
        <v>-7896014</v>
      </c>
      <c r="I38" s="61">
        <v>-367599</v>
      </c>
      <c r="K38" s="49">
        <v>1016788</v>
      </c>
    </row>
    <row r="39" spans="1:11" ht="19.350000000000001" customHeight="1" x14ac:dyDescent="0.5">
      <c r="B39" s="72" t="s">
        <v>165</v>
      </c>
      <c r="E39" s="61">
        <v>-1615632</v>
      </c>
      <c r="G39" s="49">
        <v>-3344795</v>
      </c>
      <c r="I39" s="61">
        <v>-147305</v>
      </c>
      <c r="K39" s="49">
        <v>2250</v>
      </c>
    </row>
    <row r="40" spans="1:11" ht="19.350000000000001" customHeight="1" x14ac:dyDescent="0.5">
      <c r="B40" s="21" t="s">
        <v>166</v>
      </c>
      <c r="C40" s="73"/>
      <c r="E40" s="61">
        <v>-10676725</v>
      </c>
      <c r="G40" s="49">
        <v>-64730280</v>
      </c>
      <c r="I40" s="61">
        <v>-19882159</v>
      </c>
      <c r="K40" s="49">
        <v>-77918986</v>
      </c>
    </row>
    <row r="41" spans="1:11" ht="19.350000000000001" customHeight="1" x14ac:dyDescent="0.5">
      <c r="A41" s="69"/>
      <c r="B41" s="72" t="s">
        <v>167</v>
      </c>
      <c r="C41" s="73"/>
      <c r="E41" s="62">
        <v>536584</v>
      </c>
      <c r="G41" s="87">
        <v>-1453387</v>
      </c>
      <c r="I41" s="62">
        <v>409596</v>
      </c>
      <c r="K41" s="87">
        <v>132610</v>
      </c>
    </row>
    <row r="42" spans="1:11" ht="5.0999999999999996" customHeight="1" x14ac:dyDescent="0.5">
      <c r="A42" s="69"/>
      <c r="B42" s="72"/>
      <c r="C42" s="73"/>
      <c r="E42" s="26"/>
      <c r="G42" s="3"/>
      <c r="I42" s="61"/>
      <c r="K42" s="49"/>
    </row>
    <row r="43" spans="1:11" ht="19.350000000000001" customHeight="1" x14ac:dyDescent="0.5">
      <c r="A43" s="69" t="s">
        <v>168</v>
      </c>
      <c r="B43" s="69"/>
      <c r="C43" s="73"/>
      <c r="D43" s="49"/>
      <c r="E43" s="61">
        <f>SUM(E11:E41)</f>
        <v>217908238</v>
      </c>
      <c r="F43" s="49"/>
      <c r="G43" s="49">
        <f>SUM(G11:G41)</f>
        <v>187109836</v>
      </c>
      <c r="H43" s="49"/>
      <c r="I43" s="61">
        <f>SUM(I11:I41)</f>
        <v>201828900</v>
      </c>
      <c r="J43" s="24"/>
      <c r="K43" s="49">
        <f>SUM(K11:K41)</f>
        <v>43012373</v>
      </c>
    </row>
    <row r="44" spans="1:11" ht="19.350000000000001" customHeight="1" x14ac:dyDescent="0.5">
      <c r="A44" s="69" t="s">
        <v>169</v>
      </c>
      <c r="B44" s="69"/>
      <c r="C44" s="73"/>
      <c r="D44" s="49"/>
      <c r="E44" s="61">
        <v>-1132447</v>
      </c>
      <c r="F44" s="49"/>
      <c r="G44" s="49">
        <v>-786600</v>
      </c>
      <c r="H44" s="49"/>
      <c r="I44" s="61">
        <v>-1132447</v>
      </c>
      <c r="K44" s="49">
        <v>-756000</v>
      </c>
    </row>
    <row r="45" spans="1:11" ht="19.350000000000001" customHeight="1" x14ac:dyDescent="0.5">
      <c r="A45" s="75" t="s">
        <v>170</v>
      </c>
      <c r="B45" s="69"/>
      <c r="C45" s="73"/>
      <c r="E45" s="61">
        <v>-2820723</v>
      </c>
      <c r="G45" s="49">
        <v>-2337354</v>
      </c>
      <c r="I45" s="61">
        <v>-2125324</v>
      </c>
      <c r="K45" s="49">
        <v>-2157174</v>
      </c>
    </row>
    <row r="46" spans="1:11" ht="19.350000000000001" customHeight="1" x14ac:dyDescent="0.5">
      <c r="A46" s="75" t="s">
        <v>171</v>
      </c>
      <c r="B46" s="69"/>
      <c r="C46" s="73"/>
      <c r="E46" s="62">
        <v>-3757482</v>
      </c>
      <c r="G46" s="87">
        <v>-1822404</v>
      </c>
      <c r="I46" s="62">
        <v>-511460</v>
      </c>
      <c r="K46" s="87">
        <v>-872235</v>
      </c>
    </row>
    <row r="47" spans="1:11" ht="5.0999999999999996" customHeight="1" x14ac:dyDescent="0.5">
      <c r="A47" s="69"/>
      <c r="B47" s="69"/>
      <c r="C47" s="73"/>
      <c r="E47" s="26"/>
      <c r="G47" s="3"/>
      <c r="I47" s="26"/>
      <c r="K47" s="3"/>
    </row>
    <row r="48" spans="1:11" ht="19.350000000000001" customHeight="1" x14ac:dyDescent="0.5">
      <c r="A48" s="69" t="s">
        <v>172</v>
      </c>
      <c r="B48" s="69"/>
      <c r="C48" s="73"/>
      <c r="D48" s="3"/>
      <c r="E48" s="27">
        <f>SUM(E43:E46)</f>
        <v>210197586</v>
      </c>
      <c r="F48" s="3"/>
      <c r="G48" s="6">
        <f>SUM(G43:G46)</f>
        <v>182163478</v>
      </c>
      <c r="H48" s="3"/>
      <c r="I48" s="27">
        <f>SUM(I43:I46)</f>
        <v>198059669</v>
      </c>
      <c r="J48" s="3"/>
      <c r="K48" s="6">
        <f>SUM(K43:K46)</f>
        <v>39226964</v>
      </c>
    </row>
    <row r="49" spans="1:11" ht="16.5" customHeight="1" x14ac:dyDescent="0.5">
      <c r="A49" s="69"/>
      <c r="B49" s="69"/>
      <c r="C49" s="73"/>
      <c r="D49" s="3"/>
      <c r="E49" s="3"/>
      <c r="F49" s="3"/>
      <c r="G49" s="3"/>
      <c r="H49" s="3"/>
      <c r="I49" s="3"/>
      <c r="J49" s="3"/>
      <c r="K49" s="3"/>
    </row>
    <row r="50" spans="1:11" ht="20.100000000000001" customHeight="1" x14ac:dyDescent="0.5">
      <c r="A50" s="76" t="s">
        <v>38</v>
      </c>
      <c r="B50" s="77"/>
      <c r="C50" s="99"/>
      <c r="D50" s="5"/>
      <c r="E50" s="5"/>
      <c r="F50" s="5"/>
      <c r="G50" s="5"/>
      <c r="H50" s="5"/>
      <c r="I50" s="5"/>
      <c r="J50" s="5"/>
      <c r="K50" s="5"/>
    </row>
    <row r="51" spans="1:11" ht="20.100000000000001" customHeight="1" x14ac:dyDescent="0.5">
      <c r="A51" s="78" t="str">
        <f>A1</f>
        <v>บริษัท อาร์ แอนด์ บี ฟู้ด ซัพพลาย จำกัด (มหาชน)</v>
      </c>
      <c r="B51" s="69"/>
      <c r="C51" s="73"/>
    </row>
    <row r="52" spans="1:11" ht="20.100000000000001" customHeight="1" x14ac:dyDescent="0.5">
      <c r="A52" s="64" t="s">
        <v>173</v>
      </c>
      <c r="B52" s="69"/>
      <c r="C52" s="73"/>
    </row>
    <row r="53" spans="1:11" ht="20.100000000000001" customHeight="1" x14ac:dyDescent="0.5">
      <c r="A53" s="65" t="str">
        <f>A3</f>
        <v>สำหรับรอบระยะเวลาสามเดือนสิ้นสุดวันที่ 31 มีนาคม พ.ศ. 2567</v>
      </c>
      <c r="B53" s="77"/>
      <c r="C53" s="99"/>
      <c r="D53" s="5"/>
      <c r="E53" s="5"/>
      <c r="F53" s="5"/>
      <c r="G53" s="5"/>
      <c r="H53" s="5"/>
      <c r="I53" s="5"/>
      <c r="J53" s="5"/>
      <c r="K53" s="5"/>
    </row>
    <row r="54" spans="1:11" ht="19.350000000000001" customHeight="1" x14ac:dyDescent="0.5">
      <c r="A54" s="69"/>
      <c r="B54" s="69"/>
      <c r="C54" s="73"/>
      <c r="E54" s="79"/>
      <c r="G54" s="79"/>
      <c r="I54" s="79"/>
      <c r="K54" s="79"/>
    </row>
    <row r="55" spans="1:11" ht="20.100000000000001" customHeight="1" x14ac:dyDescent="0.5">
      <c r="A55" s="69"/>
      <c r="B55" s="69"/>
      <c r="C55" s="73"/>
      <c r="E55" s="141" t="s">
        <v>3</v>
      </c>
      <c r="F55" s="141"/>
      <c r="G55" s="141"/>
      <c r="H55" s="67"/>
      <c r="I55" s="141" t="s">
        <v>4</v>
      </c>
      <c r="J55" s="141"/>
      <c r="K55" s="141"/>
    </row>
    <row r="56" spans="1:11" ht="20.100000000000001" customHeight="1" x14ac:dyDescent="0.5">
      <c r="E56" s="55" t="s">
        <v>5</v>
      </c>
      <c r="G56" s="55" t="s">
        <v>5</v>
      </c>
      <c r="I56" s="55" t="s">
        <v>5</v>
      </c>
      <c r="K56" s="55" t="s">
        <v>5</v>
      </c>
    </row>
    <row r="57" spans="1:11" ht="20.100000000000001" customHeight="1" x14ac:dyDescent="0.5">
      <c r="A57" s="69"/>
      <c r="B57" s="69"/>
      <c r="C57" s="73"/>
      <c r="E57" s="11" t="s">
        <v>7</v>
      </c>
      <c r="F57" s="20"/>
      <c r="G57" s="11" t="s">
        <v>7</v>
      </c>
      <c r="H57" s="11"/>
      <c r="I57" s="11" t="s">
        <v>7</v>
      </c>
      <c r="J57" s="11"/>
      <c r="K57" s="11" t="s">
        <v>7</v>
      </c>
    </row>
    <row r="58" spans="1:11" ht="20.100000000000001" customHeight="1" x14ac:dyDescent="0.5">
      <c r="A58" s="69"/>
      <c r="B58" s="69"/>
      <c r="D58" s="67"/>
      <c r="E58" s="11" t="s">
        <v>9</v>
      </c>
      <c r="F58" s="12"/>
      <c r="G58" s="11" t="s">
        <v>10</v>
      </c>
      <c r="H58" s="10"/>
      <c r="I58" s="11" t="s">
        <v>9</v>
      </c>
      <c r="J58" s="12"/>
      <c r="K58" s="11" t="s">
        <v>10</v>
      </c>
    </row>
    <row r="59" spans="1:11" ht="20.100000000000001" customHeight="1" x14ac:dyDescent="0.5">
      <c r="B59" s="66"/>
      <c r="C59" s="119"/>
      <c r="E59" s="13" t="s">
        <v>75</v>
      </c>
      <c r="F59" s="14"/>
      <c r="G59" s="13" t="s">
        <v>75</v>
      </c>
      <c r="H59" s="1"/>
      <c r="I59" s="13" t="s">
        <v>75</v>
      </c>
      <c r="J59" s="14"/>
      <c r="K59" s="13" t="s">
        <v>75</v>
      </c>
    </row>
    <row r="60" spans="1:11" ht="20.100000000000001" customHeight="1" x14ac:dyDescent="0.5">
      <c r="A60" s="66" t="s">
        <v>174</v>
      </c>
      <c r="B60" s="66"/>
      <c r="C60" s="16"/>
      <c r="E60" s="25"/>
      <c r="F60" s="14"/>
      <c r="G60" s="11"/>
      <c r="I60" s="25"/>
      <c r="J60" s="14"/>
      <c r="K60" s="11"/>
    </row>
    <row r="61" spans="1:11" ht="20.100000000000001" customHeight="1" x14ac:dyDescent="0.5">
      <c r="A61" s="2" t="s">
        <v>175</v>
      </c>
      <c r="E61" s="80">
        <v>-163717776</v>
      </c>
      <c r="G61" s="79">
        <v>-131503134</v>
      </c>
      <c r="I61" s="80">
        <v>-109885109</v>
      </c>
      <c r="K61" s="79">
        <v>-40759272</v>
      </c>
    </row>
    <row r="62" spans="1:11" ht="20.100000000000001" customHeight="1" x14ac:dyDescent="0.5">
      <c r="A62" s="2" t="s">
        <v>176</v>
      </c>
      <c r="E62" s="80">
        <v>0</v>
      </c>
      <c r="G62" s="79">
        <v>557</v>
      </c>
      <c r="I62" s="80">
        <v>0</v>
      </c>
      <c r="K62" s="79">
        <v>0</v>
      </c>
    </row>
    <row r="63" spans="1:11" ht="20.100000000000001" customHeight="1" x14ac:dyDescent="0.5">
      <c r="A63" s="2" t="s">
        <v>177</v>
      </c>
      <c r="E63" s="80">
        <v>-319659</v>
      </c>
      <c r="G63" s="79">
        <v>-48200</v>
      </c>
      <c r="I63" s="61">
        <v>-57200</v>
      </c>
      <c r="K63" s="49">
        <v>-34900</v>
      </c>
    </row>
    <row r="64" spans="1:11" ht="20.100000000000001" customHeight="1" x14ac:dyDescent="0.5">
      <c r="A64" s="2" t="s">
        <v>178</v>
      </c>
      <c r="E64" s="80">
        <v>0</v>
      </c>
      <c r="G64" s="79">
        <v>0</v>
      </c>
      <c r="I64" s="80">
        <v>1234021</v>
      </c>
      <c r="K64" s="79">
        <v>6072291</v>
      </c>
    </row>
    <row r="65" spans="1:11" ht="20.100000000000001" customHeight="1" x14ac:dyDescent="0.5">
      <c r="A65" s="2" t="s">
        <v>179</v>
      </c>
      <c r="E65" s="80">
        <v>0</v>
      </c>
      <c r="G65" s="79">
        <v>0</v>
      </c>
      <c r="I65" s="80">
        <v>0</v>
      </c>
      <c r="K65" s="79">
        <v>-63877833</v>
      </c>
    </row>
    <row r="66" spans="1:11" ht="20.100000000000001" customHeight="1" x14ac:dyDescent="0.5">
      <c r="A66" s="69" t="s">
        <v>180</v>
      </c>
      <c r="B66" s="69"/>
      <c r="C66" s="16"/>
      <c r="E66" s="26">
        <v>-115500</v>
      </c>
      <c r="F66" s="14"/>
      <c r="G66" s="3">
        <v>-115500</v>
      </c>
      <c r="I66" s="80">
        <v>-69300</v>
      </c>
      <c r="K66" s="79">
        <v>-69300</v>
      </c>
    </row>
    <row r="67" spans="1:11" ht="20.100000000000001" customHeight="1" x14ac:dyDescent="0.5">
      <c r="A67" s="2" t="s">
        <v>181</v>
      </c>
      <c r="E67" s="80">
        <v>0</v>
      </c>
      <c r="F67" s="9"/>
      <c r="G67" s="79">
        <v>0</v>
      </c>
      <c r="H67" s="9"/>
      <c r="I67" s="61">
        <v>2495053</v>
      </c>
      <c r="K67" s="49">
        <v>2491576</v>
      </c>
    </row>
    <row r="68" spans="1:11" ht="20.100000000000001" customHeight="1" x14ac:dyDescent="0.5">
      <c r="A68" s="2" t="s">
        <v>182</v>
      </c>
      <c r="E68" s="80">
        <v>233343</v>
      </c>
      <c r="F68" s="9"/>
      <c r="G68" s="79">
        <v>136063</v>
      </c>
      <c r="H68" s="9"/>
      <c r="I68" s="61">
        <v>983230</v>
      </c>
      <c r="K68" s="49">
        <v>1674003</v>
      </c>
    </row>
    <row r="69" spans="1:11" ht="20.100000000000001" customHeight="1" x14ac:dyDescent="0.5">
      <c r="A69" s="2" t="s">
        <v>183</v>
      </c>
      <c r="E69" s="81">
        <v>0</v>
      </c>
      <c r="F69" s="9"/>
      <c r="G69" s="89">
        <v>0</v>
      </c>
      <c r="H69" s="9"/>
      <c r="I69" s="62">
        <v>0</v>
      </c>
      <c r="K69" s="87">
        <v>4590000</v>
      </c>
    </row>
    <row r="70" spans="1:11" ht="6" customHeight="1" x14ac:dyDescent="0.5">
      <c r="A70" s="69"/>
      <c r="B70" s="69"/>
      <c r="E70" s="39"/>
      <c r="I70" s="39"/>
    </row>
    <row r="71" spans="1:11" ht="20.100000000000001" customHeight="1" x14ac:dyDescent="0.5">
      <c r="A71" s="8" t="s">
        <v>184</v>
      </c>
      <c r="B71" s="8"/>
      <c r="C71" s="73"/>
      <c r="E71" s="27">
        <f>SUM(E61:E69)</f>
        <v>-163919592</v>
      </c>
      <c r="F71" s="24"/>
      <c r="G71" s="6">
        <f>SUM(G61:G69)</f>
        <v>-131530214</v>
      </c>
      <c r="H71" s="24"/>
      <c r="I71" s="27">
        <f>SUM(I61:I69)</f>
        <v>-105299305</v>
      </c>
      <c r="J71" s="24"/>
      <c r="K71" s="6">
        <f>SUM(K61:K69)</f>
        <v>-89913435</v>
      </c>
    </row>
    <row r="72" spans="1:11" ht="20.100000000000001" customHeight="1" x14ac:dyDescent="0.5">
      <c r="A72" s="69"/>
      <c r="B72" s="69"/>
      <c r="C72" s="73"/>
      <c r="E72" s="39"/>
      <c r="I72" s="39"/>
    </row>
    <row r="73" spans="1:11" ht="20.100000000000001" customHeight="1" x14ac:dyDescent="0.5">
      <c r="A73" s="78" t="s">
        <v>185</v>
      </c>
      <c r="B73" s="68"/>
      <c r="E73" s="26"/>
      <c r="G73" s="3"/>
      <c r="I73" s="26"/>
      <c r="K73" s="3"/>
    </row>
    <row r="74" spans="1:11" ht="20.100000000000001" customHeight="1" x14ac:dyDescent="0.5">
      <c r="A74" s="2" t="s">
        <v>186</v>
      </c>
      <c r="B74" s="69"/>
      <c r="C74" s="73"/>
      <c r="E74" s="26">
        <v>-8417459</v>
      </c>
      <c r="G74" s="3">
        <v>-1998550</v>
      </c>
      <c r="I74" s="61">
        <v>-1721641</v>
      </c>
      <c r="K74" s="49">
        <v>-677696</v>
      </c>
    </row>
    <row r="75" spans="1:11" ht="20.100000000000001" customHeight="1" x14ac:dyDescent="0.5">
      <c r="A75" s="2" t="s">
        <v>187</v>
      </c>
      <c r="B75" s="69"/>
      <c r="C75" s="73"/>
      <c r="E75" s="27">
        <v>-4769</v>
      </c>
      <c r="G75" s="6">
        <v>-4410851</v>
      </c>
      <c r="I75" s="62">
        <v>0</v>
      </c>
      <c r="K75" s="87">
        <v>0</v>
      </c>
    </row>
    <row r="76" spans="1:11" ht="6" customHeight="1" x14ac:dyDescent="0.5">
      <c r="A76" s="69"/>
      <c r="B76" s="69"/>
      <c r="C76" s="73"/>
      <c r="E76" s="39"/>
      <c r="I76" s="39"/>
    </row>
    <row r="77" spans="1:11" ht="20.100000000000001" customHeight="1" x14ac:dyDescent="0.5">
      <c r="A77" s="69" t="s">
        <v>188</v>
      </c>
      <c r="B77" s="69"/>
      <c r="C77" s="73"/>
      <c r="E77" s="27">
        <f>SUM(E74:E76)</f>
        <v>-8422228</v>
      </c>
      <c r="G77" s="6">
        <f>SUM(G74:G76)</f>
        <v>-6409401</v>
      </c>
      <c r="I77" s="27">
        <f>SUM(I74:I76)</f>
        <v>-1721641</v>
      </c>
      <c r="K77" s="6">
        <f>SUM(K74:K76)</f>
        <v>-677696</v>
      </c>
    </row>
    <row r="78" spans="1:11" ht="20.100000000000001" customHeight="1" x14ac:dyDescent="0.5">
      <c r="A78" s="69"/>
      <c r="B78" s="69"/>
      <c r="C78" s="73"/>
      <c r="E78" s="39"/>
      <c r="I78" s="39"/>
    </row>
    <row r="79" spans="1:11" ht="20.100000000000001" customHeight="1" x14ac:dyDescent="0.5">
      <c r="A79" s="64" t="s">
        <v>189</v>
      </c>
      <c r="B79" s="72"/>
      <c r="C79" s="82"/>
      <c r="E79" s="26">
        <f>+SUM(E77,E71,E48)</f>
        <v>37855766</v>
      </c>
      <c r="F79" s="9"/>
      <c r="G79" s="3">
        <f>+SUM(G77,G71,G48)</f>
        <v>44223863</v>
      </c>
      <c r="H79" s="9"/>
      <c r="I79" s="26">
        <f>+SUM(I77,I71,I48)</f>
        <v>91038723</v>
      </c>
      <c r="J79" s="9"/>
      <c r="K79" s="3">
        <f>+SUM(K77,K71,K48)</f>
        <v>-51364167</v>
      </c>
    </row>
    <row r="80" spans="1:11" ht="20.100000000000001" customHeight="1" x14ac:dyDescent="0.5">
      <c r="A80" s="72" t="s">
        <v>190</v>
      </c>
      <c r="B80" s="72"/>
      <c r="C80" s="82"/>
      <c r="E80" s="26">
        <f>'T2-4'!I14</f>
        <v>920029223</v>
      </c>
      <c r="F80" s="9"/>
      <c r="G80" s="3">
        <v>666461731</v>
      </c>
      <c r="H80" s="9"/>
      <c r="I80" s="26">
        <f>'T2-4'!M14</f>
        <v>292801133</v>
      </c>
      <c r="K80" s="3">
        <v>228046428</v>
      </c>
    </row>
    <row r="81" spans="1:11" ht="20.100000000000001" customHeight="1" x14ac:dyDescent="0.5">
      <c r="A81" s="2" t="s">
        <v>191</v>
      </c>
      <c r="B81" s="72"/>
      <c r="C81" s="82"/>
      <c r="E81" s="26">
        <v>7403266</v>
      </c>
      <c r="F81" s="9"/>
      <c r="G81" s="3">
        <v>-910710</v>
      </c>
      <c r="H81" s="9"/>
      <c r="I81" s="27">
        <v>4607027</v>
      </c>
      <c r="K81" s="6">
        <v>-967517</v>
      </c>
    </row>
    <row r="82" spans="1:11" ht="6" customHeight="1" x14ac:dyDescent="0.5">
      <c r="A82" s="69"/>
      <c r="B82" s="69"/>
      <c r="C82" s="73"/>
      <c r="E82" s="83"/>
      <c r="F82" s="9"/>
      <c r="G82" s="88"/>
      <c r="H82" s="9"/>
      <c r="I82" s="83"/>
      <c r="J82" s="9"/>
      <c r="K82" s="88"/>
    </row>
    <row r="83" spans="1:11" ht="20.100000000000001" customHeight="1" thickBot="1" x14ac:dyDescent="0.55000000000000004">
      <c r="A83" s="64" t="s">
        <v>192</v>
      </c>
      <c r="B83" s="72"/>
      <c r="C83" s="82"/>
      <c r="E83" s="28">
        <f>SUM(E79:E82)</f>
        <v>965288255</v>
      </c>
      <c r="F83" s="9"/>
      <c r="G83" s="23">
        <f>SUM(G79:G82)</f>
        <v>709774884</v>
      </c>
      <c r="H83" s="9"/>
      <c r="I83" s="28">
        <f>SUM(I79:I82)</f>
        <v>388446883</v>
      </c>
      <c r="J83" s="9"/>
      <c r="K83" s="23">
        <f>SUM(K79:K82)</f>
        <v>175714744</v>
      </c>
    </row>
    <row r="84" spans="1:11" ht="20.100000000000001" customHeight="1" thickTop="1" x14ac:dyDescent="0.5">
      <c r="A84" s="64"/>
      <c r="B84" s="72"/>
      <c r="C84" s="82"/>
      <c r="E84" s="26"/>
      <c r="F84" s="9"/>
      <c r="G84" s="3"/>
      <c r="H84" s="9"/>
      <c r="I84" s="26"/>
      <c r="J84" s="9"/>
      <c r="K84" s="3"/>
    </row>
    <row r="85" spans="1:11" ht="20.100000000000001" customHeight="1" x14ac:dyDescent="0.5">
      <c r="A85" s="64" t="s">
        <v>193</v>
      </c>
      <c r="B85" s="72"/>
      <c r="C85" s="82"/>
      <c r="E85" s="26"/>
      <c r="F85" s="9"/>
      <c r="G85" s="3"/>
      <c r="H85" s="9"/>
      <c r="I85" s="26"/>
      <c r="J85" s="9"/>
      <c r="K85" s="3"/>
    </row>
    <row r="86" spans="1:11" ht="20.100000000000001" customHeight="1" x14ac:dyDescent="0.5">
      <c r="A86" s="72" t="s">
        <v>194</v>
      </c>
      <c r="C86" s="82"/>
      <c r="E86" s="26">
        <v>35265922</v>
      </c>
      <c r="F86" s="9"/>
      <c r="G86" s="3">
        <v>7963902</v>
      </c>
      <c r="H86" s="9"/>
      <c r="I86" s="26">
        <v>34926776</v>
      </c>
      <c r="K86" s="3">
        <v>7845588</v>
      </c>
    </row>
    <row r="87" spans="1:11" ht="20.100000000000001" customHeight="1" x14ac:dyDescent="0.5">
      <c r="A87" s="72" t="s">
        <v>195</v>
      </c>
      <c r="C87" s="82"/>
      <c r="E87" s="26">
        <v>0</v>
      </c>
      <c r="F87" s="9"/>
      <c r="G87" s="3">
        <v>0</v>
      </c>
      <c r="H87" s="9"/>
      <c r="I87" s="26">
        <v>57526</v>
      </c>
      <c r="K87" s="3">
        <v>57526</v>
      </c>
    </row>
    <row r="88" spans="1:11" ht="20.100000000000001" customHeight="1" x14ac:dyDescent="0.5">
      <c r="A88" s="72" t="s">
        <v>196</v>
      </c>
      <c r="C88" s="82"/>
      <c r="E88" s="26">
        <v>1202201</v>
      </c>
      <c r="F88" s="9"/>
      <c r="G88" s="3">
        <v>176396</v>
      </c>
      <c r="H88" s="9"/>
      <c r="I88" s="26">
        <v>1202201</v>
      </c>
      <c r="J88" s="9"/>
      <c r="K88" s="3">
        <v>0</v>
      </c>
    </row>
    <row r="89" spans="1:11" ht="20.100000000000001" customHeight="1" x14ac:dyDescent="0.5">
      <c r="A89" s="72" t="s">
        <v>197</v>
      </c>
      <c r="C89" s="82"/>
      <c r="E89" s="26">
        <v>23100</v>
      </c>
      <c r="F89" s="9"/>
      <c r="G89" s="3">
        <v>23100</v>
      </c>
      <c r="H89" s="9"/>
      <c r="I89" s="26">
        <v>0</v>
      </c>
      <c r="J89" s="9"/>
      <c r="K89" s="3">
        <v>0</v>
      </c>
    </row>
    <row r="90" spans="1:11" ht="20.100000000000001" customHeight="1" x14ac:dyDescent="0.5">
      <c r="A90" s="72" t="s">
        <v>198</v>
      </c>
      <c r="C90" s="82"/>
      <c r="E90" s="26">
        <v>0</v>
      </c>
      <c r="F90" s="9"/>
      <c r="G90" s="3">
        <v>0</v>
      </c>
      <c r="H90" s="9"/>
      <c r="I90" s="26">
        <v>173425231</v>
      </c>
      <c r="J90" s="9"/>
      <c r="K90" s="3">
        <v>171241149</v>
      </c>
    </row>
    <row r="91" spans="1:11" ht="20.100000000000001" customHeight="1" x14ac:dyDescent="0.5">
      <c r="A91" s="2" t="s">
        <v>199</v>
      </c>
      <c r="C91" s="82"/>
      <c r="E91" s="26">
        <v>0</v>
      </c>
      <c r="F91" s="9"/>
      <c r="G91" s="3">
        <v>0</v>
      </c>
      <c r="H91" s="9"/>
      <c r="I91" s="26">
        <v>768452.46000000008</v>
      </c>
      <c r="J91" s="9"/>
      <c r="K91" s="3">
        <v>0</v>
      </c>
    </row>
    <row r="92" spans="1:11" ht="20.100000000000001" customHeight="1" x14ac:dyDescent="0.5">
      <c r="A92" s="2" t="s">
        <v>200</v>
      </c>
      <c r="C92" s="82"/>
      <c r="E92" s="80">
        <v>0</v>
      </c>
      <c r="F92" s="9"/>
      <c r="G92" s="3">
        <v>0</v>
      </c>
      <c r="H92" s="9"/>
      <c r="I92" s="26">
        <v>456658</v>
      </c>
      <c r="J92" s="9"/>
      <c r="K92" s="3">
        <v>0</v>
      </c>
    </row>
    <row r="93" spans="1:11" ht="20.100000000000001" customHeight="1" x14ac:dyDescent="0.5">
      <c r="A93" s="64"/>
      <c r="B93" s="72"/>
      <c r="C93" s="82"/>
      <c r="E93" s="3"/>
      <c r="F93" s="9"/>
      <c r="G93" s="3"/>
      <c r="H93" s="9"/>
      <c r="I93" s="3"/>
      <c r="J93" s="9"/>
      <c r="K93" s="3"/>
    </row>
    <row r="94" spans="1:11" ht="20.100000000000001" customHeight="1" x14ac:dyDescent="0.5">
      <c r="A94" s="64"/>
      <c r="B94" s="72"/>
      <c r="C94" s="82"/>
      <c r="E94" s="3"/>
      <c r="F94" s="9"/>
      <c r="G94" s="3"/>
      <c r="H94" s="9"/>
      <c r="I94" s="3"/>
      <c r="J94" s="9"/>
      <c r="K94" s="3"/>
    </row>
    <row r="95" spans="1:11" ht="17.25" customHeight="1" x14ac:dyDescent="0.5">
      <c r="A95" s="64"/>
      <c r="B95" s="72"/>
      <c r="C95" s="82"/>
      <c r="E95" s="3"/>
      <c r="F95" s="9"/>
      <c r="G95" s="3"/>
      <c r="H95" s="9"/>
      <c r="I95" s="3"/>
      <c r="J95" s="9"/>
      <c r="K95" s="3"/>
    </row>
    <row r="96" spans="1:11" ht="20.100000000000001" customHeight="1" x14ac:dyDescent="0.5">
      <c r="A96" s="64"/>
      <c r="B96" s="72"/>
      <c r="C96" s="82"/>
      <c r="E96" s="3"/>
      <c r="F96" s="9"/>
      <c r="G96" s="3"/>
      <c r="H96" s="9"/>
      <c r="I96" s="3"/>
      <c r="J96" s="9"/>
      <c r="K96" s="3"/>
    </row>
    <row r="97" spans="1:11" ht="20.100000000000001" customHeight="1" x14ac:dyDescent="0.5">
      <c r="A97" s="64"/>
      <c r="B97" s="72"/>
      <c r="C97" s="82"/>
      <c r="E97" s="3"/>
      <c r="F97" s="9"/>
      <c r="G97" s="3"/>
      <c r="H97" s="9"/>
      <c r="I97" s="3"/>
      <c r="J97" s="9"/>
      <c r="K97" s="3"/>
    </row>
    <row r="98" spans="1:11" ht="3" customHeight="1" x14ac:dyDescent="0.5">
      <c r="A98" s="64"/>
      <c r="B98" s="72"/>
      <c r="C98" s="82"/>
      <c r="E98" s="3"/>
      <c r="F98" s="9"/>
      <c r="G98" s="3"/>
      <c r="H98" s="9"/>
      <c r="I98" s="3"/>
      <c r="J98" s="9"/>
      <c r="K98" s="3"/>
    </row>
    <row r="99" spans="1:11" ht="22.35" customHeight="1" x14ac:dyDescent="0.5">
      <c r="A99" s="84" t="s">
        <v>38</v>
      </c>
      <c r="B99" s="84"/>
      <c r="C99" s="100"/>
      <c r="D99" s="5"/>
      <c r="E99" s="6"/>
      <c r="F99" s="85"/>
      <c r="G99" s="6"/>
      <c r="H99" s="85"/>
      <c r="I99" s="6"/>
      <c r="J99" s="85"/>
      <c r="K99" s="6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T2-4</vt:lpstr>
      <vt:lpstr>T5-6 (3M)</vt:lpstr>
      <vt:lpstr>T7</vt:lpstr>
      <vt:lpstr>T8</vt:lpstr>
      <vt:lpstr>T9-10</vt:lpstr>
      <vt:lpstr>'T2-4'!Print_Area</vt:lpstr>
      <vt:lpstr>'T7'!Print_Area</vt:lpstr>
      <vt:lpstr>'T8'!Print_Area</vt:lpstr>
      <vt:lpstr>'T9-10'!Print_Area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Duangporn Pongvitayakorn (TH)</cp:lastModifiedBy>
  <cp:revision/>
  <cp:lastPrinted>2024-05-10T09:20:11Z</cp:lastPrinted>
  <dcterms:created xsi:type="dcterms:W3CDTF">2016-05-25T05:54:52Z</dcterms:created>
  <dcterms:modified xsi:type="dcterms:W3CDTF">2024-05-10T09:20:12Z</dcterms:modified>
  <cp:category/>
  <cp:contentStatus/>
</cp:coreProperties>
</file>