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(Q1) March2024\"/>
    </mc:Choice>
  </mc:AlternateContent>
  <xr:revisionPtr revIDLastSave="0" documentId="13_ncr:1_{9D7A79BC-E07D-4E63-9E90-FB809581961B}" xr6:coauthVersionLast="47" xr6:coauthVersionMax="47" xr10:uidLastSave="{00000000-0000-0000-0000-000000000000}"/>
  <bookViews>
    <workbookView xWindow="-120" yWindow="-120" windowWidth="21840" windowHeight="13020" tabRatio="703" activeTab="4" xr2:uid="{00000000-000D-0000-FFFF-FFFF00000000}"/>
  </bookViews>
  <sheets>
    <sheet name="EN 2-4" sheetId="23" r:id="rId1"/>
    <sheet name="E5 (3M)" sheetId="30" r:id="rId2"/>
    <sheet name="E6" sheetId="32" r:id="rId3"/>
    <sheet name="E7" sheetId="33" r:id="rId4"/>
    <sheet name="E8-9" sheetId="34" r:id="rId5"/>
  </sheets>
  <definedNames>
    <definedName name="_______a1" localSheetId="4">{"'Sheet1'!$L$16"}</definedName>
    <definedName name="_______a1">{"'Sheet1'!$L$16"}</definedName>
    <definedName name="______a1" localSheetId="4">{"'Sheet1'!$L$16"}</definedName>
    <definedName name="______a1">{"'Sheet1'!$L$16"}</definedName>
    <definedName name="_____a1" localSheetId="4">{"'Sheet1'!$L$16"}</definedName>
    <definedName name="_____a1">{"'Sheet1'!$L$16"}</definedName>
    <definedName name="__IntlFixup">TRUE</definedName>
    <definedName name="_K306" localSheetId="4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4">BlankMacro1</definedName>
    <definedName name="abcde">BlankMacro1</definedName>
    <definedName name="AccessDatabase">"F:\@Job\Job Bonus.mdb"</definedName>
    <definedName name="arhred" localSheetId="4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4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4">BlankMacro1</definedName>
    <definedName name="de">BlankMacro1</definedName>
    <definedName name="Document_array" localSheetId="4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4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4">BlankMacro1</definedName>
    <definedName name="jfalsjfs">BlankMacro1</definedName>
    <definedName name="Last_Row" localSheetId="3">IF('E7'!Values_Entered,'E7'!Header_Row+'E7'!Number_of_Payments,'E7'!Header_Row)</definedName>
    <definedName name="Last_Row" localSheetId="4">IF('E8-9'!Values_Entered,'E8-9'!Header_Row+'E8-9'!Number_of_Payments,'E8-9'!Header_Row)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3">MATCH(0.01,'E7'!End_Bal,-1)+1</definedName>
    <definedName name="Number_of_Payments" localSheetId="4">MATCH(0.01,'E8-9'!End_Bal,-1)+1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3">DATE(YEAR('E7'!Loan_Start),MONTH('E7'!Loan_Start)+Payment_Number,DAY('E7'!Loan_Start))</definedName>
    <definedName name="Payment_Date" localSheetId="4">DATE(YEAR('E8-9'!Loan_Start),MONTH('E8-9'!Loan_Start)+Payment_Number,DAY('E8-9'!Loan_Start))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2">'E6'!$A$1:$W$34</definedName>
    <definedName name="_xlnm.Print_Area" localSheetId="3">'E7'!$A$1:$O$32</definedName>
    <definedName name="_xlnm.Print_Area" localSheetId="4">'E8-9'!$A$1:$K$115</definedName>
    <definedName name="_xlnm.Print_Area" localSheetId="0">'EN 2-4'!$A$1:$M$145</definedName>
    <definedName name="Print_Area_Reset" localSheetId="3">OFFSET('E7'!Full_Print,0,0,'E7'!Last_Row)</definedName>
    <definedName name="Print_Area_Reset" localSheetId="4">OFFSET('E8-9'!Full_Print,0,0,'E8-9'!Last_Row)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4">BlankMacro1</definedName>
    <definedName name="tooling">BlankMacro1</definedName>
    <definedName name="Tooling1" localSheetId="4">BlankMacro1</definedName>
    <definedName name="Tooling1">BlankMacro1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3">IF('E7'!Loan_Amount*'E7'!Interest_Rate*'E7'!Loan_Years*'E7'!Loan_Start&gt;0,1,0)</definedName>
    <definedName name="Values_Entered" localSheetId="4">IF('E8-9'!Loan_Amount*'E8-9'!Interest_Rate*'E8-9'!Loan_Years*'E8-9'!Loan_Start&gt;0,1,0)</definedName>
    <definedName name="Values_Entered">IF(Loan_Amount*Interest_Rate*Loan_Years*Loan_Start&gt;0,1,0)</definedName>
    <definedName name="vehicle" localSheetId="4">BlankMacro1</definedName>
    <definedName name="vehicle">BlankMacro1</definedName>
    <definedName name="what_man" localSheetId="4">{"'Eng (page2)'!$A$1:$D$52"}</definedName>
    <definedName name="what_man">{"'Eng (page2)'!$A$1:$D$52"}</definedName>
    <definedName name="x" localSheetId="4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4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4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4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4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4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4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30" l="1"/>
  <c r="I91" i="34" l="1"/>
  <c r="E91" i="34"/>
  <c r="K32" i="34"/>
  <c r="G32" i="34"/>
  <c r="I32" i="34"/>
  <c r="E32" i="34"/>
  <c r="I52" i="30"/>
  <c r="U24" i="32"/>
  <c r="M80" i="23" l="1"/>
  <c r="K80" i="23"/>
  <c r="I80" i="23"/>
  <c r="M73" i="23"/>
  <c r="K73" i="23"/>
  <c r="I73" i="23"/>
  <c r="M40" i="23"/>
  <c r="K40" i="23"/>
  <c r="I40" i="23"/>
  <c r="M25" i="23"/>
  <c r="K25" i="23"/>
  <c r="I25" i="23"/>
  <c r="A61" i="34"/>
  <c r="A3" i="32"/>
  <c r="M82" i="23" l="1"/>
  <c r="I42" i="23"/>
  <c r="M42" i="23"/>
  <c r="I82" i="23"/>
  <c r="K82" i="23"/>
  <c r="K42" i="23"/>
  <c r="G40" i="23"/>
  <c r="S22" i="32" l="1"/>
  <c r="G38" i="30" l="1"/>
  <c r="G40" i="30" s="1"/>
  <c r="G73" i="23" l="1"/>
  <c r="U19" i="32" l="1"/>
  <c r="K88" i="34"/>
  <c r="I88" i="34"/>
  <c r="G88" i="34"/>
  <c r="E88" i="34"/>
  <c r="K82" i="34"/>
  <c r="I82" i="34"/>
  <c r="G82" i="34"/>
  <c r="E82" i="34"/>
  <c r="K21" i="33"/>
  <c r="I21" i="33"/>
  <c r="G21" i="33"/>
  <c r="O18" i="33"/>
  <c r="K15" i="33"/>
  <c r="I15" i="33"/>
  <c r="G15" i="33"/>
  <c r="O12" i="33"/>
  <c r="A1" i="33"/>
  <c r="A1" i="34" s="1"/>
  <c r="M26" i="32"/>
  <c r="K26" i="32"/>
  <c r="I26" i="32"/>
  <c r="G26" i="32"/>
  <c r="S23" i="32"/>
  <c r="W23" i="32" s="1"/>
  <c r="W22" i="32"/>
  <c r="M19" i="32"/>
  <c r="K19" i="32"/>
  <c r="I19" i="32"/>
  <c r="G19" i="32"/>
  <c r="S16" i="32"/>
  <c r="W16" i="32" s="1"/>
  <c r="S15" i="32"/>
  <c r="W15" i="32" s="1"/>
  <c r="A3" i="33"/>
  <c r="U26" i="32"/>
  <c r="M38" i="30"/>
  <c r="M40" i="30" s="1"/>
  <c r="K38" i="30"/>
  <c r="K40" i="30" s="1"/>
  <c r="I38" i="30"/>
  <c r="I40" i="30" s="1"/>
  <c r="M16" i="30"/>
  <c r="K16" i="30"/>
  <c r="K28" i="30" s="1"/>
  <c r="I16" i="30"/>
  <c r="G16" i="30"/>
  <c r="G28" i="30" s="1"/>
  <c r="G31" i="30" l="1"/>
  <c r="G45" i="30" s="1"/>
  <c r="E14" i="34"/>
  <c r="M28" i="30"/>
  <c r="I28" i="30"/>
  <c r="Q19" i="32"/>
  <c r="A59" i="34"/>
  <c r="K31" i="30" l="1"/>
  <c r="K45" i="30" s="1"/>
  <c r="K58" i="30" s="1"/>
  <c r="I14" i="34"/>
  <c r="I46" i="34" s="1"/>
  <c r="I51" i="34" s="1"/>
  <c r="I90" i="34" s="1"/>
  <c r="I94" i="34" s="1"/>
  <c r="I31" i="30"/>
  <c r="G14" i="34"/>
  <c r="G46" i="34" s="1"/>
  <c r="G51" i="34" s="1"/>
  <c r="G90" i="34" s="1"/>
  <c r="G94" i="34" s="1"/>
  <c r="M31" i="30"/>
  <c r="M42" i="30" s="1"/>
  <c r="M51" i="30" s="1"/>
  <c r="K14" i="34"/>
  <c r="K46" i="34" s="1"/>
  <c r="K51" i="34" s="1"/>
  <c r="K90" i="34" s="1"/>
  <c r="K94" i="34" s="1"/>
  <c r="G42" i="30"/>
  <c r="G51" i="30" s="1"/>
  <c r="Q24" i="32" s="1"/>
  <c r="O24" i="32"/>
  <c r="G48" i="30"/>
  <c r="E46" i="34"/>
  <c r="E51" i="34" s="1"/>
  <c r="E90" i="34" s="1"/>
  <c r="E94" i="34" s="1"/>
  <c r="I42" i="30"/>
  <c r="I51" i="30" s="1"/>
  <c r="G58" i="30"/>
  <c r="K42" i="30" l="1"/>
  <c r="K51" i="30" s="1"/>
  <c r="K54" i="30" s="1"/>
  <c r="M45" i="30"/>
  <c r="I45" i="30"/>
  <c r="I48" i="30" s="1"/>
  <c r="K48" i="30"/>
  <c r="M19" i="33"/>
  <c r="G54" i="30"/>
  <c r="M54" i="30"/>
  <c r="I54" i="30"/>
  <c r="Q26" i="32"/>
  <c r="O26" i="32"/>
  <c r="I58" i="30" l="1"/>
  <c r="O17" i="32"/>
  <c r="S17" i="32" s="1"/>
  <c r="S19" i="32" s="1"/>
  <c r="M48" i="30"/>
  <c r="M58" i="30"/>
  <c r="M13" i="33"/>
  <c r="M21" i="33"/>
  <c r="O19" i="33"/>
  <c r="O21" i="33" s="1"/>
  <c r="S24" i="32"/>
  <c r="W17" i="32" l="1"/>
  <c r="W19" i="32" s="1"/>
  <c r="O19" i="32"/>
  <c r="O13" i="33"/>
  <c r="O15" i="33" s="1"/>
  <c r="M15" i="33"/>
  <c r="W24" i="32"/>
  <c r="W26" i="32" s="1"/>
  <c r="S26" i="32"/>
  <c r="A98" i="23" l="1"/>
  <c r="M131" i="23" l="1"/>
  <c r="M134" i="23" s="1"/>
  <c r="I131" i="23"/>
  <c r="I134" i="23" s="1"/>
  <c r="K131" i="23"/>
  <c r="G131" i="23"/>
  <c r="G134" i="23" s="1"/>
  <c r="I136" i="23" l="1"/>
  <c r="K134" i="23"/>
  <c r="M136" i="23"/>
  <c r="G25" i="23"/>
  <c r="G42" i="23" s="1"/>
  <c r="K136" i="23" l="1"/>
  <c r="G80" i="23"/>
  <c r="A54" i="23"/>
  <c r="A101" i="23" s="1"/>
  <c r="G82" i="23" l="1"/>
  <c r="G136" i="23" s="1"/>
</calcChain>
</file>

<file path=xl/sharedStrings.xml><?xml version="1.0" encoding="utf-8"?>
<sst xmlns="http://schemas.openxmlformats.org/spreadsheetml/2006/main" count="369" uniqueCount="208">
  <si>
    <t>R&amp;B Food Supply Public Company Limited</t>
  </si>
  <si>
    <t>Statement of Financial Position</t>
  </si>
  <si>
    <t>As at 31 March 2024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</si>
  <si>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</si>
  <si>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</si>
  <si>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</si>
  <si>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</si>
  <si>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</si>
  <si>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</si>
  <si>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</si>
  <si>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</si>
  <si>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</si>
  <si>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</si>
  <si>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</si>
  <si>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</si>
  <si>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</si>
  <si>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</si>
  <si>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Financial assets (fixed deposits) measured </t>
  </si>
  <si>
    <t>at amortised cost</t>
  </si>
  <si>
    <t>Trade and other current receivables</t>
  </si>
  <si>
    <t xml:space="preserve">Current portion of long-term loans </t>
  </si>
  <si>
    <t>Inventories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</si>
  <si>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</si>
  <si>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</si>
  <si>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</si>
  <si>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</si>
  <si>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</si>
  <si>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</si>
  <si>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</si>
  <si>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</si>
  <si>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</si>
  <si>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</si>
  <si>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</si>
  <si>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</si>
  <si>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</si>
  <si>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</si>
  <si>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</si>
  <si>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</si>
  <si>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</si>
  <si>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</si>
  <si>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</si>
  <si>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</si>
  <si>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</si>
  <si>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</si>
  <si>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</si>
  <si>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</si>
  <si>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</si>
  <si>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</si>
  <si>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</si>
  <si>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</si>
  <si>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</si>
  <si>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</si>
  <si>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</si>
  <si>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</si>
  <si>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shares, 2,000,000,000 shares </t>
  </si>
  <si>
    <t>of par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</si>
  <si>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</si>
  <si>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</si>
  <si>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</si>
  <si>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</si>
  <si>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</si>
  <si>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</si>
  <si>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 xml:space="preserve">Appropriated 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</si>
  <si>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</si>
  <si>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</si>
  <si>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</si>
  <si>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</si>
  <si>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</si>
  <si>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</si>
  <si>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</si>
  <si>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</si>
  <si>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2024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</si>
  <si>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</si>
  <si>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</si>
  <si>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</si>
  <si>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</si>
  <si>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</si>
  <si>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Other income</t>
  </si>
  <si>
    <t>Selling expenses</t>
  </si>
  <si>
    <t>Administrative expenses</t>
  </si>
  <si>
    <t xml:space="preserve">Reversal of (loss from) net impairment losses </t>
  </si>
  <si>
    <t>on financial assets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</si>
  <si>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</si>
  <si>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</si>
  <si>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</si>
  <si>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</si>
  <si>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</si>
  <si>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</si>
  <si>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</si>
  <si>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</si>
  <si>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</si>
  <si>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</t>
  </si>
  <si>
    <t>subsequently to profit or loss</t>
  </si>
  <si>
    <t xml:space="preserve">Other comprehensive loss for the period 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</si>
  <si>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</si>
  <si>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</si>
  <si>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</si>
  <si>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</si>
  <si>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</si>
  <si>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The accompanying notes are an integral part of this interim financial information</t>
  </si>
  <si>
    <t>Statement of Changes in Equity</t>
  </si>
  <si>
    <t xml:space="preserve">Consolidated financial information (Unaudited) </t>
  </si>
  <si>
    <t xml:space="preserve">     Attributable to owners of the parent</t>
  </si>
  <si>
    <t>Capital contributed</t>
  </si>
  <si>
    <t>Other comprehensive income</t>
  </si>
  <si>
    <t>Premium arising</t>
  </si>
  <si>
    <t>Issued and</t>
  </si>
  <si>
    <t>Premium</t>
  </si>
  <si>
    <t>from business</t>
  </si>
  <si>
    <t>Appropriated</t>
  </si>
  <si>
    <t>Total</t>
  </si>
  <si>
    <t>Non</t>
  </si>
  <si>
    <t>paid-up</t>
  </si>
  <si>
    <t>on paid-up</t>
  </si>
  <si>
    <t>combination under</t>
  </si>
  <si>
    <t>for legal</t>
  </si>
  <si>
    <t>Translation of</t>
  </si>
  <si>
    <t>owners of</t>
  </si>
  <si>
    <t>controlling</t>
  </si>
  <si>
    <t>share capital</t>
  </si>
  <si>
    <t>capital</t>
  </si>
  <si>
    <t>common control</t>
  </si>
  <si>
    <t>reserve</t>
  </si>
  <si>
    <t xml:space="preserve"> financial statements</t>
  </si>
  <si>
    <t>the parent</t>
  </si>
  <si>
    <t>interests</t>
  </si>
  <si>
    <t>Opening balance as at 1 January 2023</t>
  </si>
  <si>
    <t xml:space="preserve">Dividends </t>
  </si>
  <si>
    <t>Closing balance as at 31 March 2023</t>
  </si>
  <si>
    <t>Opening balance as at 1 January 2024</t>
  </si>
  <si>
    <t>Closing balance as at 31 March 2024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</si>
  <si>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</si>
  <si>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Separate financial information  (Unaudited) </t>
  </si>
  <si>
    <t>Issued and paid-up</t>
  </si>
  <si>
    <t>Premium on</t>
  </si>
  <si>
    <t>Appropriated for</t>
  </si>
  <si>
    <t>paid-up capital</t>
  </si>
  <si>
    <t>legal reserve</t>
  </si>
  <si>
    <t xml:space="preserve">Statement of Cash Flows </t>
  </si>
  <si>
    <t>Cash flows from operating activities</t>
  </si>
  <si>
    <t>Adjustments for:</t>
  </si>
  <si>
    <t>Depreciation of building and building improvement from</t>
  </si>
  <si>
    <t xml:space="preserve">   investment property</t>
  </si>
  <si>
    <t>Depreciation of building and equipment</t>
  </si>
  <si>
    <t>Amortisation of right-of-use assets</t>
  </si>
  <si>
    <t>Amortisation expenses</t>
  </si>
  <si>
    <t>Net impairment losses on financial assets (reversal)</t>
  </si>
  <si>
    <t>Decrease in value of inventories (reversal)</t>
  </si>
  <si>
    <t xml:space="preserve">Allowance for inventory obsolescence </t>
  </si>
  <si>
    <t>Loss on disposals of equipment</t>
  </si>
  <si>
    <t>Loss on written off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</si>
  <si>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</si>
  <si>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</si>
  <si>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</si>
  <si>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</si>
  <si>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</si>
  <si>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</si>
  <si>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</si>
  <si>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Changes in fair value of foreign currency forward contracts</t>
  </si>
  <si>
    <t>Changes in working capital</t>
  </si>
  <si>
    <t xml:space="preserve">   - Trade and other receivables </t>
  </si>
  <si>
    <t xml:space="preserve">   - Inventories</t>
  </si>
  <si>
    <t xml:space="preserve">   - Biological assets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</si>
  <si>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</si>
  <si>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</si>
  <si>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</si>
  <si>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</si>
  <si>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Cash generated from operations</t>
  </si>
  <si>
    <t>Net cash flows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</si>
  <si>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</si>
  <si>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</si>
  <si>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</si>
  <si>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property, plant and equipment</t>
  </si>
  <si>
    <t>Payments for purchase of intangible assets</t>
  </si>
  <si>
    <t>Proceeds from long-term loans to related parties</t>
  </si>
  <si>
    <t xml:space="preserve">Payments for acquisition of subsidiaries
</t>
  </si>
  <si>
    <t>Payment of investment property</t>
  </si>
  <si>
    <t>Proceeds from leases investment property</t>
  </si>
  <si>
    <t>Interest received</t>
  </si>
  <si>
    <t>Dividends received</t>
  </si>
  <si>
    <t>Net cash flows generated from (used in) investing activities</t>
  </si>
  <si>
    <t>Cash flows from financing activities</t>
  </si>
  <si>
    <t>Payment for principal elements of lease payments</t>
  </si>
  <si>
    <t>Dividends paid to the Company’s shareholders</t>
  </si>
  <si>
    <t>Net cash flows used in financing activities</t>
  </si>
  <si>
    <t>Net increase (decrease) in cash and cash equivalents</t>
  </si>
  <si>
    <t>Cash and cash equivalents at the beginning of the period</t>
  </si>
  <si>
    <t>Exchange gain (loss) on cash and cash equivalents</t>
  </si>
  <si>
    <t>Cash and cash equivalents at the end of the period</t>
  </si>
  <si>
    <t>Non-cash item</t>
  </si>
  <si>
    <t xml:space="preserve">Increase in accounts payable from purchased </t>
  </si>
  <si>
    <t>property, plant and equipment</t>
  </si>
  <si>
    <t>Rental income on a straight line basis of investment property</t>
  </si>
  <si>
    <t>Increase in right-of-use assets from leases</t>
  </si>
  <si>
    <t>Accrued expense related to investment property</t>
  </si>
  <si>
    <t>Dividend receivable</t>
  </si>
  <si>
    <t>Account receivable from selling machinery &amp; equipment</t>
  </si>
  <si>
    <t>Accrued Interest income</t>
  </si>
  <si>
    <t>to related party</t>
  </si>
  <si>
    <t>Long-term loans to related party</t>
  </si>
  <si>
    <t>Gain (loss) on exchange rate</t>
  </si>
  <si>
    <t>9,17</t>
  </si>
  <si>
    <t>Earnings per share - owners of the Company (Baht/Share)</t>
  </si>
  <si>
    <t>Legal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</si>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</sst>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;\(#,##0.000\);&quot;-&quot;;@"/>
  </numFmts>
  <fonts count="14" x14ac:knownFonts="1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10" fillId="0" borderId="0" applyFont="0" applyAlignment="0">
      <alignment horizontal="center"/>
    </xf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51">
    <xf numFmtId="0" fontId="0" fillId="0" borderId="0" xfId="0"/>
    <xf numFmtId="165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5" fontId="8" fillId="2" borderId="0" xfId="0" quotePrefix="1" applyNumberFormat="1" applyFont="1" applyFill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4" xfId="0" applyNumberFormat="1" applyFont="1" applyFill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164" fontId="6" fillId="0" borderId="3" xfId="2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quotePrefix="1" applyNumberFormat="1" applyFont="1" applyFill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vertical="center"/>
    </xf>
    <xf numFmtId="165" fontId="12" fillId="2" borderId="3" xfId="0" applyNumberFormat="1" applyFont="1" applyFill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12" fillId="2" borderId="4" xfId="0" applyNumberFormat="1" applyFont="1" applyFill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0" fontId="13" fillId="0" borderId="0" xfId="0" quotePrefix="1" applyFont="1" applyAlignment="1">
      <alignment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2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  <xf numFmtId="43" fontId="6" fillId="0" borderId="0" xfId="0" applyNumberFormat="1" applyFont="1" applyAlignment="1">
      <alignment horizontal="right" vertical="center" wrapText="1"/>
    </xf>
    <xf numFmtId="165" fontId="6" fillId="2" borderId="0" xfId="0" quotePrefix="1" applyNumberFormat="1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6" fontId="8" fillId="0" borderId="3" xfId="0" applyNumberFormat="1" applyFont="1" applyBorder="1" applyAlignment="1">
      <alignment horizontal="left" vertical="center"/>
    </xf>
    <xf numFmtId="166" fontId="6" fillId="0" borderId="3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165" fontId="4" fillId="2" borderId="3" xfId="0" quotePrefix="1" applyNumberFormat="1" applyFont="1" applyFill="1" applyBorder="1" applyAlignment="1">
      <alignment vertical="center"/>
    </xf>
    <xf numFmtId="165" fontId="4" fillId="0" borderId="3" xfId="0" quotePrefix="1" applyNumberFormat="1" applyFont="1" applyBorder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/>
    <xf numFmtId="43" fontId="6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6" fillId="0" borderId="0" xfId="1" applyFont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43" fontId="4" fillId="2" borderId="0" xfId="5" applyFont="1" applyFill="1" applyBorder="1" applyAlignment="1">
      <alignment vertical="center"/>
    </xf>
    <xf numFmtId="43" fontId="4" fillId="0" borderId="0" xfId="5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4" fontId="6" fillId="2" borderId="0" xfId="0" applyNumberFormat="1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65" fontId="6" fillId="2" borderId="0" xfId="0" quotePrefix="1" applyNumberFormat="1" applyFont="1" applyFill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6">
    <cellStyle name="Comma" xfId="5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45"/>
  <sheetViews>
    <sheetView topLeftCell="A142" zoomScale="85" zoomScaleNormal="85" zoomScaleSheetLayoutView="100" workbookViewId="0">
      <selection activeCell="G163" sqref="G163"/>
    </sheetView>
  </sheetViews>
  <sheetFormatPr defaultColWidth="9.42578125" defaultRowHeight="16.5" customHeight="1" x14ac:dyDescent="0.5"/>
  <cols>
    <col min="1" max="3" width="1.5703125" style="33" customWidth="1"/>
    <col min="4" max="4" width="32.140625" style="33" customWidth="1"/>
    <col min="5" max="5" width="5.42578125" style="33" customWidth="1"/>
    <col min="6" max="6" width="0.5703125" style="33" customWidth="1"/>
    <col min="7" max="7" width="12.5703125" style="33" customWidth="1"/>
    <col min="8" max="8" width="0.5703125" style="33" customWidth="1"/>
    <col min="9" max="9" width="12.5703125" style="33" customWidth="1"/>
    <col min="10" max="10" width="0.5703125" style="33" customWidth="1"/>
    <col min="11" max="11" width="12.5703125" style="33" customWidth="1"/>
    <col min="12" max="12" width="0.5703125" style="33" customWidth="1"/>
    <col min="13" max="13" width="12.5703125" style="33" customWidth="1"/>
    <col min="14" max="16384" width="9.42578125" style="33"/>
  </cols>
  <sheetData>
    <row r="1" spans="1:13" ht="16.5" customHeight="1" x14ac:dyDescent="0.5">
      <c r="A1" s="25" t="s">
        <v>0</v>
      </c>
      <c r="E1" s="114"/>
      <c r="G1" s="24"/>
      <c r="H1" s="24"/>
      <c r="I1" s="24"/>
      <c r="K1" s="24"/>
      <c r="L1" s="24"/>
      <c r="M1" s="24"/>
    </row>
    <row r="2" spans="1:13" ht="16.5" customHeight="1" x14ac:dyDescent="0.5">
      <c r="A2" s="25" t="s">
        <v>1</v>
      </c>
      <c r="E2" s="114"/>
      <c r="G2" s="24"/>
      <c r="H2" s="24"/>
      <c r="I2" s="24"/>
      <c r="K2" s="24"/>
      <c r="L2" s="24"/>
      <c r="M2" s="24"/>
    </row>
    <row r="3" spans="1:13" ht="16.5" customHeight="1" x14ac:dyDescent="0.5">
      <c r="A3" s="26" t="s">
        <v>2</v>
      </c>
      <c r="B3" s="27"/>
      <c r="C3" s="27"/>
      <c r="D3" s="27"/>
      <c r="E3" s="48"/>
      <c r="F3" s="27"/>
      <c r="G3" s="28"/>
      <c r="H3" s="28"/>
      <c r="I3" s="28"/>
      <c r="J3" s="27"/>
      <c r="K3" s="28"/>
      <c r="L3" s="28"/>
      <c r="M3" s="28"/>
    </row>
    <row r="4" spans="1:13" ht="16.5" customHeight="1" x14ac:dyDescent="0.5">
      <c r="E4" s="114"/>
      <c r="G4" s="50"/>
      <c r="H4" s="50"/>
      <c r="I4" s="50"/>
      <c r="J4" s="89"/>
      <c r="K4" s="50"/>
      <c r="L4" s="50"/>
      <c r="M4" s="50"/>
    </row>
    <row r="5" spans="1:13" ht="16.5" customHeight="1" x14ac:dyDescent="0.5">
      <c r="E5" s="114"/>
      <c r="G5" s="50"/>
      <c r="H5" s="50"/>
      <c r="I5" s="50"/>
      <c r="J5" s="89"/>
      <c r="K5" s="50"/>
      <c r="L5" s="50"/>
      <c r="M5" s="50"/>
    </row>
    <row r="6" spans="1:13" ht="16.5" customHeight="1" x14ac:dyDescent="0.5">
      <c r="E6" s="114"/>
      <c r="G6" s="140" t="s">
        <v>3</v>
      </c>
      <c r="H6" s="140"/>
      <c r="I6" s="140"/>
      <c r="J6" s="25"/>
      <c r="K6" s="140" t="s">
        <v>4</v>
      </c>
      <c r="L6" s="140"/>
      <c r="M6" s="140"/>
    </row>
    <row r="7" spans="1:13" ht="16.5" customHeight="1" x14ac:dyDescent="0.5">
      <c r="E7" s="114"/>
      <c r="G7" s="141" t="s">
        <v>5</v>
      </c>
      <c r="H7" s="141"/>
      <c r="I7" s="141"/>
      <c r="K7" s="141" t="s">
        <v>5</v>
      </c>
      <c r="L7" s="141"/>
      <c r="M7" s="141"/>
    </row>
    <row r="8" spans="1:13" ht="16.5" customHeight="1" x14ac:dyDescent="0.5">
      <c r="E8" s="114"/>
      <c r="G8" s="90" t="s">
        <v>6</v>
      </c>
      <c r="H8" s="113"/>
      <c r="I8" s="90" t="s">
        <v>7</v>
      </c>
      <c r="K8" s="90" t="s">
        <v>6</v>
      </c>
      <c r="L8" s="113"/>
      <c r="M8" s="90" t="s">
        <v>7</v>
      </c>
    </row>
    <row r="9" spans="1:13" ht="16.5" customHeight="1" x14ac:dyDescent="0.5">
      <c r="E9" s="114"/>
      <c r="G9" s="91" t="s">
        <v>8</v>
      </c>
      <c r="I9" s="91" t="s">
        <v>9</v>
      </c>
      <c r="J9" s="24"/>
      <c r="K9" s="91" t="s">
        <v>8</v>
      </c>
      <c r="M9" s="91" t="s">
        <v>9</v>
      </c>
    </row>
    <row r="10" spans="1:13" ht="16.5" customHeight="1" x14ac:dyDescent="0.5">
      <c r="A10" s="92"/>
      <c r="E10" s="93"/>
      <c r="F10" s="25"/>
      <c r="G10" s="91" t="s">
        <v>10</v>
      </c>
      <c r="H10" s="91"/>
      <c r="I10" s="91" t="s">
        <v>11</v>
      </c>
      <c r="J10" s="25"/>
      <c r="K10" s="91" t="s">
        <v>10</v>
      </c>
      <c r="L10" s="91"/>
      <c r="M10" s="91" t="s">
        <v>11</v>
      </c>
    </row>
    <row r="11" spans="1:13" ht="16.5" customHeight="1" x14ac:dyDescent="0.5">
      <c r="A11" s="92"/>
      <c r="E11" s="49" t="s">
        <v>12</v>
      </c>
      <c r="F11" s="29"/>
      <c r="G11" s="94" t="s">
        <v>13</v>
      </c>
      <c r="H11" s="91"/>
      <c r="I11" s="94" t="s">
        <v>13</v>
      </c>
      <c r="J11" s="29"/>
      <c r="K11" s="94" t="s">
        <v>13</v>
      </c>
      <c r="L11" s="90"/>
      <c r="M11" s="94" t="s">
        <v>13</v>
      </c>
    </row>
    <row r="12" spans="1:13" ht="16.5" customHeight="1" x14ac:dyDescent="0.5">
      <c r="A12" s="95" t="s">
        <v>14</v>
      </c>
      <c r="E12" s="93"/>
      <c r="F12" s="29"/>
      <c r="G12" s="30"/>
      <c r="H12" s="91"/>
      <c r="I12" s="91"/>
      <c r="J12" s="96"/>
      <c r="K12" s="30"/>
      <c r="L12" s="91"/>
      <c r="M12" s="91"/>
    </row>
    <row r="13" spans="1:13" ht="8.1" customHeight="1" x14ac:dyDescent="0.5">
      <c r="E13" s="114"/>
      <c r="G13" s="51"/>
      <c r="H13" s="50"/>
      <c r="I13" s="50"/>
      <c r="J13" s="89"/>
      <c r="K13" s="51"/>
      <c r="L13" s="50"/>
      <c r="M13" s="50"/>
    </row>
    <row r="14" spans="1:13" ht="16.5" customHeight="1" x14ac:dyDescent="0.5">
      <c r="A14" s="95" t="s">
        <v>15</v>
      </c>
      <c r="E14" s="114"/>
      <c r="G14" s="51"/>
      <c r="H14" s="50"/>
      <c r="I14" s="50"/>
      <c r="J14" s="89"/>
      <c r="K14" s="51"/>
      <c r="L14" s="50"/>
      <c r="M14" s="50"/>
    </row>
    <row r="15" spans="1:13" ht="8.1" customHeight="1" x14ac:dyDescent="0.5">
      <c r="A15" s="97"/>
      <c r="E15" s="114"/>
      <c r="G15" s="51"/>
      <c r="H15" s="50"/>
      <c r="I15" s="50"/>
      <c r="J15" s="89"/>
      <c r="K15" s="51"/>
      <c r="L15" s="50"/>
      <c r="M15" s="50"/>
    </row>
    <row r="16" spans="1:13" ht="16.5" customHeight="1" x14ac:dyDescent="0.5">
      <c r="A16" s="33" t="s">
        <v>16</v>
      </c>
      <c r="E16" s="114"/>
      <c r="G16" s="51">
        <v>965288255</v>
      </c>
      <c r="H16" s="50"/>
      <c r="I16" s="50">
        <v>920029223</v>
      </c>
      <c r="J16" s="98"/>
      <c r="K16" s="51">
        <v>388446883</v>
      </c>
      <c r="L16" s="89"/>
      <c r="M16" s="50">
        <v>292801133</v>
      </c>
    </row>
    <row r="17" spans="1:13" ht="16.5" customHeight="1" x14ac:dyDescent="0.5">
      <c r="A17" s="33" t="s">
        <v>17</v>
      </c>
      <c r="G17" s="51"/>
      <c r="K17" s="51"/>
    </row>
    <row r="18" spans="1:13" ht="16.5" customHeight="1" x14ac:dyDescent="0.2">
      <c r="B18" s="33" t="s">
        <v>18</v>
      </c>
      <c r="E18" s="99"/>
      <c r="F18" s="100"/>
      <c r="G18" s="51">
        <v>1010047</v>
      </c>
      <c r="H18" s="50"/>
      <c r="I18" s="50">
        <v>1010047</v>
      </c>
      <c r="J18" s="98"/>
      <c r="K18" s="51">
        <v>0</v>
      </c>
      <c r="M18" s="50">
        <v>0</v>
      </c>
    </row>
    <row r="19" spans="1:13" ht="16.5" customHeight="1" x14ac:dyDescent="0.5">
      <c r="A19" s="33" t="s">
        <v>19</v>
      </c>
      <c r="E19" s="99">
        <v>7</v>
      </c>
      <c r="G19" s="51">
        <v>1131783578</v>
      </c>
      <c r="H19" s="50"/>
      <c r="I19" s="50">
        <v>1045035420</v>
      </c>
      <c r="J19" s="98"/>
      <c r="K19" s="51">
        <v>1121646330</v>
      </c>
      <c r="L19" s="89"/>
      <c r="M19" s="50">
        <v>1011857343</v>
      </c>
    </row>
    <row r="20" spans="1:13" ht="16.5" customHeight="1" x14ac:dyDescent="0.5">
      <c r="A20" s="33" t="s">
        <v>20</v>
      </c>
      <c r="E20" s="114"/>
      <c r="G20" s="51"/>
      <c r="H20" s="50"/>
      <c r="I20" s="50"/>
      <c r="J20" s="98"/>
      <c r="K20" s="51"/>
      <c r="L20" s="89"/>
      <c r="M20" s="50"/>
    </row>
    <row r="21" spans="1:13" ht="16.5" customHeight="1" x14ac:dyDescent="0.5">
      <c r="B21" s="33" t="s">
        <v>198</v>
      </c>
      <c r="E21" s="114">
        <v>17</v>
      </c>
      <c r="G21" s="51">
        <v>0</v>
      </c>
      <c r="H21" s="50"/>
      <c r="I21" s="50">
        <v>0</v>
      </c>
      <c r="J21" s="98"/>
      <c r="K21" s="51">
        <v>8673306</v>
      </c>
      <c r="M21" s="50">
        <v>5835590</v>
      </c>
    </row>
    <row r="22" spans="1:13" ht="16.5" customHeight="1" x14ac:dyDescent="0.5">
      <c r="A22" s="33" t="s">
        <v>21</v>
      </c>
      <c r="E22" s="114">
        <v>8</v>
      </c>
      <c r="G22" s="51">
        <v>1164927433</v>
      </c>
      <c r="H22" s="50"/>
      <c r="I22" s="50">
        <v>1188472863</v>
      </c>
      <c r="J22" s="98"/>
      <c r="K22" s="51">
        <v>702054299</v>
      </c>
      <c r="L22" s="89"/>
      <c r="M22" s="50">
        <v>720836203</v>
      </c>
    </row>
    <row r="23" spans="1:13" ht="16.5" customHeight="1" x14ac:dyDescent="0.5">
      <c r="A23" s="33" t="s">
        <v>22</v>
      </c>
      <c r="E23" s="114"/>
      <c r="G23" s="31">
        <v>65812529</v>
      </c>
      <c r="H23" s="50"/>
      <c r="I23" s="32">
        <v>64049619</v>
      </c>
      <c r="J23" s="98"/>
      <c r="K23" s="31">
        <v>3721573</v>
      </c>
      <c r="L23" s="89"/>
      <c r="M23" s="32">
        <v>3353974</v>
      </c>
    </row>
    <row r="24" spans="1:13" ht="8.1" customHeight="1" x14ac:dyDescent="0.5">
      <c r="E24" s="114"/>
      <c r="G24" s="51"/>
      <c r="H24" s="50"/>
      <c r="I24" s="50"/>
      <c r="J24" s="50"/>
      <c r="K24" s="51"/>
      <c r="L24" s="89"/>
      <c r="M24" s="50"/>
    </row>
    <row r="25" spans="1:13" ht="16.5" customHeight="1" x14ac:dyDescent="0.5">
      <c r="A25" s="95" t="s">
        <v>23</v>
      </c>
      <c r="E25" s="114"/>
      <c r="G25" s="31">
        <f>SUM(G15:G23)</f>
        <v>3328821842</v>
      </c>
      <c r="H25" s="50"/>
      <c r="I25" s="32">
        <f>SUM(I16:I23)</f>
        <v>3218597172</v>
      </c>
      <c r="J25" s="50"/>
      <c r="K25" s="31">
        <f>SUM(K16:K23)</f>
        <v>2224542391</v>
      </c>
      <c r="L25" s="89"/>
      <c r="M25" s="32">
        <f>SUM(M16:M23)</f>
        <v>2034684243</v>
      </c>
    </row>
    <row r="26" spans="1:13" ht="16.5" customHeight="1" x14ac:dyDescent="0.5">
      <c r="E26" s="114"/>
      <c r="G26" s="51"/>
      <c r="H26" s="50"/>
      <c r="I26" s="50"/>
      <c r="J26" s="89"/>
      <c r="K26" s="51"/>
      <c r="L26" s="50"/>
      <c r="M26" s="50"/>
    </row>
    <row r="27" spans="1:13" ht="16.5" customHeight="1" x14ac:dyDescent="0.5">
      <c r="A27" s="95" t="s">
        <v>24</v>
      </c>
      <c r="E27" s="114"/>
      <c r="G27" s="51"/>
      <c r="H27" s="50"/>
      <c r="I27" s="50"/>
      <c r="J27" s="89"/>
      <c r="K27" s="51"/>
      <c r="L27" s="50"/>
      <c r="M27" s="50"/>
    </row>
    <row r="28" spans="1:13" ht="8.1" customHeight="1" x14ac:dyDescent="0.5">
      <c r="E28" s="114"/>
      <c r="G28" s="51"/>
      <c r="H28" s="50"/>
      <c r="I28" s="50"/>
      <c r="J28" s="89"/>
      <c r="K28" s="51"/>
      <c r="L28" s="50"/>
      <c r="M28" s="50"/>
    </row>
    <row r="29" spans="1:13" ht="16.5" customHeight="1" x14ac:dyDescent="0.5">
      <c r="A29" s="33" t="s">
        <v>25</v>
      </c>
      <c r="E29" s="114"/>
      <c r="G29" s="51">
        <v>3364700</v>
      </c>
      <c r="H29" s="50"/>
      <c r="I29" s="50">
        <v>3364700</v>
      </c>
      <c r="J29" s="101"/>
      <c r="K29" s="51">
        <v>5000</v>
      </c>
      <c r="L29" s="102"/>
      <c r="M29" s="50">
        <v>5000</v>
      </c>
    </row>
    <row r="30" spans="1:13" ht="16.5" customHeight="1" x14ac:dyDescent="0.5">
      <c r="A30" s="33" t="s">
        <v>26</v>
      </c>
      <c r="E30" s="114">
        <v>9</v>
      </c>
      <c r="G30" s="51">
        <v>0</v>
      </c>
      <c r="H30" s="50"/>
      <c r="I30" s="50">
        <v>0</v>
      </c>
      <c r="J30" s="98"/>
      <c r="K30" s="51">
        <v>1418471369</v>
      </c>
      <c r="L30" s="89"/>
      <c r="M30" s="50">
        <v>1418471369</v>
      </c>
    </row>
    <row r="31" spans="1:13" ht="16.5" customHeight="1" x14ac:dyDescent="0.5">
      <c r="A31" s="33" t="s">
        <v>27</v>
      </c>
      <c r="E31" s="114">
        <v>9</v>
      </c>
      <c r="G31" s="51">
        <v>118928247</v>
      </c>
      <c r="H31" s="50"/>
      <c r="I31" s="50">
        <v>118180485</v>
      </c>
      <c r="J31" s="98"/>
      <c r="K31" s="51">
        <v>111022320</v>
      </c>
      <c r="L31" s="89"/>
      <c r="M31" s="50">
        <v>111022320</v>
      </c>
    </row>
    <row r="32" spans="1:13" ht="16.5" customHeight="1" x14ac:dyDescent="0.5">
      <c r="A32" s="103" t="s">
        <v>199</v>
      </c>
      <c r="E32" s="114">
        <v>17</v>
      </c>
      <c r="G32" s="51">
        <v>0</v>
      </c>
      <c r="H32" s="50"/>
      <c r="I32" s="50">
        <v>0</v>
      </c>
      <c r="J32" s="98"/>
      <c r="K32" s="51">
        <v>77956170</v>
      </c>
      <c r="L32" s="89"/>
      <c r="M32" s="50">
        <v>76773451</v>
      </c>
    </row>
    <row r="33" spans="1:13" ht="16.5" customHeight="1" x14ac:dyDescent="0.5">
      <c r="A33" s="33" t="s">
        <v>28</v>
      </c>
      <c r="E33" s="114">
        <v>10</v>
      </c>
      <c r="G33" s="51">
        <v>92326044</v>
      </c>
      <c r="H33" s="50"/>
      <c r="I33" s="50">
        <v>92326044</v>
      </c>
      <c r="J33" s="98"/>
      <c r="K33" s="51">
        <v>87339957</v>
      </c>
      <c r="L33" s="89"/>
      <c r="M33" s="50">
        <v>88248042</v>
      </c>
    </row>
    <row r="34" spans="1:13" ht="16.5" customHeight="1" x14ac:dyDescent="0.5">
      <c r="A34" s="33" t="s">
        <v>29</v>
      </c>
      <c r="E34" s="114">
        <v>11</v>
      </c>
      <c r="G34" s="51">
        <v>2040821639</v>
      </c>
      <c r="H34" s="50"/>
      <c r="I34" s="50">
        <v>1950231565</v>
      </c>
      <c r="J34" s="98"/>
      <c r="K34" s="51">
        <v>1116402250</v>
      </c>
      <c r="L34" s="89"/>
      <c r="M34" s="50">
        <v>1056992376</v>
      </c>
    </row>
    <row r="35" spans="1:13" ht="16.5" customHeight="1" x14ac:dyDescent="0.5">
      <c r="A35" s="33" t="s">
        <v>30</v>
      </c>
      <c r="E35" s="114">
        <v>12</v>
      </c>
      <c r="G35" s="51">
        <v>301143813</v>
      </c>
      <c r="H35" s="50"/>
      <c r="I35" s="50">
        <v>306240898</v>
      </c>
      <c r="J35" s="98"/>
      <c r="K35" s="51">
        <v>197625338</v>
      </c>
      <c r="L35" s="89"/>
      <c r="M35" s="50">
        <v>200592066</v>
      </c>
    </row>
    <row r="36" spans="1:13" ht="16.5" customHeight="1" x14ac:dyDescent="0.5">
      <c r="A36" s="33" t="s">
        <v>31</v>
      </c>
      <c r="E36" s="114">
        <v>11</v>
      </c>
      <c r="G36" s="51">
        <v>5636181</v>
      </c>
      <c r="H36" s="50"/>
      <c r="I36" s="50">
        <v>5494497</v>
      </c>
      <c r="J36" s="98"/>
      <c r="K36" s="51">
        <v>3659227</v>
      </c>
      <c r="L36" s="89"/>
      <c r="M36" s="50">
        <v>3705688</v>
      </c>
    </row>
    <row r="37" spans="1:13" ht="16.5" customHeight="1" x14ac:dyDescent="0.5">
      <c r="A37" s="33" t="s">
        <v>32</v>
      </c>
      <c r="E37" s="114"/>
      <c r="G37" s="51">
        <v>36587950</v>
      </c>
      <c r="H37" s="50"/>
      <c r="I37" s="50">
        <v>37133053</v>
      </c>
      <c r="J37" s="98"/>
      <c r="K37" s="51">
        <v>25577557</v>
      </c>
      <c r="L37" s="89"/>
      <c r="M37" s="50">
        <v>26356443</v>
      </c>
    </row>
    <row r="38" spans="1:13" ht="16.5" customHeight="1" x14ac:dyDescent="0.5">
      <c r="A38" s="33" t="s">
        <v>33</v>
      </c>
      <c r="E38" s="114"/>
      <c r="G38" s="31">
        <v>19970291</v>
      </c>
      <c r="H38" s="50"/>
      <c r="I38" s="32">
        <v>18354659</v>
      </c>
      <c r="J38" s="98"/>
      <c r="K38" s="31">
        <v>9419575</v>
      </c>
      <c r="L38" s="89"/>
      <c r="M38" s="32">
        <v>9272270</v>
      </c>
    </row>
    <row r="39" spans="1:13" ht="8.1" customHeight="1" x14ac:dyDescent="0.5">
      <c r="E39" s="114"/>
      <c r="G39" s="51"/>
      <c r="H39" s="50"/>
      <c r="I39" s="50"/>
      <c r="J39" s="50"/>
      <c r="K39" s="51"/>
      <c r="L39" s="89"/>
      <c r="M39" s="50"/>
    </row>
    <row r="40" spans="1:13" ht="16.5" customHeight="1" x14ac:dyDescent="0.5">
      <c r="A40" s="95" t="s">
        <v>34</v>
      </c>
      <c r="E40" s="114"/>
      <c r="G40" s="31">
        <f>SUM(G29:G38)</f>
        <v>2618778865</v>
      </c>
      <c r="H40" s="50"/>
      <c r="I40" s="32">
        <f>SUM(I29:I38)</f>
        <v>2531325901</v>
      </c>
      <c r="J40" s="50"/>
      <c r="K40" s="31">
        <f>SUM(K29:K38)</f>
        <v>3047478763</v>
      </c>
      <c r="L40" s="89"/>
      <c r="M40" s="32">
        <f>SUM(M29:M38)</f>
        <v>2991439025</v>
      </c>
    </row>
    <row r="41" spans="1:13" ht="8.1" customHeight="1" x14ac:dyDescent="0.5">
      <c r="E41" s="114"/>
      <c r="G41" s="51"/>
      <c r="H41" s="50"/>
      <c r="I41" s="50"/>
      <c r="J41" s="50"/>
      <c r="K41" s="51"/>
      <c r="L41" s="89"/>
      <c r="M41" s="50"/>
    </row>
    <row r="42" spans="1:13" ht="16.5" customHeight="1" thickBot="1" x14ac:dyDescent="0.55000000000000004">
      <c r="A42" s="25" t="s">
        <v>35</v>
      </c>
      <c r="E42" s="114"/>
      <c r="G42" s="34">
        <f>+G25+G40</f>
        <v>5947600707</v>
      </c>
      <c r="H42" s="50"/>
      <c r="I42" s="104">
        <f>+I25+I40</f>
        <v>5749923073</v>
      </c>
      <c r="J42" s="50"/>
      <c r="K42" s="34">
        <f>+K25+K40</f>
        <v>5272021154</v>
      </c>
      <c r="L42" s="89"/>
      <c r="M42" s="104">
        <f>+M25+M40</f>
        <v>5026123268</v>
      </c>
    </row>
    <row r="43" spans="1:13" ht="15.75" customHeight="1" thickTop="1" x14ac:dyDescent="0.5">
      <c r="A43" s="25"/>
      <c r="E43" s="114"/>
      <c r="G43" s="24"/>
      <c r="H43" s="24"/>
      <c r="I43" s="24"/>
      <c r="K43" s="24"/>
      <c r="L43" s="24"/>
      <c r="M43" s="24"/>
    </row>
    <row r="44" spans="1:13" ht="14.1" customHeight="1" x14ac:dyDescent="0.5">
      <c r="A44" s="25"/>
      <c r="E44" s="114"/>
      <c r="G44" s="24"/>
      <c r="H44" s="24"/>
      <c r="I44" s="24"/>
      <c r="K44" s="24"/>
      <c r="L44" s="24"/>
      <c r="M44" s="24"/>
    </row>
    <row r="45" spans="1:13" ht="14.1" customHeight="1" x14ac:dyDescent="0.5">
      <c r="A45" s="25"/>
      <c r="E45" s="114"/>
      <c r="G45" s="24"/>
      <c r="H45" s="24"/>
      <c r="I45" s="24"/>
      <c r="K45" s="24"/>
      <c r="L45" s="24"/>
      <c r="M45" s="24"/>
    </row>
    <row r="46" spans="1:13" ht="14.1" customHeight="1" x14ac:dyDescent="0.5">
      <c r="A46" s="25"/>
      <c r="E46" s="114"/>
      <c r="G46" s="24"/>
      <c r="H46" s="24"/>
      <c r="I46" s="24"/>
      <c r="K46" s="24"/>
      <c r="L46" s="24"/>
      <c r="M46" s="24"/>
    </row>
    <row r="47" spans="1:13" ht="14.1" customHeight="1" x14ac:dyDescent="0.5">
      <c r="A47" s="25"/>
      <c r="E47" s="114"/>
      <c r="G47" s="24"/>
      <c r="H47" s="24"/>
      <c r="I47" s="24"/>
      <c r="K47" s="24"/>
      <c r="L47" s="24"/>
      <c r="M47" s="24"/>
    </row>
    <row r="48" spans="1:13" ht="18" customHeight="1" x14ac:dyDescent="0.5">
      <c r="A48" s="25"/>
      <c r="E48" s="114"/>
      <c r="G48" s="24"/>
      <c r="H48" s="24"/>
      <c r="I48" s="24"/>
      <c r="K48" s="24"/>
      <c r="L48" s="24"/>
      <c r="M48" s="24"/>
    </row>
    <row r="49" spans="1:13" ht="16.5" customHeight="1" x14ac:dyDescent="0.5">
      <c r="A49" s="142" t="s">
        <v>36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</row>
    <row r="50" spans="1:13" ht="14.1" customHeight="1" x14ac:dyDescent="0.5">
      <c r="E50" s="114"/>
      <c r="G50" s="24"/>
      <c r="H50" s="24"/>
      <c r="I50" s="24"/>
      <c r="K50" s="24"/>
      <c r="L50" s="24"/>
      <c r="M50" s="24"/>
    </row>
    <row r="51" spans="1:13" ht="22.35" customHeight="1" x14ac:dyDescent="0.5">
      <c r="A51" s="105" t="s">
        <v>37</v>
      </c>
      <c r="B51" s="27"/>
      <c r="C51" s="27"/>
      <c r="D51" s="27"/>
      <c r="E51" s="48"/>
      <c r="F51" s="27"/>
      <c r="G51" s="28"/>
      <c r="H51" s="28"/>
      <c r="I51" s="28"/>
      <c r="J51" s="27"/>
      <c r="K51" s="28"/>
      <c r="L51" s="28"/>
      <c r="M51" s="28"/>
    </row>
    <row r="52" spans="1:13" ht="16.5" customHeight="1" x14ac:dyDescent="0.5">
      <c r="A52" s="25" t="s">
        <v>0</v>
      </c>
      <c r="E52" s="114"/>
      <c r="G52" s="24"/>
      <c r="H52" s="24"/>
      <c r="I52" s="24"/>
      <c r="K52" s="24"/>
      <c r="L52" s="24"/>
      <c r="M52" s="24"/>
    </row>
    <row r="53" spans="1:13" ht="16.5" customHeight="1" x14ac:dyDescent="0.5">
      <c r="A53" s="25" t="s">
        <v>38</v>
      </c>
      <c r="E53" s="114"/>
      <c r="G53" s="24"/>
      <c r="H53" s="24"/>
      <c r="I53" s="24"/>
      <c r="K53" s="24"/>
      <c r="L53" s="24"/>
      <c r="M53" s="24"/>
    </row>
    <row r="54" spans="1:13" ht="16.5" customHeight="1" x14ac:dyDescent="0.5">
      <c r="A54" s="26" t="str">
        <f>+A3</f>
        <v>As at 31 March 2024</v>
      </c>
      <c r="B54" s="27"/>
      <c r="C54" s="27"/>
      <c r="D54" s="27"/>
      <c r="E54" s="48"/>
      <c r="F54" s="27"/>
      <c r="G54" s="28"/>
      <c r="H54" s="28"/>
      <c r="I54" s="28"/>
      <c r="J54" s="27"/>
      <c r="K54" s="28"/>
      <c r="L54" s="28"/>
      <c r="M54" s="28"/>
    </row>
    <row r="55" spans="1:13" ht="16.5" customHeight="1" x14ac:dyDescent="0.5">
      <c r="A55" s="25"/>
      <c r="E55" s="114"/>
      <c r="G55" s="24"/>
      <c r="H55" s="24"/>
      <c r="I55" s="24"/>
      <c r="K55" s="24"/>
      <c r="L55" s="24"/>
      <c r="M55" s="24"/>
    </row>
    <row r="56" spans="1:13" ht="16.5" customHeight="1" x14ac:dyDescent="0.5">
      <c r="A56" s="25"/>
      <c r="E56" s="114"/>
      <c r="G56" s="24"/>
      <c r="H56" s="24"/>
      <c r="I56" s="24"/>
      <c r="K56" s="24"/>
      <c r="L56" s="24"/>
      <c r="M56" s="24"/>
    </row>
    <row r="57" spans="1:13" ht="16.5" customHeight="1" x14ac:dyDescent="0.5">
      <c r="E57" s="114"/>
      <c r="G57" s="140" t="s">
        <v>3</v>
      </c>
      <c r="H57" s="140"/>
      <c r="I57" s="140"/>
      <c r="J57" s="25"/>
      <c r="K57" s="140" t="s">
        <v>4</v>
      </c>
      <c r="L57" s="140"/>
      <c r="M57" s="140"/>
    </row>
    <row r="58" spans="1:13" ht="16.5" customHeight="1" x14ac:dyDescent="0.5">
      <c r="E58" s="114"/>
      <c r="G58" s="141" t="s">
        <v>5</v>
      </c>
      <c r="H58" s="141"/>
      <c r="I58" s="141"/>
      <c r="K58" s="141" t="s">
        <v>5</v>
      </c>
      <c r="L58" s="141"/>
      <c r="M58" s="141"/>
    </row>
    <row r="59" spans="1:13" ht="16.5" customHeight="1" x14ac:dyDescent="0.5">
      <c r="E59" s="114"/>
      <c r="G59" s="90" t="s">
        <v>6</v>
      </c>
      <c r="H59" s="113"/>
      <c r="I59" s="90" t="s">
        <v>7</v>
      </c>
      <c r="K59" s="90" t="s">
        <v>6</v>
      </c>
      <c r="L59" s="113"/>
      <c r="M59" s="90" t="s">
        <v>7</v>
      </c>
    </row>
    <row r="60" spans="1:13" ht="16.5" customHeight="1" x14ac:dyDescent="0.5">
      <c r="E60" s="114"/>
      <c r="G60" s="91" t="s">
        <v>8</v>
      </c>
      <c r="I60" s="91" t="s">
        <v>9</v>
      </c>
      <c r="J60" s="24"/>
      <c r="K60" s="91" t="s">
        <v>8</v>
      </c>
      <c r="M60" s="91" t="s">
        <v>9</v>
      </c>
    </row>
    <row r="61" spans="1:13" ht="16.5" customHeight="1" x14ac:dyDescent="0.5">
      <c r="A61" s="92"/>
      <c r="E61" s="93"/>
      <c r="F61" s="25"/>
      <c r="G61" s="91" t="s">
        <v>10</v>
      </c>
      <c r="H61" s="91"/>
      <c r="I61" s="91" t="s">
        <v>11</v>
      </c>
      <c r="J61" s="25"/>
      <c r="K61" s="91" t="s">
        <v>10</v>
      </c>
      <c r="L61" s="91"/>
      <c r="M61" s="91" t="s">
        <v>11</v>
      </c>
    </row>
    <row r="62" spans="1:13" ht="16.5" customHeight="1" x14ac:dyDescent="0.5">
      <c r="A62" s="25"/>
      <c r="E62" s="49" t="s">
        <v>12</v>
      </c>
      <c r="F62" s="29"/>
      <c r="G62" s="94" t="s">
        <v>13</v>
      </c>
      <c r="H62" s="91"/>
      <c r="I62" s="94" t="s">
        <v>13</v>
      </c>
      <c r="J62" s="29"/>
      <c r="K62" s="94" t="s">
        <v>13</v>
      </c>
      <c r="L62" s="90"/>
      <c r="M62" s="94" t="s">
        <v>13</v>
      </c>
    </row>
    <row r="63" spans="1:13" ht="16.5" customHeight="1" x14ac:dyDescent="0.5">
      <c r="A63" s="25"/>
      <c r="E63" s="93"/>
      <c r="F63" s="29"/>
      <c r="G63" s="35"/>
      <c r="H63" s="91"/>
      <c r="I63" s="90"/>
      <c r="J63" s="29"/>
      <c r="K63" s="35"/>
      <c r="L63" s="90"/>
      <c r="M63" s="90"/>
    </row>
    <row r="64" spans="1:13" ht="16.5" customHeight="1" x14ac:dyDescent="0.5">
      <c r="A64" s="25" t="s">
        <v>39</v>
      </c>
      <c r="E64" s="114"/>
      <c r="G64" s="36"/>
      <c r="H64" s="24"/>
      <c r="I64" s="24"/>
      <c r="K64" s="36"/>
      <c r="L64" s="24"/>
      <c r="M64" s="24"/>
    </row>
    <row r="65" spans="1:13" ht="16.5" customHeight="1" x14ac:dyDescent="0.5">
      <c r="E65" s="114"/>
      <c r="G65" s="36"/>
      <c r="H65" s="24"/>
      <c r="I65" s="24"/>
      <c r="K65" s="36"/>
      <c r="L65" s="24"/>
      <c r="M65" s="24"/>
    </row>
    <row r="66" spans="1:13" ht="16.5" customHeight="1" x14ac:dyDescent="0.5">
      <c r="A66" s="25" t="s">
        <v>40</v>
      </c>
      <c r="E66" s="114"/>
      <c r="G66" s="36"/>
      <c r="H66" s="24"/>
      <c r="I66" s="24"/>
      <c r="K66" s="36"/>
      <c r="L66" s="24"/>
      <c r="M66" s="24"/>
    </row>
    <row r="67" spans="1:13" ht="16.5" customHeight="1" x14ac:dyDescent="0.5">
      <c r="A67" s="25"/>
      <c r="E67" s="114"/>
      <c r="G67" s="36"/>
      <c r="H67" s="24"/>
      <c r="I67" s="24"/>
      <c r="K67" s="36"/>
      <c r="L67" s="24"/>
      <c r="M67" s="24"/>
    </row>
    <row r="68" spans="1:13" ht="16.5" customHeight="1" x14ac:dyDescent="0.5">
      <c r="A68" s="33" t="s">
        <v>41</v>
      </c>
      <c r="E68" s="114">
        <v>13</v>
      </c>
      <c r="G68" s="51">
        <v>548668091</v>
      </c>
      <c r="H68" s="50"/>
      <c r="I68" s="50">
        <v>571237040</v>
      </c>
      <c r="J68" s="98"/>
      <c r="K68" s="51">
        <v>434838572</v>
      </c>
      <c r="M68" s="50">
        <v>466492328</v>
      </c>
    </row>
    <row r="69" spans="1:13" ht="16.5" customHeight="1" x14ac:dyDescent="0.5">
      <c r="A69" s="33" t="s">
        <v>42</v>
      </c>
      <c r="E69" s="114"/>
      <c r="G69" s="51">
        <v>94734974</v>
      </c>
      <c r="H69" s="50"/>
      <c r="I69" s="50">
        <v>61279724</v>
      </c>
      <c r="J69" s="98"/>
      <c r="K69" s="51">
        <v>57772542</v>
      </c>
      <c r="M69" s="50">
        <v>39923714</v>
      </c>
    </row>
    <row r="70" spans="1:13" ht="16.5" customHeight="1" x14ac:dyDescent="0.5">
      <c r="A70" s="33" t="s">
        <v>43</v>
      </c>
      <c r="E70" s="114"/>
      <c r="G70" s="51">
        <v>20217078</v>
      </c>
      <c r="H70" s="50"/>
      <c r="I70" s="50">
        <v>20758216</v>
      </c>
      <c r="J70" s="98"/>
      <c r="K70" s="51">
        <v>8148314</v>
      </c>
      <c r="M70" s="50">
        <v>2796537</v>
      </c>
    </row>
    <row r="71" spans="1:13" ht="16.5" customHeight="1" x14ac:dyDescent="0.5">
      <c r="A71" s="33" t="s">
        <v>44</v>
      </c>
      <c r="E71" s="114"/>
      <c r="G71" s="31">
        <v>13736150</v>
      </c>
      <c r="H71" s="50"/>
      <c r="I71" s="32">
        <v>13199566</v>
      </c>
      <c r="J71" s="98"/>
      <c r="K71" s="31">
        <v>8229451</v>
      </c>
      <c r="M71" s="32">
        <v>7819855</v>
      </c>
    </row>
    <row r="72" spans="1:13" ht="16.5" customHeight="1" x14ac:dyDescent="0.5">
      <c r="E72" s="114"/>
      <c r="G72" s="36"/>
      <c r="H72" s="24"/>
      <c r="I72" s="24"/>
      <c r="J72" s="24"/>
      <c r="K72" s="36"/>
      <c r="M72" s="24"/>
    </row>
    <row r="73" spans="1:13" ht="16.5" customHeight="1" x14ac:dyDescent="0.5">
      <c r="A73" s="25" t="s">
        <v>45</v>
      </c>
      <c r="E73" s="114"/>
      <c r="G73" s="37">
        <f>SUM(G68:G71)</f>
        <v>677356293</v>
      </c>
      <c r="H73" s="24"/>
      <c r="I73" s="28">
        <f>SUM(I68:I71)</f>
        <v>666474546</v>
      </c>
      <c r="J73" s="24"/>
      <c r="K73" s="37">
        <f>SUM(K68:K71)</f>
        <v>508988879</v>
      </c>
      <c r="M73" s="28">
        <f>SUM(M68:M71)</f>
        <v>517032434</v>
      </c>
    </row>
    <row r="74" spans="1:13" ht="16.5" customHeight="1" x14ac:dyDescent="0.5">
      <c r="A74" s="25"/>
      <c r="E74" s="114"/>
      <c r="G74" s="36"/>
      <c r="H74" s="24"/>
      <c r="I74" s="24"/>
      <c r="K74" s="36"/>
      <c r="L74" s="24"/>
      <c r="M74" s="24"/>
    </row>
    <row r="75" spans="1:13" ht="16.5" customHeight="1" x14ac:dyDescent="0.5">
      <c r="A75" s="25" t="s">
        <v>46</v>
      </c>
      <c r="E75" s="114"/>
      <c r="G75" s="36"/>
      <c r="H75" s="24"/>
      <c r="I75" s="24"/>
      <c r="K75" s="36"/>
      <c r="L75" s="24"/>
      <c r="M75" s="24"/>
    </row>
    <row r="76" spans="1:13" ht="16.5" customHeight="1" x14ac:dyDescent="0.5">
      <c r="E76" s="114"/>
      <c r="G76" s="36"/>
      <c r="H76" s="24"/>
      <c r="I76" s="24"/>
      <c r="K76" s="36"/>
      <c r="L76" s="24"/>
      <c r="M76" s="24"/>
    </row>
    <row r="77" spans="1:13" ht="16.5" customHeight="1" x14ac:dyDescent="0.5">
      <c r="A77" s="33" t="s">
        <v>47</v>
      </c>
      <c r="E77" s="114"/>
      <c r="G77" s="36">
        <v>180290386</v>
      </c>
      <c r="H77" s="24"/>
      <c r="I77" s="50">
        <v>184646842</v>
      </c>
      <c r="J77" s="98"/>
      <c r="K77" s="51">
        <v>143257446</v>
      </c>
      <c r="M77" s="50">
        <v>149128663</v>
      </c>
    </row>
    <row r="78" spans="1:13" ht="16.5" customHeight="1" x14ac:dyDescent="0.5">
      <c r="A78" s="33" t="s">
        <v>48</v>
      </c>
      <c r="E78" s="114">
        <v>14</v>
      </c>
      <c r="G78" s="31">
        <v>62447591</v>
      </c>
      <c r="H78" s="50"/>
      <c r="I78" s="32">
        <v>62752205</v>
      </c>
      <c r="J78" s="98"/>
      <c r="K78" s="31">
        <v>40949436</v>
      </c>
      <c r="M78" s="32">
        <v>41389584</v>
      </c>
    </row>
    <row r="79" spans="1:13" ht="16.5" customHeight="1" x14ac:dyDescent="0.5">
      <c r="E79" s="114"/>
      <c r="G79" s="36"/>
      <c r="H79" s="24"/>
      <c r="I79" s="24"/>
      <c r="J79" s="24"/>
      <c r="K79" s="36"/>
      <c r="M79" s="24"/>
    </row>
    <row r="80" spans="1:13" ht="16.5" customHeight="1" x14ac:dyDescent="0.5">
      <c r="A80" s="25" t="s">
        <v>49</v>
      </c>
      <c r="E80" s="114"/>
      <c r="G80" s="37">
        <f>SUM(G77:G78)</f>
        <v>242737977</v>
      </c>
      <c r="H80" s="24"/>
      <c r="I80" s="28">
        <f>SUM(I77:I78)</f>
        <v>247399047</v>
      </c>
      <c r="J80" s="24"/>
      <c r="K80" s="37">
        <f>SUM(K77:K78)</f>
        <v>184206882</v>
      </c>
      <c r="M80" s="28">
        <f>SUM(M77:M78)</f>
        <v>190518247</v>
      </c>
    </row>
    <row r="81" spans="1:13" ht="16.5" customHeight="1" x14ac:dyDescent="0.5">
      <c r="E81" s="114"/>
      <c r="G81" s="36"/>
      <c r="H81" s="24"/>
      <c r="I81" s="24"/>
      <c r="J81" s="24"/>
      <c r="K81" s="36"/>
      <c r="M81" s="24"/>
    </row>
    <row r="82" spans="1:13" ht="16.5" customHeight="1" x14ac:dyDescent="0.5">
      <c r="A82" s="25" t="s">
        <v>50</v>
      </c>
      <c r="E82" s="114"/>
      <c r="G82" s="37">
        <f>+G73+G80</f>
        <v>920094270</v>
      </c>
      <c r="H82" s="24"/>
      <c r="I82" s="28">
        <f>+I73+I80</f>
        <v>913873593</v>
      </c>
      <c r="J82" s="24"/>
      <c r="K82" s="37">
        <f>+K73+K80</f>
        <v>693195761</v>
      </c>
      <c r="M82" s="28">
        <f>+M73+M80</f>
        <v>707550681</v>
      </c>
    </row>
    <row r="83" spans="1:13" ht="16.5" customHeight="1" x14ac:dyDescent="0.5">
      <c r="E83" s="114"/>
      <c r="G83" s="24"/>
      <c r="H83" s="24"/>
      <c r="I83" s="24"/>
      <c r="K83" s="24"/>
      <c r="L83" s="24"/>
      <c r="M83" s="24"/>
    </row>
    <row r="84" spans="1:13" ht="16.5" customHeight="1" x14ac:dyDescent="0.5">
      <c r="E84" s="114"/>
      <c r="G84" s="24"/>
      <c r="H84" s="24"/>
      <c r="I84" s="24"/>
      <c r="K84" s="24"/>
      <c r="L84" s="24"/>
      <c r="M84" s="24"/>
    </row>
    <row r="85" spans="1:13" ht="16.5" customHeight="1" x14ac:dyDescent="0.5">
      <c r="E85" s="114"/>
      <c r="G85" s="24"/>
      <c r="H85" s="24"/>
      <c r="I85" s="24"/>
      <c r="K85" s="24"/>
      <c r="L85" s="24"/>
      <c r="M85" s="24"/>
    </row>
    <row r="86" spans="1:13" ht="16.5" customHeight="1" x14ac:dyDescent="0.5">
      <c r="E86" s="114"/>
      <c r="G86" s="24"/>
      <c r="H86" s="24"/>
      <c r="I86" s="24"/>
      <c r="K86" s="24"/>
      <c r="L86" s="24"/>
      <c r="M86" s="24"/>
    </row>
    <row r="87" spans="1:13" ht="16.5" customHeight="1" x14ac:dyDescent="0.5">
      <c r="E87" s="114"/>
      <c r="G87" s="24"/>
      <c r="H87" s="24"/>
      <c r="I87" s="24"/>
      <c r="K87" s="24"/>
      <c r="L87" s="24"/>
      <c r="M87" s="24"/>
    </row>
    <row r="88" spans="1:13" ht="16.5" customHeight="1" x14ac:dyDescent="0.5">
      <c r="E88" s="114"/>
      <c r="G88" s="24"/>
      <c r="H88" s="24"/>
      <c r="I88" s="24"/>
      <c r="K88" s="24"/>
      <c r="L88" s="24"/>
      <c r="M88" s="24"/>
    </row>
    <row r="89" spans="1:13" ht="16.5" customHeight="1" x14ac:dyDescent="0.5">
      <c r="E89" s="114"/>
      <c r="G89" s="24"/>
      <c r="H89" s="24"/>
      <c r="I89" s="24"/>
      <c r="K89" s="24"/>
      <c r="L89" s="24"/>
      <c r="M89" s="24"/>
    </row>
    <row r="90" spans="1:13" ht="16.5" customHeight="1" x14ac:dyDescent="0.5">
      <c r="E90" s="114"/>
      <c r="G90" s="24"/>
      <c r="H90" s="24"/>
      <c r="I90" s="24"/>
      <c r="K90" s="24"/>
      <c r="L90" s="24"/>
      <c r="M90" s="24"/>
    </row>
    <row r="91" spans="1:13" ht="16.5" customHeight="1" x14ac:dyDescent="0.5">
      <c r="E91" s="114"/>
      <c r="G91" s="24"/>
      <c r="H91" s="24"/>
      <c r="I91" s="24"/>
      <c r="K91" s="24"/>
      <c r="L91" s="24"/>
      <c r="M91" s="24"/>
    </row>
    <row r="92" spans="1:13" ht="16.5" customHeight="1" x14ac:dyDescent="0.5">
      <c r="E92" s="114"/>
      <c r="G92" s="24"/>
      <c r="H92" s="24"/>
      <c r="I92" s="24"/>
      <c r="K92" s="24"/>
      <c r="L92" s="24"/>
      <c r="M92" s="24"/>
    </row>
    <row r="93" spans="1:13" ht="21" customHeight="1" x14ac:dyDescent="0.5">
      <c r="E93" s="114"/>
      <c r="G93" s="24"/>
      <c r="H93" s="24"/>
      <c r="I93" s="24"/>
      <c r="K93" s="24"/>
      <c r="L93" s="24"/>
      <c r="M93" s="24"/>
    </row>
    <row r="94" spans="1:13" ht="16.5" customHeight="1" x14ac:dyDescent="0.5">
      <c r="E94" s="114"/>
      <c r="G94" s="24"/>
      <c r="H94" s="24"/>
      <c r="I94" s="24"/>
      <c r="K94" s="24"/>
      <c r="L94" s="24"/>
      <c r="M94" s="24"/>
    </row>
    <row r="95" spans="1:13" ht="18" customHeight="1" x14ac:dyDescent="0.5">
      <c r="E95" s="114"/>
      <c r="G95" s="24"/>
      <c r="H95" s="24"/>
      <c r="I95" s="24"/>
      <c r="K95" s="24"/>
      <c r="L95" s="24"/>
      <c r="M95" s="24"/>
    </row>
    <row r="96" spans="1:13" ht="16.5" customHeight="1" x14ac:dyDescent="0.5">
      <c r="E96" s="114"/>
      <c r="G96" s="24"/>
      <c r="H96" s="24"/>
      <c r="I96" s="24"/>
      <c r="K96" s="24"/>
      <c r="L96" s="24"/>
      <c r="M96" s="24"/>
    </row>
    <row r="97" spans="1:13" ht="12.75" customHeight="1" x14ac:dyDescent="0.5">
      <c r="E97" s="114"/>
      <c r="G97" s="24"/>
      <c r="H97" s="24"/>
      <c r="I97" s="24"/>
      <c r="K97" s="24"/>
      <c r="L97" s="24"/>
      <c r="M97" s="24"/>
    </row>
    <row r="98" spans="1:13" ht="22.35" customHeight="1" x14ac:dyDescent="0.5">
      <c r="A98" s="27" t="str">
        <f>A51</f>
        <v>The accompanying notes from part of this interim financial information</v>
      </c>
      <c r="B98" s="27"/>
      <c r="C98" s="27"/>
      <c r="D98" s="27"/>
      <c r="E98" s="48"/>
      <c r="F98" s="27"/>
      <c r="G98" s="28"/>
      <c r="H98" s="28"/>
      <c r="I98" s="28"/>
      <c r="J98" s="27"/>
      <c r="K98" s="28"/>
      <c r="L98" s="28"/>
      <c r="M98" s="28"/>
    </row>
    <row r="99" spans="1:13" ht="16.5" customHeight="1" x14ac:dyDescent="0.5">
      <c r="A99" s="25" t="s">
        <v>0</v>
      </c>
      <c r="E99" s="114"/>
      <c r="G99" s="24"/>
      <c r="H99" s="24"/>
      <c r="I99" s="24"/>
      <c r="K99" s="24"/>
      <c r="L99" s="24"/>
      <c r="M99" s="24"/>
    </row>
    <row r="100" spans="1:13" ht="16.5" customHeight="1" x14ac:dyDescent="0.5">
      <c r="A100" s="25" t="s">
        <v>38</v>
      </c>
      <c r="E100" s="114"/>
      <c r="G100" s="24"/>
      <c r="H100" s="24"/>
      <c r="I100" s="24"/>
      <c r="K100" s="24"/>
      <c r="L100" s="24"/>
      <c r="M100" s="24"/>
    </row>
    <row r="101" spans="1:13" ht="16.5" customHeight="1" x14ac:dyDescent="0.5">
      <c r="A101" s="26" t="str">
        <f>A54</f>
        <v>As at 31 March 2024</v>
      </c>
      <c r="B101" s="27"/>
      <c r="C101" s="27"/>
      <c r="D101" s="27"/>
      <c r="E101" s="48"/>
      <c r="F101" s="27"/>
      <c r="G101" s="28"/>
      <c r="H101" s="28"/>
      <c r="I101" s="28"/>
      <c r="J101" s="27"/>
      <c r="K101" s="28"/>
      <c r="L101" s="28"/>
      <c r="M101" s="28"/>
    </row>
    <row r="102" spans="1:13" ht="16.5" customHeight="1" x14ac:dyDescent="0.5">
      <c r="E102" s="114"/>
      <c r="G102" s="24"/>
      <c r="H102" s="24"/>
      <c r="I102" s="24"/>
      <c r="K102" s="24"/>
      <c r="L102" s="24"/>
      <c r="M102" s="24"/>
    </row>
    <row r="103" spans="1:13" ht="16.5" customHeight="1" x14ac:dyDescent="0.5">
      <c r="E103" s="114"/>
      <c r="G103" s="24"/>
      <c r="H103" s="24"/>
      <c r="I103" s="24"/>
      <c r="K103" s="24"/>
      <c r="L103" s="24"/>
      <c r="M103" s="24"/>
    </row>
    <row r="104" spans="1:13" ht="16.5" customHeight="1" x14ac:dyDescent="0.5">
      <c r="E104" s="114"/>
      <c r="G104" s="140" t="s">
        <v>3</v>
      </c>
      <c r="H104" s="140"/>
      <c r="I104" s="140"/>
      <c r="J104" s="25"/>
      <c r="K104" s="140" t="s">
        <v>4</v>
      </c>
      <c r="L104" s="140"/>
      <c r="M104" s="140"/>
    </row>
    <row r="105" spans="1:13" ht="16.5" customHeight="1" x14ac:dyDescent="0.5">
      <c r="E105" s="114"/>
      <c r="G105" s="141" t="s">
        <v>5</v>
      </c>
      <c r="H105" s="141"/>
      <c r="I105" s="141"/>
      <c r="K105" s="141" t="s">
        <v>5</v>
      </c>
      <c r="L105" s="141"/>
      <c r="M105" s="141"/>
    </row>
    <row r="106" spans="1:13" ht="16.5" customHeight="1" x14ac:dyDescent="0.5">
      <c r="E106" s="114"/>
      <c r="G106" s="90" t="s">
        <v>6</v>
      </c>
      <c r="H106" s="113"/>
      <c r="I106" s="90" t="s">
        <v>7</v>
      </c>
      <c r="K106" s="90" t="s">
        <v>6</v>
      </c>
      <c r="L106" s="113"/>
      <c r="M106" s="90" t="s">
        <v>7</v>
      </c>
    </row>
    <row r="107" spans="1:13" ht="16.350000000000001" customHeight="1" x14ac:dyDescent="0.5">
      <c r="E107" s="114"/>
      <c r="G107" s="91" t="s">
        <v>8</v>
      </c>
      <c r="I107" s="91" t="s">
        <v>9</v>
      </c>
      <c r="J107" s="24"/>
      <c r="K107" s="91" t="s">
        <v>8</v>
      </c>
      <c r="M107" s="91" t="s">
        <v>9</v>
      </c>
    </row>
    <row r="108" spans="1:13" ht="16.5" customHeight="1" x14ac:dyDescent="0.5">
      <c r="A108" s="92"/>
      <c r="E108" s="93"/>
      <c r="F108" s="25"/>
      <c r="G108" s="91" t="s">
        <v>10</v>
      </c>
      <c r="H108" s="91"/>
      <c r="I108" s="91" t="s">
        <v>11</v>
      </c>
      <c r="J108" s="25"/>
      <c r="K108" s="91" t="s">
        <v>10</v>
      </c>
      <c r="L108" s="91"/>
      <c r="M108" s="91" t="s">
        <v>11</v>
      </c>
    </row>
    <row r="109" spans="1:13" ht="16.5" customHeight="1" x14ac:dyDescent="0.5">
      <c r="E109" s="93"/>
      <c r="F109" s="29"/>
      <c r="G109" s="94" t="s">
        <v>13</v>
      </c>
      <c r="H109" s="91"/>
      <c r="I109" s="94" t="s">
        <v>13</v>
      </c>
      <c r="J109" s="29"/>
      <c r="K109" s="94" t="s">
        <v>13</v>
      </c>
      <c r="L109" s="90"/>
      <c r="M109" s="94" t="s">
        <v>13</v>
      </c>
    </row>
    <row r="110" spans="1:13" ht="16.5" customHeight="1" x14ac:dyDescent="0.5">
      <c r="A110" s="95"/>
      <c r="E110" s="93"/>
      <c r="F110" s="29"/>
      <c r="G110" s="35"/>
      <c r="H110" s="91"/>
      <c r="I110" s="90"/>
      <c r="J110" s="29"/>
      <c r="K110" s="35"/>
      <c r="L110" s="90"/>
      <c r="M110" s="90"/>
    </row>
    <row r="111" spans="1:13" ht="16.5" customHeight="1" x14ac:dyDescent="0.5">
      <c r="A111" s="95" t="s">
        <v>51</v>
      </c>
      <c r="E111" s="93"/>
      <c r="F111" s="29"/>
      <c r="G111" s="35"/>
      <c r="H111" s="91"/>
      <c r="I111" s="90"/>
      <c r="J111" s="29"/>
      <c r="K111" s="35"/>
      <c r="L111" s="90"/>
      <c r="M111" s="90"/>
    </row>
    <row r="112" spans="1:13" ht="16.5" customHeight="1" x14ac:dyDescent="0.5">
      <c r="E112" s="114"/>
      <c r="G112" s="36"/>
      <c r="H112" s="24"/>
      <c r="I112" s="24"/>
      <c r="K112" s="36"/>
      <c r="L112" s="24"/>
      <c r="M112" s="24"/>
    </row>
    <row r="113" spans="1:13" ht="16.5" customHeight="1" x14ac:dyDescent="0.5">
      <c r="A113" s="33" t="s">
        <v>52</v>
      </c>
      <c r="E113" s="114"/>
      <c r="G113" s="36"/>
      <c r="H113" s="24"/>
      <c r="I113" s="24"/>
      <c r="K113" s="36"/>
      <c r="L113" s="24"/>
      <c r="M113" s="24"/>
    </row>
    <row r="114" spans="1:13" ht="16.5" customHeight="1" x14ac:dyDescent="0.5">
      <c r="B114" s="33" t="s">
        <v>53</v>
      </c>
      <c r="E114" s="114"/>
      <c r="G114" s="36"/>
      <c r="H114" s="24"/>
      <c r="I114" s="24"/>
      <c r="K114" s="36"/>
      <c r="L114" s="24"/>
      <c r="M114" s="24"/>
    </row>
    <row r="115" spans="1:13" ht="16.5" customHeight="1" x14ac:dyDescent="0.5">
      <c r="C115" s="33" t="s">
        <v>54</v>
      </c>
      <c r="E115" s="114"/>
      <c r="G115" s="36"/>
      <c r="H115" s="24"/>
      <c r="I115" s="24"/>
      <c r="K115" s="36"/>
      <c r="L115" s="24"/>
      <c r="M115" s="24"/>
    </row>
    <row r="116" spans="1:13" ht="16.5" customHeight="1" thickBot="1" x14ac:dyDescent="0.55000000000000004">
      <c r="D116" s="33" t="s">
        <v>55</v>
      </c>
      <c r="E116" s="114"/>
      <c r="G116" s="39">
        <v>2000000000</v>
      </c>
      <c r="H116" s="24"/>
      <c r="I116" s="40">
        <v>2000000000</v>
      </c>
      <c r="K116" s="39">
        <v>2000000000</v>
      </c>
      <c r="L116" s="24"/>
      <c r="M116" s="40">
        <v>2000000000</v>
      </c>
    </row>
    <row r="117" spans="1:13" ht="16.5" customHeight="1" thickTop="1" x14ac:dyDescent="0.5">
      <c r="E117" s="114"/>
      <c r="G117" s="36"/>
      <c r="H117" s="24"/>
      <c r="I117" s="24"/>
      <c r="K117" s="36"/>
      <c r="L117" s="24"/>
      <c r="M117" s="24"/>
    </row>
    <row r="118" spans="1:13" ht="16.5" customHeight="1" x14ac:dyDescent="0.5">
      <c r="A118" s="97"/>
      <c r="B118" s="33" t="s">
        <v>56</v>
      </c>
      <c r="C118" s="97"/>
      <c r="E118" s="114"/>
      <c r="G118" s="36"/>
      <c r="H118" s="24"/>
      <c r="I118" s="24"/>
      <c r="K118" s="36"/>
      <c r="L118" s="24"/>
      <c r="M118" s="24"/>
    </row>
    <row r="119" spans="1:13" ht="16.5" customHeight="1" x14ac:dyDescent="0.5">
      <c r="A119" s="97"/>
      <c r="C119" s="33" t="s">
        <v>54</v>
      </c>
      <c r="E119" s="114"/>
      <c r="G119" s="36"/>
      <c r="H119" s="24"/>
      <c r="I119" s="24"/>
      <c r="K119" s="36"/>
      <c r="L119" s="24"/>
      <c r="M119" s="24"/>
    </row>
    <row r="120" spans="1:13" ht="16.5" customHeight="1" x14ac:dyDescent="0.5">
      <c r="A120" s="97"/>
      <c r="D120" s="33" t="s">
        <v>57</v>
      </c>
      <c r="E120" s="114"/>
      <c r="G120" s="36">
        <v>2000000000</v>
      </c>
      <c r="H120" s="24"/>
      <c r="I120" s="50">
        <v>2000000000</v>
      </c>
      <c r="J120" s="98"/>
      <c r="K120" s="51">
        <v>2000000000</v>
      </c>
      <c r="M120" s="50">
        <v>2000000000</v>
      </c>
    </row>
    <row r="121" spans="1:13" ht="16.5" customHeight="1" x14ac:dyDescent="0.5">
      <c r="A121" s="97" t="s">
        <v>58</v>
      </c>
      <c r="E121" s="114"/>
      <c r="G121" s="36">
        <v>1248938736</v>
      </c>
      <c r="H121" s="24"/>
      <c r="I121" s="50">
        <v>1248938736</v>
      </c>
      <c r="J121" s="98"/>
      <c r="K121" s="51">
        <v>1248938736</v>
      </c>
      <c r="M121" s="50">
        <v>1248938736</v>
      </c>
    </row>
    <row r="122" spans="1:13" ht="16.5" customHeight="1" x14ac:dyDescent="0.5">
      <c r="A122" s="97" t="s">
        <v>59</v>
      </c>
      <c r="E122" s="114"/>
      <c r="G122" s="36"/>
      <c r="H122" s="24"/>
      <c r="I122" s="24"/>
      <c r="K122" s="36"/>
      <c r="L122" s="24"/>
      <c r="M122" s="24"/>
    </row>
    <row r="123" spans="1:13" ht="16.5" customHeight="1" x14ac:dyDescent="0.5">
      <c r="A123" s="97"/>
      <c r="B123" s="33" t="s">
        <v>60</v>
      </c>
      <c r="E123" s="114"/>
      <c r="G123" s="36">
        <v>94712575</v>
      </c>
      <c r="H123" s="24"/>
      <c r="I123" s="24">
        <v>94712575</v>
      </c>
      <c r="J123" s="24"/>
      <c r="K123" s="36">
        <v>0</v>
      </c>
      <c r="M123" s="50">
        <v>0</v>
      </c>
    </row>
    <row r="124" spans="1:13" ht="16.5" customHeight="1" x14ac:dyDescent="0.5">
      <c r="A124" s="106" t="s">
        <v>61</v>
      </c>
      <c r="E124" s="114"/>
      <c r="G124" s="36"/>
      <c r="H124" s="24"/>
      <c r="I124" s="24"/>
      <c r="K124" s="36"/>
      <c r="L124" s="24"/>
      <c r="M124" s="24"/>
    </row>
    <row r="125" spans="1:13" ht="16.5" customHeight="1" x14ac:dyDescent="0.5">
      <c r="A125" s="106"/>
      <c r="B125" s="33" t="s">
        <v>62</v>
      </c>
      <c r="G125" s="38"/>
      <c r="K125" s="38"/>
    </row>
    <row r="126" spans="1:13" ht="16.5" customHeight="1" x14ac:dyDescent="0.5">
      <c r="A126" s="106"/>
      <c r="C126" s="33" t="s">
        <v>203</v>
      </c>
      <c r="E126" s="114"/>
      <c r="G126" s="36">
        <v>196750000</v>
      </c>
      <c r="H126" s="24"/>
      <c r="I126" s="50">
        <v>196750000</v>
      </c>
      <c r="J126" s="98"/>
      <c r="K126" s="51">
        <v>196750000</v>
      </c>
      <c r="M126" s="50">
        <v>196750000</v>
      </c>
    </row>
    <row r="127" spans="1:13" ht="16.5" customHeight="1" x14ac:dyDescent="0.5">
      <c r="B127" s="33" t="s">
        <v>63</v>
      </c>
      <c r="E127" s="114"/>
      <c r="G127" s="51">
        <v>1481648497</v>
      </c>
      <c r="H127" s="24"/>
      <c r="I127" s="50">
        <v>1309864446</v>
      </c>
      <c r="J127" s="98"/>
      <c r="K127" s="51">
        <v>1133136657</v>
      </c>
      <c r="M127" s="50">
        <v>872883851</v>
      </c>
    </row>
    <row r="128" spans="1:13" ht="16.5" customHeight="1" x14ac:dyDescent="0.5">
      <c r="A128" s="33" t="s">
        <v>64</v>
      </c>
      <c r="E128" s="114"/>
      <c r="G128" s="31">
        <v>-11897068</v>
      </c>
      <c r="H128" s="24"/>
      <c r="I128" s="32">
        <v>-31402719</v>
      </c>
      <c r="J128" s="98"/>
      <c r="K128" s="31">
        <v>0</v>
      </c>
      <c r="M128" s="32">
        <v>0</v>
      </c>
    </row>
    <row r="129" spans="1:13" ht="16.5" customHeight="1" x14ac:dyDescent="0.5">
      <c r="E129" s="114"/>
      <c r="G129" s="51"/>
      <c r="H129" s="24"/>
      <c r="I129" s="24"/>
      <c r="K129" s="51"/>
      <c r="L129" s="24"/>
      <c r="M129" s="50"/>
    </row>
    <row r="130" spans="1:13" ht="16.5" customHeight="1" x14ac:dyDescent="0.5">
      <c r="A130" s="25" t="s">
        <v>65</v>
      </c>
      <c r="E130" s="114"/>
      <c r="G130" s="38"/>
      <c r="K130" s="38"/>
    </row>
    <row r="131" spans="1:13" ht="16.5" customHeight="1" x14ac:dyDescent="0.5">
      <c r="B131" s="25" t="s">
        <v>66</v>
      </c>
      <c r="E131" s="114"/>
      <c r="G131" s="36">
        <f>SUM(G120:G130)</f>
        <v>5010152740</v>
      </c>
      <c r="H131" s="24"/>
      <c r="I131" s="24">
        <f>SUM(I120:I130)</f>
        <v>4818863038</v>
      </c>
      <c r="K131" s="36">
        <f>SUM(K120:K130)</f>
        <v>4578825393</v>
      </c>
      <c r="L131" s="24"/>
      <c r="M131" s="24">
        <f>SUM(M120:M130)</f>
        <v>4318572587</v>
      </c>
    </row>
    <row r="132" spans="1:13" ht="16.5" customHeight="1" x14ac:dyDescent="0.5">
      <c r="A132" s="33" t="s">
        <v>67</v>
      </c>
      <c r="E132" s="114"/>
      <c r="G132" s="31">
        <v>17353697</v>
      </c>
      <c r="H132" s="24"/>
      <c r="I132" s="32">
        <v>17186442</v>
      </c>
      <c r="J132" s="98"/>
      <c r="K132" s="31">
        <v>0</v>
      </c>
      <c r="M132" s="32">
        <v>0</v>
      </c>
    </row>
    <row r="133" spans="1:13" ht="16.5" customHeight="1" x14ac:dyDescent="0.5">
      <c r="A133" s="25"/>
      <c r="E133" s="114"/>
      <c r="G133" s="36"/>
      <c r="H133" s="24"/>
      <c r="I133" s="24"/>
      <c r="J133" s="24"/>
      <c r="K133" s="36"/>
      <c r="M133" s="50"/>
    </row>
    <row r="134" spans="1:13" ht="16.5" customHeight="1" x14ac:dyDescent="0.5">
      <c r="A134" s="25" t="s">
        <v>68</v>
      </c>
      <c r="E134" s="114"/>
      <c r="G134" s="37">
        <f>SUM(G131:G132)</f>
        <v>5027506437</v>
      </c>
      <c r="H134" s="24"/>
      <c r="I134" s="28">
        <f>SUM(I131:I132)</f>
        <v>4836049480</v>
      </c>
      <c r="J134" s="24"/>
      <c r="K134" s="37">
        <f>SUM(K131:K132)</f>
        <v>4578825393</v>
      </c>
      <c r="M134" s="28">
        <f>SUM(M131:M132)</f>
        <v>4318572587</v>
      </c>
    </row>
    <row r="135" spans="1:13" ht="16.5" customHeight="1" x14ac:dyDescent="0.5">
      <c r="A135" s="25"/>
      <c r="E135" s="114"/>
      <c r="G135" s="36"/>
      <c r="H135" s="24"/>
      <c r="I135" s="24"/>
      <c r="J135" s="24"/>
      <c r="K135" s="36"/>
      <c r="M135" s="24"/>
    </row>
    <row r="136" spans="1:13" ht="16.5" customHeight="1" thickBot="1" x14ac:dyDescent="0.55000000000000004">
      <c r="A136" s="25" t="s">
        <v>69</v>
      </c>
      <c r="B136" s="25"/>
      <c r="E136" s="114"/>
      <c r="G136" s="39">
        <f>+G134+G82</f>
        <v>5947600707</v>
      </c>
      <c r="H136" s="24"/>
      <c r="I136" s="40">
        <f>+I134+I82</f>
        <v>5749923073</v>
      </c>
      <c r="J136" s="24"/>
      <c r="K136" s="39">
        <f>+K134+K82</f>
        <v>5272021154</v>
      </c>
      <c r="M136" s="40">
        <f>+M134+M82</f>
        <v>5026123268</v>
      </c>
    </row>
    <row r="137" spans="1:13" ht="16.5" customHeight="1" thickTop="1" x14ac:dyDescent="0.5">
      <c r="A137" s="25"/>
      <c r="B137" s="25"/>
      <c r="E137" s="114"/>
      <c r="G137" s="24"/>
      <c r="H137" s="24"/>
      <c r="I137" s="24"/>
      <c r="K137" s="24"/>
      <c r="L137" s="24"/>
      <c r="M137" s="24"/>
    </row>
    <row r="138" spans="1:13" ht="16.5" customHeight="1" x14ac:dyDescent="0.5">
      <c r="A138" s="25"/>
      <c r="B138" s="25"/>
      <c r="E138" s="114"/>
      <c r="G138" s="24"/>
      <c r="H138" s="24"/>
      <c r="I138" s="24"/>
      <c r="K138" s="24"/>
      <c r="L138" s="24"/>
      <c r="M138" s="24"/>
    </row>
    <row r="139" spans="1:13" ht="16.5" customHeight="1" x14ac:dyDescent="0.5">
      <c r="A139" s="25"/>
      <c r="B139" s="25"/>
      <c r="E139" s="114"/>
      <c r="G139" s="24"/>
      <c r="H139" s="24"/>
      <c r="I139" s="24"/>
      <c r="K139" s="24"/>
      <c r="L139" s="24"/>
      <c r="M139" s="24"/>
    </row>
    <row r="140" spans="1:13" ht="16.5" customHeight="1" x14ac:dyDescent="0.5">
      <c r="A140" s="25"/>
      <c r="B140" s="25"/>
      <c r="E140" s="114"/>
      <c r="G140" s="24"/>
      <c r="H140" s="24"/>
      <c r="I140" s="24"/>
      <c r="K140" s="24"/>
      <c r="L140" s="24"/>
      <c r="M140" s="24"/>
    </row>
    <row r="141" spans="1:13" ht="16.5" customHeight="1" x14ac:dyDescent="0.5">
      <c r="A141" s="25"/>
      <c r="B141" s="25"/>
      <c r="E141" s="114"/>
      <c r="G141" s="24"/>
      <c r="H141" s="24"/>
      <c r="I141" s="24"/>
      <c r="K141" s="24"/>
      <c r="L141" s="24"/>
      <c r="M141" s="24"/>
    </row>
    <row r="142" spans="1:13" ht="16.5" customHeight="1" x14ac:dyDescent="0.5">
      <c r="A142" s="25"/>
      <c r="B142" s="25"/>
      <c r="E142" s="114"/>
      <c r="G142" s="24"/>
      <c r="H142" s="24"/>
      <c r="I142" s="24"/>
      <c r="K142" s="24"/>
      <c r="L142" s="24"/>
      <c r="M142" s="24"/>
    </row>
    <row r="143" spans="1:13" ht="20.25" customHeight="1" x14ac:dyDescent="0.5">
      <c r="A143" s="25"/>
      <c r="B143" s="25"/>
      <c r="E143" s="114"/>
      <c r="G143" s="24"/>
      <c r="H143" s="24"/>
      <c r="I143" s="24"/>
      <c r="K143" s="24"/>
      <c r="L143" s="24"/>
      <c r="M143" s="24"/>
    </row>
    <row r="144" spans="1:13" ht="15.75" customHeight="1" x14ac:dyDescent="0.5">
      <c r="A144" s="25"/>
      <c r="B144" s="25"/>
      <c r="E144" s="114"/>
      <c r="G144" s="24"/>
      <c r="H144" s="24"/>
      <c r="I144" s="24"/>
      <c r="K144" s="24"/>
      <c r="L144" s="24"/>
      <c r="M144" s="24"/>
    </row>
    <row r="145" spans="1:13" ht="22.35" customHeight="1" x14ac:dyDescent="0.5">
      <c r="A145" s="105" t="s">
        <v>37</v>
      </c>
      <c r="B145" s="27"/>
      <c r="C145" s="27"/>
      <c r="D145" s="27"/>
      <c r="E145" s="48"/>
      <c r="F145" s="27"/>
      <c r="G145" s="41"/>
      <c r="H145" s="41"/>
      <c r="I145" s="41"/>
      <c r="J145" s="41"/>
      <c r="K145" s="41"/>
      <c r="L145" s="41"/>
      <c r="M145" s="41"/>
    </row>
  </sheetData>
  <mergeCells count="13">
    <mergeCell ref="G58:I58"/>
    <mergeCell ref="K58:M58"/>
    <mergeCell ref="G104:I104"/>
    <mergeCell ref="K104:M104"/>
    <mergeCell ref="G105:I105"/>
    <mergeCell ref="K105:M105"/>
    <mergeCell ref="G57:I57"/>
    <mergeCell ref="K57:M57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8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54" zoomScaleNormal="100" zoomScaleSheetLayoutView="115" workbookViewId="0">
      <selection activeCell="D77" sqref="D77"/>
    </sheetView>
  </sheetViews>
  <sheetFormatPr defaultColWidth="9.42578125" defaultRowHeight="16.350000000000001" customHeight="1" x14ac:dyDescent="0.5"/>
  <cols>
    <col min="1" max="3" width="1.42578125" style="5" customWidth="1"/>
    <col min="4" max="4" width="34.7109375" style="5" customWidth="1"/>
    <col min="5" max="5" width="5.42578125" style="5" bestFit="1" customWidth="1"/>
    <col min="6" max="6" width="0.85546875" style="5" customWidth="1"/>
    <col min="7" max="7" width="11.7109375" style="1" customWidth="1"/>
    <col min="8" max="8" width="0.85546875" style="1" customWidth="1"/>
    <col min="9" max="9" width="11.7109375" style="1" customWidth="1"/>
    <col min="10" max="10" width="0.85546875" style="1" customWidth="1"/>
    <col min="11" max="11" width="11.7109375" style="1" customWidth="1"/>
    <col min="12" max="12" width="0.85546875" style="1" customWidth="1"/>
    <col min="13" max="13" width="11.7109375" style="1" customWidth="1"/>
    <col min="14" max="16384" width="9.42578125" style="5"/>
  </cols>
  <sheetData>
    <row r="1" spans="1:13" ht="16.350000000000001" customHeight="1" x14ac:dyDescent="0.5">
      <c r="A1" s="6" t="s">
        <v>0</v>
      </c>
      <c r="E1" s="10"/>
    </row>
    <row r="2" spans="1:13" ht="16.350000000000001" customHeight="1" x14ac:dyDescent="0.5">
      <c r="A2" s="6" t="s">
        <v>70</v>
      </c>
      <c r="E2" s="10"/>
    </row>
    <row r="3" spans="1:13" ht="16.350000000000001" customHeight="1" x14ac:dyDescent="0.5">
      <c r="A3" s="2" t="s">
        <v>71</v>
      </c>
      <c r="B3" s="3"/>
      <c r="C3" s="3"/>
      <c r="D3" s="3"/>
      <c r="E3" s="60"/>
      <c r="F3" s="3"/>
      <c r="G3" s="4"/>
      <c r="H3" s="4"/>
      <c r="I3" s="4"/>
      <c r="J3" s="4"/>
      <c r="K3" s="4"/>
      <c r="L3" s="4"/>
      <c r="M3" s="4"/>
    </row>
    <row r="4" spans="1:13" s="20" customFormat="1" ht="14.1" customHeight="1" x14ac:dyDescent="0.5">
      <c r="E4" s="62"/>
      <c r="F4" s="17"/>
      <c r="G4" s="18"/>
      <c r="H4" s="18"/>
      <c r="I4" s="18"/>
      <c r="J4" s="18"/>
      <c r="K4" s="18"/>
      <c r="L4" s="18"/>
      <c r="M4" s="18"/>
    </row>
    <row r="5" spans="1:13" s="20" customFormat="1" ht="14.1" customHeight="1" x14ac:dyDescent="0.5">
      <c r="E5" s="62"/>
      <c r="F5" s="17"/>
      <c r="G5" s="18"/>
      <c r="H5" s="18"/>
      <c r="I5" s="18"/>
      <c r="J5" s="18"/>
      <c r="K5" s="18"/>
      <c r="L5" s="18"/>
      <c r="M5" s="18"/>
    </row>
    <row r="6" spans="1:13" s="20" customFormat="1" ht="14.1" customHeight="1" x14ac:dyDescent="0.5">
      <c r="A6" s="17"/>
      <c r="E6" s="19"/>
      <c r="G6" s="143" t="s">
        <v>3</v>
      </c>
      <c r="H6" s="143"/>
      <c r="I6" s="143"/>
      <c r="J6" s="18"/>
      <c r="K6" s="143" t="s">
        <v>4</v>
      </c>
      <c r="L6" s="143"/>
      <c r="M6" s="143"/>
    </row>
    <row r="7" spans="1:13" s="20" customFormat="1" ht="14.1" customHeight="1" x14ac:dyDescent="0.5">
      <c r="A7" s="17"/>
      <c r="E7" s="19"/>
      <c r="G7" s="144" t="s">
        <v>72</v>
      </c>
      <c r="H7" s="144"/>
      <c r="I7" s="144"/>
      <c r="J7" s="18"/>
      <c r="K7" s="144" t="s">
        <v>72</v>
      </c>
      <c r="L7" s="144"/>
      <c r="M7" s="144"/>
    </row>
    <row r="8" spans="1:13" s="20" customFormat="1" ht="14.1" customHeight="1" x14ac:dyDescent="0.5">
      <c r="E8" s="19"/>
      <c r="G8" s="18" t="s">
        <v>6</v>
      </c>
      <c r="H8" s="18"/>
      <c r="I8" s="18" t="s">
        <v>6</v>
      </c>
      <c r="J8" s="13"/>
      <c r="K8" s="18" t="s">
        <v>6</v>
      </c>
      <c r="L8" s="18"/>
      <c r="M8" s="18" t="s">
        <v>6</v>
      </c>
    </row>
    <row r="9" spans="1:13" s="20" customFormat="1" ht="14.1" customHeight="1" x14ac:dyDescent="0.5">
      <c r="E9" s="62"/>
      <c r="F9" s="17"/>
      <c r="G9" s="63" t="s">
        <v>8</v>
      </c>
      <c r="H9" s="18"/>
      <c r="I9" s="63" t="s">
        <v>8</v>
      </c>
      <c r="J9" s="18"/>
      <c r="K9" s="63" t="s">
        <v>8</v>
      </c>
      <c r="L9" s="18"/>
      <c r="M9" s="63" t="s">
        <v>8</v>
      </c>
    </row>
    <row r="10" spans="1:13" s="20" customFormat="1" ht="14.1" customHeight="1" x14ac:dyDescent="0.5">
      <c r="E10" s="19"/>
      <c r="G10" s="63" t="s">
        <v>10</v>
      </c>
      <c r="H10" s="18"/>
      <c r="I10" s="18" t="s">
        <v>11</v>
      </c>
      <c r="J10" s="17"/>
      <c r="K10" s="63" t="s">
        <v>10</v>
      </c>
      <c r="L10" s="18"/>
      <c r="M10" s="18" t="s">
        <v>11</v>
      </c>
    </row>
    <row r="11" spans="1:13" s="20" customFormat="1" ht="14.1" customHeight="1" x14ac:dyDescent="0.5">
      <c r="E11" s="116" t="s">
        <v>12</v>
      </c>
      <c r="F11" s="17"/>
      <c r="G11" s="12" t="s">
        <v>13</v>
      </c>
      <c r="H11" s="18"/>
      <c r="I11" s="12" t="s">
        <v>13</v>
      </c>
      <c r="J11" s="21"/>
      <c r="K11" s="12" t="s">
        <v>13</v>
      </c>
      <c r="L11" s="18"/>
      <c r="M11" s="12" t="s">
        <v>13</v>
      </c>
    </row>
    <row r="12" spans="1:13" s="20" customFormat="1" ht="8.1" customHeight="1" x14ac:dyDescent="0.5">
      <c r="E12" s="19"/>
      <c r="G12" s="42"/>
      <c r="H12" s="14"/>
      <c r="I12" s="16"/>
      <c r="J12" s="14"/>
      <c r="K12" s="42"/>
      <c r="L12" s="14"/>
      <c r="M12" s="16"/>
    </row>
    <row r="13" spans="1:13" s="20" customFormat="1" ht="14.1" customHeight="1" x14ac:dyDescent="0.5">
      <c r="A13" s="20" t="s">
        <v>73</v>
      </c>
      <c r="E13" s="19"/>
      <c r="G13" s="42">
        <v>1166505841</v>
      </c>
      <c r="H13" s="14"/>
      <c r="I13" s="16">
        <v>1055794333</v>
      </c>
      <c r="J13" s="85"/>
      <c r="K13" s="42">
        <v>789537023</v>
      </c>
      <c r="L13" s="22"/>
      <c r="M13" s="16">
        <v>764277772</v>
      </c>
    </row>
    <row r="14" spans="1:13" s="20" customFormat="1" ht="14.1" customHeight="1" x14ac:dyDescent="0.5">
      <c r="A14" s="20" t="s">
        <v>74</v>
      </c>
      <c r="E14" s="19"/>
      <c r="G14" s="43">
        <v>-731778710</v>
      </c>
      <c r="H14" s="14"/>
      <c r="I14" s="56">
        <v>-674293639</v>
      </c>
      <c r="J14" s="85"/>
      <c r="K14" s="43">
        <v>-541992100</v>
      </c>
      <c r="L14" s="22"/>
      <c r="M14" s="56">
        <v>-527788170</v>
      </c>
    </row>
    <row r="15" spans="1:13" s="20" customFormat="1" ht="8.1" customHeight="1" x14ac:dyDescent="0.5">
      <c r="A15" s="17"/>
      <c r="E15" s="19"/>
      <c r="G15" s="44"/>
      <c r="H15" s="14"/>
      <c r="I15" s="14"/>
      <c r="J15" s="14"/>
      <c r="K15" s="44"/>
      <c r="L15" s="14"/>
      <c r="M15" s="14"/>
    </row>
    <row r="16" spans="1:13" s="20" customFormat="1" ht="14.1" customHeight="1" x14ac:dyDescent="0.5">
      <c r="A16" s="17" t="s">
        <v>75</v>
      </c>
      <c r="E16" s="19"/>
      <c r="G16" s="44">
        <f>G13+G14</f>
        <v>434727131</v>
      </c>
      <c r="H16" s="14"/>
      <c r="I16" s="14">
        <f>I13+I14</f>
        <v>381500694</v>
      </c>
      <c r="J16" s="44"/>
      <c r="K16" s="44">
        <f t="shared" ref="K16" si="0">K13+K14</f>
        <v>247544923</v>
      </c>
      <c r="L16" s="14"/>
      <c r="M16" s="14">
        <f t="shared" ref="M16" si="1">M13+M14</f>
        <v>236489602</v>
      </c>
    </row>
    <row r="17" spans="1:13" s="20" customFormat="1" ht="14.1" customHeight="1" x14ac:dyDescent="0.5">
      <c r="A17" s="20" t="s">
        <v>76</v>
      </c>
      <c r="E17" s="19" t="s">
        <v>201</v>
      </c>
      <c r="G17" s="44">
        <v>0</v>
      </c>
      <c r="H17" s="14"/>
      <c r="I17" s="14">
        <v>0</v>
      </c>
      <c r="J17" s="44"/>
      <c r="K17" s="44">
        <v>173425231</v>
      </c>
      <c r="L17" s="14"/>
      <c r="M17" s="14">
        <v>175831149</v>
      </c>
    </row>
    <row r="18" spans="1:13" s="20" customFormat="1" ht="14.1" customHeight="1" x14ac:dyDescent="0.5">
      <c r="A18" s="20" t="s">
        <v>200</v>
      </c>
      <c r="E18" s="19"/>
      <c r="G18" s="44">
        <v>20786414</v>
      </c>
      <c r="H18" s="14"/>
      <c r="I18" s="14">
        <v>-11333262</v>
      </c>
      <c r="J18" s="44"/>
      <c r="K18" s="44">
        <v>19822578</v>
      </c>
      <c r="L18" s="14"/>
      <c r="M18" s="14">
        <v>-3471087</v>
      </c>
    </row>
    <row r="19" spans="1:13" s="20" customFormat="1" ht="14.1" customHeight="1" x14ac:dyDescent="0.5">
      <c r="A19" s="20" t="s">
        <v>77</v>
      </c>
      <c r="E19" s="19"/>
      <c r="G19" s="42">
        <v>2013961</v>
      </c>
      <c r="H19" s="16"/>
      <c r="I19" s="16">
        <v>1509621</v>
      </c>
      <c r="J19" s="85"/>
      <c r="K19" s="44">
        <v>14885826</v>
      </c>
      <c r="L19" s="85"/>
      <c r="M19" s="14">
        <v>13242434</v>
      </c>
    </row>
    <row r="20" spans="1:13" s="20" customFormat="1" ht="14.1" customHeight="1" x14ac:dyDescent="0.5">
      <c r="A20" s="20" t="s">
        <v>78</v>
      </c>
      <c r="E20" s="19"/>
      <c r="G20" s="42">
        <v>-98799508</v>
      </c>
      <c r="H20" s="16"/>
      <c r="I20" s="16">
        <v>-63735871</v>
      </c>
      <c r="J20" s="22"/>
      <c r="K20" s="42">
        <v>-70765682</v>
      </c>
      <c r="L20" s="22"/>
      <c r="M20" s="16">
        <v>-43320479</v>
      </c>
    </row>
    <row r="21" spans="1:13" s="20" customFormat="1" ht="14.1" customHeight="1" x14ac:dyDescent="0.5">
      <c r="A21" s="20" t="s">
        <v>79</v>
      </c>
      <c r="E21" s="19"/>
      <c r="G21" s="42">
        <v>-150245399</v>
      </c>
      <c r="H21" s="16"/>
      <c r="I21" s="16">
        <v>-130089574</v>
      </c>
      <c r="J21" s="22"/>
      <c r="K21" s="42">
        <v>-105513649</v>
      </c>
      <c r="L21" s="22"/>
      <c r="M21" s="16">
        <v>-92294348</v>
      </c>
    </row>
    <row r="22" spans="1:13" s="20" customFormat="1" ht="14.1" customHeight="1" x14ac:dyDescent="0.5">
      <c r="A22" s="20" t="s">
        <v>80</v>
      </c>
      <c r="E22" s="19"/>
      <c r="G22" s="42"/>
      <c r="H22" s="16"/>
      <c r="I22" s="16"/>
      <c r="J22" s="85"/>
      <c r="K22" s="44"/>
    </row>
    <row r="23" spans="1:13" s="20" customFormat="1" ht="14.1" customHeight="1" x14ac:dyDescent="0.5">
      <c r="B23" s="20" t="s">
        <v>81</v>
      </c>
      <c r="E23" s="19"/>
      <c r="G23" s="42">
        <v>2047551</v>
      </c>
      <c r="H23" s="16"/>
      <c r="I23" s="16">
        <v>-464683</v>
      </c>
      <c r="J23" s="16"/>
      <c r="K23" s="42">
        <v>2118077</v>
      </c>
      <c r="L23" s="16"/>
      <c r="M23" s="16">
        <v>-429616</v>
      </c>
    </row>
    <row r="24" spans="1:13" s="20" customFormat="1" ht="14.1" customHeight="1" x14ac:dyDescent="0.5">
      <c r="A24" s="20" t="s">
        <v>82</v>
      </c>
      <c r="E24" s="19"/>
      <c r="G24" s="42">
        <v>-2820723</v>
      </c>
      <c r="H24" s="14"/>
      <c r="I24" s="16">
        <v>-2337354</v>
      </c>
      <c r="J24" s="85"/>
      <c r="K24" s="45">
        <v>-2125324</v>
      </c>
      <c r="L24" s="85"/>
      <c r="M24" s="58">
        <v>-2157174</v>
      </c>
    </row>
    <row r="25" spans="1:13" s="20" customFormat="1" ht="14.1" customHeight="1" x14ac:dyDescent="0.5">
      <c r="A25" s="20" t="s">
        <v>83</v>
      </c>
      <c r="E25" s="19"/>
      <c r="G25" s="42"/>
      <c r="H25" s="14"/>
      <c r="I25" s="16"/>
      <c r="J25" s="85"/>
      <c r="K25" s="45"/>
      <c r="L25" s="85"/>
      <c r="M25" s="58"/>
    </row>
    <row r="26" spans="1:13" s="20" customFormat="1" ht="14.1" customHeight="1" x14ac:dyDescent="0.5">
      <c r="B26" s="20" t="s">
        <v>84</v>
      </c>
      <c r="E26" s="19"/>
      <c r="G26" s="86">
        <v>1197715</v>
      </c>
      <c r="H26" s="14"/>
      <c r="I26" s="56">
        <v>964130</v>
      </c>
      <c r="J26" s="85"/>
      <c r="K26" s="86">
        <v>0</v>
      </c>
      <c r="L26" s="85"/>
      <c r="M26" s="87">
        <v>0</v>
      </c>
    </row>
    <row r="27" spans="1:13" s="20" customFormat="1" ht="8.1" customHeight="1" x14ac:dyDescent="0.5">
      <c r="E27" s="19"/>
      <c r="G27" s="45"/>
      <c r="H27" s="14"/>
      <c r="I27" s="58"/>
      <c r="J27" s="14"/>
      <c r="K27" s="45"/>
      <c r="L27" s="14"/>
      <c r="M27" s="58"/>
    </row>
    <row r="28" spans="1:13" s="20" customFormat="1" ht="14.1" customHeight="1" x14ac:dyDescent="0.5">
      <c r="A28" s="17" t="s">
        <v>85</v>
      </c>
      <c r="E28" s="19"/>
      <c r="G28" s="45">
        <f>SUM(G16:G26)</f>
        <v>208907142</v>
      </c>
      <c r="H28" s="14"/>
      <c r="I28" s="58">
        <f>SUM(I16:I26)</f>
        <v>176013701</v>
      </c>
      <c r="J28" s="14"/>
      <c r="K28" s="45">
        <f>SUM(K16:K26)</f>
        <v>279391980</v>
      </c>
      <c r="L28" s="14"/>
      <c r="M28" s="58">
        <f>SUM(M16:M26)</f>
        <v>283890481</v>
      </c>
    </row>
    <row r="29" spans="1:13" s="20" customFormat="1" ht="14.1" customHeight="1" x14ac:dyDescent="0.5">
      <c r="A29" s="20" t="s">
        <v>86</v>
      </c>
      <c r="E29" s="19"/>
      <c r="G29" s="43">
        <v>-37288390</v>
      </c>
      <c r="H29" s="14"/>
      <c r="I29" s="56">
        <v>-28983175</v>
      </c>
      <c r="J29" s="85"/>
      <c r="K29" s="43">
        <v>-19139174</v>
      </c>
      <c r="L29" s="85"/>
      <c r="M29" s="56">
        <v>-19418058</v>
      </c>
    </row>
    <row r="30" spans="1:13" s="20" customFormat="1" ht="8.1" customHeight="1" x14ac:dyDescent="0.5">
      <c r="E30" s="19"/>
      <c r="G30" s="44"/>
      <c r="H30" s="14"/>
      <c r="I30" s="14"/>
      <c r="J30" s="14"/>
      <c r="K30" s="44"/>
      <c r="L30" s="14"/>
      <c r="M30" s="14"/>
    </row>
    <row r="31" spans="1:13" s="20" customFormat="1" ht="15" customHeight="1" x14ac:dyDescent="0.5">
      <c r="A31" s="17" t="s">
        <v>87</v>
      </c>
      <c r="E31" s="19"/>
      <c r="G31" s="46">
        <f>SUM(G28:G29)</f>
        <v>171618752</v>
      </c>
      <c r="H31" s="14"/>
      <c r="I31" s="15">
        <f>SUM(I28:I29)</f>
        <v>147030526</v>
      </c>
      <c r="J31" s="14"/>
      <c r="K31" s="46">
        <f>SUM(K28:K29)</f>
        <v>260252806</v>
      </c>
      <c r="L31" s="14"/>
      <c r="M31" s="15">
        <f>SUM(M28:M29)</f>
        <v>264472423</v>
      </c>
    </row>
    <row r="32" spans="1:13" s="20" customFormat="1" ht="8.1" customHeight="1" x14ac:dyDescent="0.5">
      <c r="A32" s="17"/>
      <c r="E32" s="19"/>
      <c r="G32" s="44"/>
      <c r="H32" s="14"/>
      <c r="I32" s="14"/>
      <c r="J32" s="14"/>
      <c r="K32" s="44"/>
      <c r="L32" s="14"/>
      <c r="M32" s="14"/>
    </row>
    <row r="33" spans="1:13" s="20" customFormat="1" ht="14.1" customHeight="1" x14ac:dyDescent="0.5">
      <c r="A33" s="17" t="s">
        <v>88</v>
      </c>
      <c r="E33" s="19"/>
      <c r="G33" s="44"/>
      <c r="H33" s="14"/>
      <c r="I33" s="14"/>
      <c r="J33" s="14"/>
      <c r="K33" s="44"/>
      <c r="L33" s="14"/>
      <c r="M33" s="14"/>
    </row>
    <row r="34" spans="1:13" s="20" customFormat="1" ht="14.1" customHeight="1" x14ac:dyDescent="0.5">
      <c r="A34" s="23" t="s">
        <v>89</v>
      </c>
      <c r="E34" s="19"/>
      <c r="G34" s="44"/>
      <c r="H34" s="14"/>
      <c r="I34" s="14"/>
      <c r="J34" s="14"/>
      <c r="K34" s="44"/>
      <c r="L34" s="14"/>
      <c r="M34" s="14"/>
    </row>
    <row r="35" spans="1:13" s="20" customFormat="1" ht="14.1" customHeight="1" x14ac:dyDescent="0.5">
      <c r="B35" s="20" t="s">
        <v>90</v>
      </c>
      <c r="E35" s="19"/>
      <c r="G35" s="43">
        <v>19842974</v>
      </c>
      <c r="H35" s="14"/>
      <c r="I35" s="56">
        <v>13690938</v>
      </c>
      <c r="J35" s="14"/>
      <c r="K35" s="43">
        <v>0</v>
      </c>
      <c r="L35" s="14"/>
      <c r="M35" s="56">
        <v>0</v>
      </c>
    </row>
    <row r="36" spans="1:13" s="20" customFormat="1" ht="8.1" customHeight="1" x14ac:dyDescent="0.5">
      <c r="E36" s="19"/>
      <c r="G36" s="42"/>
      <c r="H36" s="14"/>
      <c r="I36" s="16"/>
      <c r="J36" s="14"/>
      <c r="K36" s="44"/>
      <c r="L36" s="14"/>
      <c r="M36" s="14"/>
    </row>
    <row r="37" spans="1:13" s="20" customFormat="1" ht="14.1" customHeight="1" x14ac:dyDescent="0.5">
      <c r="B37" s="20" t="s">
        <v>91</v>
      </c>
      <c r="E37" s="19"/>
      <c r="G37" s="44"/>
      <c r="H37" s="14"/>
      <c r="I37" s="14"/>
      <c r="J37" s="14"/>
      <c r="K37" s="44"/>
      <c r="L37" s="14"/>
      <c r="M37" s="14"/>
    </row>
    <row r="38" spans="1:13" s="20" customFormat="1" ht="14.1" customHeight="1" x14ac:dyDescent="0.5">
      <c r="C38" s="20" t="s">
        <v>92</v>
      </c>
      <c r="E38" s="19"/>
      <c r="G38" s="46">
        <f>SUM(G35:G37)</f>
        <v>19842974</v>
      </c>
      <c r="H38" s="14"/>
      <c r="I38" s="15">
        <f>SUM(I35:I37)</f>
        <v>13690938</v>
      </c>
      <c r="J38" s="14"/>
      <c r="K38" s="46">
        <f>SUM(K35:K37)</f>
        <v>0</v>
      </c>
      <c r="L38" s="14"/>
      <c r="M38" s="15">
        <f>SUM(M35:M37)</f>
        <v>0</v>
      </c>
    </row>
    <row r="39" spans="1:13" s="20" customFormat="1" ht="8.1" customHeight="1" x14ac:dyDescent="0.5">
      <c r="E39" s="19"/>
      <c r="G39" s="44"/>
      <c r="H39" s="14"/>
      <c r="I39" s="14"/>
      <c r="J39" s="14"/>
      <c r="K39" s="44"/>
      <c r="L39" s="14"/>
      <c r="M39" s="14"/>
    </row>
    <row r="40" spans="1:13" s="20" customFormat="1" ht="14.1" customHeight="1" x14ac:dyDescent="0.5">
      <c r="A40" s="17" t="s">
        <v>93</v>
      </c>
      <c r="B40" s="17"/>
      <c r="C40" s="17"/>
      <c r="D40" s="17"/>
      <c r="E40" s="19"/>
      <c r="G40" s="46">
        <f>G38</f>
        <v>19842974</v>
      </c>
      <c r="H40" s="14"/>
      <c r="I40" s="15">
        <f>I38</f>
        <v>13690938</v>
      </c>
      <c r="J40" s="14"/>
      <c r="K40" s="46">
        <f>K38</f>
        <v>0</v>
      </c>
      <c r="L40" s="14"/>
      <c r="M40" s="15">
        <f>M38</f>
        <v>0</v>
      </c>
    </row>
    <row r="41" spans="1:13" s="20" customFormat="1" ht="8.1" customHeight="1" x14ac:dyDescent="0.5">
      <c r="A41" s="17"/>
      <c r="B41" s="17"/>
      <c r="C41" s="17"/>
      <c r="D41" s="17"/>
      <c r="E41" s="19"/>
      <c r="G41" s="44"/>
      <c r="H41" s="14"/>
      <c r="I41" s="14"/>
      <c r="J41" s="14"/>
      <c r="K41" s="44"/>
      <c r="L41" s="14"/>
      <c r="M41" s="14"/>
    </row>
    <row r="42" spans="1:13" s="20" customFormat="1" ht="14.1" customHeight="1" thickBot="1" x14ac:dyDescent="0.55000000000000004">
      <c r="A42" s="17" t="s">
        <v>94</v>
      </c>
      <c r="E42" s="19"/>
      <c r="G42" s="47">
        <f>SUM(G31,G40)</f>
        <v>191461726</v>
      </c>
      <c r="H42" s="14"/>
      <c r="I42" s="59">
        <f>SUM(I31,I40)</f>
        <v>160721464</v>
      </c>
      <c r="J42" s="14"/>
      <c r="K42" s="47">
        <f>SUM(K31,K40)</f>
        <v>260252806</v>
      </c>
      <c r="L42" s="14"/>
      <c r="M42" s="59">
        <f>SUM(M31,M40)</f>
        <v>264472423</v>
      </c>
    </row>
    <row r="43" spans="1:13" s="20" customFormat="1" ht="8.1" customHeight="1" thickTop="1" x14ac:dyDescent="0.5">
      <c r="A43" s="17"/>
      <c r="E43" s="19"/>
      <c r="G43" s="44"/>
      <c r="H43" s="14"/>
      <c r="I43" s="14"/>
      <c r="J43" s="14"/>
      <c r="K43" s="44"/>
      <c r="L43" s="14"/>
      <c r="M43" s="14"/>
    </row>
    <row r="44" spans="1:13" s="20" customFormat="1" ht="14.1" customHeight="1" x14ac:dyDescent="0.5">
      <c r="A44" s="17" t="s">
        <v>95</v>
      </c>
      <c r="E44" s="19"/>
      <c r="G44" s="44"/>
      <c r="H44" s="14"/>
      <c r="I44" s="14"/>
      <c r="J44" s="14"/>
      <c r="K44" s="44"/>
      <c r="L44" s="14"/>
      <c r="M44" s="14"/>
    </row>
    <row r="45" spans="1:13" s="20" customFormat="1" ht="14.1" customHeight="1" x14ac:dyDescent="0.5">
      <c r="A45" s="20" t="s">
        <v>96</v>
      </c>
      <c r="E45" s="19"/>
      <c r="G45" s="44">
        <f>G31-G46</f>
        <v>171784051</v>
      </c>
      <c r="H45" s="14"/>
      <c r="I45" s="14">
        <f>I31-I46</f>
        <v>146738379</v>
      </c>
      <c r="J45" s="14"/>
      <c r="K45" s="44">
        <f>K31-K46</f>
        <v>260252806</v>
      </c>
      <c r="L45" s="14"/>
      <c r="M45" s="14">
        <f>M31-M46</f>
        <v>264472423</v>
      </c>
    </row>
    <row r="46" spans="1:13" s="20" customFormat="1" ht="14.1" customHeight="1" x14ac:dyDescent="0.5">
      <c r="A46" s="20" t="s">
        <v>67</v>
      </c>
      <c r="E46" s="19"/>
      <c r="G46" s="46">
        <v>-165299</v>
      </c>
      <c r="H46" s="14"/>
      <c r="I46" s="15">
        <v>292147</v>
      </c>
      <c r="J46" s="14"/>
      <c r="K46" s="46">
        <v>0</v>
      </c>
      <c r="L46" s="14"/>
      <c r="M46" s="15">
        <v>0</v>
      </c>
    </row>
    <row r="47" spans="1:13" s="20" customFormat="1" ht="8.1" customHeight="1" x14ac:dyDescent="0.5">
      <c r="A47" s="17"/>
      <c r="E47" s="19"/>
      <c r="G47" s="44"/>
      <c r="H47" s="14"/>
      <c r="I47" s="14"/>
      <c r="J47" s="14"/>
      <c r="K47" s="44"/>
      <c r="L47" s="14"/>
      <c r="M47" s="14"/>
    </row>
    <row r="48" spans="1:13" s="20" customFormat="1" ht="14.1" customHeight="1" thickBot="1" x14ac:dyDescent="0.55000000000000004">
      <c r="A48" s="17"/>
      <c r="E48" s="19"/>
      <c r="G48" s="47">
        <f>SUM(G45:G47)</f>
        <v>171618752</v>
      </c>
      <c r="H48" s="14"/>
      <c r="I48" s="59">
        <f>SUM(I45:I47)</f>
        <v>147030526</v>
      </c>
      <c r="J48" s="14"/>
      <c r="K48" s="47">
        <f>SUM(K45:K47)</f>
        <v>260252806</v>
      </c>
      <c r="L48" s="14"/>
      <c r="M48" s="59">
        <f>SUM(M45:M47)</f>
        <v>264472423</v>
      </c>
    </row>
    <row r="49" spans="1:13" s="20" customFormat="1" ht="8.1" customHeight="1" thickTop="1" x14ac:dyDescent="0.5">
      <c r="A49" s="17"/>
      <c r="E49" s="19"/>
      <c r="G49" s="44"/>
      <c r="H49" s="14"/>
      <c r="I49" s="14"/>
      <c r="J49" s="14"/>
      <c r="K49" s="44"/>
      <c r="L49" s="14"/>
      <c r="M49" s="14"/>
    </row>
    <row r="50" spans="1:13" s="20" customFormat="1" ht="14.1" customHeight="1" x14ac:dyDescent="0.5">
      <c r="A50" s="17" t="s">
        <v>97</v>
      </c>
      <c r="E50" s="19"/>
      <c r="G50" s="44"/>
      <c r="H50" s="14"/>
      <c r="I50" s="14"/>
      <c r="J50" s="14"/>
      <c r="K50" s="44"/>
      <c r="L50" s="14"/>
      <c r="M50" s="14"/>
    </row>
    <row r="51" spans="1:13" s="20" customFormat="1" ht="14.1" customHeight="1" x14ac:dyDescent="0.5">
      <c r="A51" s="20" t="s">
        <v>96</v>
      </c>
      <c r="E51" s="19"/>
      <c r="G51" s="44">
        <f>G42-G52</f>
        <v>191289702</v>
      </c>
      <c r="H51" s="14"/>
      <c r="I51" s="14">
        <f>I42-I52</f>
        <v>161861984</v>
      </c>
      <c r="K51" s="44">
        <f>K42-K52</f>
        <v>260252806</v>
      </c>
      <c r="M51" s="14">
        <f>M42-M52</f>
        <v>264472423</v>
      </c>
    </row>
    <row r="52" spans="1:13" s="20" customFormat="1" ht="14.1" customHeight="1" x14ac:dyDescent="0.5">
      <c r="A52" s="20" t="s">
        <v>67</v>
      </c>
      <c r="E52" s="19"/>
      <c r="G52" s="46">
        <f>G46+337323</f>
        <v>172024</v>
      </c>
      <c r="H52" s="14"/>
      <c r="I52" s="15">
        <f>I46-1432667</f>
        <v>-1140520</v>
      </c>
      <c r="J52" s="14"/>
      <c r="K52" s="46">
        <v>0</v>
      </c>
      <c r="L52" s="14"/>
      <c r="M52" s="15">
        <v>0</v>
      </c>
    </row>
    <row r="53" spans="1:13" s="20" customFormat="1" ht="8.1" customHeight="1" x14ac:dyDescent="0.5">
      <c r="A53" s="17"/>
      <c r="E53" s="19"/>
      <c r="G53" s="44"/>
      <c r="H53" s="14"/>
      <c r="I53" s="14"/>
      <c r="J53" s="14"/>
      <c r="K53" s="44"/>
      <c r="L53" s="14"/>
      <c r="M53" s="14"/>
    </row>
    <row r="54" spans="1:13" s="20" customFormat="1" ht="14.1" customHeight="1" thickBot="1" x14ac:dyDescent="0.55000000000000004">
      <c r="A54" s="17"/>
      <c r="E54" s="19"/>
      <c r="G54" s="47">
        <f>SUM(G51:G53)</f>
        <v>191461726</v>
      </c>
      <c r="H54" s="14"/>
      <c r="I54" s="59">
        <f>SUM(I51:I53)</f>
        <v>160721464</v>
      </c>
      <c r="J54" s="14"/>
      <c r="K54" s="47">
        <f>SUM(K51:K53)</f>
        <v>260252806</v>
      </c>
      <c r="L54" s="14"/>
      <c r="M54" s="59">
        <f>SUM(M51:M53)</f>
        <v>264472423</v>
      </c>
    </row>
    <row r="55" spans="1:13" s="20" customFormat="1" ht="11.1" customHeight="1" thickTop="1" x14ac:dyDescent="0.5">
      <c r="A55" s="17"/>
      <c r="E55" s="19"/>
      <c r="G55" s="44"/>
      <c r="H55" s="14"/>
      <c r="I55" s="14"/>
      <c r="J55" s="14"/>
      <c r="K55" s="44"/>
      <c r="L55" s="14"/>
      <c r="M55" s="14"/>
    </row>
    <row r="56" spans="1:13" s="20" customFormat="1" ht="14.1" customHeight="1" x14ac:dyDescent="0.5">
      <c r="A56" s="17" t="s">
        <v>202</v>
      </c>
      <c r="E56" s="19"/>
      <c r="G56" s="44"/>
      <c r="H56" s="14"/>
      <c r="I56" s="14"/>
      <c r="J56" s="14"/>
      <c r="K56" s="44"/>
      <c r="L56" s="14"/>
      <c r="M56" s="14"/>
    </row>
    <row r="57" spans="1:13" s="20" customFormat="1" ht="8.1" customHeight="1" x14ac:dyDescent="0.5">
      <c r="A57" s="17"/>
      <c r="E57" s="19"/>
      <c r="G57" s="107"/>
      <c r="H57" s="108"/>
      <c r="I57" s="108"/>
      <c r="J57" s="108"/>
      <c r="K57" s="107"/>
      <c r="L57" s="108"/>
      <c r="M57" s="108"/>
    </row>
    <row r="58" spans="1:13" s="20" customFormat="1" ht="14.1" customHeight="1" x14ac:dyDescent="0.5">
      <c r="B58" s="20" t="s">
        <v>98</v>
      </c>
      <c r="E58" s="19"/>
      <c r="G58" s="109">
        <f>G45/2000000000</f>
        <v>8.5892025499999997E-2</v>
      </c>
      <c r="H58" s="110"/>
      <c r="I58" s="110">
        <f>I45/2000000000</f>
        <v>7.3369189500000001E-2</v>
      </c>
      <c r="J58" s="110"/>
      <c r="K58" s="109">
        <f>K45/2000000000</f>
        <v>0.130126403</v>
      </c>
      <c r="L58" s="110"/>
      <c r="M58" s="110">
        <f>M45/2000000000</f>
        <v>0.13223621150000001</v>
      </c>
    </row>
    <row r="59" spans="1:13" ht="12" x14ac:dyDescent="0.5">
      <c r="E59" s="10"/>
      <c r="G59" s="111"/>
      <c r="H59" s="112"/>
      <c r="I59" s="111"/>
      <c r="J59" s="112"/>
      <c r="K59" s="111"/>
      <c r="L59" s="111"/>
      <c r="M59" s="111"/>
    </row>
    <row r="60" spans="1:13" ht="6.95" customHeight="1" x14ac:dyDescent="0.5">
      <c r="E60" s="10"/>
      <c r="G60" s="111"/>
      <c r="H60" s="112"/>
      <c r="I60" s="111"/>
      <c r="J60" s="112"/>
      <c r="K60" s="111"/>
      <c r="L60" s="111"/>
      <c r="M60" s="111"/>
    </row>
    <row r="61" spans="1:13" ht="22.35" customHeight="1" x14ac:dyDescent="0.5">
      <c r="A61" s="3" t="s">
        <v>99</v>
      </c>
      <c r="B61" s="3"/>
      <c r="C61" s="3"/>
      <c r="D61" s="3"/>
      <c r="E61" s="3"/>
      <c r="F61" s="3"/>
      <c r="G61" s="4"/>
      <c r="H61" s="4"/>
      <c r="I61" s="4"/>
      <c r="J61" s="4"/>
      <c r="K61" s="4"/>
      <c r="L61" s="4"/>
      <c r="M61" s="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topLeftCell="A26" zoomScaleNormal="100" zoomScaleSheetLayoutView="78" workbookViewId="0">
      <selection activeCell="K32" sqref="K32"/>
    </sheetView>
  </sheetViews>
  <sheetFormatPr defaultColWidth="9.42578125" defaultRowHeight="16.5" customHeight="1" x14ac:dyDescent="0.5"/>
  <cols>
    <col min="1" max="3" width="1.5703125" style="52" customWidth="1"/>
    <col min="4" max="4" width="29" style="52" customWidth="1"/>
    <col min="5" max="5" width="4.7109375" style="54" customWidth="1"/>
    <col min="6" max="6" width="0.5703125" style="52" customWidth="1"/>
    <col min="7" max="7" width="10.5703125" style="67" customWidth="1"/>
    <col min="8" max="8" width="0.5703125" style="67" customWidth="1"/>
    <col min="9" max="9" width="10.85546875" style="67" customWidth="1"/>
    <col min="10" max="10" width="0.5703125" style="67" customWidth="1"/>
    <col min="11" max="11" width="15.140625" style="67" customWidth="1"/>
    <col min="12" max="12" width="0.5703125" style="67" customWidth="1"/>
    <col min="13" max="13" width="11" style="67" customWidth="1"/>
    <col min="14" max="14" width="0.5703125" style="67" customWidth="1"/>
    <col min="15" max="15" width="12.42578125" style="67" customWidth="1"/>
    <col min="16" max="16" width="0.5703125" style="67" customWidth="1"/>
    <col min="17" max="17" width="23.7109375" style="67" customWidth="1"/>
    <col min="18" max="18" width="0.5703125" style="67" customWidth="1"/>
    <col min="19" max="19" width="11.140625" style="67" customWidth="1"/>
    <col min="20" max="20" width="0.5703125" style="67" customWidth="1"/>
    <col min="21" max="21" width="9.42578125" style="67" customWidth="1"/>
    <col min="22" max="22" width="0.5703125" style="67" customWidth="1"/>
    <col min="23" max="23" width="11.140625" style="67" customWidth="1"/>
    <col min="24" max="16384" width="9.42578125" style="52"/>
  </cols>
  <sheetData>
    <row r="1" spans="1:23" s="33" customFormat="1" ht="16.5" customHeight="1" x14ac:dyDescent="0.5">
      <c r="A1" s="25" t="s">
        <v>0</v>
      </c>
      <c r="E1" s="11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s="33" customFormat="1" ht="16.5" customHeight="1" x14ac:dyDescent="0.5">
      <c r="A2" s="25" t="s">
        <v>100</v>
      </c>
      <c r="E2" s="11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s="33" customFormat="1" ht="16.5" customHeight="1" x14ac:dyDescent="0.5">
      <c r="A3" s="26" t="str">
        <f>'E5 (3M)'!A3</f>
        <v>For the three-month period ended 31 March 2024</v>
      </c>
      <c r="B3" s="27"/>
      <c r="C3" s="27"/>
      <c r="D3" s="27"/>
      <c r="E3" s="48"/>
      <c r="F3" s="27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16.5" customHeight="1" x14ac:dyDescent="0.5">
      <c r="A4" s="61"/>
    </row>
    <row r="5" spans="1:23" ht="16.5" customHeight="1" x14ac:dyDescent="0.5">
      <c r="A5" s="61"/>
    </row>
    <row r="6" spans="1:23" ht="16.5" customHeight="1" x14ac:dyDescent="0.5">
      <c r="G6" s="145" t="s">
        <v>101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pans="1:23" ht="16.5" customHeight="1" x14ac:dyDescent="0.5">
      <c r="G7" s="66"/>
      <c r="H7" s="66"/>
      <c r="I7" s="66"/>
      <c r="J7" s="66"/>
      <c r="K7" s="66"/>
      <c r="L7" s="66"/>
      <c r="M7" s="145" t="s">
        <v>102</v>
      </c>
      <c r="N7" s="145"/>
      <c r="O7" s="145"/>
      <c r="P7" s="145"/>
      <c r="Q7" s="145"/>
      <c r="R7" s="145"/>
      <c r="S7" s="145"/>
      <c r="T7" s="66"/>
      <c r="U7" s="66"/>
      <c r="V7" s="66"/>
      <c r="W7" s="66"/>
    </row>
    <row r="8" spans="1:23" ht="16.5" customHeight="1" x14ac:dyDescent="0.5">
      <c r="G8" s="145" t="s">
        <v>103</v>
      </c>
      <c r="H8" s="145"/>
      <c r="I8" s="145"/>
      <c r="J8" s="145"/>
      <c r="K8" s="145"/>
      <c r="L8" s="88"/>
      <c r="M8" s="145" t="s">
        <v>61</v>
      </c>
      <c r="N8" s="145"/>
      <c r="O8" s="145"/>
      <c r="P8" s="88"/>
      <c r="Q8" s="115" t="s">
        <v>104</v>
      </c>
      <c r="R8" s="66"/>
      <c r="S8" s="66"/>
      <c r="T8" s="66"/>
      <c r="U8" s="66"/>
      <c r="V8" s="88"/>
      <c r="W8" s="88"/>
    </row>
    <row r="9" spans="1:23" ht="16.5" customHeight="1" x14ac:dyDescent="0.5">
      <c r="J9" s="88"/>
      <c r="K9" s="64" t="s">
        <v>105</v>
      </c>
      <c r="L9" s="88"/>
      <c r="P9" s="88"/>
      <c r="Q9" s="52"/>
      <c r="R9" s="88"/>
      <c r="S9" s="52"/>
      <c r="T9" s="52"/>
      <c r="U9" s="52"/>
      <c r="V9" s="88"/>
      <c r="W9" s="88"/>
    </row>
    <row r="10" spans="1:23" ht="16.5" customHeight="1" x14ac:dyDescent="0.5">
      <c r="G10" s="64" t="s">
        <v>106</v>
      </c>
      <c r="H10" s="64"/>
      <c r="I10" s="64" t="s">
        <v>107</v>
      </c>
      <c r="J10" s="88"/>
      <c r="K10" s="64" t="s">
        <v>108</v>
      </c>
      <c r="L10" s="88"/>
      <c r="M10" s="64" t="s">
        <v>109</v>
      </c>
      <c r="N10" s="88"/>
      <c r="O10" s="64"/>
      <c r="P10" s="88"/>
      <c r="Q10" s="64"/>
      <c r="R10" s="88"/>
      <c r="S10" s="64" t="s">
        <v>110</v>
      </c>
      <c r="T10" s="64"/>
      <c r="U10" s="64" t="s">
        <v>111</v>
      </c>
      <c r="V10" s="88"/>
      <c r="W10" s="88"/>
    </row>
    <row r="11" spans="1:23" ht="16.5" customHeight="1" x14ac:dyDescent="0.5">
      <c r="G11" s="64" t="s">
        <v>112</v>
      </c>
      <c r="H11" s="64"/>
      <c r="I11" s="64" t="s">
        <v>113</v>
      </c>
      <c r="J11" s="66"/>
      <c r="K11" s="64" t="s">
        <v>114</v>
      </c>
      <c r="L11" s="64"/>
      <c r="M11" s="53" t="s">
        <v>115</v>
      </c>
      <c r="N11" s="64"/>
      <c r="O11" s="53"/>
      <c r="P11" s="64"/>
      <c r="Q11" s="64" t="s">
        <v>116</v>
      </c>
      <c r="R11" s="52"/>
      <c r="S11" s="64" t="s">
        <v>117</v>
      </c>
      <c r="T11" s="64"/>
      <c r="U11" s="64" t="s">
        <v>118</v>
      </c>
      <c r="V11" s="66"/>
      <c r="W11" s="64"/>
    </row>
    <row r="12" spans="1:23" ht="16.5" customHeight="1" x14ac:dyDescent="0.5">
      <c r="G12" s="64" t="s">
        <v>119</v>
      </c>
      <c r="H12" s="64"/>
      <c r="I12" s="64" t="s">
        <v>120</v>
      </c>
      <c r="J12" s="66"/>
      <c r="K12" s="64" t="s">
        <v>121</v>
      </c>
      <c r="L12" s="64"/>
      <c r="M12" s="64" t="s">
        <v>122</v>
      </c>
      <c r="N12" s="64"/>
      <c r="O12" s="64" t="s">
        <v>63</v>
      </c>
      <c r="P12" s="64"/>
      <c r="Q12" s="64" t="s">
        <v>123</v>
      </c>
      <c r="R12" s="52"/>
      <c r="S12" s="64" t="s">
        <v>124</v>
      </c>
      <c r="T12" s="64"/>
      <c r="U12" s="64" t="s">
        <v>125</v>
      </c>
      <c r="V12" s="66"/>
      <c r="W12" s="64" t="s">
        <v>68</v>
      </c>
    </row>
    <row r="13" spans="1:23" ht="16.5" customHeight="1" x14ac:dyDescent="0.5">
      <c r="E13" s="116" t="s">
        <v>207</v>
      </c>
      <c r="F13" s="117"/>
      <c r="G13" s="65" t="s">
        <v>13</v>
      </c>
      <c r="H13" s="64"/>
      <c r="I13" s="65" t="s">
        <v>13</v>
      </c>
      <c r="J13" s="66"/>
      <c r="K13" s="65" t="s">
        <v>13</v>
      </c>
      <c r="L13" s="64"/>
      <c r="M13" s="65" t="s">
        <v>13</v>
      </c>
      <c r="N13" s="64"/>
      <c r="O13" s="65" t="s">
        <v>13</v>
      </c>
      <c r="P13" s="64"/>
      <c r="Q13" s="65" t="s">
        <v>13</v>
      </c>
      <c r="R13" s="64"/>
      <c r="S13" s="65" t="s">
        <v>13</v>
      </c>
      <c r="T13" s="64"/>
      <c r="U13" s="65" t="s">
        <v>13</v>
      </c>
      <c r="V13" s="66"/>
      <c r="W13" s="65" t="s">
        <v>13</v>
      </c>
    </row>
    <row r="14" spans="1:23" ht="16.5" customHeight="1" x14ac:dyDescent="0.5">
      <c r="A14" s="61"/>
      <c r="B14" s="73"/>
    </row>
    <row r="15" spans="1:23" ht="16.5" customHeight="1" x14ac:dyDescent="0.5">
      <c r="A15" s="61" t="s">
        <v>126</v>
      </c>
      <c r="F15" s="54"/>
      <c r="G15" s="67">
        <v>2000000000</v>
      </c>
      <c r="I15" s="67">
        <v>1248938736</v>
      </c>
      <c r="K15" s="67">
        <v>94712575</v>
      </c>
      <c r="M15" s="67">
        <v>164250000</v>
      </c>
      <c r="O15" s="67">
        <v>893334562</v>
      </c>
      <c r="Q15" s="67">
        <v>-27917903</v>
      </c>
      <c r="S15" s="67">
        <f>SUM(G15:Q15)</f>
        <v>4373317970</v>
      </c>
      <c r="U15" s="67">
        <v>23197792</v>
      </c>
      <c r="W15" s="67">
        <f>S15+U15</f>
        <v>4396515762</v>
      </c>
    </row>
    <row r="16" spans="1:23" ht="16.5" customHeight="1" x14ac:dyDescent="0.5">
      <c r="A16" s="52" t="s">
        <v>127</v>
      </c>
      <c r="E16" s="54">
        <v>9</v>
      </c>
      <c r="G16" s="67">
        <v>0</v>
      </c>
      <c r="I16" s="67">
        <v>0</v>
      </c>
      <c r="K16" s="67">
        <v>0</v>
      </c>
      <c r="M16" s="67">
        <v>0</v>
      </c>
      <c r="O16" s="67">
        <v>0</v>
      </c>
      <c r="Q16" s="67">
        <v>0</v>
      </c>
      <c r="S16" s="67">
        <f>SUM(G16:Q16)</f>
        <v>0</v>
      </c>
      <c r="U16" s="67">
        <v>-4410851</v>
      </c>
      <c r="W16" s="67">
        <f>SUM(S16,U16)</f>
        <v>-4410851</v>
      </c>
    </row>
    <row r="17" spans="1:23" ht="16.5" customHeight="1" x14ac:dyDescent="0.5">
      <c r="A17" s="52" t="s">
        <v>94</v>
      </c>
      <c r="G17" s="70">
        <v>0</v>
      </c>
      <c r="I17" s="70">
        <v>0</v>
      </c>
      <c r="J17" s="57"/>
      <c r="K17" s="70">
        <v>0</v>
      </c>
      <c r="L17" s="57"/>
      <c r="M17" s="70">
        <v>0</v>
      </c>
      <c r="O17" s="70">
        <f>'E5 (3M)'!I45</f>
        <v>146738379</v>
      </c>
      <c r="P17" s="57"/>
      <c r="Q17" s="70">
        <v>15123605</v>
      </c>
      <c r="R17" s="57"/>
      <c r="S17" s="70">
        <f>SUM(G17:Q17)</f>
        <v>161861984</v>
      </c>
      <c r="U17" s="70">
        <v>-1140520</v>
      </c>
      <c r="W17" s="70">
        <f>SUM(S17,U17)</f>
        <v>160721464</v>
      </c>
    </row>
    <row r="18" spans="1:23" ht="6" customHeight="1" x14ac:dyDescent="0.5">
      <c r="G18" s="74"/>
      <c r="H18" s="74"/>
      <c r="I18" s="74"/>
      <c r="S18" s="57"/>
    </row>
    <row r="19" spans="1:23" ht="16.5" customHeight="1" thickBot="1" x14ac:dyDescent="0.55000000000000004">
      <c r="A19" s="61" t="s">
        <v>128</v>
      </c>
      <c r="B19" s="73"/>
      <c r="G19" s="72">
        <f>SUM(G15:G17)</f>
        <v>2000000000</v>
      </c>
      <c r="I19" s="72">
        <f>SUM(I15:I17)</f>
        <v>1248938736</v>
      </c>
      <c r="K19" s="72">
        <f>SUM(K15:K17)</f>
        <v>94712575</v>
      </c>
      <c r="M19" s="72">
        <f>SUM(M15:M17)</f>
        <v>164250000</v>
      </c>
      <c r="O19" s="72">
        <f>SUM(O15:O17)</f>
        <v>1040072941</v>
      </c>
      <c r="Q19" s="72">
        <f>SUM(Q15:Q17)</f>
        <v>-12794298</v>
      </c>
      <c r="S19" s="72">
        <f>SUM(S15:S17)</f>
        <v>4535179954</v>
      </c>
      <c r="U19" s="72">
        <f>SUM(U15:U17)</f>
        <v>17646421</v>
      </c>
      <c r="W19" s="72">
        <f>SUM(W15:W17)</f>
        <v>4552826375</v>
      </c>
    </row>
    <row r="20" spans="1:23" ht="16.5" customHeight="1" thickTop="1" x14ac:dyDescent="0.5">
      <c r="A20" s="61"/>
      <c r="B20" s="73"/>
    </row>
    <row r="21" spans="1:23" ht="16.5" customHeight="1" x14ac:dyDescent="0.5">
      <c r="A21" s="61"/>
      <c r="B21" s="73"/>
    </row>
    <row r="22" spans="1:23" ht="16.5" customHeight="1" x14ac:dyDescent="0.5">
      <c r="A22" s="61" t="s">
        <v>129</v>
      </c>
      <c r="F22" s="54"/>
      <c r="G22" s="55">
        <v>2000000000</v>
      </c>
      <c r="H22" s="57"/>
      <c r="I22" s="55">
        <v>1248938736</v>
      </c>
      <c r="J22" s="57"/>
      <c r="K22" s="55">
        <v>94712575</v>
      </c>
      <c r="L22" s="57"/>
      <c r="M22" s="55">
        <v>196750000</v>
      </c>
      <c r="N22" s="57"/>
      <c r="O22" s="55">
        <v>1309864446</v>
      </c>
      <c r="P22" s="57"/>
      <c r="Q22" s="55">
        <v>-31402719</v>
      </c>
      <c r="R22" s="57"/>
      <c r="S22" s="55">
        <f>SUM(G22:Q22)</f>
        <v>4818863038</v>
      </c>
      <c r="T22" s="57"/>
      <c r="U22" s="55">
        <v>17186442</v>
      </c>
      <c r="V22" s="57"/>
      <c r="W22" s="55">
        <f>S22+U22</f>
        <v>4836049480</v>
      </c>
    </row>
    <row r="23" spans="1:23" ht="16.5" customHeight="1" x14ac:dyDescent="0.5">
      <c r="A23" s="52" t="s">
        <v>127</v>
      </c>
      <c r="E23" s="54">
        <v>9</v>
      </c>
      <c r="G23" s="68">
        <v>0</v>
      </c>
      <c r="I23" s="68">
        <v>0</v>
      </c>
      <c r="K23" s="68">
        <v>0</v>
      </c>
      <c r="M23" s="68">
        <v>0</v>
      </c>
      <c r="O23" s="68">
        <v>0</v>
      </c>
      <c r="Q23" s="68">
        <v>0</v>
      </c>
      <c r="S23" s="68">
        <f>SUM(G23:Q23)</f>
        <v>0</v>
      </c>
      <c r="U23" s="68">
        <v>-4769</v>
      </c>
      <c r="W23" s="68">
        <f>SUM(S23,U23)</f>
        <v>-4769</v>
      </c>
    </row>
    <row r="24" spans="1:23" ht="16.5" customHeight="1" x14ac:dyDescent="0.5">
      <c r="A24" s="52" t="s">
        <v>94</v>
      </c>
      <c r="G24" s="69">
        <v>0</v>
      </c>
      <c r="I24" s="69">
        <v>0</v>
      </c>
      <c r="J24" s="57"/>
      <c r="K24" s="69">
        <v>0</v>
      </c>
      <c r="L24" s="57"/>
      <c r="M24" s="69">
        <v>0</v>
      </c>
      <c r="O24" s="69">
        <f>'E5 (3M)'!G45</f>
        <v>171784051</v>
      </c>
      <c r="P24" s="57"/>
      <c r="Q24" s="69">
        <f>'E5 (3M)'!G51-'E5 (3M)'!G45</f>
        <v>19505651</v>
      </c>
      <c r="R24" s="57"/>
      <c r="S24" s="69">
        <f>SUM(G24:Q24)</f>
        <v>191289702</v>
      </c>
      <c r="U24" s="69">
        <f>'E5 (3M)'!G52</f>
        <v>172024</v>
      </c>
      <c r="W24" s="69">
        <f>SUM(S24,U24)</f>
        <v>191461726</v>
      </c>
    </row>
    <row r="25" spans="1:23" ht="6" customHeight="1" x14ac:dyDescent="0.5">
      <c r="G25" s="75"/>
      <c r="H25" s="74"/>
      <c r="I25" s="75"/>
      <c r="K25" s="68"/>
      <c r="M25" s="68"/>
      <c r="O25" s="68"/>
      <c r="Q25" s="68"/>
      <c r="S25" s="55"/>
      <c r="U25" s="68"/>
      <c r="W25" s="68"/>
    </row>
    <row r="26" spans="1:23" ht="16.5" customHeight="1" thickBot="1" x14ac:dyDescent="0.55000000000000004">
      <c r="A26" s="61" t="s">
        <v>130</v>
      </c>
      <c r="B26" s="73"/>
      <c r="G26" s="71">
        <f>SUM(G22:G24)</f>
        <v>2000000000</v>
      </c>
      <c r="I26" s="71">
        <f>SUM(I22:I24)</f>
        <v>1248938736</v>
      </c>
      <c r="K26" s="71">
        <f>SUM(K22:K24)</f>
        <v>94712575</v>
      </c>
      <c r="M26" s="71">
        <f>SUM(M22:M24)</f>
        <v>196750000</v>
      </c>
      <c r="O26" s="71">
        <f>SUM(O22:O24)</f>
        <v>1481648497</v>
      </c>
      <c r="Q26" s="71">
        <f>SUM(Q22:Q24)</f>
        <v>-11897068</v>
      </c>
      <c r="S26" s="71">
        <f>SUM(S22:S24)</f>
        <v>5010152740</v>
      </c>
      <c r="U26" s="71">
        <f>SUM(U22:U24)</f>
        <v>17353697</v>
      </c>
      <c r="W26" s="71">
        <f>SUM(W22:W24)</f>
        <v>5027506437</v>
      </c>
    </row>
    <row r="27" spans="1:23" ht="16.5" customHeight="1" thickTop="1" x14ac:dyDescent="0.5">
      <c r="A27" s="61"/>
      <c r="B27" s="73"/>
    </row>
    <row r="28" spans="1:23" ht="16.5" customHeight="1" x14ac:dyDescent="0.5">
      <c r="A28" s="61"/>
      <c r="B28" s="73"/>
    </row>
    <row r="29" spans="1:23" ht="16.5" customHeight="1" x14ac:dyDescent="0.5">
      <c r="A29" s="61"/>
      <c r="B29" s="73"/>
    </row>
    <row r="30" spans="1:23" ht="16.5" customHeight="1" x14ac:dyDescent="0.5">
      <c r="A30" s="61"/>
      <c r="B30" s="73"/>
    </row>
    <row r="31" spans="1:23" ht="16.5" customHeight="1" x14ac:dyDescent="0.5">
      <c r="A31" s="61"/>
      <c r="B31" s="73"/>
    </row>
    <row r="32" spans="1:23" ht="18" customHeight="1" x14ac:dyDescent="0.5">
      <c r="A32" s="61"/>
      <c r="B32" s="73"/>
    </row>
    <row r="33" spans="1:23" ht="25.5" customHeight="1" x14ac:dyDescent="0.5">
      <c r="A33" s="61"/>
      <c r="B33" s="73"/>
    </row>
    <row r="34" spans="1:23" s="33" customFormat="1" ht="22.35" customHeight="1" x14ac:dyDescent="0.5">
      <c r="A34" s="27" t="s">
        <v>99</v>
      </c>
      <c r="B34" s="27"/>
      <c r="C34" s="27"/>
      <c r="D34" s="27"/>
      <c r="E34" s="48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</sheetData>
  <mergeCells count="4">
    <mergeCell ref="G6:W6"/>
    <mergeCell ref="M7:S7"/>
    <mergeCell ref="G8:K8"/>
    <mergeCell ref="M8:O8"/>
  </mergeCells>
  <pageMargins left="0.3" right="0.3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zoomScale="85" zoomScaleNormal="85" zoomScaleSheetLayoutView="90" workbookViewId="0">
      <selection activeCell="S13" sqref="S13"/>
    </sheetView>
  </sheetViews>
  <sheetFormatPr defaultColWidth="9.42578125" defaultRowHeight="16.5" customHeight="1" x14ac:dyDescent="0.5"/>
  <cols>
    <col min="1" max="3" width="1.5703125" style="33" customWidth="1"/>
    <col min="4" max="4" width="40.42578125" style="33" customWidth="1"/>
    <col min="5" max="5" width="6.5703125" style="33" customWidth="1"/>
    <col min="6" max="6" width="1" style="33" customWidth="1"/>
    <col min="7" max="7" width="17.42578125" style="24" customWidth="1"/>
    <col min="8" max="8" width="1" style="24" customWidth="1"/>
    <col min="9" max="9" width="14" style="24" customWidth="1"/>
    <col min="10" max="10" width="1" style="24" customWidth="1"/>
    <col min="11" max="11" width="15.5703125" style="24" customWidth="1"/>
    <col min="12" max="12" width="1" style="24" customWidth="1"/>
    <col min="13" max="13" width="14.5703125" style="24" bestFit="1" customWidth="1"/>
    <col min="14" max="14" width="1" style="24" customWidth="1"/>
    <col min="15" max="15" width="13.5703125" style="24" customWidth="1"/>
    <col min="16" max="16384" width="9.42578125" style="33"/>
  </cols>
  <sheetData>
    <row r="1" spans="1:15" ht="16.5" customHeight="1" x14ac:dyDescent="0.5">
      <c r="A1" s="25" t="str">
        <f>'E6'!A1</f>
        <v>R&amp;B Food Supply Public Company Limited</v>
      </c>
    </row>
    <row r="2" spans="1:15" ht="16.5" customHeight="1" x14ac:dyDescent="0.5">
      <c r="A2" s="25" t="s">
        <v>131</v>
      </c>
    </row>
    <row r="3" spans="1:15" ht="16.5" customHeight="1" x14ac:dyDescent="0.5">
      <c r="A3" s="26" t="str">
        <f>+'E6'!A3</f>
        <v>For the three-month period ended 31 March 2024</v>
      </c>
      <c r="B3" s="27"/>
      <c r="C3" s="27"/>
      <c r="D3" s="27"/>
      <c r="E3" s="27"/>
      <c r="F3" s="27"/>
      <c r="G3" s="28"/>
      <c r="H3" s="28"/>
      <c r="I3" s="28"/>
      <c r="J3" s="28"/>
      <c r="K3" s="28"/>
      <c r="L3" s="28"/>
      <c r="M3" s="28"/>
      <c r="N3" s="28"/>
      <c r="O3" s="28"/>
    </row>
    <row r="4" spans="1:15" ht="16.5" customHeight="1" x14ac:dyDescent="0.5">
      <c r="A4" s="25"/>
    </row>
    <row r="5" spans="1:15" ht="16.5" customHeight="1" x14ac:dyDescent="0.5">
      <c r="A5" s="25"/>
    </row>
    <row r="6" spans="1:15" ht="16.5" customHeight="1" x14ac:dyDescent="0.5">
      <c r="G6" s="146" t="s">
        <v>132</v>
      </c>
      <c r="H6" s="146"/>
      <c r="I6" s="146"/>
      <c r="J6" s="146"/>
      <c r="K6" s="146"/>
      <c r="L6" s="146"/>
      <c r="M6" s="146"/>
      <c r="N6" s="146"/>
      <c r="O6" s="146"/>
    </row>
    <row r="7" spans="1:15" ht="16.5" customHeight="1" x14ac:dyDescent="0.5">
      <c r="G7" s="147" t="s">
        <v>103</v>
      </c>
      <c r="H7" s="147"/>
      <c r="I7" s="147"/>
      <c r="J7" s="11"/>
      <c r="K7" s="148" t="s">
        <v>61</v>
      </c>
      <c r="L7" s="148"/>
      <c r="M7" s="148"/>
      <c r="N7" s="11"/>
      <c r="O7" s="11"/>
    </row>
    <row r="8" spans="1:15" ht="16.5" customHeight="1" x14ac:dyDescent="0.5">
      <c r="G8" s="8" t="s">
        <v>133</v>
      </c>
      <c r="H8" s="7"/>
      <c r="I8" s="8" t="s">
        <v>134</v>
      </c>
      <c r="J8" s="7"/>
      <c r="K8" s="8" t="s">
        <v>135</v>
      </c>
      <c r="L8" s="7"/>
      <c r="M8" s="8"/>
      <c r="N8" s="7"/>
      <c r="O8" s="1"/>
    </row>
    <row r="9" spans="1:15" ht="16.5" customHeight="1" x14ac:dyDescent="0.5">
      <c r="G9" s="8" t="s">
        <v>119</v>
      </c>
      <c r="H9" s="7"/>
      <c r="I9" s="8" t="s">
        <v>136</v>
      </c>
      <c r="J9" s="7"/>
      <c r="K9" s="8" t="s">
        <v>137</v>
      </c>
      <c r="L9" s="7"/>
      <c r="M9" s="8" t="s">
        <v>63</v>
      </c>
      <c r="N9" s="7"/>
      <c r="O9" s="8" t="s">
        <v>110</v>
      </c>
    </row>
    <row r="10" spans="1:15" ht="16.5" customHeight="1" x14ac:dyDescent="0.5">
      <c r="E10" s="119"/>
      <c r="G10" s="9" t="s">
        <v>13</v>
      </c>
      <c r="H10" s="7"/>
      <c r="I10" s="9" t="s">
        <v>13</v>
      </c>
      <c r="J10" s="7"/>
      <c r="K10" s="9" t="s">
        <v>13</v>
      </c>
      <c r="L10" s="7"/>
      <c r="M10" s="9" t="s">
        <v>13</v>
      </c>
      <c r="N10" s="7"/>
      <c r="O10" s="9" t="s">
        <v>13</v>
      </c>
    </row>
    <row r="11" spans="1:15" ht="16.5" customHeight="1" x14ac:dyDescent="0.5">
      <c r="B11" s="29"/>
      <c r="E11" s="119"/>
    </row>
    <row r="12" spans="1:15" ht="16.5" customHeight="1" x14ac:dyDescent="0.5">
      <c r="A12" s="25" t="s">
        <v>126</v>
      </c>
      <c r="E12" s="114"/>
      <c r="G12" s="24">
        <v>2000000000</v>
      </c>
      <c r="I12" s="24">
        <v>1248938736</v>
      </c>
      <c r="K12" s="24">
        <v>164250000</v>
      </c>
      <c r="M12" s="24">
        <v>470953432</v>
      </c>
      <c r="O12" s="24">
        <f>SUM(G12:M12)</f>
        <v>3884142168</v>
      </c>
    </row>
    <row r="13" spans="1:15" ht="16.5" customHeight="1" x14ac:dyDescent="0.5">
      <c r="A13" s="33" t="s">
        <v>94</v>
      </c>
      <c r="E13" s="10"/>
      <c r="G13" s="32">
        <v>0</v>
      </c>
      <c r="H13" s="50"/>
      <c r="I13" s="32">
        <v>0</v>
      </c>
      <c r="J13" s="50"/>
      <c r="K13" s="32">
        <v>0</v>
      </c>
      <c r="L13" s="50"/>
      <c r="M13" s="32">
        <f>'E5 (3M)'!M45</f>
        <v>264472423</v>
      </c>
      <c r="N13" s="50"/>
      <c r="O13" s="28">
        <f>SUM(G13:M13)</f>
        <v>264472423</v>
      </c>
    </row>
    <row r="14" spans="1:15" ht="16.5" customHeight="1" x14ac:dyDescent="0.5">
      <c r="G14" s="76"/>
    </row>
    <row r="15" spans="1:15" ht="16.5" customHeight="1" thickBot="1" x14ac:dyDescent="0.55000000000000004">
      <c r="A15" s="25" t="s">
        <v>128</v>
      </c>
      <c r="B15" s="29"/>
      <c r="G15" s="40">
        <f>SUM(G12:G13)</f>
        <v>2000000000</v>
      </c>
      <c r="I15" s="40">
        <f>SUM(I12:I13)</f>
        <v>1248938736</v>
      </c>
      <c r="K15" s="40">
        <f>SUM(K12:K13)</f>
        <v>164250000</v>
      </c>
      <c r="M15" s="40">
        <f>SUM(M12:M13)</f>
        <v>735425855</v>
      </c>
      <c r="O15" s="40">
        <f>SUM(O12:O13)</f>
        <v>4148614591</v>
      </c>
    </row>
    <row r="16" spans="1:15" ht="16.5" customHeight="1" thickTop="1" x14ac:dyDescent="0.5">
      <c r="A16" s="25"/>
      <c r="B16" s="29"/>
    </row>
    <row r="17" spans="1:15" ht="16.5" customHeight="1" x14ac:dyDescent="0.5">
      <c r="A17" s="25"/>
      <c r="B17" s="29"/>
    </row>
    <row r="18" spans="1:15" ht="16.5" customHeight="1" x14ac:dyDescent="0.5">
      <c r="A18" s="25" t="s">
        <v>129</v>
      </c>
      <c r="E18" s="114"/>
      <c r="G18" s="36">
        <v>2000000000</v>
      </c>
      <c r="I18" s="36">
        <v>1248938736</v>
      </c>
      <c r="K18" s="36">
        <v>196750000</v>
      </c>
      <c r="M18" s="36">
        <v>872883851</v>
      </c>
      <c r="N18" s="77"/>
      <c r="O18" s="36">
        <f>SUM(G18:M18)</f>
        <v>4318572587</v>
      </c>
    </row>
    <row r="19" spans="1:15" ht="16.5" customHeight="1" x14ac:dyDescent="0.5">
      <c r="A19" s="33" t="s">
        <v>94</v>
      </c>
      <c r="E19" s="10"/>
      <c r="G19" s="31">
        <v>0</v>
      </c>
      <c r="H19" s="50"/>
      <c r="I19" s="31">
        <v>0</v>
      </c>
      <c r="J19" s="50"/>
      <c r="K19" s="31">
        <v>0</v>
      </c>
      <c r="L19" s="50"/>
      <c r="M19" s="31">
        <f>'E5 (3M)'!K45</f>
        <v>260252806</v>
      </c>
      <c r="N19" s="50"/>
      <c r="O19" s="37">
        <f>SUM(G19:M19)</f>
        <v>260252806</v>
      </c>
    </row>
    <row r="20" spans="1:15" ht="16.5" customHeight="1" x14ac:dyDescent="0.5">
      <c r="G20" s="78"/>
      <c r="I20" s="36"/>
      <c r="K20" s="36"/>
      <c r="M20" s="36"/>
      <c r="O20" s="36"/>
    </row>
    <row r="21" spans="1:15" ht="16.5" customHeight="1" thickBot="1" x14ac:dyDescent="0.55000000000000004">
      <c r="A21" s="25" t="s">
        <v>130</v>
      </c>
      <c r="B21" s="29"/>
      <c r="G21" s="39">
        <f>SUM(G18:G19)</f>
        <v>2000000000</v>
      </c>
      <c r="I21" s="39">
        <f>SUM(I18:I19)</f>
        <v>1248938736</v>
      </c>
      <c r="K21" s="39">
        <f>SUM(K18:K19)</f>
        <v>196750000</v>
      </c>
      <c r="M21" s="39">
        <f>SUM(M18:M19)</f>
        <v>1133136657</v>
      </c>
      <c r="O21" s="39">
        <f>SUM(O18:O19)</f>
        <v>4578825393</v>
      </c>
    </row>
    <row r="22" spans="1:15" ht="16.5" customHeight="1" thickTop="1" x14ac:dyDescent="0.5">
      <c r="A22" s="25"/>
      <c r="B22" s="29"/>
    </row>
    <row r="23" spans="1:15" ht="16.5" customHeight="1" x14ac:dyDescent="0.5">
      <c r="A23" s="25"/>
      <c r="B23" s="29"/>
    </row>
    <row r="24" spans="1:15" ht="16.5" customHeight="1" x14ac:dyDescent="0.5">
      <c r="A24" s="25"/>
      <c r="B24" s="29"/>
    </row>
    <row r="25" spans="1:15" ht="16.5" customHeight="1" x14ac:dyDescent="0.5">
      <c r="A25" s="25"/>
      <c r="B25" s="29"/>
    </row>
    <row r="26" spans="1:15" ht="16.5" customHeight="1" x14ac:dyDescent="0.5">
      <c r="A26" s="25"/>
      <c r="B26" s="29"/>
    </row>
    <row r="27" spans="1:15" ht="17.25" customHeight="1" x14ac:dyDescent="0.5">
      <c r="A27" s="25"/>
      <c r="B27" s="29"/>
    </row>
    <row r="28" spans="1:15" ht="16.5" customHeight="1" x14ac:dyDescent="0.5">
      <c r="A28" s="25"/>
      <c r="B28" s="29"/>
    </row>
    <row r="29" spans="1:15" ht="16.5" customHeight="1" x14ac:dyDescent="0.5">
      <c r="A29" s="25"/>
      <c r="B29" s="29"/>
    </row>
    <row r="30" spans="1:15" ht="16.5" customHeight="1" x14ac:dyDescent="0.5">
      <c r="A30" s="25"/>
      <c r="B30" s="29"/>
    </row>
    <row r="31" spans="1:15" ht="11.25" customHeight="1" x14ac:dyDescent="0.5">
      <c r="A31" s="25"/>
      <c r="B31" s="29"/>
    </row>
    <row r="32" spans="1:15" ht="22.35" customHeight="1" x14ac:dyDescent="0.5">
      <c r="A32" s="27" t="s">
        <v>99</v>
      </c>
      <c r="B32" s="27"/>
      <c r="C32" s="27"/>
      <c r="D32" s="27"/>
      <c r="E32" s="27"/>
      <c r="F32" s="27"/>
      <c r="G32" s="28"/>
      <c r="H32" s="28"/>
      <c r="I32" s="28"/>
      <c r="J32" s="28"/>
      <c r="K32" s="28"/>
      <c r="L32" s="28"/>
      <c r="M32" s="28"/>
      <c r="N32" s="28"/>
      <c r="O32" s="28"/>
    </row>
  </sheetData>
  <mergeCells count="3">
    <mergeCell ref="G6:O6"/>
    <mergeCell ref="G7:I7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K120"/>
  <sheetViews>
    <sheetView tabSelected="1" topLeftCell="A110" zoomScale="85" zoomScaleNormal="85" zoomScaleSheetLayoutView="80" workbookViewId="0">
      <selection activeCell="B129" sqref="B129"/>
    </sheetView>
  </sheetViews>
  <sheetFormatPr defaultColWidth="0.5703125" defaultRowHeight="16.350000000000001" customHeight="1" x14ac:dyDescent="0.5"/>
  <cols>
    <col min="1" max="1" width="1.5703125" style="33" customWidth="1"/>
    <col min="2" max="2" width="43" style="33" customWidth="1"/>
    <col min="3" max="3" width="4.85546875" style="33" customWidth="1"/>
    <col min="4" max="4" width="0.5703125" style="33" customWidth="1"/>
    <col min="5" max="5" width="12" style="33" bestFit="1" customWidth="1"/>
    <col min="6" max="6" width="0.5703125" style="33" customWidth="1"/>
    <col min="7" max="7" width="12" style="33" bestFit="1" customWidth="1"/>
    <col min="8" max="8" width="0.5703125" style="33" customWidth="1"/>
    <col min="9" max="9" width="12" style="33" bestFit="1" customWidth="1"/>
    <col min="10" max="10" width="0.5703125" style="33" customWidth="1"/>
    <col min="11" max="11" width="12" style="33" bestFit="1" customWidth="1"/>
    <col min="12" max="32" width="5.5703125" style="33" customWidth="1"/>
    <col min="33" max="16384" width="0.5703125" style="33"/>
  </cols>
  <sheetData>
    <row r="1" spans="1:11" ht="16.350000000000001" customHeight="1" x14ac:dyDescent="0.5">
      <c r="A1" s="79" t="str">
        <f>'E7'!A1</f>
        <v>R&amp;B Food Supply Public Company Limited</v>
      </c>
    </row>
    <row r="2" spans="1:11" ht="16.350000000000001" customHeight="1" x14ac:dyDescent="0.5">
      <c r="A2" s="80" t="s">
        <v>138</v>
      </c>
      <c r="B2" s="81"/>
      <c r="C2" s="81"/>
    </row>
    <row r="3" spans="1:11" ht="16.350000000000001" customHeight="1" x14ac:dyDescent="0.5">
      <c r="A3" s="82" t="s">
        <v>71</v>
      </c>
      <c r="B3" s="82"/>
      <c r="C3" s="82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5">
      <c r="A4" s="80"/>
      <c r="B4" s="80"/>
      <c r="C4" s="80"/>
    </row>
    <row r="5" spans="1:11" ht="15" customHeight="1" x14ac:dyDescent="0.5">
      <c r="A5" s="80"/>
      <c r="B5" s="80"/>
      <c r="C5" s="80"/>
    </row>
    <row r="6" spans="1:11" ht="15" customHeight="1" x14ac:dyDescent="0.5">
      <c r="A6" s="80"/>
      <c r="B6" s="80"/>
      <c r="C6" s="80"/>
      <c r="E6" s="150" t="s">
        <v>3</v>
      </c>
      <c r="F6" s="150"/>
      <c r="G6" s="150"/>
      <c r="I6" s="150" t="s">
        <v>4</v>
      </c>
      <c r="J6" s="150"/>
      <c r="K6" s="150"/>
    </row>
    <row r="7" spans="1:11" ht="15" customHeight="1" x14ac:dyDescent="0.5">
      <c r="A7" s="80"/>
      <c r="B7" s="80"/>
      <c r="C7" s="80"/>
      <c r="E7" s="149" t="s">
        <v>72</v>
      </c>
      <c r="F7" s="149"/>
      <c r="G7" s="149"/>
      <c r="H7" s="118"/>
      <c r="I7" s="149" t="s">
        <v>72</v>
      </c>
      <c r="J7" s="149"/>
      <c r="K7" s="149"/>
    </row>
    <row r="8" spans="1:11" ht="15" customHeight="1" x14ac:dyDescent="0.5">
      <c r="A8" s="80"/>
      <c r="B8" s="80"/>
      <c r="C8" s="80"/>
      <c r="E8" s="118" t="s">
        <v>6</v>
      </c>
      <c r="F8" s="25"/>
      <c r="G8" s="118" t="s">
        <v>6</v>
      </c>
      <c r="H8" s="118"/>
      <c r="I8" s="118" t="s">
        <v>6</v>
      </c>
      <c r="J8" s="25"/>
      <c r="K8" s="118" t="s">
        <v>6</v>
      </c>
    </row>
    <row r="9" spans="1:11" ht="15" customHeight="1" x14ac:dyDescent="0.5">
      <c r="A9" s="80"/>
      <c r="B9" s="80"/>
      <c r="C9" s="80"/>
      <c r="E9" s="96" t="s">
        <v>8</v>
      </c>
      <c r="F9" s="118"/>
      <c r="G9" s="96" t="s">
        <v>8</v>
      </c>
      <c r="H9" s="118"/>
      <c r="I9" s="96" t="s">
        <v>8</v>
      </c>
      <c r="J9" s="118"/>
      <c r="K9" s="96" t="s">
        <v>8</v>
      </c>
    </row>
    <row r="10" spans="1:11" ht="15" customHeight="1" x14ac:dyDescent="0.5">
      <c r="A10" s="80"/>
      <c r="B10" s="80"/>
      <c r="C10" s="80"/>
      <c r="E10" s="91" t="s">
        <v>10</v>
      </c>
      <c r="F10" s="91"/>
      <c r="G10" s="91" t="s">
        <v>11</v>
      </c>
      <c r="H10" s="25"/>
      <c r="I10" s="91" t="s">
        <v>10</v>
      </c>
      <c r="J10" s="91"/>
      <c r="K10" s="91" t="s">
        <v>11</v>
      </c>
    </row>
    <row r="11" spans="1:11" ht="15" customHeight="1" x14ac:dyDescent="0.5">
      <c r="A11" s="120"/>
      <c r="B11" s="120"/>
      <c r="C11" s="138" t="s">
        <v>12</v>
      </c>
      <c r="D11" s="121"/>
      <c r="E11" s="94" t="s">
        <v>13</v>
      </c>
      <c r="F11" s="91"/>
      <c r="G11" s="94" t="s">
        <v>13</v>
      </c>
      <c r="H11" s="121"/>
      <c r="I11" s="94" t="s">
        <v>13</v>
      </c>
      <c r="J11" s="91"/>
      <c r="K11" s="94" t="s">
        <v>13</v>
      </c>
    </row>
    <row r="12" spans="1:11" ht="6" customHeight="1" x14ac:dyDescent="0.5">
      <c r="A12" s="84"/>
      <c r="B12" s="84"/>
      <c r="C12" s="84"/>
      <c r="E12" s="122"/>
      <c r="G12" s="123"/>
      <c r="I12" s="122"/>
      <c r="K12" s="123"/>
    </row>
    <row r="13" spans="1:11" ht="15" customHeight="1" x14ac:dyDescent="0.5">
      <c r="A13" s="80" t="s">
        <v>139</v>
      </c>
      <c r="B13" s="84"/>
      <c r="C13" s="84"/>
      <c r="E13" s="38"/>
      <c r="I13" s="124"/>
      <c r="K13" s="125"/>
    </row>
    <row r="14" spans="1:11" ht="15" customHeight="1" x14ac:dyDescent="0.5">
      <c r="A14" s="84" t="s">
        <v>85</v>
      </c>
      <c r="B14" s="84"/>
      <c r="C14" s="84"/>
      <c r="E14" s="122">
        <f>'E5 (3M)'!G28</f>
        <v>208907142</v>
      </c>
      <c r="G14" s="123">
        <f>'E5 (3M)'!I28</f>
        <v>176013701</v>
      </c>
      <c r="I14" s="122">
        <f>'E5 (3M)'!K28</f>
        <v>279391980</v>
      </c>
      <c r="K14" s="123">
        <f>'E5 (3M)'!M28</f>
        <v>283890481</v>
      </c>
    </row>
    <row r="15" spans="1:11" ht="6" customHeight="1" x14ac:dyDescent="0.5">
      <c r="A15" s="84"/>
      <c r="B15" s="84"/>
      <c r="C15" s="84"/>
      <c r="E15" s="122"/>
      <c r="G15" s="123"/>
      <c r="I15" s="122"/>
      <c r="K15" s="123"/>
    </row>
    <row r="16" spans="1:11" ht="15" customHeight="1" x14ac:dyDescent="0.5">
      <c r="A16" s="33" t="s">
        <v>140</v>
      </c>
      <c r="B16" s="84"/>
      <c r="C16" s="84"/>
      <c r="E16" s="122"/>
      <c r="G16" s="123"/>
      <c r="I16" s="122"/>
      <c r="K16" s="123"/>
    </row>
    <row r="17" spans="2:11" ht="15" customHeight="1" x14ac:dyDescent="0.5">
      <c r="B17" s="33" t="s">
        <v>141</v>
      </c>
      <c r="C17" s="84"/>
      <c r="E17" s="38"/>
      <c r="I17" s="124"/>
      <c r="K17" s="125"/>
    </row>
    <row r="18" spans="2:11" ht="15" customHeight="1" x14ac:dyDescent="0.5">
      <c r="B18" s="33" t="s">
        <v>142</v>
      </c>
      <c r="C18" s="126"/>
      <c r="E18" s="122">
        <v>0</v>
      </c>
      <c r="G18" s="123">
        <v>0</v>
      </c>
      <c r="I18" s="122">
        <v>908085</v>
      </c>
      <c r="K18" s="123">
        <v>935283</v>
      </c>
    </row>
    <row r="19" spans="2:11" ht="15" customHeight="1" x14ac:dyDescent="0.5">
      <c r="B19" s="33" t="s">
        <v>143</v>
      </c>
      <c r="C19" s="126"/>
      <c r="E19" s="122">
        <v>55852100</v>
      </c>
      <c r="G19" s="123">
        <v>49916757</v>
      </c>
      <c r="I19" s="122">
        <v>33055963</v>
      </c>
      <c r="K19" s="123">
        <v>34333959</v>
      </c>
    </row>
    <row r="20" spans="2:11" ht="15" customHeight="1" x14ac:dyDescent="0.5">
      <c r="B20" s="33" t="s">
        <v>144</v>
      </c>
      <c r="C20" s="126"/>
      <c r="E20" s="122">
        <v>8534900</v>
      </c>
      <c r="G20" s="123">
        <v>6544214</v>
      </c>
      <c r="I20" s="122">
        <v>4168929</v>
      </c>
      <c r="K20" s="123">
        <v>3895601</v>
      </c>
    </row>
    <row r="21" spans="2:11" ht="15" customHeight="1" x14ac:dyDescent="0.5">
      <c r="B21" s="84" t="s">
        <v>145</v>
      </c>
      <c r="C21" s="126"/>
      <c r="D21" s="50"/>
      <c r="E21" s="122">
        <v>177975</v>
      </c>
      <c r="F21" s="50"/>
      <c r="G21" s="123">
        <v>191496</v>
      </c>
      <c r="H21" s="50"/>
      <c r="I21" s="122">
        <v>103661</v>
      </c>
      <c r="J21" s="50"/>
      <c r="K21" s="123">
        <v>118243</v>
      </c>
    </row>
    <row r="22" spans="2:11" ht="15" customHeight="1" x14ac:dyDescent="0.5">
      <c r="B22" s="84" t="s">
        <v>146</v>
      </c>
      <c r="C22" s="126"/>
      <c r="D22" s="50"/>
      <c r="E22" s="122">
        <v>-2047551</v>
      </c>
      <c r="F22" s="50"/>
      <c r="G22" s="123">
        <v>464683</v>
      </c>
      <c r="H22" s="50"/>
      <c r="I22" s="122">
        <v>-2118077</v>
      </c>
      <c r="J22" s="50"/>
      <c r="K22" s="123">
        <v>429616</v>
      </c>
    </row>
    <row r="23" spans="2:11" ht="15" customHeight="1" x14ac:dyDescent="0.5">
      <c r="B23" s="33" t="s">
        <v>147</v>
      </c>
      <c r="C23" s="126">
        <v>8</v>
      </c>
      <c r="E23" s="122">
        <v>448313</v>
      </c>
      <c r="G23" s="123">
        <v>-3248201</v>
      </c>
      <c r="I23" s="122">
        <v>917180</v>
      </c>
      <c r="K23" s="123">
        <v>-2309474</v>
      </c>
    </row>
    <row r="24" spans="2:11" ht="15" customHeight="1" x14ac:dyDescent="0.5">
      <c r="B24" s="106" t="s">
        <v>148</v>
      </c>
      <c r="C24" s="126">
        <v>8</v>
      </c>
      <c r="E24" s="122">
        <v>7920928</v>
      </c>
      <c r="G24" s="123">
        <v>6482176</v>
      </c>
      <c r="I24" s="122">
        <v>4312267</v>
      </c>
      <c r="K24" s="123">
        <v>6530701</v>
      </c>
    </row>
    <row r="25" spans="2:11" ht="15" customHeight="1" x14ac:dyDescent="0.5">
      <c r="B25" s="33" t="s">
        <v>149</v>
      </c>
      <c r="C25" s="126"/>
      <c r="E25" s="122">
        <v>0</v>
      </c>
      <c r="G25" s="123">
        <v>2494</v>
      </c>
      <c r="I25" s="122">
        <v>59709</v>
      </c>
      <c r="K25" s="123">
        <v>0</v>
      </c>
    </row>
    <row r="26" spans="2:11" ht="15" customHeight="1" x14ac:dyDescent="0.5">
      <c r="B26" s="33" t="s">
        <v>150</v>
      </c>
      <c r="C26" s="126"/>
      <c r="E26" s="122">
        <v>12991</v>
      </c>
      <c r="G26" s="123">
        <v>108529</v>
      </c>
      <c r="I26" s="122">
        <v>0</v>
      </c>
      <c r="K26" s="123">
        <v>103354</v>
      </c>
    </row>
    <row r="27" spans="2:11" ht="15" customHeight="1" x14ac:dyDescent="0.5">
      <c r="B27" s="33" t="s">
        <v>151</v>
      </c>
      <c r="C27" s="126"/>
      <c r="E27" s="122">
        <v>827833</v>
      </c>
      <c r="G27" s="123">
        <v>1454856</v>
      </c>
      <c r="I27" s="122">
        <v>692299</v>
      </c>
      <c r="K27" s="123">
        <v>653914</v>
      </c>
    </row>
    <row r="28" spans="2:11" ht="15" customHeight="1" x14ac:dyDescent="0.5">
      <c r="B28" s="33" t="s">
        <v>152</v>
      </c>
      <c r="C28" s="126"/>
      <c r="E28" s="122">
        <v>0</v>
      </c>
      <c r="G28" s="123">
        <v>0</v>
      </c>
      <c r="I28" s="122">
        <v>-2552579</v>
      </c>
      <c r="K28" s="123">
        <v>-2549102</v>
      </c>
    </row>
    <row r="29" spans="2:11" ht="15" customHeight="1" x14ac:dyDescent="0.5">
      <c r="B29" s="33" t="s">
        <v>153</v>
      </c>
      <c r="C29" s="126"/>
      <c r="E29" s="122">
        <v>138600</v>
      </c>
      <c r="G29" s="123">
        <v>138600</v>
      </c>
      <c r="I29" s="122">
        <v>69300</v>
      </c>
      <c r="K29" s="123">
        <v>69300</v>
      </c>
    </row>
    <row r="30" spans="2:11" ht="15" customHeight="1" x14ac:dyDescent="0.5">
      <c r="B30" s="33" t="s">
        <v>154</v>
      </c>
      <c r="C30" s="126"/>
      <c r="E30" s="122">
        <v>-242447</v>
      </c>
      <c r="G30" s="123">
        <v>-141448</v>
      </c>
      <c r="I30" s="122">
        <v>-1367761</v>
      </c>
      <c r="K30" s="123">
        <v>-1763754</v>
      </c>
    </row>
    <row r="31" spans="2:11" ht="15" customHeight="1" x14ac:dyDescent="0.5">
      <c r="B31" s="33" t="s">
        <v>76</v>
      </c>
      <c r="C31" s="126">
        <v>17</v>
      </c>
      <c r="E31" s="122">
        <v>0</v>
      </c>
      <c r="G31" s="123">
        <v>0</v>
      </c>
      <c r="I31" s="122">
        <v>-173425231</v>
      </c>
      <c r="K31" s="123">
        <v>-175831149</v>
      </c>
    </row>
    <row r="32" spans="2:11" ht="15" customHeight="1" x14ac:dyDescent="0.5">
      <c r="B32" s="33" t="s">
        <v>155</v>
      </c>
      <c r="C32" s="126"/>
      <c r="E32" s="122">
        <f>-'E5 (3M)'!G24</f>
        <v>2820723</v>
      </c>
      <c r="G32" s="123">
        <f>-'E5 (3M)'!I24</f>
        <v>2337354</v>
      </c>
      <c r="I32" s="122">
        <f>-'E5 (3M)'!K24</f>
        <v>2125324</v>
      </c>
      <c r="K32" s="123">
        <f>-'E5 (3M)'!M24</f>
        <v>2157174</v>
      </c>
    </row>
    <row r="33" spans="1:11" ht="15" customHeight="1" x14ac:dyDescent="0.5">
      <c r="B33" s="33" t="s">
        <v>83</v>
      </c>
      <c r="C33" s="126"/>
      <c r="E33" s="122"/>
      <c r="G33" s="123"/>
      <c r="I33" s="122"/>
      <c r="K33" s="123"/>
    </row>
    <row r="34" spans="1:11" ht="15" customHeight="1" x14ac:dyDescent="0.5">
      <c r="B34" s="33" t="s">
        <v>156</v>
      </c>
      <c r="C34" s="126"/>
      <c r="E34" s="122">
        <v>-747762</v>
      </c>
      <c r="G34" s="123">
        <v>-964130</v>
      </c>
      <c r="I34" s="122">
        <v>0</v>
      </c>
      <c r="K34" s="123">
        <v>0</v>
      </c>
    </row>
    <row r="35" spans="1:11" ht="15" customHeight="1" x14ac:dyDescent="0.5">
      <c r="B35" s="84" t="s">
        <v>157</v>
      </c>
      <c r="C35" s="126"/>
      <c r="E35" s="122">
        <v>14126952</v>
      </c>
      <c r="G35" s="123">
        <v>16353082</v>
      </c>
      <c r="I35" s="122">
        <v>-19769462</v>
      </c>
      <c r="K35" s="123">
        <v>2796606</v>
      </c>
    </row>
    <row r="36" spans="1:11" ht="15" customHeight="1" x14ac:dyDescent="0.5">
      <c r="B36" s="84" t="s">
        <v>158</v>
      </c>
      <c r="C36" s="126"/>
      <c r="E36" s="122">
        <v>0</v>
      </c>
      <c r="G36" s="123">
        <v>-2742313</v>
      </c>
      <c r="I36" s="122">
        <v>0</v>
      </c>
      <c r="K36" s="123">
        <v>-2371840</v>
      </c>
    </row>
    <row r="37" spans="1:11" ht="15" customHeight="1" x14ac:dyDescent="0.5">
      <c r="B37" s="33" t="s">
        <v>159</v>
      </c>
      <c r="C37" s="126"/>
      <c r="E37" s="122"/>
      <c r="G37" s="123"/>
      <c r="I37" s="122"/>
      <c r="K37" s="123"/>
    </row>
    <row r="38" spans="1:11" ht="15" customHeight="1" x14ac:dyDescent="0.5">
      <c r="B38" s="102" t="s">
        <v>160</v>
      </c>
      <c r="C38" s="84"/>
      <c r="E38" s="122">
        <v>-80479965</v>
      </c>
      <c r="G38" s="123">
        <v>14368389</v>
      </c>
      <c r="I38" s="122">
        <v>81692323</v>
      </c>
      <c r="K38" s="123">
        <v>-30753062</v>
      </c>
    </row>
    <row r="39" spans="1:11" ht="15" customHeight="1" x14ac:dyDescent="0.5">
      <c r="B39" s="102" t="s">
        <v>161</v>
      </c>
      <c r="C39" s="84"/>
      <c r="E39" s="122">
        <v>15176189</v>
      </c>
      <c r="G39" s="123">
        <v>-2364208</v>
      </c>
      <c r="I39" s="122">
        <v>13552457</v>
      </c>
      <c r="K39" s="123">
        <v>-174421</v>
      </c>
    </row>
    <row r="40" spans="1:11" ht="15" customHeight="1" x14ac:dyDescent="0.5">
      <c r="B40" s="102" t="s">
        <v>162</v>
      </c>
      <c r="C40" s="84"/>
      <c r="E40" s="122">
        <v>0</v>
      </c>
      <c r="G40" s="123">
        <v>-381719</v>
      </c>
      <c r="I40" s="122">
        <v>0</v>
      </c>
      <c r="K40" s="123">
        <v>-381719</v>
      </c>
    </row>
    <row r="41" spans="1:11" ht="15" customHeight="1" x14ac:dyDescent="0.5">
      <c r="B41" s="33" t="s">
        <v>163</v>
      </c>
      <c r="C41" s="84"/>
      <c r="E41" s="122">
        <v>-1762910</v>
      </c>
      <c r="G41" s="123">
        <v>-7896014</v>
      </c>
      <c r="I41" s="122">
        <v>-367599</v>
      </c>
      <c r="K41" s="123">
        <v>1016788</v>
      </c>
    </row>
    <row r="42" spans="1:11" ht="15" customHeight="1" x14ac:dyDescent="0.5">
      <c r="B42" s="102" t="s">
        <v>164</v>
      </c>
      <c r="C42" s="84"/>
      <c r="E42" s="122">
        <v>-1615632</v>
      </c>
      <c r="G42" s="123">
        <v>-3344795</v>
      </c>
      <c r="I42" s="122">
        <v>-147305</v>
      </c>
      <c r="K42" s="123">
        <v>2250</v>
      </c>
    </row>
    <row r="43" spans="1:11" ht="15" customHeight="1" x14ac:dyDescent="0.5">
      <c r="B43" s="102" t="s">
        <v>165</v>
      </c>
      <c r="C43" s="84"/>
      <c r="E43" s="122">
        <v>-10676725</v>
      </c>
      <c r="G43" s="123">
        <v>-64730280</v>
      </c>
      <c r="I43" s="122">
        <v>-19882159</v>
      </c>
      <c r="K43" s="123">
        <v>-77918986</v>
      </c>
    </row>
    <row r="44" spans="1:11" ht="15" customHeight="1" x14ac:dyDescent="0.5">
      <c r="B44" s="102" t="s">
        <v>166</v>
      </c>
      <c r="C44" s="84"/>
      <c r="E44" s="127">
        <v>536584</v>
      </c>
      <c r="G44" s="128">
        <v>-1453387</v>
      </c>
      <c r="I44" s="127">
        <v>409596</v>
      </c>
      <c r="K44" s="128">
        <v>132610</v>
      </c>
    </row>
    <row r="45" spans="1:11" ht="6" customHeight="1" x14ac:dyDescent="0.5">
      <c r="B45" s="102"/>
      <c r="C45" s="84"/>
      <c r="E45" s="51"/>
      <c r="G45" s="50"/>
      <c r="I45" s="51"/>
      <c r="K45" s="50"/>
    </row>
    <row r="46" spans="1:11" ht="15" customHeight="1" x14ac:dyDescent="0.5">
      <c r="A46" s="33" t="s">
        <v>167</v>
      </c>
      <c r="C46" s="84"/>
      <c r="D46" s="123"/>
      <c r="E46" s="51">
        <f>SUM(E14:E44)</f>
        <v>217908238</v>
      </c>
      <c r="G46" s="50">
        <f>SUM(G14:H44)</f>
        <v>187109836</v>
      </c>
      <c r="I46" s="51">
        <f>SUM(I14:J44)</f>
        <v>201828900</v>
      </c>
      <c r="J46" s="123"/>
      <c r="K46" s="50">
        <f>SUM(K14:K44)</f>
        <v>43012373</v>
      </c>
    </row>
    <row r="47" spans="1:11" ht="15" customHeight="1" x14ac:dyDescent="0.5">
      <c r="A47" s="33" t="s">
        <v>204</v>
      </c>
      <c r="C47" s="126"/>
      <c r="D47" s="123"/>
      <c r="E47" s="51">
        <v>-1132447</v>
      </c>
      <c r="G47" s="50">
        <v>-786600</v>
      </c>
      <c r="I47" s="51">
        <v>-1132447</v>
      </c>
      <c r="J47" s="123"/>
      <c r="K47" s="50">
        <v>-756000</v>
      </c>
    </row>
    <row r="48" spans="1:11" ht="15" customHeight="1" x14ac:dyDescent="0.5">
      <c r="A48" s="129" t="s">
        <v>205</v>
      </c>
      <c r="B48" s="129"/>
      <c r="E48" s="122">
        <v>-2820723</v>
      </c>
      <c r="G48" s="123">
        <v>-2337354</v>
      </c>
      <c r="I48" s="122">
        <v>-2125324</v>
      </c>
      <c r="K48" s="123">
        <v>-2157174</v>
      </c>
    </row>
    <row r="49" spans="1:11" ht="15" customHeight="1" x14ac:dyDescent="0.5">
      <c r="A49" s="129" t="s">
        <v>206</v>
      </c>
      <c r="B49" s="129"/>
      <c r="E49" s="127">
        <v>-3757482</v>
      </c>
      <c r="G49" s="128">
        <v>-1822404</v>
      </c>
      <c r="I49" s="127">
        <v>-511460</v>
      </c>
      <c r="K49" s="128">
        <v>-872235</v>
      </c>
    </row>
    <row r="50" spans="1:11" ht="6" customHeight="1" x14ac:dyDescent="0.5">
      <c r="A50" s="129"/>
      <c r="B50" s="129"/>
      <c r="E50" s="51"/>
      <c r="G50" s="50"/>
      <c r="I50" s="51"/>
      <c r="K50" s="50"/>
    </row>
    <row r="51" spans="1:11" ht="15" customHeight="1" x14ac:dyDescent="0.5">
      <c r="A51" s="33" t="s">
        <v>168</v>
      </c>
      <c r="C51" s="84"/>
      <c r="D51" s="50"/>
      <c r="E51" s="31">
        <f>SUM(E46:E49)</f>
        <v>210197586</v>
      </c>
      <c r="F51" s="50"/>
      <c r="G51" s="32">
        <f>SUM(G46:G49)</f>
        <v>182163478</v>
      </c>
      <c r="H51" s="50"/>
      <c r="I51" s="31">
        <f>SUM(I46:I49)</f>
        <v>198059669</v>
      </c>
      <c r="J51" s="50"/>
      <c r="K51" s="32">
        <f>SUM(K46:K49)</f>
        <v>39226964</v>
      </c>
    </row>
    <row r="52" spans="1:11" ht="15" customHeight="1" x14ac:dyDescent="0.5">
      <c r="C52" s="84"/>
      <c r="D52" s="50"/>
      <c r="E52" s="50"/>
      <c r="F52" s="50"/>
      <c r="G52" s="50"/>
      <c r="H52" s="50"/>
      <c r="I52" s="50"/>
      <c r="J52" s="50"/>
      <c r="K52" s="50"/>
    </row>
    <row r="53" spans="1:11" ht="15" customHeight="1" x14ac:dyDescent="0.5">
      <c r="C53" s="84"/>
      <c r="D53" s="50"/>
      <c r="E53" s="50"/>
      <c r="F53" s="50"/>
      <c r="G53" s="50"/>
      <c r="H53" s="50"/>
      <c r="I53" s="50"/>
      <c r="J53" s="50"/>
      <c r="K53" s="50"/>
    </row>
    <row r="54" spans="1:11" ht="15" customHeight="1" x14ac:dyDescent="0.5">
      <c r="C54" s="84"/>
      <c r="D54" s="50"/>
      <c r="E54" s="50"/>
      <c r="F54" s="50"/>
      <c r="G54" s="50"/>
      <c r="H54" s="50"/>
      <c r="I54" s="50"/>
      <c r="J54" s="50"/>
      <c r="K54" s="50"/>
    </row>
    <row r="55" spans="1:11" ht="15" customHeight="1" x14ac:dyDescent="0.5">
      <c r="C55" s="84"/>
      <c r="D55" s="50"/>
      <c r="E55" s="50"/>
      <c r="F55" s="50"/>
      <c r="G55" s="50"/>
      <c r="H55" s="50"/>
      <c r="I55" s="50"/>
      <c r="J55" s="50"/>
      <c r="K55" s="50"/>
    </row>
    <row r="56" spans="1:11" ht="6.75" customHeight="1" x14ac:dyDescent="0.5">
      <c r="C56" s="84"/>
      <c r="D56" s="50"/>
      <c r="E56" s="50"/>
      <c r="F56" s="50"/>
      <c r="G56" s="50"/>
      <c r="H56" s="50"/>
      <c r="I56" s="50"/>
      <c r="J56" s="50"/>
      <c r="K56" s="50"/>
    </row>
    <row r="57" spans="1:11" ht="4.5" customHeight="1" x14ac:dyDescent="0.5">
      <c r="C57" s="84"/>
      <c r="D57" s="50"/>
      <c r="E57" s="50"/>
      <c r="F57" s="50"/>
      <c r="G57" s="50"/>
      <c r="H57" s="50"/>
      <c r="I57" s="50"/>
      <c r="J57" s="50"/>
      <c r="K57" s="50"/>
    </row>
    <row r="58" spans="1:11" ht="22.35" customHeight="1" x14ac:dyDescent="0.5">
      <c r="A58" s="27" t="s">
        <v>99</v>
      </c>
      <c r="B58" s="83"/>
      <c r="C58" s="83"/>
      <c r="D58" s="27"/>
      <c r="E58" s="27"/>
      <c r="F58" s="27"/>
      <c r="G58" s="27"/>
      <c r="H58" s="27"/>
      <c r="I58" s="27"/>
      <c r="J58" s="27"/>
      <c r="K58" s="27"/>
    </row>
    <row r="59" spans="1:11" ht="16.5" customHeight="1" x14ac:dyDescent="0.5">
      <c r="A59" s="79" t="str">
        <f>A1</f>
        <v>R&amp;B Food Supply Public Company Limited</v>
      </c>
      <c r="B59" s="84"/>
      <c r="C59" s="84"/>
    </row>
    <row r="60" spans="1:11" ht="16.5" customHeight="1" x14ac:dyDescent="0.5">
      <c r="A60" s="80" t="s">
        <v>169</v>
      </c>
      <c r="B60" s="84"/>
      <c r="C60" s="84"/>
    </row>
    <row r="61" spans="1:11" ht="16.5" customHeight="1" x14ac:dyDescent="0.5">
      <c r="A61" s="82" t="str">
        <f>A3</f>
        <v>For the three-month period ended 31 March 2024</v>
      </c>
      <c r="B61" s="83"/>
      <c r="C61" s="83"/>
      <c r="D61" s="27"/>
      <c r="E61" s="27"/>
      <c r="F61" s="27"/>
      <c r="G61" s="27"/>
      <c r="H61" s="27"/>
      <c r="I61" s="27"/>
      <c r="J61" s="27"/>
      <c r="K61" s="27"/>
    </row>
    <row r="62" spans="1:11" ht="15" customHeight="1" x14ac:dyDescent="0.5">
      <c r="A62" s="80"/>
      <c r="B62" s="84"/>
      <c r="C62" s="84"/>
    </row>
    <row r="63" spans="1:11" ht="15" customHeight="1" x14ac:dyDescent="0.5">
      <c r="A63" s="80"/>
      <c r="B63" s="84"/>
      <c r="C63" s="84"/>
    </row>
    <row r="64" spans="1:11" ht="15" customHeight="1" x14ac:dyDescent="0.5">
      <c r="A64" s="80"/>
      <c r="B64" s="84"/>
      <c r="C64" s="84"/>
      <c r="E64" s="150" t="s">
        <v>3</v>
      </c>
      <c r="F64" s="150"/>
      <c r="G64" s="150"/>
      <c r="H64" s="118"/>
      <c r="I64" s="150" t="s">
        <v>4</v>
      </c>
      <c r="J64" s="150"/>
      <c r="K64" s="150"/>
    </row>
    <row r="65" spans="1:11" ht="15" customHeight="1" x14ac:dyDescent="0.5">
      <c r="A65" s="84"/>
      <c r="B65" s="84"/>
      <c r="C65" s="84"/>
      <c r="E65" s="149" t="s">
        <v>72</v>
      </c>
      <c r="F65" s="149"/>
      <c r="G65" s="149"/>
      <c r="H65" s="118"/>
      <c r="I65" s="149" t="s">
        <v>72</v>
      </c>
      <c r="J65" s="149"/>
      <c r="K65" s="149"/>
    </row>
    <row r="66" spans="1:11" ht="15" customHeight="1" x14ac:dyDescent="0.5">
      <c r="A66" s="84"/>
      <c r="B66" s="84"/>
      <c r="C66" s="84"/>
      <c r="E66" s="118" t="s">
        <v>6</v>
      </c>
      <c r="F66" s="25"/>
      <c r="G66" s="118" t="s">
        <v>6</v>
      </c>
      <c r="H66" s="118"/>
      <c r="I66" s="118" t="s">
        <v>6</v>
      </c>
      <c r="J66" s="25"/>
      <c r="K66" s="118" t="s">
        <v>6</v>
      </c>
    </row>
    <row r="67" spans="1:11" ht="15" customHeight="1" x14ac:dyDescent="0.5">
      <c r="A67" s="84"/>
      <c r="B67" s="84"/>
      <c r="C67" s="84"/>
      <c r="E67" s="96" t="s">
        <v>8</v>
      </c>
      <c r="F67" s="118"/>
      <c r="G67" s="96" t="s">
        <v>8</v>
      </c>
      <c r="H67" s="118"/>
      <c r="I67" s="96" t="s">
        <v>8</v>
      </c>
      <c r="J67" s="118"/>
      <c r="K67" s="96" t="s">
        <v>8</v>
      </c>
    </row>
    <row r="68" spans="1:11" ht="15" customHeight="1" x14ac:dyDescent="0.5">
      <c r="A68" s="84"/>
      <c r="B68" s="84"/>
      <c r="C68" s="80"/>
      <c r="E68" s="91" t="s">
        <v>10</v>
      </c>
      <c r="F68" s="91"/>
      <c r="G68" s="91" t="s">
        <v>11</v>
      </c>
      <c r="H68" s="25"/>
      <c r="I68" s="91" t="s">
        <v>10</v>
      </c>
      <c r="J68" s="91"/>
      <c r="K68" s="91" t="s">
        <v>11</v>
      </c>
    </row>
    <row r="69" spans="1:11" ht="15" customHeight="1" x14ac:dyDescent="0.5">
      <c r="A69" s="84"/>
      <c r="B69" s="84"/>
      <c r="C69" s="119"/>
      <c r="D69" s="121"/>
      <c r="E69" s="94" t="s">
        <v>13</v>
      </c>
      <c r="F69" s="91"/>
      <c r="G69" s="94" t="s">
        <v>13</v>
      </c>
      <c r="H69" s="121"/>
      <c r="I69" s="94" t="s">
        <v>13</v>
      </c>
      <c r="J69" s="91"/>
      <c r="K69" s="94" t="s">
        <v>13</v>
      </c>
    </row>
    <row r="70" spans="1:11" ht="6" customHeight="1" x14ac:dyDescent="0.5">
      <c r="A70" s="84"/>
      <c r="B70" s="84"/>
      <c r="C70" s="139"/>
      <c r="D70" s="121"/>
      <c r="E70" s="38"/>
      <c r="I70" s="38"/>
      <c r="J70" s="91"/>
    </row>
    <row r="71" spans="1:11" ht="15" customHeight="1" x14ac:dyDescent="0.5">
      <c r="A71" s="25" t="s">
        <v>170</v>
      </c>
      <c r="B71" s="80"/>
      <c r="C71" s="80"/>
      <c r="E71" s="38"/>
      <c r="I71" s="38"/>
    </row>
    <row r="72" spans="1:11" ht="15" customHeight="1" x14ac:dyDescent="0.5">
      <c r="A72" s="33" t="s">
        <v>171</v>
      </c>
      <c r="C72" s="137"/>
      <c r="E72" s="122">
        <v>-163717776</v>
      </c>
      <c r="G72" s="123">
        <v>-131503134</v>
      </c>
      <c r="I72" s="122">
        <v>-109885109</v>
      </c>
      <c r="K72" s="123">
        <v>-40759272</v>
      </c>
    </row>
    <row r="73" spans="1:11" ht="15" customHeight="1" x14ac:dyDescent="0.5">
      <c r="A73" s="33" t="s">
        <v>172</v>
      </c>
      <c r="C73" s="137"/>
      <c r="E73" s="122">
        <v>0</v>
      </c>
      <c r="G73" s="123">
        <v>557</v>
      </c>
      <c r="I73" s="122">
        <v>0</v>
      </c>
      <c r="K73" s="123">
        <v>0</v>
      </c>
    </row>
    <row r="74" spans="1:11" ht="15" customHeight="1" x14ac:dyDescent="0.5">
      <c r="A74" s="33" t="s">
        <v>173</v>
      </c>
      <c r="C74" s="137"/>
      <c r="E74" s="122">
        <v>-319659</v>
      </c>
      <c r="G74" s="123">
        <v>-48200</v>
      </c>
      <c r="I74" s="122">
        <v>-57200</v>
      </c>
      <c r="K74" s="123">
        <v>-34900</v>
      </c>
    </row>
    <row r="75" spans="1:11" ht="15" customHeight="1" x14ac:dyDescent="0.2">
      <c r="A75" s="33" t="s">
        <v>174</v>
      </c>
      <c r="B75" s="130"/>
      <c r="C75" s="126"/>
      <c r="E75" s="131">
        <v>0</v>
      </c>
      <c r="G75" s="132">
        <v>0</v>
      </c>
      <c r="I75" s="122">
        <v>1234021</v>
      </c>
      <c r="K75" s="123">
        <v>6072291</v>
      </c>
    </row>
    <row r="76" spans="1:11" ht="15" customHeight="1" x14ac:dyDescent="0.5">
      <c r="A76" s="33" t="s">
        <v>175</v>
      </c>
      <c r="C76" s="137"/>
      <c r="E76" s="122">
        <v>0</v>
      </c>
      <c r="G76" s="123">
        <v>0</v>
      </c>
      <c r="I76" s="122">
        <v>0</v>
      </c>
      <c r="K76" s="123">
        <v>-63877833</v>
      </c>
    </row>
    <row r="77" spans="1:11" ht="15" customHeight="1" x14ac:dyDescent="0.5">
      <c r="A77" s="33" t="s">
        <v>176</v>
      </c>
      <c r="C77" s="137"/>
      <c r="E77" s="122">
        <v>-115500</v>
      </c>
      <c r="G77" s="123">
        <v>-115500</v>
      </c>
      <c r="I77" s="122">
        <v>-69300</v>
      </c>
      <c r="K77" s="123">
        <v>-69300</v>
      </c>
    </row>
    <row r="78" spans="1:11" ht="15" customHeight="1" x14ac:dyDescent="0.5">
      <c r="A78" s="33" t="s">
        <v>177</v>
      </c>
      <c r="C78" s="137"/>
      <c r="E78" s="122">
        <v>0</v>
      </c>
      <c r="G78" s="123">
        <v>0</v>
      </c>
      <c r="I78" s="122">
        <v>2495053</v>
      </c>
      <c r="K78" s="123">
        <v>2491576</v>
      </c>
    </row>
    <row r="79" spans="1:11" ht="15" customHeight="1" x14ac:dyDescent="0.5">
      <c r="A79" s="33" t="s">
        <v>178</v>
      </c>
      <c r="C79" s="137"/>
      <c r="E79" s="122">
        <v>233343</v>
      </c>
      <c r="G79" s="123">
        <v>136063</v>
      </c>
      <c r="I79" s="122">
        <v>983230</v>
      </c>
      <c r="K79" s="123">
        <v>1674003</v>
      </c>
    </row>
    <row r="80" spans="1:11" ht="15" customHeight="1" x14ac:dyDescent="0.5">
      <c r="A80" s="33" t="s">
        <v>179</v>
      </c>
      <c r="C80" s="137"/>
      <c r="E80" s="127">
        <v>0</v>
      </c>
      <c r="G80" s="128">
        <v>0</v>
      </c>
      <c r="I80" s="127">
        <v>0</v>
      </c>
      <c r="K80" s="128">
        <v>4590000</v>
      </c>
    </row>
    <row r="81" spans="1:11" ht="6" customHeight="1" x14ac:dyDescent="0.5">
      <c r="A81" s="84"/>
      <c r="B81" s="84"/>
      <c r="C81" s="84"/>
      <c r="E81" s="133"/>
      <c r="G81" s="134"/>
      <c r="I81" s="133"/>
      <c r="K81" s="134"/>
    </row>
    <row r="82" spans="1:11" ht="15" customHeight="1" x14ac:dyDescent="0.5">
      <c r="A82" s="106" t="s">
        <v>180</v>
      </c>
      <c r="B82" s="106"/>
      <c r="C82" s="106"/>
      <c r="E82" s="31">
        <f>SUM(E72:E80)</f>
        <v>-163919592</v>
      </c>
      <c r="G82" s="32">
        <f>SUM(G72:G80)</f>
        <v>-131530214</v>
      </c>
      <c r="I82" s="31">
        <f>SUM(I72:I80)</f>
        <v>-105299305</v>
      </c>
      <c r="K82" s="32">
        <f>SUM(K72:K80)</f>
        <v>-89913435</v>
      </c>
    </row>
    <row r="83" spans="1:11" ht="15" customHeight="1" x14ac:dyDescent="0.5">
      <c r="A83" s="84"/>
      <c r="B83" s="84"/>
      <c r="C83" s="84"/>
      <c r="E83" s="51"/>
      <c r="G83" s="50"/>
      <c r="I83" s="51"/>
      <c r="K83" s="50"/>
    </row>
    <row r="84" spans="1:11" ht="15" customHeight="1" x14ac:dyDescent="0.5">
      <c r="A84" s="25" t="s">
        <v>181</v>
      </c>
      <c r="B84" s="120"/>
      <c r="C84" s="126"/>
      <c r="E84" s="51"/>
      <c r="G84" s="50"/>
      <c r="I84" s="51"/>
      <c r="K84" s="50"/>
    </row>
    <row r="85" spans="1:11" ht="15" customHeight="1" x14ac:dyDescent="0.5">
      <c r="A85" s="33" t="s">
        <v>182</v>
      </c>
      <c r="B85" s="84"/>
      <c r="C85" s="126"/>
      <c r="E85" s="122">
        <v>-8417459</v>
      </c>
      <c r="G85" s="123">
        <v>-1998550</v>
      </c>
      <c r="I85" s="122">
        <v>-1721641</v>
      </c>
      <c r="K85" s="123">
        <v>-677696</v>
      </c>
    </row>
    <row r="86" spans="1:11" ht="15" customHeight="1" x14ac:dyDescent="0.5">
      <c r="A86" s="33" t="s">
        <v>183</v>
      </c>
      <c r="B86" s="84"/>
      <c r="C86" s="126"/>
      <c r="E86" s="127">
        <v>-4769</v>
      </c>
      <c r="G86" s="128">
        <v>-4410851</v>
      </c>
      <c r="I86" s="127">
        <v>0</v>
      </c>
      <c r="K86" s="128">
        <v>0</v>
      </c>
    </row>
    <row r="87" spans="1:11" ht="6" customHeight="1" x14ac:dyDescent="0.5">
      <c r="A87" s="84"/>
      <c r="B87" s="84"/>
      <c r="C87" s="126"/>
      <c r="E87" s="51"/>
      <c r="G87" s="50"/>
      <c r="I87" s="51"/>
      <c r="K87" s="50"/>
    </row>
    <row r="88" spans="1:11" ht="15" customHeight="1" x14ac:dyDescent="0.5">
      <c r="A88" s="106" t="s">
        <v>184</v>
      </c>
      <c r="B88" s="106"/>
      <c r="C88" s="84"/>
      <c r="E88" s="31">
        <f>SUM(E85:E87)</f>
        <v>-8422228</v>
      </c>
      <c r="G88" s="32">
        <f>SUM(G85:G87)</f>
        <v>-6409401</v>
      </c>
      <c r="I88" s="31">
        <f>SUM(I85:I87)</f>
        <v>-1721641</v>
      </c>
      <c r="K88" s="32">
        <f>SUM(K85:K87)</f>
        <v>-677696</v>
      </c>
    </row>
    <row r="89" spans="1:11" ht="15" customHeight="1" x14ac:dyDescent="0.5">
      <c r="A89" s="84"/>
      <c r="B89" s="84"/>
      <c r="C89" s="84"/>
      <c r="E89" s="51"/>
      <c r="G89" s="50"/>
      <c r="I89" s="51"/>
      <c r="K89" s="50"/>
    </row>
    <row r="90" spans="1:11" ht="15" customHeight="1" x14ac:dyDescent="0.5">
      <c r="A90" s="95" t="s">
        <v>185</v>
      </c>
      <c r="B90" s="95"/>
      <c r="C90" s="135"/>
      <c r="E90" s="51">
        <f>SUM(E88,E82,E51)</f>
        <v>37855766</v>
      </c>
      <c r="G90" s="50">
        <f>SUM(G88,G82,G51)</f>
        <v>44223863</v>
      </c>
      <c r="I90" s="51">
        <f>SUM(I88,I82,I51)</f>
        <v>91038723</v>
      </c>
      <c r="K90" s="50">
        <f>SUM(K88,K82,K51)</f>
        <v>-51364167</v>
      </c>
    </row>
    <row r="91" spans="1:11" ht="15" customHeight="1" x14ac:dyDescent="0.5">
      <c r="A91" s="33" t="s">
        <v>186</v>
      </c>
      <c r="B91" s="135"/>
      <c r="C91" s="136"/>
      <c r="E91" s="51">
        <f>'EN 2-4'!I16</f>
        <v>920029223</v>
      </c>
      <c r="G91" s="50">
        <v>666461731</v>
      </c>
      <c r="I91" s="51">
        <f>'EN 2-4'!M16</f>
        <v>292801133</v>
      </c>
      <c r="K91" s="50">
        <v>228046428</v>
      </c>
    </row>
    <row r="92" spans="1:11" ht="15" customHeight="1" x14ac:dyDescent="0.5">
      <c r="A92" s="33" t="s">
        <v>187</v>
      </c>
      <c r="B92" s="135"/>
      <c r="C92" s="136"/>
      <c r="E92" s="31">
        <v>7403266</v>
      </c>
      <c r="G92" s="32">
        <v>-910710</v>
      </c>
      <c r="I92" s="31">
        <v>4607027</v>
      </c>
      <c r="K92" s="32">
        <v>-967517</v>
      </c>
    </row>
    <row r="93" spans="1:11" ht="6" customHeight="1" x14ac:dyDescent="0.5">
      <c r="A93" s="84"/>
      <c r="B93" s="84"/>
      <c r="C93" s="84"/>
      <c r="E93" s="133"/>
      <c r="G93" s="134"/>
      <c r="I93" s="133"/>
      <c r="K93" s="134"/>
    </row>
    <row r="94" spans="1:11" ht="15" customHeight="1" thickBot="1" x14ac:dyDescent="0.55000000000000004">
      <c r="A94" s="95" t="s">
        <v>188</v>
      </c>
      <c r="B94" s="135"/>
      <c r="C94" s="135"/>
      <c r="E94" s="34">
        <f>SUM(E90:E92)</f>
        <v>965288255</v>
      </c>
      <c r="G94" s="104">
        <f>SUM(G90:G92)</f>
        <v>709774884</v>
      </c>
      <c r="I94" s="34">
        <f>SUM(I90:I92)</f>
        <v>388446883</v>
      </c>
      <c r="K94" s="104">
        <f>SUM(K90:K92)</f>
        <v>175714744</v>
      </c>
    </row>
    <row r="95" spans="1:11" ht="15" customHeight="1" thickTop="1" x14ac:dyDescent="0.5">
      <c r="A95" s="80"/>
      <c r="E95" s="51"/>
      <c r="F95" s="89"/>
      <c r="G95" s="50"/>
      <c r="H95" s="89"/>
      <c r="I95" s="51"/>
      <c r="K95" s="50"/>
    </row>
    <row r="96" spans="1:11" ht="15" customHeight="1" x14ac:dyDescent="0.5">
      <c r="A96" s="80" t="s">
        <v>189</v>
      </c>
      <c r="E96" s="51"/>
      <c r="F96" s="89"/>
      <c r="G96" s="50"/>
      <c r="H96" s="89"/>
      <c r="I96" s="51"/>
      <c r="K96" s="50"/>
    </row>
    <row r="97" spans="1:11" ht="15" customHeight="1" x14ac:dyDescent="0.5">
      <c r="A97" s="80"/>
      <c r="E97" s="51"/>
      <c r="F97" s="89"/>
      <c r="G97" s="50"/>
      <c r="H97" s="89"/>
      <c r="I97" s="51"/>
      <c r="K97" s="50"/>
    </row>
    <row r="98" spans="1:11" ht="15" customHeight="1" x14ac:dyDescent="0.5">
      <c r="A98" s="84" t="s">
        <v>190</v>
      </c>
      <c r="C98" s="136"/>
      <c r="E98" s="51"/>
      <c r="F98" s="89"/>
      <c r="G98" s="50"/>
      <c r="H98" s="89"/>
      <c r="I98" s="51"/>
      <c r="K98" s="50"/>
    </row>
    <row r="99" spans="1:11" ht="15" customHeight="1" x14ac:dyDescent="0.5">
      <c r="A99" s="84"/>
      <c r="B99" s="33" t="s">
        <v>191</v>
      </c>
      <c r="C99" s="136"/>
      <c r="E99" s="51">
        <v>35265922</v>
      </c>
      <c r="F99" s="89"/>
      <c r="G99" s="50">
        <v>7963902</v>
      </c>
      <c r="H99" s="89"/>
      <c r="I99" s="51">
        <v>34926776</v>
      </c>
      <c r="K99" s="50">
        <v>7845588</v>
      </c>
    </row>
    <row r="100" spans="1:11" ht="15" customHeight="1" x14ac:dyDescent="0.5">
      <c r="A100" s="84" t="s">
        <v>192</v>
      </c>
      <c r="E100" s="51">
        <v>0</v>
      </c>
      <c r="F100" s="89"/>
      <c r="G100" s="50">
        <v>0</v>
      </c>
      <c r="H100" s="89"/>
      <c r="I100" s="51">
        <v>57526</v>
      </c>
      <c r="K100" s="50">
        <v>57526</v>
      </c>
    </row>
    <row r="101" spans="1:11" ht="15" customHeight="1" x14ac:dyDescent="0.5">
      <c r="A101" s="84" t="s">
        <v>193</v>
      </c>
      <c r="C101" s="136"/>
      <c r="E101" s="51">
        <v>1202201</v>
      </c>
      <c r="G101" s="50">
        <v>176396</v>
      </c>
      <c r="I101" s="51">
        <v>1202201</v>
      </c>
      <c r="K101" s="50">
        <v>0</v>
      </c>
    </row>
    <row r="102" spans="1:11" ht="15" customHeight="1" x14ac:dyDescent="0.5">
      <c r="A102" s="84" t="s">
        <v>194</v>
      </c>
      <c r="E102" s="51">
        <v>23100</v>
      </c>
      <c r="F102" s="89"/>
      <c r="G102" s="50">
        <v>23100</v>
      </c>
      <c r="H102" s="89"/>
      <c r="I102" s="51">
        <v>0</v>
      </c>
      <c r="K102" s="50">
        <v>0</v>
      </c>
    </row>
    <row r="103" spans="1:11" ht="15" customHeight="1" x14ac:dyDescent="0.5">
      <c r="A103" s="84" t="s">
        <v>195</v>
      </c>
      <c r="E103" s="51">
        <v>0</v>
      </c>
      <c r="F103" s="89"/>
      <c r="G103" s="50">
        <v>0</v>
      </c>
      <c r="H103" s="89"/>
      <c r="I103" s="51">
        <v>173425231</v>
      </c>
      <c r="K103" s="50">
        <v>171241149</v>
      </c>
    </row>
    <row r="104" spans="1:11" ht="15" customHeight="1" x14ac:dyDescent="0.5">
      <c r="A104" s="84" t="s">
        <v>196</v>
      </c>
      <c r="E104" s="51">
        <v>0</v>
      </c>
      <c r="F104" s="89"/>
      <c r="G104" s="50">
        <v>0</v>
      </c>
      <c r="H104" s="89"/>
      <c r="I104" s="51">
        <v>768452.46000000008</v>
      </c>
      <c r="K104" s="50">
        <v>0</v>
      </c>
    </row>
    <row r="105" spans="1:11" ht="15" customHeight="1" x14ac:dyDescent="0.5">
      <c r="A105" s="84" t="s">
        <v>197</v>
      </c>
      <c r="E105" s="51">
        <v>0</v>
      </c>
      <c r="F105" s="89"/>
      <c r="G105" s="50">
        <v>0</v>
      </c>
      <c r="H105" s="89"/>
      <c r="I105" s="51">
        <v>456658</v>
      </c>
      <c r="K105" s="50">
        <v>0</v>
      </c>
    </row>
    <row r="106" spans="1:11" ht="15" customHeight="1" x14ac:dyDescent="0.5">
      <c r="A106" s="80"/>
      <c r="E106" s="50"/>
      <c r="F106" s="89"/>
      <c r="G106" s="50"/>
      <c r="H106" s="89"/>
      <c r="I106" s="50"/>
      <c r="K106" s="50"/>
    </row>
    <row r="107" spans="1:11" ht="15" customHeight="1" x14ac:dyDescent="0.5">
      <c r="A107" s="80"/>
      <c r="E107" s="50"/>
      <c r="F107" s="89"/>
      <c r="G107" s="50"/>
      <c r="H107" s="89"/>
      <c r="I107" s="50"/>
      <c r="K107" s="50"/>
    </row>
    <row r="108" spans="1:11" ht="15" customHeight="1" x14ac:dyDescent="0.5">
      <c r="A108" s="80"/>
      <c r="E108" s="50"/>
      <c r="F108" s="89"/>
      <c r="G108" s="50"/>
      <c r="H108" s="89"/>
      <c r="I108" s="50"/>
      <c r="K108" s="50"/>
    </row>
    <row r="109" spans="1:11" ht="15" customHeight="1" x14ac:dyDescent="0.5">
      <c r="A109" s="80"/>
      <c r="E109" s="50"/>
      <c r="F109" s="89"/>
      <c r="G109" s="50"/>
      <c r="H109" s="89"/>
      <c r="I109" s="50"/>
      <c r="K109" s="50"/>
    </row>
    <row r="110" spans="1:11" ht="15" customHeight="1" x14ac:dyDescent="0.5">
      <c r="A110" s="80"/>
      <c r="E110" s="50"/>
      <c r="F110" s="89"/>
      <c r="G110" s="50"/>
      <c r="H110" s="89"/>
      <c r="I110" s="50"/>
      <c r="K110" s="50"/>
    </row>
    <row r="111" spans="1:11" ht="15" customHeight="1" x14ac:dyDescent="0.5">
      <c r="A111" s="80"/>
      <c r="E111" s="50"/>
      <c r="F111" s="89"/>
      <c r="G111" s="50"/>
      <c r="H111" s="89"/>
      <c r="I111" s="50"/>
      <c r="K111" s="50"/>
    </row>
    <row r="112" spans="1:11" ht="14.25" customHeight="1" x14ac:dyDescent="0.5">
      <c r="A112" s="80"/>
      <c r="E112" s="50"/>
      <c r="F112" s="89"/>
      <c r="G112" s="50"/>
      <c r="H112" s="89"/>
      <c r="I112" s="50"/>
      <c r="K112" s="50"/>
    </row>
    <row r="113" spans="1:11" ht="15" customHeight="1" x14ac:dyDescent="0.5">
      <c r="A113" s="80"/>
      <c r="E113" s="50"/>
      <c r="F113" s="89"/>
      <c r="G113" s="50"/>
      <c r="H113" s="89"/>
      <c r="I113" s="50"/>
      <c r="K113" s="50"/>
    </row>
    <row r="114" spans="1:11" ht="10.5" customHeight="1" x14ac:dyDescent="0.5">
      <c r="A114" s="80"/>
      <c r="E114" s="50"/>
      <c r="F114" s="89"/>
      <c r="G114" s="50"/>
      <c r="H114" s="89"/>
      <c r="I114" s="50"/>
      <c r="K114" s="50"/>
    </row>
    <row r="115" spans="1:11" ht="22.35" customHeight="1" x14ac:dyDescent="0.5">
      <c r="A115" s="27" t="s">
        <v>99</v>
      </c>
      <c r="B115" s="83"/>
      <c r="C115" s="83"/>
      <c r="D115" s="27"/>
      <c r="E115" s="28"/>
      <c r="F115" s="27"/>
      <c r="G115" s="28"/>
      <c r="H115" s="27"/>
      <c r="I115" s="27"/>
      <c r="J115" s="27"/>
      <c r="K115" s="27"/>
    </row>
    <row r="116" spans="1:11" ht="16.5" customHeight="1" x14ac:dyDescent="0.5"/>
    <row r="117" spans="1:11" ht="16.5" customHeight="1" x14ac:dyDescent="0.5"/>
    <row r="118" spans="1:11" ht="7.5" customHeight="1" x14ac:dyDescent="0.5"/>
    <row r="119" spans="1:11" ht="6.75" customHeight="1" x14ac:dyDescent="0.5"/>
    <row r="120" spans="1:11" ht="22.35" customHeight="1" x14ac:dyDescent="0.5"/>
  </sheetData>
  <mergeCells count="8"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95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  <ignoredErrors>
    <ignoredError sqref="F10 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E5 (3M)</vt:lpstr>
      <vt:lpstr>E6</vt:lpstr>
      <vt:lpstr>E7</vt:lpstr>
      <vt:lpstr>E8-9</vt:lpstr>
      <vt:lpstr>'E6'!Print_Area</vt:lpstr>
      <vt:lpstr>'E7'!Print_Area</vt:lpstr>
      <vt:lpstr>'E8-9'!Print_Area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Duangporn Pongvitayakorn (TH)</cp:lastModifiedBy>
  <cp:revision/>
  <cp:lastPrinted>2024-05-10T09:16:58Z</cp:lastPrinted>
  <dcterms:created xsi:type="dcterms:W3CDTF">2016-05-25T05:54:52Z</dcterms:created>
  <dcterms:modified xsi:type="dcterms:W3CDTF">2024-05-10T09:17:14Z</dcterms:modified>
  <cp:category/>
  <cp:contentStatus/>
</cp:coreProperties>
</file>