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1'24/FS/To client/"/>
    </mc:Choice>
  </mc:AlternateContent>
  <xr:revisionPtr revIDLastSave="244" documentId="13_ncr:1_{5D83CEF2-B69B-4F7B-8B84-43670821059F}" xr6:coauthVersionLast="47" xr6:coauthVersionMax="47" xr10:uidLastSave="{8E21CAAD-FBE8-4604-BC4B-F42496690574}"/>
  <bookViews>
    <workbookView xWindow="-110" yWindow="-110" windowWidth="19420" windowHeight="10420" tabRatio="750" firstSheet="1" activeTab="1" xr2:uid="{00000000-000D-0000-FFFF-FFFF00000000}"/>
  </bookViews>
  <sheets>
    <sheet name="CF 13-14(O)" sheetId="6" state="hidden" r:id="rId1"/>
    <sheet name="BS 3-4" sheetId="15" r:id="rId2"/>
    <sheet name="PL 5-6" sheetId="3" r:id="rId3"/>
    <sheet name="SH 7" sheetId="13" r:id="rId4"/>
    <sheet name="SH 8" sheetId="16" r:id="rId5"/>
    <sheet name="SH 9" sheetId="14" r:id="rId6"/>
    <sheet name="SH 10" sheetId="17" r:id="rId7"/>
    <sheet name="CF 11-12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7">'[1]BS 3-4'!#REF!</definedName>
    <definedName name="\a" localSheetId="8">'[1]BS 3-4'!#REF!</definedName>
    <definedName name="\a" localSheetId="0">#REF!</definedName>
    <definedName name="\a" localSheetId="2">'PL 5-6'!#REF!</definedName>
    <definedName name="\a">#REF!</definedName>
    <definedName name="\c" localSheetId="7">'[1]BS 3-4'!#REF!</definedName>
    <definedName name="\c" localSheetId="8">'[1]BS 3-4'!#REF!</definedName>
    <definedName name="\c" localSheetId="0">#REF!</definedName>
    <definedName name="\c" localSheetId="2">'PL 5-6'!#REF!</definedName>
    <definedName name="\c">#REF!</definedName>
    <definedName name="\d" localSheetId="7">'[1]BS 3-4'!#REF!</definedName>
    <definedName name="\d" localSheetId="8">'[1]BS 3-4'!#REF!</definedName>
    <definedName name="\d" localSheetId="0">#REF!</definedName>
    <definedName name="\d" localSheetId="2">'PL 5-6'!#REF!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3-4'!$A$1:$K$74</definedName>
    <definedName name="_xlnm.Print_Area" localSheetId="7">'CF 11-12'!$A$1:$I$73</definedName>
    <definedName name="_xlnm.Print_Area" localSheetId="0">'CF 13-14(O)'!$A$1:$R$77</definedName>
    <definedName name="_xlnm.Print_Area" localSheetId="2">'PL 5-6'!$A$1:$I$52</definedName>
    <definedName name="_xlnm.Print_Area" localSheetId="6">'SH 10'!$A$1:$M$18</definedName>
    <definedName name="_xlnm.Print_Area" localSheetId="3">'SH 7'!$A$1:$O$19</definedName>
    <definedName name="_xlnm.Print_Area" localSheetId="4">'SH 8'!$A$1:$O$19</definedName>
    <definedName name="_xlnm.Print_Area" localSheetId="5">'SH 9'!$A$1:$M$18</definedName>
    <definedName name="Print_Area_MI" localSheetId="0">#REF!</definedName>
    <definedName name="Print_Area_MI" localSheetId="2">'PL 5-6'!#REF!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7" l="1"/>
  <c r="G15" i="17"/>
  <c r="E15" i="17"/>
  <c r="C15" i="17"/>
  <c r="I15" i="14"/>
  <c r="G15" i="14"/>
  <c r="E15" i="14"/>
  <c r="C15" i="14"/>
  <c r="O18" i="13"/>
  <c r="I65" i="8" l="1"/>
  <c r="G65" i="8"/>
  <c r="E65" i="8"/>
  <c r="C65" i="8"/>
  <c r="G13" i="8" l="1"/>
  <c r="C13" i="8"/>
  <c r="C71" i="15"/>
  <c r="G68" i="8"/>
  <c r="C68" i="8"/>
  <c r="I12" i="8"/>
  <c r="G12" i="8"/>
  <c r="C12" i="8"/>
  <c r="E12" i="8"/>
  <c r="I13" i="8"/>
  <c r="E13" i="8"/>
  <c r="K11" i="17"/>
  <c r="I11" i="17"/>
  <c r="G11" i="17"/>
  <c r="E11" i="17"/>
  <c r="C11" i="17"/>
  <c r="M11" i="17" s="1"/>
  <c r="K16" i="16"/>
  <c r="C16" i="16"/>
  <c r="I16" i="16"/>
  <c r="G16" i="16"/>
  <c r="E16" i="16"/>
  <c r="M12" i="16"/>
  <c r="K12" i="16"/>
  <c r="I12" i="16"/>
  <c r="G12" i="16"/>
  <c r="E12" i="16"/>
  <c r="E18" i="16" s="1"/>
  <c r="C12" i="16"/>
  <c r="C18" i="16" s="1"/>
  <c r="I16" i="13"/>
  <c r="I18" i="13" s="1"/>
  <c r="G16" i="13"/>
  <c r="G18" i="13" s="1"/>
  <c r="E16" i="13"/>
  <c r="E18" i="13" s="1"/>
  <c r="C16" i="13"/>
  <c r="C18" i="13" s="1"/>
  <c r="K16" i="13"/>
  <c r="K18" i="13" s="1"/>
  <c r="I18" i="16" l="1"/>
  <c r="K18" i="16"/>
  <c r="G18" i="16"/>
  <c r="O12" i="16"/>
  <c r="C17" i="17"/>
  <c r="E12" i="3"/>
  <c r="C12" i="3"/>
  <c r="O12" i="13" l="1"/>
  <c r="G18" i="3" l="1"/>
  <c r="I55" i="8" l="1"/>
  <c r="E55" i="8"/>
  <c r="I17" i="17"/>
  <c r="G17" i="17"/>
  <c r="E17" i="17"/>
  <c r="I18" i="3"/>
  <c r="E18" i="3"/>
  <c r="I12" i="3"/>
  <c r="E24" i="3" l="1"/>
  <c r="E26" i="3" s="1"/>
  <c r="I24" i="3"/>
  <c r="I26" i="3" s="1"/>
  <c r="E20" i="3"/>
  <c r="I20" i="3"/>
  <c r="M15" i="13" l="1"/>
  <c r="O15" i="13" s="1"/>
  <c r="E42" i="3"/>
  <c r="E10" i="8"/>
  <c r="E26" i="8" s="1"/>
  <c r="E39" i="8" s="1"/>
  <c r="E41" i="8" s="1"/>
  <c r="E67" i="8" s="1"/>
  <c r="E69" i="8" s="1"/>
  <c r="I31" i="3"/>
  <c r="K14" i="14"/>
  <c r="K15" i="14" s="1"/>
  <c r="I10" i="8"/>
  <c r="I26" i="8" s="1"/>
  <c r="I39" i="8" s="1"/>
  <c r="I41" i="8" s="1"/>
  <c r="I67" i="8" s="1"/>
  <c r="I69" i="8" s="1"/>
  <c r="E31" i="3"/>
  <c r="I42" i="3"/>
  <c r="K71" i="15" l="1"/>
  <c r="I71" i="15"/>
  <c r="E71" i="15"/>
  <c r="K54" i="15"/>
  <c r="I54" i="15"/>
  <c r="E54" i="15"/>
  <c r="E55" i="15" s="1"/>
  <c r="C54" i="15"/>
  <c r="K47" i="15"/>
  <c r="I47" i="15"/>
  <c r="E47" i="15"/>
  <c r="C47" i="15"/>
  <c r="K26" i="15"/>
  <c r="I26" i="15"/>
  <c r="E26" i="15"/>
  <c r="C26" i="15"/>
  <c r="K15" i="15"/>
  <c r="I15" i="15"/>
  <c r="E15" i="15"/>
  <c r="C15" i="15"/>
  <c r="K28" i="15" l="1"/>
  <c r="K55" i="15"/>
  <c r="K73" i="15" s="1"/>
  <c r="E73" i="15"/>
  <c r="E28" i="15"/>
  <c r="I55" i="15"/>
  <c r="I73" i="15" s="1"/>
  <c r="C55" i="15"/>
  <c r="C73" i="15" s="1"/>
  <c r="I28" i="15"/>
  <c r="C28" i="15"/>
  <c r="M11" i="14" l="1"/>
  <c r="I17" i="14"/>
  <c r="G17" i="14"/>
  <c r="E17" i="14"/>
  <c r="C17" i="14"/>
  <c r="I49" i="3" l="1"/>
  <c r="E44" i="3"/>
  <c r="E51" i="3" s="1"/>
  <c r="I47" i="3" l="1"/>
  <c r="E47" i="3"/>
  <c r="E49" i="3" s="1"/>
  <c r="I44" i="3"/>
  <c r="I51" i="3" s="1"/>
  <c r="M14" i="14" l="1"/>
  <c r="M15" i="14" s="1"/>
  <c r="G12" i="3"/>
  <c r="G20" i="3" l="1"/>
  <c r="G24" i="3"/>
  <c r="G26" i="3" s="1"/>
  <c r="M17" i="14" l="1"/>
  <c r="K17" i="14"/>
  <c r="G42" i="3"/>
  <c r="G10" i="8"/>
  <c r="G26" i="8" s="1"/>
  <c r="K14" i="17"/>
  <c r="K15" i="17" s="1"/>
  <c r="K17" i="17" s="1"/>
  <c r="G55" i="8"/>
  <c r="C55" i="8"/>
  <c r="M14" i="17" l="1"/>
  <c r="M15" i="17" s="1"/>
  <c r="C18" i="3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M17" i="17" l="1"/>
  <c r="M19" i="17" s="1"/>
  <c r="C24" i="3"/>
  <c r="C26" i="3" s="1"/>
  <c r="C20" i="3"/>
  <c r="I75" i="6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42" i="3" l="1"/>
  <c r="M15" i="16"/>
  <c r="C10" i="8"/>
  <c r="C26" i="8" s="1"/>
  <c r="C31" i="3"/>
  <c r="C75" i="6"/>
  <c r="C77" i="6" s="1"/>
  <c r="C79" i="6" s="1"/>
  <c r="O15" i="16" l="1"/>
  <c r="O16" i="16" s="1"/>
  <c r="O18" i="16" s="1"/>
  <c r="M16" i="16"/>
  <c r="M18" i="16" s="1"/>
  <c r="D8" i="9"/>
  <c r="D25" i="9" s="1"/>
  <c r="D36" i="9" s="1"/>
  <c r="D38" i="9" s="1"/>
  <c r="D81" i="9" s="1"/>
  <c r="D83" i="9" s="1"/>
  <c r="D84" i="9" s="1"/>
  <c r="C44" i="3" l="1"/>
  <c r="C51" i="3" s="1"/>
  <c r="C47" i="3"/>
  <c r="G31" i="3"/>
  <c r="B8" i="9" l="1"/>
  <c r="B25" i="9" s="1"/>
  <c r="B36" i="9" s="1"/>
  <c r="B38" i="9" s="1"/>
  <c r="B81" i="9" s="1"/>
  <c r="B83" i="9" s="1"/>
  <c r="B84" i="9" s="1"/>
  <c r="C49" i="3"/>
  <c r="G39" i="8" l="1"/>
  <c r="G41" i="8" s="1"/>
  <c r="G49" i="3"/>
  <c r="G47" i="3"/>
  <c r="F8" i="9"/>
  <c r="F25" i="9" s="1"/>
  <c r="F36" i="9" s="1"/>
  <c r="F38" i="9" s="1"/>
  <c r="F81" i="9" s="1"/>
  <c r="F83" i="9" s="1"/>
  <c r="F84" i="9" s="1"/>
  <c r="G44" i="3"/>
  <c r="G51" i="3" s="1"/>
  <c r="G67" i="8" l="1"/>
  <c r="G69" i="8" s="1"/>
  <c r="O20" i="16" l="1"/>
  <c r="O16" i="13" l="1"/>
  <c r="M16" i="13"/>
  <c r="M18" i="13" s="1"/>
  <c r="C39" i="8" l="1"/>
  <c r="C41" i="8" s="1"/>
  <c r="C67" i="8" s="1"/>
  <c r="C6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<sst xmlns="http://schemas.openxmlformats.org/spreadsheetml/2006/main" count="547" uniqueCount="268">
  <si>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</si>
  <si>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</si>
  <si>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</si>
  <si>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</si>
  <si>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</si>
  <si>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</si>
  <si>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</si>
  <si>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</si>
  <si>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</si>
  <si>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</si>
  <si>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</si>
  <si>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</si>
  <si>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</si>
  <si>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</si>
  <si>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</si>
  <si>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</si>
  <si>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</si>
  <si>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</si>
  <si>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</si>
  <si>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</si>
  <si>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</si>
  <si>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</si>
  <si>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</si>
  <si>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</si>
  <si>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</si>
  <si>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</si>
  <si>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</si>
  <si>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</si>
  <si>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</si>
  <si>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</si>
  <si>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</si>
  <si>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</si>
  <si>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</si>
  <si>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</si>
  <si>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</si>
  <si>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</si>
  <si>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</si>
  <si>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</si>
  <si>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</si>
  <si>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</si>
  <si>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</si>
  <si>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</si>
  <si>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</si>
  <si>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</si>
  <si>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</si>
  <si>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</si>
  <si>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</si>
  <si>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</si>
  <si>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</si>
  <si>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</si>
  <si>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</si>
  <si>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</si>
  <si>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</si>
  <si>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</si>
  <si>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</si>
  <si>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</si>
  <si>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</si>
  <si>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</si>
  <si>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</si>
  <si>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</si>
  <si>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</si>
  <si>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</si>
  <si>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</si>
  <si>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</si>
  <si>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</si>
  <si>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</si>
  <si>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</si>
  <si>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</si>
  <si>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</si>
  <si>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</si>
  <si>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</si>
  <si>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</si>
  <si>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</si>
  <si>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</si>
  <si>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</si>
  <si>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</si>
  <si>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</si>
  <si>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</si>
  <si>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</si>
  <si>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</si>
  <si>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</si>
  <si>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</si>
  <si>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</si>
  <si>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</si>
  <si>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</si>
  <si>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</si>
  <si>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</si>
  <si>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</si>
  <si>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</si>
  <si>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</si>
  <si>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</si>
  <si>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</si>
  <si>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</si>
  <si>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</si>
  <si>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</si>
  <si>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</si>
  <si>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</si>
  <si>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</si>
  <si>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</si>
  <si>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</si>
  <si>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</si>
  <si>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</si>
  <si>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</si>
  <si>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</si>
  <si>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</si>
  <si>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</si>
  <si>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</si>
  <si>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</si>
  <si>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</si>
  <si>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</si>
  <si>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</si>
  <si>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</si>
  <si>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</si>
  <si>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</si>
  <si>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</si>
  <si>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</si>
  <si>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</si>
  <si>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</si>
  <si>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</si>
  <si>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</si>
  <si>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</si>
  <si>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</si>
  <si>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</si>
  <si>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</si>
  <si>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</si>
  <si>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</si>
  <si>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</si>
  <si>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</si>
  <si>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</si>
  <si>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</si>
  <si>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</si>
  <si>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</si>
  <si>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</si>
  <si>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</si>
  <si>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</si>
  <si>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</si>
  <si>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</si>
  <si>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</si>
  <si>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</si>
  <si>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</si>
  <si>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</si>
  <si>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</si>
  <si>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</si>
  <si>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</si>
  <si>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</si>
  <si>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</si>
  <si>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</si>
  <si>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</si>
  <si>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</si>
  <si>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</si>
  <si>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</si>
  <si>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</si>
  <si>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</si>
  <si>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</si>
  <si>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</si>
  <si>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</si>
  <si>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</si>
  <si>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</si>
  <si>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</si>
  <si>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</si>
  <si>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</si>
  <si>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</si>
  <si>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</si>
  <si>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</si>
  <si>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</si>
  <si>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</si>
  <si>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</si>
  <si>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</si>
  <si>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</si>
  <si>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</si>
  <si>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</si>
  <si>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</si>
  <si>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</si>
  <si>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</si>
  <si>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</si>
  <si>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</si>
  <si>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</si>
  <si>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</si>
  <si>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</si>
  <si>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</si>
  <si>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</si>
  <si>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</si>
  <si>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</si>
  <si>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</si>
  <si>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</si>
  <si>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</si>
  <si>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</si>
  <si>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</si>
  <si>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</si>
  <si>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</si>
  <si>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</si>
  <si>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</si>
  <si>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</si>
  <si>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</si>
  <si>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</si>
  <si>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</si>
  <si>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</si>
  <si>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</si>
  <si>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</si>
  <si>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</si>
  <si>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</si>
  <si>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</si>
  <si>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</si>
  <si>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ส่วนเกินทุน</t>
  </si>
  <si>
    <t>จากการจ่ายโดยใช้</t>
  </si>
  <si>
    <t>หุ้นเป็นเกณฑ์</t>
  </si>
  <si>
    <t>บริษัท คอปเปอร์ ไวร์ด จำกัด (มหาชน) และบริษัทย่อย</t>
  </si>
  <si>
    <t>เงินสดและรายการเทียบเท่าเงินสด ณ 1 มกราคม</t>
  </si>
  <si>
    <t>ทุนสำรอง</t>
  </si>
  <si>
    <t>ตามกฏหมาย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</si>
  <si>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</si>
  <si>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</si>
  <si>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</si>
  <si>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</si>
  <si>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เงินสดจ่ายชำระหนี้ตามสัญญาเช่า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</si>
  <si>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</si>
  <si>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</si>
  <si>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</si>
  <si>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เงินฝากสถาบันการเงินที่มีภาระค้ำประกัน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</si>
  <si>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</si>
  <si>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</si>
  <si>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</si>
  <si>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</si>
  <si>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</si>
  <si>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</si>
  <si>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</si>
  <si>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</si>
  <si>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</si>
  <si>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</si>
  <si>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</si>
  <si>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</si>
  <si>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</si>
  <si>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</si>
  <si>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</si>
  <si>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</si>
  <si>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</si>
  <si>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2566</t>
  </si>
  <si>
    <t>6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</si>
  <si>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</si>
  <si>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</si>
  <si>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</si>
  <si>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2566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</si>
  <si>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</si>
  <si>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</si>
  <si>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</si>
  <si>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</si>
  <si>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</si>
  <si>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31 มีนาคม</t>
  </si>
  <si>
    <t>วันที่ 31 มีนาคม</t>
  </si>
  <si>
    <t>ยอดคงเหลือ ณ วันที่ 31 มีนาคม 2566</t>
  </si>
  <si>
    <t>เงินสดและรายการเทียบเท่าเงินสด ณ 31 มีนาคม</t>
  </si>
  <si>
    <t>สำหรับงวดสามเดือนสุดวันที่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</si>
  <si>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</si>
  <si>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</si>
  <si>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สำหรับงวดสามเดือนสุดวันที่ 31 มีนาคม 2567</t>
  </si>
  <si>
    <t>(กำไร) ขาดทุนจากการจำหน่ายที่ดิน อาคารและอุปกรณ์</t>
  </si>
  <si>
    <t>เงินสดจ่ายจากเงินกู้ยืมระยะสั้นจากกิจการที่เกี่ยวข้องกัน</t>
  </si>
  <si>
    <t>ค่าใช้จ่ายภาษีเงินได้</t>
  </si>
  <si>
    <t>กลับรายการผลขาดทุนจากการด้อยค่าด้านเครดิตที่คาดว่าจะเกิดขึ้น</t>
  </si>
  <si>
    <t>กำไรจากการปรับมูลค่ายุติธรรม</t>
  </si>
  <si>
    <t>ขาดทุนจากการปรับมูลค่าสินค้า</t>
  </si>
  <si>
    <t>กำไรจากการตัดจำหน่ายหนี้สินตามสัญญาเช่า</t>
  </si>
  <si>
    <t>รายได้รอตัดบัญชีคะแนนรางวัลลดลง</t>
  </si>
  <si>
    <t>ประมาณการต้นทุนรื้อถอน (กลับรายการ)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</si>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</sst>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32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171" fontId="0" fillId="0" borderId="15" xfId="0" applyNumberFormat="1" applyFont="1" applyFill="1" applyBorder="1" applyAlignment="1">
      <alignment horizontal="center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161" fillId="0" borderId="0" xfId="0" applyFont="1" applyFill="1"/>
    <xf numFmtId="37" fontId="162" fillId="0" borderId="0" xfId="25" applyNumberFormat="1" applyFont="1" applyFill="1" applyBorder="1" applyAlignment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Border="1" applyAlignment="1">
      <alignment horizontal="right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7" fillId="0" borderId="4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171" fontId="0" fillId="0" borderId="0" xfId="41748" applyNumberFormat="1" applyFont="1" applyFill="1" applyAlignment="1">
      <alignment horizontal="center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5" fillId="0" borderId="0" xfId="25" applyNumberFormat="1" applyFont="1" applyFill="1" applyBorder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5" fillId="0" borderId="0" xfId="124" applyNumberFormat="1" applyFont="1" applyFill="1" applyAlignment="1"/>
    <xf numFmtId="38" fontId="7" fillId="0" borderId="15" xfId="25" applyNumberFormat="1" applyFont="1" applyFill="1" applyBorder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171" fontId="0" fillId="0" borderId="0" xfId="0" applyNumberFormat="1"/>
    <xf numFmtId="37" fontId="0" fillId="0" borderId="15" xfId="0" applyBorder="1"/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3" fontId="0" fillId="0" borderId="0" xfId="0" applyNumberFormat="1" applyAlignment="1">
      <alignment horizontal="right"/>
    </xf>
    <xf numFmtId="41" fontId="0" fillId="0" borderId="15" xfId="0" applyNumberFormat="1" applyBorder="1" applyAlignment="1">
      <alignment horizontal="right"/>
    </xf>
    <xf numFmtId="171" fontId="0" fillId="0" borderId="15" xfId="0" applyNumberFormat="1" applyBorder="1" applyAlignment="1">
      <alignment horizontal="center"/>
    </xf>
    <xf numFmtId="171" fontId="0" fillId="0" borderId="0" xfId="0" applyNumberFormat="1" applyAlignment="1">
      <alignment horizontal="center"/>
    </xf>
    <xf numFmtId="41" fontId="0" fillId="0" borderId="38" xfId="0" applyNumberFormat="1" applyFont="1" applyFill="1" applyBorder="1" applyAlignment="1">
      <alignment horizontal="right"/>
    </xf>
    <xf numFmtId="171" fontId="0" fillId="0" borderId="15" xfId="0" applyNumberFormat="1" applyFont="1" applyFill="1" applyBorder="1" applyAlignment="1">
      <alignment horizontal="right"/>
    </xf>
    <xf numFmtId="40" fontId="7" fillId="0" borderId="33" xfId="25" applyFont="1" applyFill="1" applyBorder="1" applyAlignment="1"/>
    <xf numFmtId="49" fontId="0" fillId="0" borderId="0" xfId="0" applyNumberFormat="1"/>
    <xf numFmtId="41" fontId="5" fillId="0" borderId="0" xfId="25" applyNumberFormat="1" applyFont="1" applyFill="1" applyAlignment="1">
      <alignment horizontal="right"/>
    </xf>
    <xf numFmtId="41" fontId="160" fillId="0" borderId="0" xfId="25" applyNumberFormat="1" applyFont="1" applyFill="1"/>
    <xf numFmtId="171" fontId="7" fillId="0" borderId="0" xfId="25" applyNumberFormat="1" applyFont="1" applyFill="1" applyAlignment="1">
      <alignment horizontal="right"/>
    </xf>
    <xf numFmtId="49" fontId="0" fillId="0" borderId="0" xfId="41747" applyNumberFormat="1" applyFont="1" applyAlignment="1">
      <alignment horizontal="left"/>
    </xf>
    <xf numFmtId="43" fontId="0" fillId="0" borderId="0" xfId="25" applyNumberFormat="1" applyFont="1" applyAlignment="1">
      <alignment horizontal="right"/>
    </xf>
    <xf numFmtId="37" fontId="7" fillId="0" borderId="0" xfId="0" applyFont="1" applyAlignment="1">
      <alignment horizontal="left"/>
    </xf>
    <xf numFmtId="43" fontId="0" fillId="0" borderId="0" xfId="25" applyNumberFormat="1" applyFont="1" applyFill="1"/>
    <xf numFmtId="171" fontId="0" fillId="0" borderId="0" xfId="25" applyNumberFormat="1" applyFont="1" applyFill="1" applyBorder="1" applyAlignment="1">
      <alignment horizontal="right"/>
    </xf>
    <xf numFmtId="171" fontId="7" fillId="0" borderId="14" xfId="25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/>
    <xf numFmtId="43" fontId="0" fillId="0" borderId="0" xfId="25" applyNumberFormat="1" applyFont="1" applyFill="1" applyAlignment="1"/>
    <xf numFmtId="171" fontId="7" fillId="0" borderId="16" xfId="25" applyNumberFormat="1" applyFont="1" applyFill="1" applyBorder="1" applyAlignment="1"/>
    <xf numFmtId="171" fontId="7" fillId="0" borderId="33" xfId="25" applyNumberFormat="1" applyFont="1" applyFill="1" applyBorder="1" applyAlignment="1">
      <alignment horizontal="right"/>
    </xf>
    <xf numFmtId="171" fontId="7" fillId="0" borderId="15" xfId="25" applyNumberFormat="1" applyFont="1" applyFill="1" applyBorder="1" applyAlignment="1">
      <alignment horizontal="right"/>
    </xf>
    <xf numFmtId="171" fontId="7" fillId="0" borderId="16" xfId="25" applyNumberFormat="1" applyFont="1" applyFill="1" applyBorder="1" applyAlignment="1">
      <alignment horizontal="right"/>
    </xf>
    <xf numFmtId="171" fontId="0" fillId="0" borderId="0" xfId="25" applyNumberFormat="1" applyFont="1" applyFill="1" applyAlignment="1">
      <alignment horizontal="right"/>
    </xf>
    <xf numFmtId="171" fontId="0" fillId="0" borderId="38" xfId="0" applyNumberFormat="1" applyFont="1" applyFill="1" applyBorder="1" applyAlignment="1">
      <alignment horizontal="right"/>
    </xf>
    <xf numFmtId="171" fontId="7" fillId="0" borderId="33" xfId="0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71" fontId="0" fillId="0" borderId="0" xfId="0" applyNumberForma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128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72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62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19" t="s">
        <v>0</v>
      </c>
      <c r="D5" s="319"/>
      <c r="E5" s="319"/>
      <c r="F5" s="48"/>
      <c r="G5" s="319" t="s">
        <v>1</v>
      </c>
      <c r="H5" s="319"/>
      <c r="I5" s="319"/>
    </row>
    <row r="6" spans="1:31" s="63" customFormat="1" ht="21.75" customHeight="1">
      <c r="A6" s="64"/>
      <c r="B6" s="66" t="s">
        <v>3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18" t="s">
        <v>5</v>
      </c>
      <c r="D7" s="318"/>
      <c r="E7" s="318"/>
      <c r="F7" s="318"/>
      <c r="G7" s="318"/>
      <c r="H7" s="318"/>
      <c r="I7" s="318"/>
    </row>
    <row r="8" spans="1:31" s="60" customFormat="1" ht="21.75" customHeight="1">
      <c r="A8" s="68" t="s">
        <v>73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61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74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75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76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77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78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79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80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81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82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83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59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84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85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86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16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87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88</v>
      </c>
    </row>
    <row r="26" spans="1:27" ht="20.25" customHeight="1">
      <c r="A26" s="15" t="s">
        <v>89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90</v>
      </c>
      <c r="O27" t="s">
        <v>91</v>
      </c>
    </row>
    <row r="28" spans="1:27" ht="20.25" customHeight="1">
      <c r="A28" s="73" t="s">
        <v>92</v>
      </c>
      <c r="B28" s="11"/>
      <c r="C28" s="70"/>
      <c r="D28" s="70"/>
      <c r="E28" s="70"/>
      <c r="F28" s="70"/>
      <c r="G28" s="70"/>
      <c r="H28" s="70"/>
      <c r="I28" s="70"/>
      <c r="M28" t="s">
        <v>93</v>
      </c>
      <c r="N28" s="13" t="s">
        <v>94</v>
      </c>
      <c r="O28" t="s">
        <v>93</v>
      </c>
      <c r="P28" s="13" t="s">
        <v>94</v>
      </c>
    </row>
    <row r="29" spans="1:27" ht="20.25" customHeight="1">
      <c r="A29" s="12" t="s">
        <v>8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9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2</v>
      </c>
    </row>
    <row r="31" spans="1:27" ht="20.25" customHeight="1">
      <c r="A31" s="12" t="s">
        <v>11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6</v>
      </c>
    </row>
    <row r="32" spans="1:27" ht="20.25" customHeight="1">
      <c r="A32" s="12" t="s">
        <v>95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7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96</v>
      </c>
      <c r="B33" s="11"/>
      <c r="C33" s="70"/>
      <c r="D33" s="70"/>
      <c r="E33" s="70"/>
      <c r="F33" s="70"/>
      <c r="G33" s="70"/>
      <c r="H33" s="70"/>
      <c r="I33" s="70"/>
      <c r="L33" s="26" t="s">
        <v>8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18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9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25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10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26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11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97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37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98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12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99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128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72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54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19" t="s">
        <v>0</v>
      </c>
      <c r="D46" s="319"/>
      <c r="E46" s="319"/>
      <c r="F46" s="48"/>
      <c r="G46" s="319" t="s">
        <v>1</v>
      </c>
      <c r="H46" s="319"/>
      <c r="I46" s="319"/>
      <c r="U46" s="13"/>
      <c r="V46" s="13"/>
      <c r="AD46" s="13"/>
      <c r="AE46" s="13"/>
    </row>
    <row r="47" spans="1:31" s="63" customFormat="1" ht="21.75" customHeight="1">
      <c r="A47" s="64"/>
      <c r="B47" s="66" t="s">
        <v>3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18" t="s">
        <v>5</v>
      </c>
      <c r="D48" s="318"/>
      <c r="E48" s="318"/>
      <c r="F48" s="318"/>
      <c r="G48" s="318"/>
      <c r="H48" s="318"/>
      <c r="I48" s="318"/>
      <c r="U48" s="13"/>
      <c r="V48" s="13"/>
      <c r="AD48" s="13"/>
      <c r="AE48" s="13"/>
    </row>
    <row r="49" spans="1:31" ht="20.25" customHeight="1">
      <c r="A49" s="10" t="s">
        <v>100</v>
      </c>
      <c r="B49" s="11"/>
      <c r="C49" s="4"/>
      <c r="D49" s="4"/>
      <c r="E49" s="4"/>
      <c r="F49" s="4"/>
      <c r="G49" s="4"/>
      <c r="H49" s="4"/>
      <c r="I49" s="4"/>
      <c r="L49" s="86" t="s">
        <v>19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101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20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102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103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21</v>
      </c>
      <c r="U52" s="60"/>
    </row>
    <row r="53" spans="1:31" ht="21" customHeight="1">
      <c r="A53" s="12" t="s">
        <v>104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15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105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22</v>
      </c>
      <c r="U55" s="63"/>
      <c r="AD55" s="63"/>
      <c r="AE55" s="63"/>
    </row>
    <row r="56" spans="1:31" ht="21" customHeight="1">
      <c r="A56" s="12" t="s">
        <v>106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23</v>
      </c>
      <c r="U56" s="63"/>
      <c r="AD56" s="63"/>
      <c r="AE56" s="63"/>
    </row>
    <row r="57" spans="1:31" ht="21" customHeight="1">
      <c r="A57" s="12" t="s">
        <v>107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24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108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25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109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26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110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27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28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111</v>
      </c>
      <c r="B62" s="11"/>
      <c r="C62" s="16"/>
      <c r="D62" s="48"/>
      <c r="E62" s="55"/>
      <c r="F62" s="55"/>
      <c r="G62" s="55"/>
      <c r="H62" s="85"/>
      <c r="I62" s="49"/>
      <c r="L62" s="26" t="s">
        <v>29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112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30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113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29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114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31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115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32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116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117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33</v>
      </c>
    </row>
    <row r="69" spans="1:17" ht="20.25" customHeight="1">
      <c r="A69" s="2" t="s">
        <v>118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34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119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35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120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36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121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37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122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38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39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123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124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125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42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43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44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45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46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47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48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49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50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51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52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53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O76"/>
  <sheetViews>
    <sheetView tabSelected="1" view="pageBreakPreview" zoomScale="80" zoomScaleNormal="85" zoomScaleSheetLayoutView="80" workbookViewId="0">
      <selection activeCell="C4" sqref="C4:G4"/>
    </sheetView>
  </sheetViews>
  <sheetFormatPr defaultColWidth="9.09765625" defaultRowHeight="20"/>
  <cols>
    <col min="1" max="1" width="56.09765625" style="281" customWidth="1"/>
    <col min="2" max="2" width="8.69921875" style="27" customWidth="1"/>
    <col min="3" max="3" width="14.296875" style="19" customWidth="1"/>
    <col min="4" max="4" width="1.3984375" style="274" customWidth="1"/>
    <col min="5" max="5" width="13.09765625" style="19" customWidth="1"/>
    <col min="6" max="6" width="1.59765625" style="19" hidden="1" customWidth="1"/>
    <col min="7" max="7" width="13.296875" style="177" hidden="1" customWidth="1"/>
    <col min="8" max="8" width="1.3984375" style="269" customWidth="1"/>
    <col min="9" max="9" width="14.59765625" style="269" customWidth="1"/>
    <col min="10" max="10" width="1.3984375" style="269" customWidth="1"/>
    <col min="11" max="11" width="13.09765625" style="269" customWidth="1"/>
    <col min="12" max="12" width="8.09765625" style="274" bestFit="1" customWidth="1"/>
    <col min="13" max="13" width="14" style="274" bestFit="1" customWidth="1"/>
    <col min="14" max="14" width="8.09765625" style="274" bestFit="1" customWidth="1"/>
    <col min="15" max="15" width="14" style="274" bestFit="1" customWidth="1"/>
    <col min="16" max="16384" width="9.09765625" style="274"/>
  </cols>
  <sheetData>
    <row r="1" spans="1:14" s="270" customFormat="1" ht="22.5" customHeight="1">
      <c r="A1" s="1" t="s">
        <v>206</v>
      </c>
      <c r="B1" s="183"/>
      <c r="C1" s="183"/>
      <c r="D1" s="183"/>
      <c r="E1" s="183"/>
      <c r="F1" s="183"/>
      <c r="G1" s="249"/>
      <c r="H1" s="249"/>
      <c r="I1" s="249"/>
      <c r="J1" s="249"/>
      <c r="K1" s="249"/>
    </row>
    <row r="2" spans="1:14" s="270" customFormat="1" ht="22.5" customHeight="1">
      <c r="A2" s="1" t="s">
        <v>244</v>
      </c>
      <c r="B2" s="183"/>
      <c r="C2" s="183"/>
      <c r="D2" s="183"/>
      <c r="E2" s="183"/>
      <c r="F2" s="183"/>
      <c r="G2" s="249"/>
      <c r="H2" s="249"/>
      <c r="I2" s="249"/>
      <c r="J2" s="249"/>
      <c r="K2" s="249"/>
    </row>
    <row r="3" spans="1:14" s="270" customFormat="1" ht="22.5" customHeight="1">
      <c r="A3" s="1"/>
      <c r="B3" s="183"/>
      <c r="C3" s="183"/>
      <c r="D3" s="183"/>
      <c r="E3" s="183"/>
      <c r="F3" s="183"/>
      <c r="G3" s="249"/>
      <c r="H3" s="249"/>
      <c r="I3" s="249"/>
      <c r="J3" s="249"/>
      <c r="K3" s="249"/>
    </row>
    <row r="4" spans="1:14" s="270" customFormat="1" ht="22.5" customHeight="1">
      <c r="A4" s="154"/>
      <c r="B4" s="155"/>
      <c r="C4" s="321" t="s">
        <v>0</v>
      </c>
      <c r="D4" s="321"/>
      <c r="E4" s="321"/>
      <c r="F4" s="321"/>
      <c r="G4" s="321"/>
      <c r="H4" s="257"/>
      <c r="I4" s="322" t="s">
        <v>1</v>
      </c>
      <c r="J4" s="322"/>
      <c r="K4" s="322"/>
    </row>
    <row r="5" spans="1:14" s="270" customFormat="1" ht="22.5" customHeight="1">
      <c r="A5" s="18"/>
      <c r="C5" s="156" t="s">
        <v>247</v>
      </c>
      <c r="D5" s="157"/>
      <c r="E5" s="157" t="s">
        <v>4</v>
      </c>
      <c r="F5" s="158"/>
      <c r="G5" s="159"/>
      <c r="H5" s="159"/>
      <c r="I5" s="156" t="s">
        <v>247</v>
      </c>
      <c r="J5" s="157"/>
      <c r="K5" s="157" t="s">
        <v>4</v>
      </c>
    </row>
    <row r="6" spans="1:14" s="153" customFormat="1" ht="22.5" customHeight="1">
      <c r="A6" s="18" t="s">
        <v>2</v>
      </c>
      <c r="B6" s="11" t="s">
        <v>3</v>
      </c>
      <c r="C6" s="160" t="s">
        <v>246</v>
      </c>
      <c r="D6" s="160"/>
      <c r="E6" s="160" t="s">
        <v>236</v>
      </c>
      <c r="F6" s="160"/>
      <c r="G6" s="161">
        <v>2555</v>
      </c>
      <c r="H6" s="162"/>
      <c r="I6" s="160" t="s">
        <v>246</v>
      </c>
      <c r="J6" s="160"/>
      <c r="K6" s="160" t="s">
        <v>236</v>
      </c>
    </row>
    <row r="7" spans="1:14" s="153" customFormat="1" ht="22.5" customHeight="1">
      <c r="A7" s="18"/>
      <c r="B7" s="11"/>
      <c r="C7" s="152" t="s">
        <v>201</v>
      </c>
      <c r="D7" s="245"/>
      <c r="E7" s="152"/>
      <c r="F7" s="245"/>
      <c r="G7" s="245"/>
      <c r="H7" s="245"/>
      <c r="I7" s="152" t="s">
        <v>201</v>
      </c>
      <c r="J7" s="245"/>
      <c r="K7" s="152"/>
    </row>
    <row r="8" spans="1:14" s="270" customFormat="1" ht="22.5" customHeight="1">
      <c r="A8" s="3"/>
      <c r="B8" s="11"/>
      <c r="C8" s="320" t="s">
        <v>5</v>
      </c>
      <c r="D8" s="320"/>
      <c r="E8" s="320"/>
      <c r="F8" s="320"/>
      <c r="G8" s="320"/>
      <c r="H8" s="320"/>
      <c r="I8" s="320"/>
      <c r="J8" s="320"/>
      <c r="K8" s="320"/>
    </row>
    <row r="9" spans="1:14" s="270" customFormat="1" ht="22.5" customHeight="1">
      <c r="A9" s="271" t="s">
        <v>6</v>
      </c>
      <c r="B9" s="11"/>
      <c r="D9" s="272"/>
      <c r="G9" s="258"/>
      <c r="H9" s="258"/>
      <c r="I9" s="258"/>
      <c r="J9" s="258"/>
      <c r="K9" s="258"/>
    </row>
    <row r="10" spans="1:14" s="270" customFormat="1" ht="22.5" customHeight="1">
      <c r="A10" s="273" t="s">
        <v>7</v>
      </c>
      <c r="B10" s="11"/>
      <c r="C10" s="270">
        <v>84912</v>
      </c>
      <c r="D10" s="259"/>
      <c r="E10" s="270">
        <v>134349</v>
      </c>
      <c r="F10" s="259"/>
      <c r="G10" s="259"/>
      <c r="H10" s="259"/>
      <c r="I10" s="270">
        <v>49197</v>
      </c>
      <c r="J10" s="259"/>
      <c r="K10" s="259">
        <v>104004</v>
      </c>
    </row>
    <row r="11" spans="1:14" ht="22.5" customHeight="1">
      <c r="A11" s="273" t="s">
        <v>8</v>
      </c>
      <c r="B11" s="11" t="s">
        <v>223</v>
      </c>
      <c r="C11" s="270">
        <v>102501</v>
      </c>
      <c r="D11" s="259"/>
      <c r="E11" s="260">
        <v>92476</v>
      </c>
      <c r="F11" s="259"/>
      <c r="G11" s="259"/>
      <c r="H11" s="259"/>
      <c r="I11" s="270">
        <v>58099</v>
      </c>
      <c r="J11" s="259"/>
      <c r="K11" s="259">
        <v>60182</v>
      </c>
      <c r="L11" s="270"/>
      <c r="N11" s="270"/>
    </row>
    <row r="12" spans="1:14" ht="22.5" customHeight="1">
      <c r="A12" s="273" t="s">
        <v>222</v>
      </c>
      <c r="B12" s="11" t="s">
        <v>223</v>
      </c>
      <c r="C12" s="270">
        <v>110327</v>
      </c>
      <c r="D12" s="259"/>
      <c r="E12" s="259">
        <v>112272</v>
      </c>
      <c r="F12" s="259"/>
      <c r="G12" s="259"/>
      <c r="H12" s="259"/>
      <c r="I12" s="270">
        <v>108367</v>
      </c>
      <c r="J12" s="259"/>
      <c r="K12" s="259">
        <v>112580</v>
      </c>
      <c r="L12" s="270"/>
      <c r="N12" s="270"/>
    </row>
    <row r="13" spans="1:14" ht="21.5">
      <c r="A13" s="273" t="s">
        <v>11</v>
      </c>
      <c r="B13" s="11" t="s">
        <v>224</v>
      </c>
      <c r="C13" s="270">
        <v>801209</v>
      </c>
      <c r="D13" s="259"/>
      <c r="E13" s="259">
        <v>785062</v>
      </c>
      <c r="F13" s="259"/>
      <c r="G13" s="259"/>
      <c r="H13" s="259"/>
      <c r="I13" s="270">
        <v>745104</v>
      </c>
      <c r="J13" s="259"/>
      <c r="K13" s="259">
        <v>731419</v>
      </c>
      <c r="L13" s="270"/>
      <c r="N13" s="270"/>
    </row>
    <row r="14" spans="1:14" ht="21.5">
      <c r="A14" s="273" t="s">
        <v>96</v>
      </c>
      <c r="B14" s="11"/>
      <c r="C14" s="270">
        <v>38019</v>
      </c>
      <c r="D14" s="259"/>
      <c r="E14" s="259">
        <v>38014</v>
      </c>
      <c r="F14" s="259"/>
      <c r="G14" s="259"/>
      <c r="H14" s="259"/>
      <c r="I14" s="270">
        <v>37343</v>
      </c>
      <c r="J14" s="259"/>
      <c r="K14" s="259">
        <v>37198</v>
      </c>
      <c r="L14" s="270"/>
      <c r="N14" s="270"/>
    </row>
    <row r="15" spans="1:14" ht="22.5" customHeight="1">
      <c r="A15" s="3" t="s">
        <v>12</v>
      </c>
      <c r="B15" s="155"/>
      <c r="C15" s="304">
        <f>SUM(C10:C14)</f>
        <v>1136968</v>
      </c>
      <c r="D15" s="257"/>
      <c r="E15" s="261">
        <f>SUM(E10:E14)</f>
        <v>1162173</v>
      </c>
      <c r="F15" s="264"/>
      <c r="G15" s="293">
        <v>0</v>
      </c>
      <c r="H15" s="257"/>
      <c r="I15" s="304">
        <f>SUM(I10:I14)</f>
        <v>998110</v>
      </c>
      <c r="J15" s="257"/>
      <c r="K15" s="261">
        <f>SUM(K10:K14)</f>
        <v>1045383</v>
      </c>
    </row>
    <row r="16" spans="1:14" s="270" customFormat="1" ht="22.5" customHeight="1">
      <c r="A16" s="1"/>
      <c r="B16" s="183"/>
      <c r="C16" s="183"/>
      <c r="D16" s="183"/>
      <c r="E16" s="183"/>
      <c r="F16" s="183"/>
      <c r="G16" s="249"/>
      <c r="H16" s="249"/>
      <c r="I16" s="249"/>
      <c r="J16" s="249"/>
      <c r="K16" s="249"/>
    </row>
    <row r="17" spans="1:14" ht="22.5" customHeight="1">
      <c r="A17" s="271" t="s">
        <v>13</v>
      </c>
      <c r="B17" s="11"/>
      <c r="C17" s="275"/>
      <c r="D17" s="275"/>
      <c r="E17" s="275"/>
      <c r="F17" s="275"/>
      <c r="G17" s="263"/>
      <c r="H17" s="263"/>
      <c r="I17" s="263"/>
      <c r="J17" s="263"/>
      <c r="K17" s="263"/>
    </row>
    <row r="18" spans="1:14" ht="22.5" customHeight="1">
      <c r="A18" s="273" t="s">
        <v>14</v>
      </c>
      <c r="B18" s="11"/>
      <c r="C18" s="250">
        <v>0</v>
      </c>
      <c r="D18" s="259"/>
      <c r="E18" s="250">
        <v>0</v>
      </c>
      <c r="F18" s="259"/>
      <c r="G18" s="165"/>
      <c r="H18" s="259"/>
      <c r="I18" s="270">
        <v>156144</v>
      </c>
      <c r="J18" s="259"/>
      <c r="K18" s="259">
        <v>147104</v>
      </c>
      <c r="L18" s="270"/>
      <c r="N18" s="270"/>
    </row>
    <row r="19" spans="1:14" ht="22.5" customHeight="1">
      <c r="A19" s="106" t="s">
        <v>127</v>
      </c>
      <c r="B19" s="11" t="s">
        <v>267</v>
      </c>
      <c r="C19" s="270">
        <v>159414</v>
      </c>
      <c r="D19" s="259"/>
      <c r="E19" s="259">
        <v>168512</v>
      </c>
      <c r="F19" s="259"/>
      <c r="G19" s="259"/>
      <c r="H19" s="259"/>
      <c r="I19" s="270">
        <v>156798</v>
      </c>
      <c r="J19" s="259"/>
      <c r="K19" s="259">
        <v>165626</v>
      </c>
      <c r="L19" s="270"/>
      <c r="N19" s="270"/>
    </row>
    <row r="20" spans="1:14" ht="22.5" customHeight="1">
      <c r="A20" s="106" t="s">
        <v>211</v>
      </c>
      <c r="B20" s="11" t="s">
        <v>267</v>
      </c>
      <c r="C20" s="270">
        <v>291190</v>
      </c>
      <c r="D20" s="259"/>
      <c r="E20" s="259">
        <v>353465</v>
      </c>
      <c r="F20" s="259"/>
      <c r="G20" s="259"/>
      <c r="H20" s="259"/>
      <c r="I20" s="270">
        <v>287448</v>
      </c>
      <c r="J20" s="259"/>
      <c r="K20" s="251">
        <v>349271</v>
      </c>
      <c r="L20" s="270"/>
      <c r="N20" s="270"/>
    </row>
    <row r="21" spans="1:14" ht="22.5" customHeight="1">
      <c r="A21" s="273" t="s">
        <v>193</v>
      </c>
      <c r="B21" s="11"/>
      <c r="C21" s="270">
        <v>61208</v>
      </c>
      <c r="D21" s="259"/>
      <c r="E21" s="259">
        <v>56654</v>
      </c>
      <c r="F21" s="259"/>
      <c r="G21" s="259"/>
      <c r="H21" s="259"/>
      <c r="I21" s="270">
        <v>40992</v>
      </c>
      <c r="J21" s="259"/>
      <c r="K21" s="259">
        <v>36639</v>
      </c>
      <c r="L21" s="270"/>
      <c r="N21" s="270"/>
    </row>
    <row r="22" spans="1:14" ht="22.5" customHeight="1">
      <c r="A22" s="273" t="s">
        <v>16</v>
      </c>
      <c r="B22" s="11"/>
      <c r="C22" s="270">
        <v>139936</v>
      </c>
      <c r="D22" s="259"/>
      <c r="E22" s="259">
        <v>139936</v>
      </c>
      <c r="F22" s="259"/>
      <c r="G22" s="259"/>
      <c r="H22" s="259"/>
      <c r="I22" s="270">
        <v>139936</v>
      </c>
      <c r="J22" s="259"/>
      <c r="K22" s="259">
        <v>139936</v>
      </c>
      <c r="L22" s="270"/>
      <c r="N22" s="270"/>
    </row>
    <row r="23" spans="1:14" ht="22.5" customHeight="1">
      <c r="A23" s="273" t="s">
        <v>17</v>
      </c>
      <c r="B23" s="11"/>
      <c r="C23" s="270">
        <v>34329</v>
      </c>
      <c r="D23" s="259"/>
      <c r="E23" s="259">
        <v>33193</v>
      </c>
      <c r="F23" s="259"/>
      <c r="G23" s="259"/>
      <c r="H23" s="259"/>
      <c r="I23" s="270">
        <v>26520</v>
      </c>
      <c r="J23" s="259"/>
      <c r="K23" s="259">
        <v>26228</v>
      </c>
      <c r="L23" s="270"/>
      <c r="N23" s="270"/>
    </row>
    <row r="24" spans="1:14" ht="22.5" customHeight="1">
      <c r="A24" s="273" t="s">
        <v>218</v>
      </c>
      <c r="B24" s="11"/>
      <c r="C24" s="270">
        <v>1287</v>
      </c>
      <c r="D24" s="259"/>
      <c r="E24" s="259">
        <v>1287</v>
      </c>
      <c r="F24" s="259"/>
      <c r="G24" s="259"/>
      <c r="H24" s="259"/>
      <c r="I24" s="305">
        <v>0</v>
      </c>
      <c r="J24" s="259"/>
      <c r="K24" s="145">
        <v>0</v>
      </c>
      <c r="L24" s="270"/>
      <c r="N24" s="270"/>
    </row>
    <row r="25" spans="1:14" ht="22.5" customHeight="1">
      <c r="A25" s="273" t="s">
        <v>165</v>
      </c>
      <c r="B25" s="11" t="s">
        <v>223</v>
      </c>
      <c r="C25" s="270">
        <v>124943</v>
      </c>
      <c r="D25" s="259"/>
      <c r="E25" s="259">
        <v>124036</v>
      </c>
      <c r="F25" s="259"/>
      <c r="G25" s="259"/>
      <c r="H25" s="259"/>
      <c r="I25" s="270">
        <v>124463</v>
      </c>
      <c r="J25" s="259"/>
      <c r="K25" s="259">
        <v>123440</v>
      </c>
      <c r="L25" s="270"/>
      <c r="N25" s="270"/>
    </row>
    <row r="26" spans="1:14" ht="22.5" customHeight="1">
      <c r="A26" s="276" t="s">
        <v>19</v>
      </c>
      <c r="B26" s="11"/>
      <c r="C26" s="304">
        <f>SUM(C18:C25)</f>
        <v>812307</v>
      </c>
      <c r="D26" s="262"/>
      <c r="E26" s="261">
        <f>SUM(E18:E25)</f>
        <v>877083</v>
      </c>
      <c r="F26" s="262"/>
      <c r="G26" s="261">
        <v>0</v>
      </c>
      <c r="H26" s="264"/>
      <c r="I26" s="304">
        <f>SUM(I18:I25)</f>
        <v>932301</v>
      </c>
      <c r="J26" s="262"/>
      <c r="K26" s="261">
        <f>SUM(K18:K25)</f>
        <v>988244</v>
      </c>
    </row>
    <row r="27" spans="1:14" s="270" customFormat="1" ht="22.5" customHeight="1">
      <c r="A27" s="1"/>
      <c r="B27" s="183"/>
      <c r="C27" s="183"/>
      <c r="D27" s="183"/>
      <c r="E27" s="183"/>
      <c r="F27" s="183"/>
      <c r="G27" s="249"/>
      <c r="H27" s="249"/>
      <c r="I27" s="249"/>
      <c r="J27" s="249"/>
      <c r="K27" s="249"/>
    </row>
    <row r="28" spans="1:14" ht="22.5" customHeight="1" thickBot="1">
      <c r="A28" s="3" t="s">
        <v>20</v>
      </c>
      <c r="B28" s="11"/>
      <c r="C28" s="306">
        <f>C15+C26</f>
        <v>1949275</v>
      </c>
      <c r="D28" s="262"/>
      <c r="E28" s="265">
        <f>E15+E26</f>
        <v>2039256</v>
      </c>
      <c r="F28" s="262"/>
      <c r="G28" s="265">
        <v>0</v>
      </c>
      <c r="H28" s="264"/>
      <c r="I28" s="306">
        <f>I15+I26</f>
        <v>1930411</v>
      </c>
      <c r="J28" s="262"/>
      <c r="K28" s="265">
        <f>K15+K26</f>
        <v>2033627</v>
      </c>
    </row>
    <row r="29" spans="1:14" ht="20.25" customHeight="1" thickTop="1">
      <c r="A29" s="3"/>
      <c r="B29" s="11"/>
      <c r="C29" s="163"/>
      <c r="D29" s="277"/>
      <c r="E29" s="163"/>
      <c r="F29" s="163"/>
      <c r="G29" s="252"/>
      <c r="H29" s="257"/>
      <c r="I29" s="252"/>
      <c r="J29" s="257"/>
      <c r="K29" s="252"/>
    </row>
    <row r="30" spans="1:14" s="270" customFormat="1" ht="22.5" customHeight="1">
      <c r="A30" s="1" t="s">
        <v>206</v>
      </c>
      <c r="B30" s="183"/>
      <c r="C30" s="183"/>
      <c r="D30" s="183"/>
      <c r="E30" s="183"/>
      <c r="F30" s="183"/>
      <c r="G30" s="249"/>
      <c r="H30" s="249"/>
      <c r="I30" s="249"/>
      <c r="J30" s="249"/>
      <c r="K30" s="249"/>
    </row>
    <row r="31" spans="1:14" s="270" customFormat="1" ht="22.5" customHeight="1">
      <c r="A31" s="1" t="s">
        <v>244</v>
      </c>
      <c r="B31" s="183"/>
      <c r="C31" s="183"/>
      <c r="D31" s="183"/>
      <c r="E31" s="183"/>
      <c r="F31" s="183"/>
      <c r="G31" s="249"/>
      <c r="H31" s="249"/>
      <c r="I31" s="249"/>
      <c r="J31" s="249"/>
      <c r="K31" s="249"/>
    </row>
    <row r="32" spans="1:14" s="270" customFormat="1" ht="18.649999999999999" customHeight="1">
      <c r="A32" s="1"/>
      <c r="B32" s="183"/>
      <c r="C32" s="183"/>
      <c r="D32" s="183"/>
      <c r="E32" s="183"/>
      <c r="F32" s="183"/>
      <c r="G32" s="249"/>
      <c r="H32" s="249"/>
      <c r="I32" s="249"/>
      <c r="J32" s="249"/>
      <c r="K32" s="249"/>
    </row>
    <row r="33" spans="1:15" ht="20.149999999999999" customHeight="1">
      <c r="A33" s="154"/>
      <c r="B33" s="155"/>
      <c r="C33" s="321" t="s">
        <v>0</v>
      </c>
      <c r="D33" s="321"/>
      <c r="E33" s="321"/>
      <c r="F33" s="321"/>
      <c r="G33" s="321"/>
      <c r="H33" s="257"/>
      <c r="I33" s="322" t="s">
        <v>1</v>
      </c>
      <c r="J33" s="322"/>
      <c r="K33" s="322"/>
      <c r="M33" s="270"/>
      <c r="O33" s="270"/>
    </row>
    <row r="34" spans="1:15" ht="20.149999999999999" customHeight="1">
      <c r="A34" s="18"/>
      <c r="B34" s="274"/>
      <c r="C34" s="156" t="s">
        <v>247</v>
      </c>
      <c r="D34" s="157"/>
      <c r="E34" s="157" t="s">
        <v>4</v>
      </c>
      <c r="F34" s="158"/>
      <c r="G34" s="159"/>
      <c r="H34" s="159"/>
      <c r="I34" s="156" t="s">
        <v>247</v>
      </c>
      <c r="J34" s="157"/>
      <c r="K34" s="157" t="s">
        <v>4</v>
      </c>
      <c r="M34" s="270"/>
      <c r="O34" s="270"/>
    </row>
    <row r="35" spans="1:15" s="19" customFormat="1" ht="22.5" customHeight="1">
      <c r="A35" s="18" t="s">
        <v>21</v>
      </c>
      <c r="B35" s="11" t="s">
        <v>3</v>
      </c>
      <c r="C35" s="160" t="s">
        <v>246</v>
      </c>
      <c r="D35" s="160"/>
      <c r="E35" s="160" t="s">
        <v>236</v>
      </c>
      <c r="F35" s="160"/>
      <c r="G35" s="161">
        <v>2555</v>
      </c>
      <c r="H35" s="162"/>
      <c r="I35" s="160" t="s">
        <v>246</v>
      </c>
      <c r="J35" s="160"/>
      <c r="K35" s="160" t="s">
        <v>236</v>
      </c>
      <c r="M35" s="270"/>
      <c r="O35" s="270"/>
    </row>
    <row r="36" spans="1:15" s="19" customFormat="1" ht="21" customHeight="1">
      <c r="A36" s="18"/>
      <c r="B36" s="11"/>
      <c r="C36" s="152" t="s">
        <v>201</v>
      </c>
      <c r="D36" s="245"/>
      <c r="E36" s="152"/>
      <c r="F36" s="245"/>
      <c r="G36" s="245"/>
      <c r="H36" s="245"/>
      <c r="I36" s="152" t="s">
        <v>201</v>
      </c>
      <c r="J36" s="160"/>
      <c r="K36" s="152"/>
      <c r="M36" s="270"/>
      <c r="O36" s="270"/>
    </row>
    <row r="37" spans="1:15" ht="18.75" customHeight="1">
      <c r="A37" s="3"/>
      <c r="B37" s="11"/>
      <c r="C37" s="320" t="s">
        <v>5</v>
      </c>
      <c r="D37" s="320"/>
      <c r="E37" s="320"/>
      <c r="F37" s="320"/>
      <c r="G37" s="320"/>
      <c r="H37" s="320"/>
      <c r="I37" s="320"/>
      <c r="J37" s="320"/>
      <c r="K37" s="320"/>
      <c r="M37" s="270"/>
      <c r="O37" s="270"/>
    </row>
    <row r="38" spans="1:15" ht="23.5" customHeight="1">
      <c r="A38" s="271" t="s">
        <v>22</v>
      </c>
      <c r="B38" s="11"/>
      <c r="C38" s="166"/>
      <c r="D38" s="275"/>
      <c r="E38" s="166"/>
      <c r="F38" s="166"/>
      <c r="G38" s="167"/>
      <c r="H38" s="263"/>
      <c r="I38" s="263"/>
      <c r="J38" s="263"/>
      <c r="K38" s="263"/>
    </row>
    <row r="39" spans="1:15" ht="21" customHeight="1">
      <c r="A39" s="294" t="s">
        <v>115</v>
      </c>
      <c r="B39" s="11"/>
      <c r="C39" s="270">
        <v>255000</v>
      </c>
      <c r="D39" s="259"/>
      <c r="E39" s="149">
        <v>186965</v>
      </c>
      <c r="F39" s="259"/>
      <c r="G39" s="259"/>
      <c r="H39" s="259"/>
      <c r="I39" s="270">
        <v>255000</v>
      </c>
      <c r="J39" s="259"/>
      <c r="K39" s="149">
        <v>186965</v>
      </c>
      <c r="L39" s="270"/>
      <c r="N39" s="270"/>
    </row>
    <row r="40" spans="1:15" ht="21" customHeight="1">
      <c r="A40" s="273" t="s">
        <v>25</v>
      </c>
      <c r="B40" s="11" t="s">
        <v>223</v>
      </c>
      <c r="C40" s="270">
        <v>355351</v>
      </c>
      <c r="D40" s="259"/>
      <c r="E40" s="259">
        <v>463174</v>
      </c>
      <c r="F40" s="259"/>
      <c r="G40" s="259"/>
      <c r="H40" s="259"/>
      <c r="I40" s="270">
        <v>359406</v>
      </c>
      <c r="J40" s="259"/>
      <c r="K40" s="259">
        <v>482967</v>
      </c>
      <c r="L40" s="270"/>
      <c r="N40" s="270"/>
    </row>
    <row r="41" spans="1:15" ht="21" customHeight="1">
      <c r="A41" s="273" t="s">
        <v>225</v>
      </c>
      <c r="B41" s="11" t="s">
        <v>223</v>
      </c>
      <c r="C41" s="270">
        <v>58188</v>
      </c>
      <c r="D41" s="259"/>
      <c r="E41" s="260">
        <v>62500</v>
      </c>
      <c r="F41" s="259"/>
      <c r="G41" s="259"/>
      <c r="H41" s="259"/>
      <c r="I41" s="270">
        <v>48784</v>
      </c>
      <c r="J41" s="259"/>
      <c r="K41" s="266">
        <v>47764</v>
      </c>
      <c r="L41" s="270"/>
      <c r="N41" s="270"/>
    </row>
    <row r="42" spans="1:15" ht="20.149999999999999" customHeight="1">
      <c r="A42" s="273" t="s">
        <v>238</v>
      </c>
      <c r="B42" s="11"/>
      <c r="C42" s="270">
        <v>173478</v>
      </c>
      <c r="D42" s="259"/>
      <c r="E42" s="260">
        <v>205731</v>
      </c>
      <c r="F42" s="259"/>
      <c r="G42" s="259"/>
      <c r="H42" s="259"/>
      <c r="I42" s="270">
        <v>171685</v>
      </c>
      <c r="J42" s="259"/>
      <c r="K42" s="266">
        <v>203963</v>
      </c>
      <c r="L42" s="270"/>
      <c r="N42" s="270"/>
    </row>
    <row r="43" spans="1:15" ht="20.149999999999999" customHeight="1">
      <c r="A43" s="270" t="s">
        <v>35</v>
      </c>
      <c r="B43" s="11"/>
      <c r="C43" s="270"/>
      <c r="D43" s="259"/>
      <c r="E43" s="260"/>
      <c r="F43" s="259"/>
      <c r="G43" s="259"/>
      <c r="H43" s="259"/>
      <c r="I43" s="270"/>
      <c r="J43" s="259"/>
      <c r="K43" s="266"/>
      <c r="L43" s="270"/>
      <c r="N43" s="270"/>
    </row>
    <row r="44" spans="1:15" ht="20.149999999999999" customHeight="1">
      <c r="A44" s="278" t="s">
        <v>243</v>
      </c>
      <c r="B44" s="11"/>
      <c r="C44" s="270">
        <v>33500</v>
      </c>
      <c r="D44" s="259"/>
      <c r="E44" s="260">
        <v>50150</v>
      </c>
      <c r="F44" s="259"/>
      <c r="G44" s="259"/>
      <c r="H44" s="259"/>
      <c r="I44" s="270">
        <v>33500</v>
      </c>
      <c r="J44" s="259"/>
      <c r="K44" s="266">
        <v>50150</v>
      </c>
      <c r="L44" s="270"/>
      <c r="N44" s="270"/>
    </row>
    <row r="45" spans="1:15" ht="20.149999999999999" customHeight="1">
      <c r="A45" s="273" t="s">
        <v>31</v>
      </c>
      <c r="B45" s="11"/>
      <c r="C45" s="270">
        <v>24000</v>
      </c>
      <c r="D45" s="259"/>
      <c r="E45" s="259">
        <v>16691</v>
      </c>
      <c r="F45" s="259"/>
      <c r="G45" s="259"/>
      <c r="H45" s="259"/>
      <c r="I45" s="270">
        <v>17076</v>
      </c>
      <c r="J45" s="259"/>
      <c r="K45" s="259">
        <v>12972</v>
      </c>
      <c r="L45" s="270"/>
      <c r="N45" s="270"/>
    </row>
    <row r="46" spans="1:15" ht="21" customHeight="1">
      <c r="A46" s="273" t="s">
        <v>97</v>
      </c>
      <c r="B46" s="11"/>
      <c r="C46" s="270">
        <v>2204</v>
      </c>
      <c r="D46" s="259"/>
      <c r="E46" s="259">
        <v>2392</v>
      </c>
      <c r="F46" s="259"/>
      <c r="G46" s="259"/>
      <c r="H46" s="259"/>
      <c r="I46" s="270">
        <v>1157</v>
      </c>
      <c r="J46" s="259"/>
      <c r="K46" s="259">
        <v>1292</v>
      </c>
      <c r="L46" s="270"/>
      <c r="N46" s="270"/>
    </row>
    <row r="47" spans="1:15" ht="21" customHeight="1">
      <c r="A47" s="3" t="s">
        <v>32</v>
      </c>
      <c r="B47" s="191"/>
      <c r="C47" s="307">
        <f>SUM(C39:C46)</f>
        <v>901721</v>
      </c>
      <c r="D47" s="259"/>
      <c r="E47" s="168">
        <f>SUM(E39:E46)</f>
        <v>987603</v>
      </c>
      <c r="F47" s="253"/>
      <c r="G47" s="168">
        <v>0</v>
      </c>
      <c r="H47" s="164"/>
      <c r="I47" s="307">
        <f>SUM(I39:I46)</f>
        <v>886608</v>
      </c>
      <c r="J47" s="169"/>
      <c r="K47" s="168">
        <f>SUM(K39:K46)</f>
        <v>986073</v>
      </c>
    </row>
    <row r="48" spans="1:15" s="270" customFormat="1" ht="9.65" customHeight="1">
      <c r="A48" s="1"/>
      <c r="B48" s="183"/>
      <c r="C48" s="183"/>
      <c r="D48" s="183"/>
      <c r="E48" s="183"/>
      <c r="F48" s="183"/>
      <c r="G48" s="249"/>
      <c r="H48" s="249"/>
      <c r="I48" s="249"/>
      <c r="J48" s="249"/>
      <c r="K48" s="249"/>
    </row>
    <row r="49" spans="1:14" ht="21" customHeight="1">
      <c r="A49" s="22" t="s">
        <v>33</v>
      </c>
      <c r="B49" s="155"/>
      <c r="C49" s="170"/>
      <c r="D49" s="275"/>
      <c r="E49" s="170"/>
      <c r="F49" s="275"/>
      <c r="G49" s="263"/>
      <c r="H49" s="171"/>
      <c r="I49" s="263"/>
      <c r="J49" s="171"/>
      <c r="K49" s="263"/>
    </row>
    <row r="50" spans="1:14" ht="21" customHeight="1">
      <c r="A50" s="273" t="s">
        <v>212</v>
      </c>
      <c r="B50" s="11"/>
      <c r="C50" s="270">
        <v>126541</v>
      </c>
      <c r="D50" s="259"/>
      <c r="E50" s="259">
        <v>156147</v>
      </c>
      <c r="F50" s="259"/>
      <c r="G50" s="170"/>
      <c r="H50" s="259"/>
      <c r="I50" s="270">
        <v>124523</v>
      </c>
      <c r="J50" s="259"/>
      <c r="K50" s="259">
        <v>153671</v>
      </c>
      <c r="L50" s="270"/>
      <c r="N50" s="270"/>
    </row>
    <row r="51" spans="1:14" ht="20.149999999999999" customHeight="1">
      <c r="A51" s="273" t="s">
        <v>239</v>
      </c>
      <c r="B51" s="274"/>
      <c r="C51" s="270"/>
      <c r="E51" s="274"/>
      <c r="F51" s="274"/>
      <c r="G51" s="274"/>
      <c r="H51" s="274"/>
      <c r="I51" s="270"/>
      <c r="J51" s="274"/>
      <c r="K51" s="274"/>
      <c r="L51" s="270"/>
      <c r="N51" s="270"/>
    </row>
    <row r="52" spans="1:14" ht="20.149999999999999" customHeight="1">
      <c r="A52" s="273" t="s">
        <v>240</v>
      </c>
      <c r="B52" s="11"/>
      <c r="C52" s="270">
        <v>21042</v>
      </c>
      <c r="D52" s="259"/>
      <c r="E52" s="259">
        <v>20367</v>
      </c>
      <c r="F52" s="259"/>
      <c r="G52" s="170"/>
      <c r="H52" s="259"/>
      <c r="I52" s="270">
        <v>18636</v>
      </c>
      <c r="J52" s="259"/>
      <c r="K52" s="97">
        <v>18062</v>
      </c>
      <c r="L52" s="270"/>
      <c r="N52" s="270"/>
    </row>
    <row r="53" spans="1:14" ht="21" customHeight="1">
      <c r="A53" s="273" t="s">
        <v>37</v>
      </c>
      <c r="B53" s="11"/>
      <c r="C53" s="270">
        <v>18804</v>
      </c>
      <c r="D53" s="259"/>
      <c r="E53" s="259">
        <v>18581</v>
      </c>
      <c r="F53" s="259"/>
      <c r="G53" s="259"/>
      <c r="H53" s="259"/>
      <c r="I53" s="270">
        <v>18395</v>
      </c>
      <c r="J53" s="259"/>
      <c r="K53" s="259">
        <v>18181</v>
      </c>
      <c r="L53" s="270"/>
      <c r="N53" s="270"/>
    </row>
    <row r="54" spans="1:14" ht="21" customHeight="1">
      <c r="A54" s="3" t="s">
        <v>38</v>
      </c>
      <c r="B54" s="191"/>
      <c r="C54" s="307">
        <f>SUM(C50:C53)</f>
        <v>166387</v>
      </c>
      <c r="D54" s="96"/>
      <c r="E54" s="168">
        <f>SUM(E50:E53)</f>
        <v>195095</v>
      </c>
      <c r="F54" s="253"/>
      <c r="G54" s="168">
        <v>0</v>
      </c>
      <c r="H54" s="164"/>
      <c r="I54" s="307">
        <f>SUM(I50:I53)</f>
        <v>161554</v>
      </c>
      <c r="J54" s="169"/>
      <c r="K54" s="168">
        <f>SUM(K50:K53)</f>
        <v>189914</v>
      </c>
    </row>
    <row r="55" spans="1:14" ht="22.5" customHeight="1">
      <c r="A55" s="276" t="s">
        <v>39</v>
      </c>
      <c r="B55" s="192"/>
      <c r="C55" s="308">
        <f>C47+C54</f>
        <v>1068108</v>
      </c>
      <c r="D55" s="262"/>
      <c r="E55" s="172">
        <f>E47+E54</f>
        <v>1182698</v>
      </c>
      <c r="F55" s="262"/>
      <c r="G55" s="267">
        <v>0</v>
      </c>
      <c r="H55" s="264"/>
      <c r="I55" s="308">
        <f>I47+I54</f>
        <v>1048162</v>
      </c>
      <c r="J55" s="262"/>
      <c r="K55" s="172">
        <f>K47+K54</f>
        <v>1175987</v>
      </c>
    </row>
    <row r="56" spans="1:14" s="270" customFormat="1" ht="10" customHeight="1">
      <c r="A56" s="1"/>
      <c r="B56" s="183"/>
      <c r="C56" s="183"/>
      <c r="D56" s="183"/>
      <c r="E56" s="183"/>
      <c r="F56" s="183"/>
      <c r="G56" s="249"/>
      <c r="H56" s="249"/>
      <c r="I56" s="249"/>
      <c r="J56" s="249"/>
      <c r="K56" s="249"/>
    </row>
    <row r="57" spans="1:14" ht="21" customHeight="1">
      <c r="A57" s="271" t="s">
        <v>40</v>
      </c>
      <c r="B57" s="11"/>
      <c r="C57" s="173"/>
      <c r="D57" s="275"/>
      <c r="E57" s="173"/>
      <c r="F57" s="173"/>
      <c r="G57" s="171"/>
      <c r="H57" s="263"/>
      <c r="I57" s="263"/>
      <c r="J57" s="263"/>
      <c r="K57" s="263"/>
    </row>
    <row r="58" spans="1:14" ht="20.149999999999999" customHeight="1">
      <c r="A58" s="106" t="s">
        <v>41</v>
      </c>
      <c r="B58" s="11"/>
      <c r="C58" s="173"/>
      <c r="D58" s="275"/>
      <c r="E58" s="173"/>
      <c r="F58" s="173"/>
      <c r="G58" s="171"/>
      <c r="H58" s="263"/>
      <c r="I58" s="263"/>
      <c r="J58" s="263"/>
      <c r="K58" s="263"/>
    </row>
    <row r="59" spans="1:14" ht="20.149999999999999" customHeight="1">
      <c r="A59" s="106" t="s">
        <v>42</v>
      </c>
      <c r="B59" s="11"/>
      <c r="C59" s="173"/>
      <c r="D59" s="275"/>
      <c r="E59" s="173"/>
      <c r="F59" s="173"/>
      <c r="G59" s="171"/>
      <c r="H59" s="263"/>
      <c r="I59" s="263"/>
      <c r="J59" s="263"/>
      <c r="K59" s="263"/>
    </row>
    <row r="60" spans="1:14" ht="20.149999999999999" customHeight="1" thickBot="1">
      <c r="A60" s="73" t="s">
        <v>227</v>
      </c>
      <c r="B60" s="11"/>
      <c r="C60" s="174">
        <v>300000</v>
      </c>
      <c r="D60" s="259"/>
      <c r="E60" s="174">
        <v>300000</v>
      </c>
      <c r="F60" s="195"/>
      <c r="G60" s="174"/>
      <c r="H60" s="263"/>
      <c r="I60" s="174">
        <v>300000</v>
      </c>
      <c r="J60" s="259"/>
      <c r="K60" s="174">
        <v>300000</v>
      </c>
    </row>
    <row r="61" spans="1:14" ht="20.149999999999999" customHeight="1" thickTop="1">
      <c r="A61" s="106" t="s">
        <v>43</v>
      </c>
      <c r="B61" s="11"/>
      <c r="C61" s="195"/>
      <c r="D61" s="259"/>
      <c r="E61" s="195"/>
      <c r="F61" s="195"/>
      <c r="G61" s="195"/>
      <c r="H61" s="263"/>
      <c r="I61" s="195"/>
      <c r="J61" s="259"/>
      <c r="K61" s="195"/>
    </row>
    <row r="62" spans="1:14" ht="20.149999999999999" customHeight="1">
      <c r="A62" s="279" t="s">
        <v>227</v>
      </c>
      <c r="B62" s="11"/>
      <c r="C62" s="270">
        <v>300000</v>
      </c>
      <c r="D62" s="259"/>
      <c r="E62" s="295">
        <v>300000</v>
      </c>
      <c r="F62" s="259"/>
      <c r="G62" s="170"/>
      <c r="H62" s="263"/>
      <c r="I62" s="270">
        <v>300000</v>
      </c>
      <c r="J62" s="259"/>
      <c r="K62" s="295">
        <v>300000</v>
      </c>
    </row>
    <row r="63" spans="1:14" ht="20.149999999999999" customHeight="1">
      <c r="A63" s="273" t="s">
        <v>129</v>
      </c>
      <c r="B63" s="11"/>
      <c r="C63" s="270">
        <v>331763</v>
      </c>
      <c r="D63" s="259"/>
      <c r="E63" s="295">
        <v>331763</v>
      </c>
      <c r="F63" s="259"/>
      <c r="G63" s="165"/>
      <c r="H63" s="167"/>
      <c r="I63" s="270">
        <v>331763</v>
      </c>
      <c r="J63" s="165"/>
      <c r="K63" s="295">
        <v>331763</v>
      </c>
    </row>
    <row r="64" spans="1:14" ht="20.149999999999999" customHeight="1">
      <c r="A64" s="273" t="s">
        <v>186</v>
      </c>
      <c r="B64" s="11"/>
      <c r="C64" s="270">
        <v>2433</v>
      </c>
      <c r="D64" s="259"/>
      <c r="E64" s="295">
        <v>2433</v>
      </c>
      <c r="F64" s="259"/>
      <c r="G64" s="165"/>
      <c r="H64" s="167"/>
      <c r="I64" s="270">
        <v>2433</v>
      </c>
      <c r="J64" s="165"/>
      <c r="K64" s="295">
        <v>2433</v>
      </c>
    </row>
    <row r="65" spans="1:15" ht="21" customHeight="1">
      <c r="A65" s="273" t="s">
        <v>154</v>
      </c>
      <c r="B65" s="270"/>
      <c r="F65" s="170"/>
      <c r="G65" s="170"/>
      <c r="H65" s="263"/>
      <c r="I65" s="263"/>
      <c r="J65" s="263"/>
      <c r="K65" s="263"/>
    </row>
    <row r="66" spans="1:15" ht="20.149999999999999" customHeight="1">
      <c r="A66" s="273" t="s">
        <v>49</v>
      </c>
      <c r="B66" s="11"/>
      <c r="C66" s="270">
        <v>-160</v>
      </c>
      <c r="D66" s="259"/>
      <c r="E66" s="296">
        <v>-160</v>
      </c>
      <c r="F66" s="170"/>
      <c r="G66" s="170"/>
      <c r="H66" s="263"/>
      <c r="I66" s="145">
        <v>0</v>
      </c>
      <c r="J66" s="263"/>
      <c r="K66" s="145">
        <v>0</v>
      </c>
    </row>
    <row r="67" spans="1:15" ht="20.149999999999999" customHeight="1">
      <c r="A67" s="273" t="s">
        <v>45</v>
      </c>
      <c r="B67" s="11"/>
      <c r="C67" s="263"/>
      <c r="D67" s="280"/>
      <c r="E67" s="263"/>
      <c r="F67" s="275"/>
      <c r="G67" s="263"/>
      <c r="H67" s="263"/>
      <c r="I67" s="263"/>
      <c r="J67" s="263"/>
      <c r="K67" s="263"/>
    </row>
    <row r="68" spans="1:15" ht="20.149999999999999" customHeight="1">
      <c r="A68" s="199" t="s">
        <v>210</v>
      </c>
      <c r="B68" s="11"/>
      <c r="C68" s="263"/>
      <c r="D68" s="280"/>
      <c r="E68" s="263"/>
      <c r="F68" s="275"/>
      <c r="G68" s="263"/>
      <c r="H68" s="263"/>
      <c r="I68" s="263"/>
      <c r="J68" s="263"/>
      <c r="K68" s="263"/>
    </row>
    <row r="69" spans="1:15" ht="20.149999999999999" customHeight="1">
      <c r="A69" s="199" t="s">
        <v>213</v>
      </c>
      <c r="B69" s="11"/>
      <c r="C69" s="270">
        <v>22100</v>
      </c>
      <c r="D69" s="175"/>
      <c r="E69" s="149">
        <v>22100</v>
      </c>
      <c r="F69" s="175"/>
      <c r="G69" s="165"/>
      <c r="H69" s="167"/>
      <c r="I69" s="270">
        <v>22100</v>
      </c>
      <c r="J69" s="167"/>
      <c r="K69" s="149">
        <v>22100</v>
      </c>
    </row>
    <row r="70" spans="1:15" ht="20.149999999999999" customHeight="1">
      <c r="A70" s="199" t="s">
        <v>47</v>
      </c>
      <c r="C70" s="270">
        <v>225031</v>
      </c>
      <c r="D70" s="268"/>
      <c r="E70" s="254">
        <v>200422</v>
      </c>
      <c r="F70" s="170"/>
      <c r="G70" s="170"/>
      <c r="H70" s="263"/>
      <c r="I70" s="270">
        <v>225953</v>
      </c>
      <c r="J70" s="259"/>
      <c r="K70" s="255">
        <v>201344</v>
      </c>
      <c r="L70" s="270"/>
      <c r="M70" s="269"/>
      <c r="N70" s="270"/>
      <c r="O70" s="269"/>
    </row>
    <row r="71" spans="1:15" ht="20.149999999999999" customHeight="1">
      <c r="A71" s="276" t="s">
        <v>52</v>
      </c>
      <c r="B71" s="11"/>
      <c r="C71" s="307">
        <f>SUM(C62:C70)</f>
        <v>881167</v>
      </c>
      <c r="D71" s="253"/>
      <c r="E71" s="168">
        <f>SUM(E62:E70)</f>
        <v>856558</v>
      </c>
      <c r="F71" s="253"/>
      <c r="G71" s="256">
        <v>0</v>
      </c>
      <c r="H71" s="252"/>
      <c r="I71" s="307">
        <f>SUM(I62:I70)</f>
        <v>882249</v>
      </c>
      <c r="J71" s="253"/>
      <c r="K71" s="168">
        <f>SUM(K62:K70)</f>
        <v>857640</v>
      </c>
    </row>
    <row r="72" spans="1:15" s="270" customFormat="1" ht="10.5" customHeight="1">
      <c r="A72" s="1"/>
      <c r="B72" s="183"/>
      <c r="C72" s="183"/>
      <c r="D72" s="183"/>
      <c r="E72" s="183"/>
      <c r="F72" s="183"/>
      <c r="G72" s="249"/>
      <c r="H72" s="249"/>
      <c r="I72" s="249"/>
      <c r="J72" s="249"/>
      <c r="K72" s="249"/>
    </row>
    <row r="73" spans="1:15" ht="23.5" customHeight="1" thickBot="1">
      <c r="A73" s="276" t="s">
        <v>53</v>
      </c>
      <c r="B73" s="11"/>
      <c r="C73" s="309">
        <f>C55+C71</f>
        <v>1949275</v>
      </c>
      <c r="D73" s="262"/>
      <c r="E73" s="176">
        <f>E55+E71</f>
        <v>2039256</v>
      </c>
      <c r="F73" s="253"/>
      <c r="G73" s="176" t="e">
        <v>#REF!</v>
      </c>
      <c r="H73" s="96"/>
      <c r="I73" s="309">
        <f>I55+I71</f>
        <v>1930411</v>
      </c>
      <c r="J73" s="96"/>
      <c r="K73" s="176">
        <f>K55+K71</f>
        <v>2033627</v>
      </c>
    </row>
    <row r="74" spans="1:15" ht="22.5" customHeight="1" thickTop="1">
      <c r="A74" s="270"/>
      <c r="B74" s="270"/>
      <c r="C74" s="275"/>
      <c r="D74" s="275"/>
      <c r="E74" s="275"/>
      <c r="F74" s="275"/>
      <c r="G74" s="275"/>
      <c r="H74" s="275"/>
      <c r="I74" s="275"/>
      <c r="J74" s="275"/>
      <c r="K74" s="275"/>
    </row>
    <row r="75" spans="1:15" ht="22.5" customHeight="1">
      <c r="A75" s="270"/>
      <c r="B75" s="270"/>
      <c r="C75" s="275"/>
      <c r="D75" s="275"/>
      <c r="E75" s="275"/>
      <c r="F75" s="275"/>
      <c r="G75" s="263"/>
      <c r="H75" s="263"/>
      <c r="I75" s="275"/>
      <c r="J75" s="263"/>
      <c r="K75" s="275"/>
    </row>
    <row r="76" spans="1:15" ht="22.5" customHeight="1">
      <c r="A76" s="274"/>
      <c r="B76" s="274"/>
      <c r="C76" s="274"/>
      <c r="E76" s="274"/>
      <c r="F76" s="274"/>
      <c r="G76" s="269"/>
    </row>
  </sheetData>
  <mergeCells count="6">
    <mergeCell ref="C37:K37"/>
    <mergeCell ref="C4:G4"/>
    <mergeCell ref="I4:K4"/>
    <mergeCell ref="C8:K8"/>
    <mergeCell ref="C33:G33"/>
    <mergeCell ref="I33:K33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L54"/>
  <sheetViews>
    <sheetView view="pageBreakPreview" zoomScale="80" zoomScaleNormal="76" zoomScaleSheetLayoutView="80" workbookViewId="0">
      <selection activeCell="C4" sqref="C4:F4"/>
    </sheetView>
  </sheetViews>
  <sheetFormatPr defaultColWidth="9.09765625" defaultRowHeight="22.5" customHeight="1"/>
  <cols>
    <col min="1" max="1" width="37" style="43" customWidth="1"/>
    <col min="2" max="2" width="9" style="178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9.59765625" style="45" bestFit="1" customWidth="1"/>
    <col min="11" max="11" width="13.09765625" style="45" bestFit="1" customWidth="1"/>
    <col min="12" max="12" width="9.59765625" style="45" bestFit="1" customWidth="1"/>
    <col min="13" max="13" width="13.09765625" style="45" bestFit="1" customWidth="1"/>
    <col min="14" max="16384" width="9.09765625" style="45"/>
  </cols>
  <sheetData>
    <row r="1" spans="1:12" ht="24" customHeight="1">
      <c r="A1" s="1" t="s">
        <v>206</v>
      </c>
      <c r="C1" s="123"/>
      <c r="D1" s="123"/>
      <c r="E1" s="123"/>
      <c r="F1" s="123"/>
      <c r="G1" s="123"/>
      <c r="I1" s="123"/>
    </row>
    <row r="2" spans="1:12" s="126" customFormat="1" ht="24" customHeight="1">
      <c r="A2" s="28" t="s">
        <v>221</v>
      </c>
      <c r="B2" s="179"/>
      <c r="C2" s="124"/>
      <c r="D2" s="125"/>
      <c r="E2" s="124"/>
      <c r="F2" s="124"/>
      <c r="G2" s="124"/>
      <c r="H2" s="125"/>
      <c r="I2" s="124"/>
    </row>
    <row r="3" spans="1:12" s="30" customFormat="1" ht="21.5">
      <c r="A3" s="115"/>
      <c r="B3" s="180"/>
      <c r="C3" s="41"/>
      <c r="D3" s="42"/>
      <c r="E3" s="41"/>
      <c r="F3" s="41"/>
      <c r="G3" s="41"/>
      <c r="H3" s="42"/>
      <c r="I3" s="41"/>
    </row>
    <row r="4" spans="1:12" s="30" customFormat="1" ht="22">
      <c r="A4" s="29"/>
      <c r="B4" s="181"/>
      <c r="C4" s="323" t="s">
        <v>0</v>
      </c>
      <c r="D4" s="323"/>
      <c r="E4" s="323"/>
      <c r="F4" s="323"/>
      <c r="G4" s="323" t="s">
        <v>1</v>
      </c>
      <c r="H4" s="323"/>
      <c r="I4" s="323"/>
    </row>
    <row r="5" spans="1:12" s="30" customFormat="1" ht="21.75" customHeight="1">
      <c r="A5" s="29"/>
      <c r="B5" s="181"/>
      <c r="C5" s="326" t="s">
        <v>198</v>
      </c>
      <c r="D5" s="326"/>
      <c r="E5" s="326"/>
      <c r="F5" s="146"/>
      <c r="G5" s="326" t="s">
        <v>198</v>
      </c>
      <c r="H5" s="326"/>
      <c r="I5" s="326"/>
    </row>
    <row r="6" spans="1:12" s="30" customFormat="1" ht="21.75" customHeight="1">
      <c r="A6" s="29"/>
      <c r="B6" s="181"/>
      <c r="C6" s="326" t="s">
        <v>248</v>
      </c>
      <c r="D6" s="326"/>
      <c r="E6" s="326"/>
      <c r="F6" s="197"/>
      <c r="G6" s="326" t="s">
        <v>248</v>
      </c>
      <c r="H6" s="326"/>
      <c r="I6" s="326"/>
    </row>
    <row r="7" spans="1:12" s="33" customFormat="1" ht="22">
      <c r="A7" s="31"/>
      <c r="B7" s="32" t="s">
        <v>3</v>
      </c>
      <c r="C7" s="160" t="s">
        <v>246</v>
      </c>
      <c r="D7" s="160"/>
      <c r="E7" s="160" t="s">
        <v>236</v>
      </c>
      <c r="F7" s="160"/>
      <c r="G7" s="160" t="s">
        <v>246</v>
      </c>
      <c r="H7" s="160"/>
      <c r="I7" s="160" t="s">
        <v>236</v>
      </c>
    </row>
    <row r="8" spans="1:12" s="30" customFormat="1" ht="21.5">
      <c r="C8" s="324" t="s">
        <v>5</v>
      </c>
      <c r="D8" s="325"/>
      <c r="E8" s="325"/>
      <c r="F8" s="325"/>
      <c r="G8" s="325"/>
      <c r="H8" s="325"/>
      <c r="I8" s="325"/>
    </row>
    <row r="9" spans="1:12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2" s="2" customFormat="1" ht="23.15" customHeight="1">
      <c r="A10" s="12" t="s">
        <v>183</v>
      </c>
      <c r="B10" s="11" t="s">
        <v>237</v>
      </c>
      <c r="C10" s="23">
        <v>2220408</v>
      </c>
      <c r="D10" s="23"/>
      <c r="E10">
        <v>1927173</v>
      </c>
      <c r="F10" s="23"/>
      <c r="G10" s="23">
        <v>2125919</v>
      </c>
      <c r="H10" s="23"/>
      <c r="I10">
        <v>1854817</v>
      </c>
      <c r="J10" s="270"/>
      <c r="K10" s="270"/>
      <c r="L10" s="270"/>
    </row>
    <row r="11" spans="1:12" s="2" customFormat="1" ht="23.15" customHeight="1">
      <c r="A11" s="15" t="s">
        <v>56</v>
      </c>
      <c r="B11" s="11"/>
      <c r="C11" s="23">
        <v>8739</v>
      </c>
      <c r="D11" s="34"/>
      <c r="E11">
        <v>13307</v>
      </c>
      <c r="F11" s="34"/>
      <c r="G11" s="23">
        <v>8120</v>
      </c>
      <c r="H11" s="34"/>
      <c r="I11">
        <v>12346</v>
      </c>
      <c r="J11" s="270"/>
      <c r="K11" s="270"/>
      <c r="L11" s="270"/>
    </row>
    <row r="12" spans="1:12" s="2" customFormat="1" ht="23.15" customHeight="1">
      <c r="A12" s="17" t="s">
        <v>57</v>
      </c>
      <c r="B12" s="11"/>
      <c r="C12" s="35">
        <f>SUM(C10:C11)</f>
        <v>2229147</v>
      </c>
      <c r="D12" s="36"/>
      <c r="E12" s="35">
        <f>SUM(E10:E11)</f>
        <v>1940480</v>
      </c>
      <c r="F12" s="36"/>
      <c r="G12" s="35">
        <f>SUM(G10:G11)</f>
        <v>2134039</v>
      </c>
      <c r="H12" s="36"/>
      <c r="I12" s="35">
        <f>SUM(I10:I11)</f>
        <v>1867163</v>
      </c>
    </row>
    <row r="13" spans="1:12" s="30" customFormat="1" ht="18.649999999999999" customHeight="1">
      <c r="A13" s="115"/>
      <c r="B13" s="180"/>
      <c r="C13" s="41"/>
      <c r="D13" s="42"/>
      <c r="E13" s="41"/>
      <c r="F13" s="41"/>
      <c r="G13" s="41"/>
      <c r="H13" s="42"/>
      <c r="I13" s="41"/>
    </row>
    <row r="14" spans="1:12" s="2" customFormat="1" ht="23.15" customHeight="1">
      <c r="A14" s="37" t="s">
        <v>177</v>
      </c>
      <c r="B14" s="11"/>
      <c r="C14" s="107"/>
      <c r="D14" s="23"/>
      <c r="E14" s="107"/>
      <c r="F14" s="23"/>
      <c r="G14" s="23"/>
      <c r="I14" s="23"/>
    </row>
    <row r="15" spans="1:12" s="2" customFormat="1" ht="23.15" customHeight="1">
      <c r="A15" s="15" t="s">
        <v>184</v>
      </c>
      <c r="B15" s="11" t="s">
        <v>224</v>
      </c>
      <c r="C15" s="23">
        <v>1953188</v>
      </c>
      <c r="D15" s="23"/>
      <c r="E15">
        <v>1684673</v>
      </c>
      <c r="F15" s="23"/>
      <c r="G15" s="23">
        <v>1895647</v>
      </c>
      <c r="H15" s="23"/>
      <c r="I15">
        <v>1640338</v>
      </c>
      <c r="J15" s="270"/>
      <c r="K15" s="270"/>
      <c r="L15" s="270"/>
    </row>
    <row r="16" spans="1:12" s="2" customFormat="1" ht="23.15" customHeight="1">
      <c r="A16" s="12" t="s">
        <v>192</v>
      </c>
      <c r="B16" s="11"/>
      <c r="C16" s="23">
        <v>183551</v>
      </c>
      <c r="D16" s="23"/>
      <c r="E16">
        <v>173966</v>
      </c>
      <c r="G16" s="23">
        <v>171885</v>
      </c>
      <c r="I16">
        <v>165313</v>
      </c>
      <c r="J16" s="270"/>
      <c r="K16" s="270"/>
      <c r="L16" s="270"/>
    </row>
    <row r="17" spans="1:12" s="2" customFormat="1" ht="23.15" customHeight="1">
      <c r="A17" s="15" t="s">
        <v>58</v>
      </c>
      <c r="B17" s="11"/>
      <c r="C17" s="23">
        <v>54614</v>
      </c>
      <c r="D17" s="34"/>
      <c r="E17">
        <v>48189</v>
      </c>
      <c r="F17" s="23"/>
      <c r="G17" s="23">
        <v>40166</v>
      </c>
      <c r="I17">
        <v>35509</v>
      </c>
      <c r="J17" s="270"/>
      <c r="K17" s="270"/>
      <c r="L17" s="270"/>
    </row>
    <row r="18" spans="1:12" s="2" customFormat="1" ht="23.15" customHeight="1">
      <c r="A18" s="17" t="s">
        <v>60</v>
      </c>
      <c r="B18" s="193"/>
      <c r="C18" s="35">
        <f>SUM(C15:C17)</f>
        <v>2191353</v>
      </c>
      <c r="D18" s="36"/>
      <c r="E18" s="35">
        <f>SUM(E15:E17)</f>
        <v>1906828</v>
      </c>
      <c r="F18" s="6"/>
      <c r="G18" s="35">
        <f>SUM(G15:G17)</f>
        <v>2107698</v>
      </c>
      <c r="I18" s="35">
        <f>SUM(I15:I17)</f>
        <v>1841160</v>
      </c>
    </row>
    <row r="19" spans="1:12" s="30" customFormat="1" ht="18.649999999999999" customHeight="1">
      <c r="A19" s="115"/>
      <c r="B19" s="180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215</v>
      </c>
      <c r="B20" s="192"/>
      <c r="C20" s="36">
        <f>C12-C18</f>
        <v>37794</v>
      </c>
      <c r="D20" s="42"/>
      <c r="E20" s="36">
        <f>E12-E18</f>
        <v>33652</v>
      </c>
      <c r="F20" s="41"/>
      <c r="G20" s="36">
        <f>G12-G18</f>
        <v>26341</v>
      </c>
      <c r="H20" s="42"/>
      <c r="I20" s="36">
        <f>I12-I18</f>
        <v>26003</v>
      </c>
    </row>
    <row r="21" spans="1:12" s="30" customFormat="1" ht="23.25" customHeight="1">
      <c r="A21" s="12" t="s">
        <v>216</v>
      </c>
      <c r="B21" s="192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217</v>
      </c>
      <c r="B22" s="11"/>
      <c r="C22" s="23">
        <v>0</v>
      </c>
      <c r="D22" s="42"/>
      <c r="E22" s="283">
        <v>0</v>
      </c>
      <c r="F22" s="41"/>
      <c r="G22" s="23">
        <v>9040</v>
      </c>
      <c r="H22" s="42"/>
      <c r="I22">
        <v>6077</v>
      </c>
      <c r="J22" s="270"/>
      <c r="L22" s="270"/>
    </row>
    <row r="23" spans="1:12" s="2" customFormat="1" ht="23.25" customHeight="1">
      <c r="A23" s="15" t="s">
        <v>59</v>
      </c>
      <c r="B23" s="11"/>
      <c r="C23" s="143">
        <v>7009</v>
      </c>
      <c r="D23" s="34"/>
      <c r="E23" s="284">
        <v>7977</v>
      </c>
      <c r="G23" s="143">
        <v>6962</v>
      </c>
      <c r="I23" s="284">
        <v>7955</v>
      </c>
      <c r="J23" s="270"/>
      <c r="K23" s="30"/>
      <c r="L23" s="270"/>
    </row>
    <row r="24" spans="1:12" s="6" customFormat="1" ht="23.25" customHeight="1">
      <c r="A24" s="151" t="s">
        <v>176</v>
      </c>
      <c r="B24" s="194"/>
      <c r="C24" s="36">
        <f>C12-C18+C22-C23</f>
        <v>30785</v>
      </c>
      <c r="D24" s="38"/>
      <c r="E24" s="36">
        <f>E12-E18+E22-E23</f>
        <v>25675</v>
      </c>
      <c r="F24" s="38"/>
      <c r="G24" s="36">
        <f>G12-G18+G22-G23</f>
        <v>28419</v>
      </c>
      <c r="I24" s="36">
        <f>I12-I18+I22-I23</f>
        <v>24125</v>
      </c>
    </row>
    <row r="25" spans="1:12" s="2" customFormat="1" ht="23.25" customHeight="1">
      <c r="A25" s="105" t="s">
        <v>257</v>
      </c>
      <c r="B25" s="11"/>
      <c r="C25" s="143">
        <v>-6176</v>
      </c>
      <c r="D25" s="23"/>
      <c r="E25" s="283">
        <v>-5392</v>
      </c>
      <c r="F25" s="23"/>
      <c r="G25" s="143">
        <v>-3810</v>
      </c>
      <c r="H25" s="23"/>
      <c r="I25" s="283">
        <v>-3842</v>
      </c>
      <c r="J25" s="270"/>
      <c r="L25" s="270"/>
    </row>
    <row r="26" spans="1:12" s="2" customFormat="1" ht="23.25" customHeight="1" thickBot="1">
      <c r="A26" s="17" t="s">
        <v>61</v>
      </c>
      <c r="B26" s="11"/>
      <c r="C26" s="40">
        <f>SUM(C24:C25)</f>
        <v>24609</v>
      </c>
      <c r="D26" s="38"/>
      <c r="E26" s="40">
        <f>SUM(E24:E25)</f>
        <v>20283</v>
      </c>
      <c r="F26" s="38"/>
      <c r="G26" s="40">
        <f>SUM(G24:G25)</f>
        <v>24609</v>
      </c>
      <c r="H26" s="7"/>
      <c r="I26" s="40">
        <f>SUM(I24:I25)</f>
        <v>20283</v>
      </c>
    </row>
    <row r="27" spans="1:12" s="30" customFormat="1" ht="18.649999999999999" customHeight="1" thickTop="1">
      <c r="A27" s="115"/>
      <c r="B27" s="180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234</v>
      </c>
      <c r="B28" s="180"/>
      <c r="C28" s="41"/>
      <c r="D28" s="42"/>
      <c r="E28" s="41"/>
      <c r="F28" s="41"/>
      <c r="G28" s="41"/>
      <c r="H28" s="42"/>
      <c r="I28" s="41"/>
    </row>
    <row r="29" spans="1:12" s="30" customFormat="1" ht="23.25" customHeight="1">
      <c r="A29" s="17" t="s">
        <v>235</v>
      </c>
      <c r="B29" s="11"/>
      <c r="C29" s="149"/>
      <c r="D29" s="142"/>
      <c r="E29" s="149"/>
      <c r="F29" s="142"/>
      <c r="G29" s="149"/>
      <c r="H29" s="42"/>
      <c r="I29" s="149"/>
    </row>
    <row r="30" spans="1:12" s="30" customFormat="1" ht="23.25" customHeight="1">
      <c r="A30" s="17" t="s">
        <v>180</v>
      </c>
      <c r="B30" s="180"/>
      <c r="C30" s="148">
        <v>0</v>
      </c>
      <c r="D30" s="38"/>
      <c r="E30" s="148">
        <v>0</v>
      </c>
      <c r="F30" s="38"/>
      <c r="G30" s="148">
        <v>0</v>
      </c>
      <c r="H30" s="39"/>
      <c r="I30" s="148">
        <v>0</v>
      </c>
    </row>
    <row r="31" spans="1:12" s="30" customFormat="1" ht="23.25" customHeight="1" thickBot="1">
      <c r="A31" s="17" t="s">
        <v>197</v>
      </c>
      <c r="B31" s="180"/>
      <c r="C31" s="40">
        <f>C26+C30</f>
        <v>24609</v>
      </c>
      <c r="D31" s="38"/>
      <c r="E31" s="40">
        <f>E26+E30</f>
        <v>20283</v>
      </c>
      <c r="F31" s="38"/>
      <c r="G31" s="40">
        <f>G26+G30</f>
        <v>24609</v>
      </c>
      <c r="H31" s="7"/>
      <c r="I31" s="40">
        <f>I26+I30</f>
        <v>20283</v>
      </c>
    </row>
    <row r="32" spans="1:12" s="30" customFormat="1" ht="22" thickTop="1">
      <c r="A32" s="115"/>
      <c r="B32" s="180"/>
      <c r="C32" s="41"/>
      <c r="D32" s="42"/>
      <c r="E32" s="41"/>
      <c r="F32" s="41"/>
      <c r="G32" s="41"/>
      <c r="H32" s="42"/>
      <c r="I32" s="41"/>
    </row>
    <row r="33" spans="1:9" ht="24" customHeight="1">
      <c r="A33" s="1" t="s">
        <v>206</v>
      </c>
      <c r="C33" s="123"/>
      <c r="D33" s="123"/>
      <c r="E33" s="123"/>
      <c r="F33" s="123"/>
      <c r="G33" s="123"/>
      <c r="I33" s="123"/>
    </row>
    <row r="34" spans="1:9" s="126" customFormat="1" ht="24" customHeight="1">
      <c r="A34" s="28" t="s">
        <v>221</v>
      </c>
      <c r="B34" s="179"/>
      <c r="C34" s="124"/>
      <c r="D34" s="125"/>
      <c r="E34" s="124"/>
      <c r="F34" s="124"/>
      <c r="G34" s="124"/>
      <c r="H34" s="125"/>
      <c r="I34" s="124"/>
    </row>
    <row r="35" spans="1:9" s="30" customFormat="1" ht="21.5">
      <c r="A35" s="115"/>
      <c r="B35" s="180"/>
      <c r="C35" s="41"/>
      <c r="D35" s="42"/>
      <c r="E35" s="41"/>
      <c r="F35" s="41"/>
      <c r="G35" s="41"/>
      <c r="H35" s="42"/>
      <c r="I35" s="41"/>
    </row>
    <row r="36" spans="1:9" s="30" customFormat="1" ht="22">
      <c r="A36" s="29"/>
      <c r="B36" s="181"/>
      <c r="C36" s="323" t="s">
        <v>0</v>
      </c>
      <c r="D36" s="323"/>
      <c r="E36" s="323"/>
      <c r="F36" s="323"/>
      <c r="G36" s="323" t="s">
        <v>1</v>
      </c>
      <c r="H36" s="323"/>
      <c r="I36" s="323"/>
    </row>
    <row r="37" spans="1:9" s="30" customFormat="1" ht="22">
      <c r="A37" s="29"/>
      <c r="B37" s="181"/>
      <c r="C37" s="326" t="s">
        <v>198</v>
      </c>
      <c r="D37" s="326"/>
      <c r="E37" s="326"/>
      <c r="F37" s="146"/>
      <c r="G37" s="326" t="s">
        <v>198</v>
      </c>
      <c r="H37" s="326"/>
      <c r="I37" s="326"/>
    </row>
    <row r="38" spans="1:9" s="30" customFormat="1" ht="21.75" customHeight="1">
      <c r="A38" s="29"/>
      <c r="B38" s="181"/>
      <c r="C38" s="326" t="s">
        <v>248</v>
      </c>
      <c r="D38" s="326"/>
      <c r="E38" s="326"/>
      <c r="F38" s="197"/>
      <c r="G38" s="326" t="s">
        <v>248</v>
      </c>
      <c r="H38" s="326"/>
      <c r="I38" s="326"/>
    </row>
    <row r="39" spans="1:9" s="33" customFormat="1" ht="22">
      <c r="A39" s="31"/>
      <c r="B39" s="32"/>
      <c r="C39" s="160" t="s">
        <v>246</v>
      </c>
      <c r="D39" s="160"/>
      <c r="E39" s="160" t="s">
        <v>236</v>
      </c>
      <c r="F39" s="160"/>
      <c r="G39" s="160" t="s">
        <v>246</v>
      </c>
      <c r="H39" s="160"/>
      <c r="I39" s="160" t="s">
        <v>236</v>
      </c>
    </row>
    <row r="40" spans="1:9" s="30" customFormat="1" ht="21.5">
      <c r="C40" s="324" t="s">
        <v>5</v>
      </c>
      <c r="D40" s="325"/>
      <c r="E40" s="325"/>
      <c r="F40" s="325"/>
      <c r="G40" s="325"/>
      <c r="H40" s="325"/>
      <c r="I40" s="325"/>
    </row>
    <row r="41" spans="1:9" s="2" customFormat="1" ht="23.25" customHeight="1">
      <c r="A41" s="17" t="s">
        <v>179</v>
      </c>
      <c r="B41" s="11"/>
      <c r="C41" s="38"/>
      <c r="D41" s="38"/>
      <c r="E41" s="38"/>
      <c r="F41" s="23"/>
      <c r="G41" s="38"/>
      <c r="I41" s="38"/>
    </row>
    <row r="42" spans="1:9" s="2" customFormat="1" ht="23.25" customHeight="1">
      <c r="A42" s="105" t="s">
        <v>187</v>
      </c>
      <c r="B42" s="11"/>
      <c r="C42" s="23">
        <f>C26</f>
        <v>24609</v>
      </c>
      <c r="D42" s="34"/>
      <c r="E42" s="23">
        <f>E26</f>
        <v>20283</v>
      </c>
      <c r="F42" s="110"/>
      <c r="G42" s="23">
        <f>G26</f>
        <v>24609</v>
      </c>
      <c r="H42" s="34"/>
      <c r="I42" s="23">
        <f>I26</f>
        <v>20283</v>
      </c>
    </row>
    <row r="43" spans="1:9" s="2" customFormat="1" ht="23.25" customHeight="1">
      <c r="A43" s="105" t="s">
        <v>188</v>
      </c>
      <c r="B43" s="11"/>
      <c r="C43" s="23">
        <v>0</v>
      </c>
      <c r="D43" s="34"/>
      <c r="E43" s="147">
        <v>0</v>
      </c>
      <c r="F43" s="110"/>
      <c r="G43" s="23">
        <v>0</v>
      </c>
      <c r="I43" s="147">
        <v>0</v>
      </c>
    </row>
    <row r="44" spans="1:9" s="2" customFormat="1" ht="23.25" customHeight="1" thickBot="1">
      <c r="A44" s="17" t="s">
        <v>61</v>
      </c>
      <c r="B44" s="11"/>
      <c r="C44" s="40">
        <f>C26</f>
        <v>24609</v>
      </c>
      <c r="D44" s="38"/>
      <c r="E44" s="40">
        <f>E26</f>
        <v>20283</v>
      </c>
      <c r="F44" s="38"/>
      <c r="G44" s="40">
        <f>SUM(G42:G43)</f>
        <v>24609</v>
      </c>
      <c r="I44" s="40">
        <f>SUM(I42:I43)</f>
        <v>20283</v>
      </c>
    </row>
    <row r="45" spans="1:9" s="2" customFormat="1" ht="23.15" customHeight="1" thickTop="1">
      <c r="A45" s="17"/>
      <c r="B45" s="11"/>
      <c r="C45" s="38"/>
      <c r="D45" s="38"/>
      <c r="E45" s="38"/>
      <c r="F45" s="38"/>
      <c r="G45" s="38"/>
      <c r="I45" s="38"/>
    </row>
    <row r="46" spans="1:9" s="2" customFormat="1" ht="23.25" customHeight="1">
      <c r="A46" s="17" t="s">
        <v>167</v>
      </c>
      <c r="B46" s="11"/>
      <c r="C46" s="38"/>
      <c r="D46" s="38"/>
      <c r="E46" s="38"/>
      <c r="F46" s="38"/>
      <c r="G46" s="38"/>
      <c r="I46" s="38"/>
    </row>
    <row r="47" spans="1:9" s="2" customFormat="1" ht="23.25" customHeight="1">
      <c r="A47" s="105" t="s">
        <v>189</v>
      </c>
      <c r="B47" s="11"/>
      <c r="C47" s="23">
        <f>C31</f>
        <v>24609</v>
      </c>
      <c r="D47" s="34"/>
      <c r="E47" s="23">
        <f>E31</f>
        <v>20283</v>
      </c>
      <c r="F47" s="34"/>
      <c r="G47" s="23">
        <f>G31</f>
        <v>24609</v>
      </c>
      <c r="I47" s="23">
        <f>I31</f>
        <v>20283</v>
      </c>
    </row>
    <row r="48" spans="1:9" s="2" customFormat="1" ht="23.25" customHeight="1">
      <c r="A48" s="105" t="s">
        <v>190</v>
      </c>
      <c r="B48" s="11"/>
      <c r="C48" s="23">
        <v>0</v>
      </c>
      <c r="D48" s="34"/>
      <c r="E48" s="147">
        <v>0</v>
      </c>
      <c r="F48" s="34"/>
      <c r="G48" s="23">
        <v>0</v>
      </c>
      <c r="I48" s="147">
        <v>0</v>
      </c>
    </row>
    <row r="49" spans="1:9" s="2" customFormat="1" ht="23.25" customHeight="1" thickBot="1">
      <c r="A49" s="17" t="s">
        <v>197</v>
      </c>
      <c r="B49" s="11"/>
      <c r="C49" s="40">
        <f>SUM(C47:C48)</f>
        <v>24609</v>
      </c>
      <c r="D49" s="38"/>
      <c r="E49" s="40">
        <f>SUM(E47:E48)</f>
        <v>20283</v>
      </c>
      <c r="F49" s="38"/>
      <c r="G49" s="40">
        <f>G31</f>
        <v>24609</v>
      </c>
      <c r="I49" s="40">
        <f>I31</f>
        <v>20283</v>
      </c>
    </row>
    <row r="50" spans="1:9" s="2" customFormat="1" ht="23.15" customHeight="1" thickTop="1">
      <c r="A50" s="17"/>
      <c r="B50" s="11"/>
      <c r="C50" s="38"/>
      <c r="D50" s="38"/>
      <c r="E50" s="38"/>
      <c r="F50" s="38"/>
      <c r="G50" s="38"/>
      <c r="I50" s="38"/>
    </row>
    <row r="51" spans="1:9" s="2" customFormat="1" ht="23.25" customHeight="1" thickBot="1">
      <c r="A51" s="17" t="s">
        <v>266</v>
      </c>
      <c r="B51" s="11"/>
      <c r="C51" s="282">
        <f>C44/600000</f>
        <v>4.1015000000000003E-2</v>
      </c>
      <c r="D51" s="114"/>
      <c r="E51" s="282">
        <f>E44/600000</f>
        <v>3.3805000000000002E-2</v>
      </c>
      <c r="F51" s="111"/>
      <c r="G51" s="282">
        <f>G44/600000</f>
        <v>4.1015000000000003E-2</v>
      </c>
      <c r="H51" s="111"/>
      <c r="I51" s="282">
        <f>I44/600000</f>
        <v>3.3805000000000002E-2</v>
      </c>
    </row>
    <row r="52" spans="1:9" s="2" customFormat="1" ht="23.15" customHeight="1" thickTop="1">
      <c r="A52" s="12"/>
      <c r="B52" s="11"/>
      <c r="C52" s="20"/>
      <c r="D52" s="23"/>
      <c r="E52" s="20"/>
      <c r="F52" s="23"/>
      <c r="G52" s="107"/>
      <c r="I52" s="107"/>
    </row>
    <row r="53" spans="1:9" ht="22.5" customHeight="1">
      <c r="C53" s="244"/>
      <c r="E53" s="244"/>
    </row>
    <row r="54" spans="1:9" ht="22.5" customHeight="1">
      <c r="C54" s="244"/>
    </row>
  </sheetData>
  <mergeCells count="14">
    <mergeCell ref="C36:F36"/>
    <mergeCell ref="G36:I36"/>
    <mergeCell ref="G37:I37"/>
    <mergeCell ref="C40:I40"/>
    <mergeCell ref="C37:E37"/>
    <mergeCell ref="C38:E38"/>
    <mergeCell ref="G38:I38"/>
    <mergeCell ref="C4:F4"/>
    <mergeCell ref="G4:I4"/>
    <mergeCell ref="C8:I8"/>
    <mergeCell ref="G5:I5"/>
    <mergeCell ref="C6:E6"/>
    <mergeCell ref="G6:I6"/>
    <mergeCell ref="C5:E5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O33"/>
  <sheetViews>
    <sheetView view="pageBreakPreview" zoomScale="80" zoomScaleNormal="76" zoomScaleSheetLayoutView="80" workbookViewId="0">
      <selection activeCell="C4" sqref="C4:O4"/>
    </sheetView>
  </sheetViews>
  <sheetFormatPr defaultColWidth="9.09765625" defaultRowHeight="21.5"/>
  <cols>
    <col min="1" max="1" width="47.296875" style="204" customWidth="1"/>
    <col min="2" max="2" width="1.296875" style="29" customWidth="1"/>
    <col min="3" max="3" width="12.8984375" style="203" customWidth="1"/>
    <col min="4" max="4" width="1" style="29" customWidth="1"/>
    <col min="5" max="5" width="12.8984375" style="203" customWidth="1"/>
    <col min="6" max="6" width="1" style="203" customWidth="1"/>
    <col min="7" max="7" width="15.3984375" style="203" customWidth="1"/>
    <col min="8" max="8" width="1" style="29" customWidth="1"/>
    <col min="9" max="9" width="15.3984375" style="203" customWidth="1"/>
    <col min="10" max="10" width="1" style="29" customWidth="1"/>
    <col min="11" max="11" width="12.8984375" style="29" customWidth="1"/>
    <col min="12" max="12" width="1" style="29" customWidth="1"/>
    <col min="13" max="13" width="12.8984375" style="203" customWidth="1"/>
    <col min="14" max="14" width="1" style="29" customWidth="1"/>
    <col min="15" max="15" width="12.8984375" style="203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206</v>
      </c>
      <c r="B1" s="119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245</v>
      </c>
      <c r="B2" s="119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00"/>
    </row>
    <row r="4" spans="1:15" ht="22.5" customHeight="1">
      <c r="C4" s="327" t="s">
        <v>0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15" ht="22.5" customHeight="1">
      <c r="B5" s="141"/>
      <c r="C5" s="205"/>
      <c r="D5" s="205"/>
      <c r="E5" s="205"/>
      <c r="F5" s="205"/>
      <c r="G5" s="205"/>
      <c r="H5" s="205"/>
      <c r="I5" s="205"/>
      <c r="J5" s="205"/>
      <c r="K5" s="328" t="s">
        <v>45</v>
      </c>
      <c r="L5" s="328"/>
      <c r="M5" s="328"/>
      <c r="N5" s="198"/>
      <c r="O5" s="198"/>
    </row>
    <row r="6" spans="1:15" ht="22.5" customHeight="1">
      <c r="C6" s="198"/>
      <c r="E6" s="198"/>
      <c r="F6" s="198"/>
      <c r="G6" s="198"/>
      <c r="H6" s="206"/>
      <c r="I6" s="198" t="s">
        <v>174</v>
      </c>
      <c r="J6" s="206"/>
      <c r="K6" s="206"/>
      <c r="L6" s="206"/>
      <c r="M6" s="198"/>
      <c r="O6" s="198"/>
    </row>
    <row r="7" spans="1:15" ht="22.5" customHeight="1">
      <c r="C7" s="198" t="s">
        <v>41</v>
      </c>
      <c r="E7" s="198"/>
      <c r="F7" s="198"/>
      <c r="G7" s="207" t="s">
        <v>203</v>
      </c>
      <c r="H7" s="206"/>
      <c r="I7" s="198" t="s">
        <v>175</v>
      </c>
      <c r="J7" s="206"/>
      <c r="K7" s="206"/>
      <c r="L7" s="206"/>
      <c r="M7" s="2"/>
      <c r="O7" s="198"/>
    </row>
    <row r="8" spans="1:15" ht="22.5" customHeight="1">
      <c r="C8" s="198" t="s">
        <v>64</v>
      </c>
      <c r="E8" s="198" t="s">
        <v>65</v>
      </c>
      <c r="F8" s="198"/>
      <c r="G8" s="207" t="s">
        <v>204</v>
      </c>
      <c r="H8" s="206"/>
      <c r="I8" s="198" t="s">
        <v>67</v>
      </c>
      <c r="J8" s="206"/>
      <c r="K8" s="206" t="s">
        <v>208</v>
      </c>
      <c r="L8" s="206"/>
      <c r="M8" s="198" t="s">
        <v>66</v>
      </c>
      <c r="O8" s="198" t="s">
        <v>63</v>
      </c>
    </row>
    <row r="9" spans="1:15" ht="22.5" customHeight="1">
      <c r="C9" s="198" t="s">
        <v>69</v>
      </c>
      <c r="E9" s="198" t="s">
        <v>228</v>
      </c>
      <c r="F9" s="198"/>
      <c r="G9" s="207" t="s">
        <v>205</v>
      </c>
      <c r="H9" s="206"/>
      <c r="I9" s="198" t="s">
        <v>71</v>
      </c>
      <c r="J9" s="206"/>
      <c r="K9" s="206" t="s">
        <v>209</v>
      </c>
      <c r="L9" s="206"/>
      <c r="M9" s="198" t="s">
        <v>70</v>
      </c>
      <c r="O9" s="198" t="s">
        <v>68</v>
      </c>
    </row>
    <row r="10" spans="1:15" ht="22.5" customHeight="1">
      <c r="B10" s="316"/>
      <c r="C10" s="329" t="s">
        <v>5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5" ht="22.5" customHeight="1">
      <c r="A11" s="200" t="s">
        <v>251</v>
      </c>
      <c r="B11" s="230"/>
      <c r="C11" s="4"/>
      <c r="D11" s="202"/>
      <c r="E11" s="4"/>
      <c r="F11" s="4"/>
      <c r="G11" s="4"/>
      <c r="H11" s="202"/>
      <c r="I11" s="201"/>
      <c r="J11" s="202"/>
      <c r="K11" s="202"/>
      <c r="L11" s="202"/>
      <c r="M11" s="201"/>
      <c r="N11" s="202"/>
      <c r="O11" s="208"/>
    </row>
    <row r="12" spans="1:15" ht="22.5" customHeight="1">
      <c r="A12" s="200" t="s">
        <v>241</v>
      </c>
      <c r="B12" s="49"/>
      <c r="C12" s="209">
        <v>300000</v>
      </c>
      <c r="D12" s="210"/>
      <c r="E12" s="209">
        <v>331763</v>
      </c>
      <c r="F12" s="210"/>
      <c r="G12" s="211">
        <v>2433</v>
      </c>
      <c r="H12" s="210"/>
      <c r="I12" s="209">
        <v>-160</v>
      </c>
      <c r="J12" s="210"/>
      <c r="K12" s="210">
        <v>15600</v>
      </c>
      <c r="L12" s="210"/>
      <c r="M12" s="209">
        <v>125668</v>
      </c>
      <c r="N12" s="212"/>
      <c r="O12" s="212">
        <f>SUM(C12:M12)</f>
        <v>775304</v>
      </c>
    </row>
    <row r="13" spans="1:15" ht="13" customHeight="1">
      <c r="A13" s="200"/>
      <c r="B13" s="236"/>
      <c r="C13" s="221"/>
      <c r="D13" s="222"/>
      <c r="E13" s="221"/>
      <c r="F13" s="221"/>
      <c r="G13" s="221"/>
      <c r="H13" s="223"/>
      <c r="I13" s="224"/>
      <c r="J13" s="212"/>
      <c r="K13" s="212"/>
      <c r="L13" s="212"/>
      <c r="M13" s="215"/>
      <c r="N13" s="223"/>
      <c r="O13" s="221"/>
    </row>
    <row r="14" spans="1:15" ht="22.5" customHeight="1">
      <c r="A14" s="200" t="s">
        <v>199</v>
      </c>
      <c r="B14" s="236"/>
      <c r="C14" s="225"/>
      <c r="D14" s="217"/>
      <c r="E14" s="225"/>
      <c r="F14" s="225"/>
      <c r="G14" s="225"/>
      <c r="H14" s="219"/>
      <c r="I14" s="225"/>
      <c r="J14" s="212"/>
      <c r="K14" s="212"/>
      <c r="L14" s="212"/>
      <c r="M14" s="216"/>
      <c r="N14" s="219"/>
      <c r="O14" s="226"/>
    </row>
    <row r="15" spans="1:15" ht="22.5" customHeight="1">
      <c r="A15" s="204" t="s">
        <v>191</v>
      </c>
      <c r="B15" s="236"/>
      <c r="C15" s="218">
        <v>0</v>
      </c>
      <c r="D15" s="217"/>
      <c r="E15" s="218">
        <v>0</v>
      </c>
      <c r="F15" s="218"/>
      <c r="G15" s="218">
        <v>0</v>
      </c>
      <c r="H15" s="219"/>
      <c r="I15" s="218">
        <v>0</v>
      </c>
      <c r="J15" s="202"/>
      <c r="K15" s="218">
        <v>0</v>
      </c>
      <c r="L15" s="218"/>
      <c r="M15" s="216">
        <f>'PL 5-6'!E26</f>
        <v>20283</v>
      </c>
      <c r="N15" s="219"/>
      <c r="O15" s="226">
        <f>SUM(C15:M15)</f>
        <v>20283</v>
      </c>
    </row>
    <row r="16" spans="1:15" ht="22.5" customHeight="1">
      <c r="A16" s="200" t="s">
        <v>200</v>
      </c>
      <c r="B16" s="236"/>
      <c r="C16" s="220">
        <f>SUM(C15:C15)</f>
        <v>0</v>
      </c>
      <c r="D16" s="215"/>
      <c r="E16" s="220">
        <f>SUM(E15:E15)</f>
        <v>0</v>
      </c>
      <c r="F16" s="215"/>
      <c r="G16" s="220">
        <f>SUM(G15:G15)</f>
        <v>0</v>
      </c>
      <c r="H16" s="215"/>
      <c r="I16" s="220">
        <f>SUM(I15:I15)</f>
        <v>0</v>
      </c>
      <c r="J16" s="215"/>
      <c r="K16" s="220">
        <f>SUM(K15:K15)</f>
        <v>0</v>
      </c>
      <c r="L16" s="215"/>
      <c r="M16" s="220">
        <f>SUM(M15:M15)</f>
        <v>20283</v>
      </c>
      <c r="N16" s="215"/>
      <c r="O16" s="220">
        <f>SUM(O15:O15)</f>
        <v>20283</v>
      </c>
    </row>
    <row r="17" spans="1:15" ht="13" customHeight="1">
      <c r="B17" s="142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</row>
    <row r="18" spans="1:15" ht="22.5" customHeight="1" thickBot="1">
      <c r="A18" s="200" t="s">
        <v>249</v>
      </c>
      <c r="C18" s="228">
        <f>C12+C16</f>
        <v>300000</v>
      </c>
      <c r="D18" s="202"/>
      <c r="E18" s="228">
        <f>E12+E16</f>
        <v>331763</v>
      </c>
      <c r="F18" s="215"/>
      <c r="G18" s="228">
        <f>G12+G16</f>
        <v>2433</v>
      </c>
      <c r="H18" s="131"/>
      <c r="I18" s="228">
        <f>I12+I16</f>
        <v>-160</v>
      </c>
      <c r="J18" s="131"/>
      <c r="K18" s="228">
        <f>K12+K16</f>
        <v>15600</v>
      </c>
      <c r="L18" s="215"/>
      <c r="M18" s="228">
        <f>M12+M16</f>
        <v>145951</v>
      </c>
      <c r="N18" s="131"/>
      <c r="O18" s="228">
        <f>O12+O16</f>
        <v>795587</v>
      </c>
    </row>
    <row r="19" spans="1:15" ht="22.5" customHeight="1" thickTop="1">
      <c r="A19" s="200"/>
      <c r="C19" s="212"/>
      <c r="D19" s="202"/>
      <c r="E19" s="212"/>
      <c r="F19" s="212"/>
      <c r="G19" s="212"/>
      <c r="H19" s="131"/>
      <c r="I19" s="215"/>
      <c r="J19" s="131"/>
      <c r="K19" s="131"/>
      <c r="L19" s="131"/>
      <c r="M19" s="215"/>
      <c r="N19" s="131"/>
    </row>
    <row r="20" spans="1:15" ht="22.5" customHeight="1">
      <c r="I20" s="29"/>
      <c r="O20" s="213"/>
    </row>
    <row r="21" spans="1:15" ht="22.5" customHeight="1">
      <c r="I21" s="29"/>
    </row>
    <row r="22" spans="1:15" ht="22.5" customHeight="1">
      <c r="I22" s="29"/>
    </row>
    <row r="23" spans="1:15" ht="22.5" customHeight="1">
      <c r="I23" s="29"/>
    </row>
    <row r="24" spans="1:15" ht="22.5" customHeight="1">
      <c r="I24" s="29"/>
    </row>
    <row r="25" spans="1:15" ht="22.5" customHeight="1">
      <c r="I25" s="29"/>
    </row>
    <row r="26" spans="1:15" ht="22.5" customHeight="1">
      <c r="I26" s="29"/>
    </row>
    <row r="27" spans="1:15" ht="22.5" customHeight="1">
      <c r="I27" s="29"/>
    </row>
    <row r="28" spans="1:15" ht="22.5" customHeight="1">
      <c r="I28" s="29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O33"/>
  <sheetViews>
    <sheetView view="pageBreakPreview" zoomScale="80" zoomScaleNormal="83" zoomScaleSheetLayoutView="80" workbookViewId="0">
      <selection activeCell="C4" sqref="C4:O4"/>
    </sheetView>
  </sheetViews>
  <sheetFormatPr defaultColWidth="9.09765625" defaultRowHeight="21.5"/>
  <cols>
    <col min="1" max="1" width="47.296875" style="204" customWidth="1"/>
    <col min="2" max="2" width="1" style="29" customWidth="1"/>
    <col min="3" max="3" width="12.8984375" style="203" customWidth="1"/>
    <col min="4" max="4" width="1" style="29" customWidth="1"/>
    <col min="5" max="5" width="12.8984375" style="203" customWidth="1"/>
    <col min="6" max="6" width="1" style="203" customWidth="1"/>
    <col min="7" max="7" width="15.3984375" style="203" customWidth="1"/>
    <col min="8" max="8" width="1" style="29" customWidth="1"/>
    <col min="9" max="9" width="15.3984375" style="203" customWidth="1"/>
    <col min="10" max="10" width="1" style="29" customWidth="1"/>
    <col min="11" max="11" width="12.8984375" style="29" customWidth="1"/>
    <col min="12" max="12" width="1" style="29" customWidth="1"/>
    <col min="13" max="13" width="12.8984375" style="203" customWidth="1"/>
    <col min="14" max="14" width="1" style="29" customWidth="1"/>
    <col min="15" max="15" width="12.8984375" style="203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206</v>
      </c>
      <c r="B1" s="121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245</v>
      </c>
      <c r="B2" s="119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00"/>
    </row>
    <row r="4" spans="1:15" ht="22.5" customHeight="1">
      <c r="B4" s="204"/>
      <c r="C4" s="327" t="s">
        <v>0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15" ht="22.5" customHeight="1">
      <c r="B5" s="314"/>
      <c r="C5" s="247"/>
      <c r="D5" s="247"/>
      <c r="E5" s="247"/>
      <c r="F5" s="247"/>
      <c r="G5" s="247"/>
      <c r="H5" s="247"/>
      <c r="I5" s="247"/>
      <c r="J5" s="247"/>
      <c r="K5" s="328" t="s">
        <v>45</v>
      </c>
      <c r="L5" s="328"/>
      <c r="M5" s="328"/>
      <c r="N5" s="248"/>
      <c r="O5" s="248"/>
    </row>
    <row r="6" spans="1:15" ht="22.5" customHeight="1">
      <c r="C6" s="248"/>
      <c r="E6" s="248"/>
      <c r="F6" s="248"/>
      <c r="G6" s="248"/>
      <c r="H6" s="206"/>
      <c r="I6" s="248" t="s">
        <v>174</v>
      </c>
      <c r="J6" s="206"/>
      <c r="K6" s="206"/>
      <c r="L6" s="206"/>
      <c r="M6" s="248"/>
      <c r="O6" s="248"/>
    </row>
    <row r="7" spans="1:15" ht="22.5" customHeight="1">
      <c r="C7" s="248" t="s">
        <v>41</v>
      </c>
      <c r="E7" s="248"/>
      <c r="F7" s="248"/>
      <c r="G7" s="207" t="s">
        <v>203</v>
      </c>
      <c r="H7" s="206"/>
      <c r="I7" s="248" t="s">
        <v>175</v>
      </c>
      <c r="J7" s="206"/>
      <c r="K7" s="206"/>
      <c r="L7" s="206"/>
      <c r="M7" s="2"/>
      <c r="O7" s="248"/>
    </row>
    <row r="8" spans="1:15" ht="22.5" customHeight="1">
      <c r="C8" s="248" t="s">
        <v>64</v>
      </c>
      <c r="E8" s="248" t="s">
        <v>65</v>
      </c>
      <c r="F8" s="248"/>
      <c r="G8" s="207" t="s">
        <v>204</v>
      </c>
      <c r="H8" s="206"/>
      <c r="I8" s="248" t="s">
        <v>67</v>
      </c>
      <c r="J8" s="206"/>
      <c r="K8" s="206" t="s">
        <v>208</v>
      </c>
      <c r="L8" s="206"/>
      <c r="M8" s="248" t="s">
        <v>66</v>
      </c>
      <c r="O8" s="248" t="s">
        <v>63</v>
      </c>
    </row>
    <row r="9" spans="1:15" ht="22.5" customHeight="1">
      <c r="C9" s="248" t="s">
        <v>69</v>
      </c>
      <c r="E9" s="248" t="s">
        <v>228</v>
      </c>
      <c r="F9" s="248"/>
      <c r="G9" s="207" t="s">
        <v>205</v>
      </c>
      <c r="H9" s="206"/>
      <c r="I9" s="248" t="s">
        <v>71</v>
      </c>
      <c r="J9" s="206"/>
      <c r="K9" s="206" t="s">
        <v>209</v>
      </c>
      <c r="L9" s="206"/>
      <c r="M9" s="248" t="s">
        <v>70</v>
      </c>
      <c r="O9" s="248" t="s">
        <v>68</v>
      </c>
    </row>
    <row r="10" spans="1:15" ht="22.5" customHeight="1">
      <c r="B10" s="204"/>
      <c r="C10" s="329" t="s">
        <v>5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5" ht="22.5" customHeight="1">
      <c r="A11" s="200" t="s">
        <v>254</v>
      </c>
      <c r="B11" s="202"/>
      <c r="C11" s="4"/>
      <c r="D11" s="202"/>
      <c r="E11" s="4"/>
      <c r="F11" s="4"/>
      <c r="G11" s="4"/>
      <c r="H11" s="202"/>
      <c r="I11" s="201"/>
      <c r="J11" s="202"/>
      <c r="K11" s="202"/>
      <c r="L11" s="202"/>
      <c r="M11" s="201"/>
      <c r="N11" s="202"/>
      <c r="O11" s="208"/>
    </row>
    <row r="12" spans="1:15" ht="22.5" customHeight="1">
      <c r="A12" s="200" t="s">
        <v>252</v>
      </c>
      <c r="B12" s="210"/>
      <c r="C12" s="209">
        <f>'BS 3-4'!E62</f>
        <v>300000</v>
      </c>
      <c r="D12" s="210"/>
      <c r="E12" s="209">
        <f>'BS 3-4'!E63</f>
        <v>331763</v>
      </c>
      <c r="F12" s="210"/>
      <c r="G12" s="211">
        <f>'BS 3-4'!E64</f>
        <v>2433</v>
      </c>
      <c r="H12" s="210"/>
      <c r="I12" s="209">
        <f>'BS 3-4'!E66</f>
        <v>-160</v>
      </c>
      <c r="J12" s="210"/>
      <c r="K12" s="210">
        <f>'BS 3-4'!E69</f>
        <v>22100</v>
      </c>
      <c r="L12" s="210"/>
      <c r="M12" s="209">
        <f>'BS 3-4'!E70</f>
        <v>200422</v>
      </c>
      <c r="N12" s="212"/>
      <c r="O12" s="212">
        <f>SUM(C12:M12)</f>
        <v>856558</v>
      </c>
    </row>
    <row r="13" spans="1:15" ht="13" customHeight="1">
      <c r="A13" s="200"/>
      <c r="B13" s="222"/>
      <c r="C13" s="221"/>
      <c r="D13" s="222"/>
      <c r="E13" s="221"/>
      <c r="F13" s="221"/>
      <c r="G13" s="221"/>
      <c r="H13" s="223"/>
      <c r="I13" s="224"/>
      <c r="J13" s="212"/>
      <c r="K13" s="212"/>
      <c r="L13" s="212"/>
      <c r="M13" s="215"/>
      <c r="N13" s="223"/>
      <c r="O13" s="221"/>
    </row>
    <row r="14" spans="1:15" ht="22.5" customHeight="1">
      <c r="A14" s="200" t="s">
        <v>199</v>
      </c>
      <c r="B14" s="217"/>
      <c r="C14" s="225"/>
      <c r="D14" s="217"/>
      <c r="E14" s="225"/>
      <c r="F14" s="225"/>
      <c r="G14" s="225"/>
      <c r="H14" s="219"/>
      <c r="I14" s="225"/>
      <c r="J14" s="212"/>
      <c r="K14" s="212"/>
      <c r="L14" s="212"/>
      <c r="M14" s="216"/>
      <c r="N14" s="219"/>
      <c r="O14" s="226"/>
    </row>
    <row r="15" spans="1:15" ht="22.5" customHeight="1">
      <c r="A15" s="204" t="s">
        <v>191</v>
      </c>
      <c r="B15" s="217"/>
      <c r="C15" s="218">
        <v>0</v>
      </c>
      <c r="D15" s="217"/>
      <c r="E15" s="218">
        <v>0</v>
      </c>
      <c r="F15" s="218"/>
      <c r="G15" s="218">
        <v>0</v>
      </c>
      <c r="H15" s="219"/>
      <c r="I15" s="218">
        <v>0</v>
      </c>
      <c r="J15" s="212"/>
      <c r="K15" s="218">
        <v>0</v>
      </c>
      <c r="L15" s="218"/>
      <c r="M15" s="216">
        <f>'PL 5-6'!C26</f>
        <v>24609</v>
      </c>
      <c r="N15" s="219"/>
      <c r="O15" s="226">
        <f>SUM(C15:M15)</f>
        <v>24609</v>
      </c>
    </row>
    <row r="16" spans="1:15" ht="22.5" customHeight="1">
      <c r="A16" s="200" t="s">
        <v>200</v>
      </c>
      <c r="B16" s="215"/>
      <c r="C16" s="220">
        <f>SUM(C15:C15)</f>
        <v>0</v>
      </c>
      <c r="D16" s="215"/>
      <c r="E16" s="220">
        <f>SUM(E15:E15)</f>
        <v>0</v>
      </c>
      <c r="F16" s="215"/>
      <c r="G16" s="220">
        <f>SUM(G15:G15)</f>
        <v>0</v>
      </c>
      <c r="H16" s="215"/>
      <c r="I16" s="220">
        <f>SUM(I15:I15)</f>
        <v>0</v>
      </c>
      <c r="J16" s="215"/>
      <c r="K16" s="220">
        <f>SUM(K15:K15)</f>
        <v>0</v>
      </c>
      <c r="L16" s="215"/>
      <c r="M16" s="220">
        <f>SUM(M15:M15)</f>
        <v>24609</v>
      </c>
      <c r="N16" s="215"/>
      <c r="O16" s="220">
        <f>SUM(O15:O15)</f>
        <v>24609</v>
      </c>
    </row>
    <row r="17" spans="1:15" ht="13" customHeight="1"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</row>
    <row r="18" spans="1:15" ht="22.5" customHeight="1" thickBot="1">
      <c r="A18" s="200" t="s">
        <v>253</v>
      </c>
      <c r="B18" s="202"/>
      <c r="C18" s="228">
        <f>C12+C16</f>
        <v>300000</v>
      </c>
      <c r="D18" s="202"/>
      <c r="E18" s="228">
        <f>E12+E16</f>
        <v>331763</v>
      </c>
      <c r="F18" s="215"/>
      <c r="G18" s="228">
        <f>G12+G16</f>
        <v>2433</v>
      </c>
      <c r="H18" s="131"/>
      <c r="I18" s="228">
        <f>I12+I16</f>
        <v>-160</v>
      </c>
      <c r="J18" s="131"/>
      <c r="K18" s="228">
        <f>K12+K16</f>
        <v>22100</v>
      </c>
      <c r="L18" s="215"/>
      <c r="M18" s="228">
        <f>M12+M16</f>
        <v>225031</v>
      </c>
      <c r="N18" s="131"/>
      <c r="O18" s="228">
        <f>O12+O16</f>
        <v>881167</v>
      </c>
    </row>
    <row r="19" spans="1:15" ht="22.5" customHeight="1" thickTop="1">
      <c r="A19" s="200"/>
      <c r="B19" s="202"/>
      <c r="C19" s="212"/>
      <c r="D19" s="202"/>
      <c r="E19" s="212"/>
      <c r="F19" s="212"/>
      <c r="G19" s="212"/>
      <c r="H19" s="131"/>
      <c r="I19" s="215"/>
      <c r="J19" s="131"/>
      <c r="K19" s="131"/>
      <c r="L19" s="131"/>
      <c r="M19" s="215"/>
      <c r="N19" s="131"/>
    </row>
    <row r="20" spans="1:15" ht="22.5" customHeight="1">
      <c r="I20" s="29"/>
      <c r="O20" s="213">
        <f>O18-'BS 3-4'!C71</f>
        <v>0</v>
      </c>
    </row>
    <row r="21" spans="1:15" ht="22.5" customHeight="1">
      <c r="I21" s="29"/>
    </row>
    <row r="22" spans="1:15" ht="22.5" customHeight="1">
      <c r="I22" s="29"/>
    </row>
    <row r="23" spans="1:15" ht="22.5" customHeight="1">
      <c r="I23" s="29"/>
    </row>
    <row r="24" spans="1:15" ht="22.5" customHeight="1">
      <c r="I24" s="29"/>
    </row>
    <row r="25" spans="1:15" ht="22.5" customHeight="1">
      <c r="I25" s="29"/>
    </row>
    <row r="26" spans="1:15" ht="22.5" customHeight="1">
      <c r="I26" s="29"/>
    </row>
    <row r="27" spans="1:15" ht="22.5" customHeight="1">
      <c r="I27" s="29"/>
    </row>
    <row r="28" spans="1:15" ht="22.5" customHeight="1">
      <c r="I28" s="29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P19"/>
  <sheetViews>
    <sheetView view="pageBreakPreview" zoomScale="80" zoomScaleNormal="83" zoomScaleSheetLayoutView="80" workbookViewId="0">
      <selection activeCell="C4" sqref="C4:M4"/>
    </sheetView>
  </sheetViews>
  <sheetFormatPr defaultColWidth="9.09765625" defaultRowHeight="21.5"/>
  <cols>
    <col min="1" max="1" width="49.8984375" style="204" customWidth="1"/>
    <col min="2" max="2" width="1.296875" style="29" customWidth="1"/>
    <col min="3" max="3" width="13.8984375" style="203" customWidth="1"/>
    <col min="4" max="4" width="1.296875" style="29" customWidth="1"/>
    <col min="5" max="5" width="13.8984375" style="203" customWidth="1"/>
    <col min="6" max="6" width="1.296875" style="203" customWidth="1"/>
    <col min="7" max="7" width="15.09765625" style="203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03" customWidth="1"/>
    <col min="12" max="12" width="1.296875" style="29" customWidth="1"/>
    <col min="13" max="13" width="13.8984375" style="203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206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245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0"/>
      <c r="K3" s="29"/>
      <c r="N3" s="203"/>
      <c r="O3" s="29"/>
      <c r="P3" s="203"/>
    </row>
    <row r="4" spans="1:16" ht="22.5" customHeight="1">
      <c r="A4" s="200"/>
      <c r="C4" s="327" t="s">
        <v>1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141"/>
      <c r="O4" s="141"/>
      <c r="P4" s="203"/>
    </row>
    <row r="5" spans="1:16" ht="21.75" customHeight="1">
      <c r="B5" s="141"/>
      <c r="C5" s="2"/>
      <c r="D5" s="141"/>
      <c r="E5" s="141"/>
      <c r="F5" s="141"/>
      <c r="G5" s="141"/>
      <c r="H5" s="141"/>
      <c r="I5" s="328" t="s">
        <v>45</v>
      </c>
      <c r="J5" s="328"/>
      <c r="K5" s="328"/>
      <c r="L5" s="141"/>
      <c r="M5" s="141"/>
      <c r="N5" s="141"/>
      <c r="O5" s="141"/>
    </row>
    <row r="6" spans="1:16" ht="21.75" customHeight="1">
      <c r="C6" s="198" t="s">
        <v>41</v>
      </c>
      <c r="E6" s="198"/>
      <c r="F6" s="198"/>
      <c r="G6" s="9" t="s">
        <v>203</v>
      </c>
      <c r="H6" s="206"/>
      <c r="I6" s="206"/>
      <c r="J6" s="206"/>
      <c r="K6" s="2"/>
      <c r="L6" s="206"/>
      <c r="N6" s="2"/>
    </row>
    <row r="7" spans="1:16" ht="21.75" customHeight="1">
      <c r="C7" s="198" t="s">
        <v>64</v>
      </c>
      <c r="E7" s="198" t="s">
        <v>65</v>
      </c>
      <c r="F7" s="198"/>
      <c r="G7" s="9" t="s">
        <v>204</v>
      </c>
      <c r="H7" s="206"/>
      <c r="I7" s="206" t="s">
        <v>208</v>
      </c>
      <c r="J7" s="206"/>
      <c r="K7" s="198" t="s">
        <v>66</v>
      </c>
      <c r="L7" s="198"/>
      <c r="M7" s="198" t="s">
        <v>63</v>
      </c>
      <c r="N7" s="2"/>
    </row>
    <row r="8" spans="1:16" ht="21.75" customHeight="1">
      <c r="C8" s="198" t="s">
        <v>69</v>
      </c>
      <c r="E8" s="198" t="s">
        <v>228</v>
      </c>
      <c r="F8" s="229"/>
      <c r="G8" s="9" t="s">
        <v>205</v>
      </c>
      <c r="H8" s="206"/>
      <c r="I8" s="206" t="s">
        <v>209</v>
      </c>
      <c r="J8" s="206"/>
      <c r="K8" s="198" t="s">
        <v>70</v>
      </c>
      <c r="L8" s="198"/>
      <c r="M8" s="198" t="s">
        <v>68</v>
      </c>
      <c r="N8" s="2"/>
    </row>
    <row r="9" spans="1:16" ht="21.75" customHeight="1">
      <c r="A9" s="2"/>
      <c r="C9" s="329" t="s">
        <v>5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2"/>
    </row>
    <row r="10" spans="1:16" ht="21.75" customHeight="1">
      <c r="A10" s="200" t="s">
        <v>251</v>
      </c>
      <c r="B10" s="315"/>
      <c r="C10" s="182"/>
      <c r="D10" s="182"/>
      <c r="E10" s="182"/>
      <c r="F10" s="182"/>
      <c r="G10" s="182"/>
      <c r="H10" s="182"/>
      <c r="I10" s="182"/>
      <c r="J10" s="32"/>
      <c r="K10" s="182"/>
      <c r="L10" s="182"/>
      <c r="M10" s="182"/>
      <c r="N10" s="2"/>
    </row>
    <row r="11" spans="1:16" ht="21.5" customHeight="1">
      <c r="A11" s="150" t="s">
        <v>241</v>
      </c>
      <c r="B11" s="230"/>
      <c r="C11" s="230">
        <v>300000</v>
      </c>
      <c r="D11" s="230"/>
      <c r="E11" s="230">
        <v>331763</v>
      </c>
      <c r="F11" s="230"/>
      <c r="G11" s="231">
        <v>2433</v>
      </c>
      <c r="H11" s="232"/>
      <c r="I11" s="231">
        <v>15600</v>
      </c>
      <c r="J11" s="230"/>
      <c r="K11" s="233">
        <v>126590</v>
      </c>
      <c r="L11" s="233"/>
      <c r="M11" s="233">
        <f>SUM(C11:K11)</f>
        <v>776386</v>
      </c>
      <c r="N11" s="233"/>
      <c r="O11" s="233"/>
    </row>
    <row r="12" spans="1:16" ht="16.5" customHeight="1">
      <c r="A12" s="200"/>
      <c r="B12" s="236"/>
      <c r="C12" s="235"/>
      <c r="D12" s="236"/>
      <c r="E12" s="235"/>
      <c r="F12" s="235"/>
      <c r="G12" s="235"/>
      <c r="H12" s="236"/>
      <c r="I12" s="236"/>
      <c r="J12" s="236"/>
      <c r="K12" s="4"/>
      <c r="L12" s="4"/>
      <c r="M12" s="4"/>
      <c r="N12" s="2"/>
    </row>
    <row r="13" spans="1:16" ht="21.75" customHeight="1">
      <c r="A13" s="200" t="s">
        <v>199</v>
      </c>
      <c r="B13" s="236"/>
      <c r="C13" s="235"/>
      <c r="D13" s="236"/>
      <c r="E13" s="235"/>
      <c r="F13" s="235"/>
      <c r="G13" s="235"/>
      <c r="H13" s="236"/>
      <c r="I13" s="236"/>
      <c r="J13" s="236"/>
      <c r="K13" s="4"/>
      <c r="L13" s="4"/>
      <c r="M13" s="237"/>
      <c r="N13" s="2"/>
    </row>
    <row r="14" spans="1:16" ht="21.75" customHeight="1">
      <c r="A14" s="204" t="s">
        <v>191</v>
      </c>
      <c r="B14" s="236"/>
      <c r="C14" s="145">
        <v>0</v>
      </c>
      <c r="D14" s="236"/>
      <c r="E14" s="145">
        <v>0</v>
      </c>
      <c r="F14" s="145"/>
      <c r="G14" s="145">
        <v>0</v>
      </c>
      <c r="H14" s="236"/>
      <c r="I14" s="145">
        <v>0</v>
      </c>
      <c r="J14" s="145"/>
      <c r="K14" s="237">
        <f>'PL 5-6'!I26</f>
        <v>20283</v>
      </c>
      <c r="L14" s="237"/>
      <c r="M14" s="237">
        <f>SUM(C14:K14)</f>
        <v>20283</v>
      </c>
      <c r="N14" s="2"/>
    </row>
    <row r="15" spans="1:16" ht="21.75" customHeight="1">
      <c r="A15" s="200" t="s">
        <v>200</v>
      </c>
      <c r="B15" s="214"/>
      <c r="C15" s="238">
        <f>C14</f>
        <v>0</v>
      </c>
      <c r="D15" s="214"/>
      <c r="E15" s="238">
        <f>E14</f>
        <v>0</v>
      </c>
      <c r="F15" s="234"/>
      <c r="G15" s="238">
        <f>G14</f>
        <v>0</v>
      </c>
      <c r="H15" s="214"/>
      <c r="I15" s="239">
        <f>I14</f>
        <v>0</v>
      </c>
      <c r="J15" s="234"/>
      <c r="K15" s="239">
        <f>K14</f>
        <v>20283</v>
      </c>
      <c r="L15" s="240"/>
      <c r="M15" s="239">
        <f>M14</f>
        <v>20283</v>
      </c>
      <c r="N15" s="2"/>
    </row>
    <row r="16" spans="1:16" ht="16.5" customHeight="1">
      <c r="B16" s="236"/>
      <c r="C16" s="235"/>
      <c r="D16" s="236"/>
      <c r="E16" s="235"/>
      <c r="F16" s="235"/>
      <c r="G16" s="235"/>
      <c r="H16" s="236"/>
      <c r="I16" s="241"/>
      <c r="J16" s="235"/>
      <c r="K16" s="241"/>
      <c r="L16" s="237"/>
      <c r="M16" s="241"/>
      <c r="N16" s="2"/>
    </row>
    <row r="17" spans="1:14" ht="21.75" customHeight="1" thickBot="1">
      <c r="A17" s="200" t="s">
        <v>249</v>
      </c>
      <c r="B17" s="142"/>
      <c r="C17" s="242">
        <f>+C11+C15</f>
        <v>300000</v>
      </c>
      <c r="D17" s="142"/>
      <c r="E17" s="242">
        <f>+E11+E15</f>
        <v>331763</v>
      </c>
      <c r="F17" s="131"/>
      <c r="G17" s="242">
        <f>+G11+G15</f>
        <v>2433</v>
      </c>
      <c r="H17" s="142"/>
      <c r="I17" s="242">
        <f>+I11+I15</f>
        <v>15600</v>
      </c>
      <c r="J17" s="131"/>
      <c r="K17" s="242">
        <f>SUM(K11,K15)</f>
        <v>146873</v>
      </c>
      <c r="L17" s="131"/>
      <c r="M17" s="242">
        <f>SUM(M11,M15)</f>
        <v>796669</v>
      </c>
      <c r="N17" s="112"/>
    </row>
    <row r="18" spans="1:14" ht="22.5" customHeight="1" thickTop="1">
      <c r="N18" s="203"/>
    </row>
    <row r="19" spans="1:14">
      <c r="K19" s="243"/>
      <c r="M19" s="243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P19"/>
  <sheetViews>
    <sheetView view="pageBreakPreview" zoomScale="80" zoomScaleNormal="100" zoomScaleSheetLayoutView="80" workbookViewId="0">
      <selection activeCell="C4" sqref="C4:M4"/>
    </sheetView>
  </sheetViews>
  <sheetFormatPr defaultColWidth="9.09765625" defaultRowHeight="21.5"/>
  <cols>
    <col min="1" max="1" width="49.8984375" style="204" customWidth="1"/>
    <col min="2" max="2" width="1.296875" style="29" customWidth="1"/>
    <col min="3" max="3" width="13.8984375" style="203" customWidth="1"/>
    <col min="4" max="4" width="1.296875" style="29" customWidth="1"/>
    <col min="5" max="5" width="13.8984375" style="203" customWidth="1"/>
    <col min="6" max="6" width="1.296875" style="203" customWidth="1"/>
    <col min="7" max="7" width="15.09765625" style="203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03" customWidth="1"/>
    <col min="12" max="12" width="1.296875" style="29" customWidth="1"/>
    <col min="13" max="13" width="13.8984375" style="203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206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245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0"/>
      <c r="K3" s="29"/>
      <c r="N3" s="203"/>
      <c r="O3" s="29"/>
      <c r="P3" s="203"/>
    </row>
    <row r="4" spans="1:16" ht="22.5" customHeight="1">
      <c r="A4" s="200"/>
      <c r="C4" s="327" t="s">
        <v>1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141"/>
      <c r="O4" s="141"/>
      <c r="P4" s="203"/>
    </row>
    <row r="5" spans="1:16" ht="21.75" customHeight="1">
      <c r="B5" s="141"/>
      <c r="C5" s="2"/>
      <c r="D5" s="141"/>
      <c r="E5" s="141"/>
      <c r="F5" s="141"/>
      <c r="G5" s="141"/>
      <c r="H5" s="141"/>
      <c r="I5" s="328" t="s">
        <v>45</v>
      </c>
      <c r="J5" s="328"/>
      <c r="K5" s="328"/>
      <c r="L5" s="141"/>
      <c r="M5" s="141"/>
      <c r="N5" s="141"/>
      <c r="O5" s="141"/>
    </row>
    <row r="6" spans="1:16" ht="21.75" customHeight="1">
      <c r="C6" s="248" t="s">
        <v>41</v>
      </c>
      <c r="E6" s="248"/>
      <c r="F6" s="248"/>
      <c r="G6" s="9" t="s">
        <v>203</v>
      </c>
      <c r="H6" s="206"/>
      <c r="I6" s="206"/>
      <c r="J6" s="206"/>
      <c r="K6" s="2"/>
      <c r="L6" s="206"/>
      <c r="N6" s="2"/>
    </row>
    <row r="7" spans="1:16" ht="21.75" customHeight="1">
      <c r="C7" s="248" t="s">
        <v>64</v>
      </c>
      <c r="E7" s="248" t="s">
        <v>65</v>
      </c>
      <c r="F7" s="248"/>
      <c r="G7" s="9" t="s">
        <v>204</v>
      </c>
      <c r="H7" s="206"/>
      <c r="I7" s="206" t="s">
        <v>208</v>
      </c>
      <c r="J7" s="206"/>
      <c r="K7" s="248" t="s">
        <v>66</v>
      </c>
      <c r="L7" s="248"/>
      <c r="M7" s="248" t="s">
        <v>63</v>
      </c>
      <c r="N7" s="2"/>
    </row>
    <row r="8" spans="1:16" ht="21.75" customHeight="1">
      <c r="C8" s="248" t="s">
        <v>69</v>
      </c>
      <c r="E8" s="248" t="s">
        <v>228</v>
      </c>
      <c r="F8" s="229"/>
      <c r="G8" s="9" t="s">
        <v>205</v>
      </c>
      <c r="H8" s="206"/>
      <c r="I8" s="206" t="s">
        <v>209</v>
      </c>
      <c r="J8" s="206"/>
      <c r="K8" s="248" t="s">
        <v>70</v>
      </c>
      <c r="L8" s="248"/>
      <c r="M8" s="248" t="s">
        <v>68</v>
      </c>
      <c r="N8" s="2"/>
    </row>
    <row r="9" spans="1:16" ht="21.75" customHeight="1">
      <c r="A9" s="2"/>
      <c r="C9" s="329" t="s">
        <v>5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2"/>
    </row>
    <row r="10" spans="1:16" ht="21.75" customHeight="1">
      <c r="A10" s="200" t="s">
        <v>254</v>
      </c>
      <c r="B10" s="316"/>
      <c r="C10" s="246"/>
      <c r="D10" s="246"/>
      <c r="E10" s="246"/>
      <c r="F10" s="246"/>
      <c r="G10" s="246"/>
      <c r="H10" s="246"/>
      <c r="I10" s="246"/>
      <c r="J10" s="32"/>
      <c r="K10" s="246"/>
      <c r="L10" s="246"/>
      <c r="M10" s="246"/>
      <c r="N10" s="2"/>
    </row>
    <row r="11" spans="1:16" ht="21.75" customHeight="1">
      <c r="A11" s="150" t="s">
        <v>252</v>
      </c>
      <c r="B11" s="230"/>
      <c r="C11" s="230">
        <f>'BS 3-4'!K62</f>
        <v>300000</v>
      </c>
      <c r="D11" s="230"/>
      <c r="E11" s="230">
        <f>'BS 3-4'!K63</f>
        <v>331763</v>
      </c>
      <c r="F11" s="230"/>
      <c r="G11" s="231">
        <f>'BS 3-4'!K64</f>
        <v>2433</v>
      </c>
      <c r="H11" s="232"/>
      <c r="I11" s="231">
        <f>'BS 3-4'!K69</f>
        <v>22100</v>
      </c>
      <c r="J11" s="230"/>
      <c r="K11" s="233">
        <f>'BS 3-4'!K70</f>
        <v>201344</v>
      </c>
      <c r="L11" s="233"/>
      <c r="M11" s="297">
        <f>SUM(C11:K11)</f>
        <v>857640</v>
      </c>
      <c r="N11" s="233"/>
      <c r="O11" s="233"/>
    </row>
    <row r="12" spans="1:16" ht="16.5" customHeight="1">
      <c r="A12" s="200"/>
      <c r="B12" s="49"/>
      <c r="C12" s="233"/>
      <c r="D12" s="49"/>
      <c r="E12" s="233"/>
      <c r="F12" s="233"/>
      <c r="G12" s="233"/>
      <c r="H12" s="49"/>
      <c r="I12" s="234"/>
      <c r="J12" s="49"/>
      <c r="K12" s="233"/>
      <c r="L12" s="233"/>
      <c r="M12" s="233"/>
      <c r="N12" s="233"/>
      <c r="O12" s="233"/>
    </row>
    <row r="13" spans="1:16" ht="21.75" customHeight="1">
      <c r="A13" s="200" t="s">
        <v>199</v>
      </c>
      <c r="B13" s="236"/>
      <c r="C13" s="235"/>
      <c r="D13" s="236"/>
      <c r="E13" s="235"/>
      <c r="F13" s="235"/>
      <c r="G13" s="235"/>
      <c r="H13" s="236"/>
      <c r="I13" s="236"/>
      <c r="J13" s="236"/>
      <c r="K13" s="4"/>
      <c r="L13" s="4"/>
      <c r="M13" s="237"/>
      <c r="N13" s="2"/>
    </row>
    <row r="14" spans="1:16" ht="21.75" customHeight="1">
      <c r="A14" s="204" t="s">
        <v>191</v>
      </c>
      <c r="B14" s="236"/>
      <c r="C14" s="145">
        <v>0</v>
      </c>
      <c r="D14" s="236"/>
      <c r="E14" s="145">
        <v>0</v>
      </c>
      <c r="F14" s="145"/>
      <c r="G14" s="145">
        <v>0</v>
      </c>
      <c r="H14" s="236"/>
      <c r="I14" s="145">
        <v>0</v>
      </c>
      <c r="J14" s="145"/>
      <c r="K14" s="237">
        <f>'PL 5-6'!G26</f>
        <v>24609</v>
      </c>
      <c r="L14" s="237"/>
      <c r="M14" s="237">
        <f>SUM(C14:K14)</f>
        <v>24609</v>
      </c>
      <c r="N14" s="2"/>
    </row>
    <row r="15" spans="1:16" ht="21.5" customHeight="1">
      <c r="A15" s="200" t="s">
        <v>200</v>
      </c>
      <c r="B15" s="214"/>
      <c r="C15" s="239">
        <f>C14</f>
        <v>0</v>
      </c>
      <c r="D15" s="214"/>
      <c r="E15" s="239">
        <f>E14</f>
        <v>0</v>
      </c>
      <c r="F15" s="234"/>
      <c r="G15" s="239">
        <f>G14</f>
        <v>0</v>
      </c>
      <c r="H15" s="214"/>
      <c r="I15" s="239">
        <f>I14</f>
        <v>0</v>
      </c>
      <c r="J15" s="234"/>
      <c r="K15" s="239">
        <f>K14</f>
        <v>24609</v>
      </c>
      <c r="L15" s="240"/>
      <c r="M15" s="239">
        <f>M14</f>
        <v>24609</v>
      </c>
      <c r="N15" s="2"/>
    </row>
    <row r="16" spans="1:16" ht="16.5" customHeight="1">
      <c r="B16" s="236"/>
      <c r="C16" s="235"/>
      <c r="D16" s="236"/>
      <c r="E16" s="235"/>
      <c r="F16" s="235"/>
      <c r="G16" s="235"/>
      <c r="H16" s="236"/>
      <c r="I16" s="241"/>
      <c r="J16" s="235"/>
      <c r="K16" s="241"/>
      <c r="L16" s="237"/>
      <c r="M16" s="241"/>
      <c r="N16" s="2"/>
    </row>
    <row r="17" spans="1:14" ht="21.75" customHeight="1" thickBot="1">
      <c r="A17" s="200" t="s">
        <v>249</v>
      </c>
      <c r="B17" s="142"/>
      <c r="C17" s="242">
        <f>+C11+C15</f>
        <v>300000</v>
      </c>
      <c r="D17" s="142"/>
      <c r="E17" s="242">
        <f>+E11+E15</f>
        <v>331763</v>
      </c>
      <c r="F17" s="131"/>
      <c r="G17" s="242">
        <f>+G11+G15</f>
        <v>2433</v>
      </c>
      <c r="H17" s="142"/>
      <c r="I17" s="242">
        <f>+I11+I15</f>
        <v>22100</v>
      </c>
      <c r="J17" s="131"/>
      <c r="K17" s="242">
        <f>SUM(K11,K15)</f>
        <v>225953</v>
      </c>
      <c r="L17" s="131"/>
      <c r="M17" s="242">
        <f>SUM(M11,M15)</f>
        <v>882249</v>
      </c>
      <c r="N17" s="112"/>
    </row>
    <row r="18" spans="1:14" ht="22.5" customHeight="1" thickTop="1">
      <c r="N18" s="203"/>
    </row>
    <row r="19" spans="1:14">
      <c r="K19" s="243"/>
      <c r="M19" s="243">
        <f>M17-'BS 3-4'!I71</f>
        <v>0</v>
      </c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8"/>
  <sheetViews>
    <sheetView view="pageBreakPreview" zoomScale="80" zoomScaleNormal="68" zoomScaleSheetLayoutView="80" workbookViewId="0">
      <selection activeCell="C4" sqref="C4:E4"/>
    </sheetView>
  </sheetViews>
  <sheetFormatPr defaultColWidth="9.09765625" defaultRowHeight="21.5"/>
  <cols>
    <col min="1" max="1" width="55.8984375" style="12" customWidth="1"/>
    <col min="2" max="2" width="13.3984375" style="12" customWidth="1"/>
    <col min="3" max="3" width="12.296875" style="9" customWidth="1"/>
    <col min="4" max="4" width="1.296875" style="2" customWidth="1"/>
    <col min="5" max="5" width="12.296875" style="9" customWidth="1"/>
    <col min="6" max="6" width="1.296875" style="2" customWidth="1"/>
    <col min="7" max="7" width="12.296875" style="2" customWidth="1"/>
    <col min="8" max="8" width="1.296875" style="2" customWidth="1"/>
    <col min="9" max="9" width="12.296875" style="2" customWidth="1"/>
    <col min="10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206</v>
      </c>
      <c r="B1" s="5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202</v>
      </c>
      <c r="B2" s="28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14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19" t="s">
        <v>0</v>
      </c>
      <c r="D4" s="319"/>
      <c r="E4" s="319"/>
      <c r="F4" s="48"/>
      <c r="G4" s="319" t="s">
        <v>1</v>
      </c>
      <c r="H4" s="319"/>
      <c r="I4" s="319"/>
    </row>
    <row r="5" spans="1:9" s="46" customFormat="1" ht="22.5" customHeight="1">
      <c r="A5" s="29"/>
      <c r="B5" s="29"/>
      <c r="C5" s="330" t="s">
        <v>198</v>
      </c>
      <c r="D5" s="330"/>
      <c r="E5" s="330"/>
      <c r="F5" s="113"/>
      <c r="G5" s="330" t="s">
        <v>198</v>
      </c>
      <c r="H5" s="330"/>
      <c r="I5" s="330"/>
    </row>
    <row r="6" spans="1:9" s="46" customFormat="1" ht="22.5" customHeight="1">
      <c r="A6" s="29"/>
      <c r="B6" s="29"/>
      <c r="C6" s="330" t="s">
        <v>248</v>
      </c>
      <c r="D6" s="330"/>
      <c r="E6" s="330"/>
      <c r="F6" s="113"/>
      <c r="G6" s="330" t="s">
        <v>248</v>
      </c>
      <c r="H6" s="330"/>
      <c r="I6" s="330"/>
    </row>
    <row r="7" spans="1:9" s="46" customFormat="1" ht="22.5" customHeight="1">
      <c r="A7" s="29"/>
      <c r="B7" s="232"/>
      <c r="C7" s="8" t="s">
        <v>246</v>
      </c>
      <c r="D7" s="8"/>
      <c r="E7" s="8" t="s">
        <v>236</v>
      </c>
      <c r="F7" s="104"/>
      <c r="G7" s="8" t="s">
        <v>246</v>
      </c>
      <c r="H7" s="8"/>
      <c r="I7" s="8" t="s">
        <v>236</v>
      </c>
    </row>
    <row r="8" spans="1:9" s="46" customFormat="1" ht="21.75" customHeight="1">
      <c r="A8" s="29"/>
      <c r="B8" s="29"/>
      <c r="C8" s="318" t="s">
        <v>5</v>
      </c>
      <c r="D8" s="318"/>
      <c r="E8" s="318"/>
      <c r="F8" s="318"/>
      <c r="G8" s="318"/>
      <c r="H8" s="318"/>
      <c r="I8" s="318"/>
    </row>
    <row r="9" spans="1:9" s="103" customFormat="1" ht="21.75" customHeight="1">
      <c r="A9" s="68" t="s">
        <v>73</v>
      </c>
      <c r="B9" s="6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61</v>
      </c>
      <c r="C10" s="310">
        <f>'PL 5-6'!C26</f>
        <v>24609</v>
      </c>
      <c r="D10" s="70"/>
      <c r="E10" s="70">
        <f>'PL 5-6'!E26</f>
        <v>20283</v>
      </c>
      <c r="F10" s="70"/>
      <c r="G10" s="310">
        <f>'PL 5-6'!G26</f>
        <v>24609</v>
      </c>
      <c r="H10" s="70"/>
      <c r="I10" s="70">
        <f>'PL 5-6'!I26</f>
        <v>20283</v>
      </c>
    </row>
    <row r="11" spans="1:9" ht="21.75" customHeight="1">
      <c r="A11" s="73" t="s">
        <v>181</v>
      </c>
      <c r="B11" s="73"/>
      <c r="C11" s="23"/>
      <c r="D11" s="70"/>
      <c r="E11" s="16"/>
      <c r="F11" s="16"/>
      <c r="G11" s="23"/>
      <c r="H11" s="16"/>
      <c r="I11" s="16"/>
    </row>
    <row r="12" spans="1:9" ht="21.75" customHeight="1">
      <c r="A12" s="15" t="s">
        <v>257</v>
      </c>
      <c r="B12" s="15"/>
      <c r="C12" s="302">
        <f>-'PL 5-6'!C25</f>
        <v>6176</v>
      </c>
      <c r="D12" s="70"/>
      <c r="E12" s="285">
        <f>-'PL 5-6'!E25</f>
        <v>5392</v>
      </c>
      <c r="F12" s="81"/>
      <c r="G12" s="302">
        <f>-'PL 5-6'!G25</f>
        <v>3810</v>
      </c>
      <c r="H12" s="81"/>
      <c r="I12" s="285">
        <f>-'PL 5-6'!I25</f>
        <v>3842</v>
      </c>
    </row>
    <row r="13" spans="1:9" ht="21.75" customHeight="1">
      <c r="A13" s="15" t="s">
        <v>59</v>
      </c>
      <c r="B13" s="15"/>
      <c r="C13" s="310">
        <f>'PL 5-6'!C23</f>
        <v>7009</v>
      </c>
      <c r="D13" s="70"/>
      <c r="E13" s="285">
        <f>'PL 5-6'!E23</f>
        <v>7977</v>
      </c>
      <c r="F13" s="70"/>
      <c r="G13" s="310">
        <f>'PL 5-6'!G23</f>
        <v>6962</v>
      </c>
      <c r="H13" s="70"/>
      <c r="I13" s="285">
        <f>'PL 5-6'!I23</f>
        <v>7955</v>
      </c>
    </row>
    <row r="14" spans="1:9" ht="21.75" customHeight="1">
      <c r="A14" s="15" t="s">
        <v>229</v>
      </c>
      <c r="B14" s="15"/>
      <c r="C14" s="107">
        <v>80831</v>
      </c>
      <c r="D14" s="70"/>
      <c r="E14" s="77">
        <v>80081</v>
      </c>
      <c r="F14" s="16"/>
      <c r="G14" s="107">
        <v>79279</v>
      </c>
      <c r="H14" s="16"/>
      <c r="I14" s="77">
        <v>78533</v>
      </c>
    </row>
    <row r="15" spans="1:9" ht="21.75" customHeight="1">
      <c r="A15" s="298" t="s">
        <v>258</v>
      </c>
      <c r="B15" s="11"/>
      <c r="C15" s="20">
        <v>-24</v>
      </c>
      <c r="D15" s="51"/>
      <c r="E15" s="285">
        <v>-86</v>
      </c>
      <c r="F15" s="70"/>
      <c r="G15" s="20">
        <v>-24</v>
      </c>
      <c r="H15" s="70"/>
      <c r="I15" s="20">
        <v>-80</v>
      </c>
    </row>
    <row r="16" spans="1:9" ht="21.75" customHeight="1">
      <c r="A16" s="286" t="s">
        <v>259</v>
      </c>
      <c r="B16" s="11"/>
      <c r="C16" s="107">
        <v>-677</v>
      </c>
      <c r="D16" s="70"/>
      <c r="E16" s="285">
        <v>-581</v>
      </c>
      <c r="F16" s="16"/>
      <c r="G16" s="14">
        <v>0</v>
      </c>
      <c r="H16" s="16"/>
      <c r="I16" s="14">
        <v>0</v>
      </c>
    </row>
    <row r="17" spans="1:9" ht="21.75" customHeight="1">
      <c r="A17" s="15" t="s">
        <v>230</v>
      </c>
      <c r="B17" s="11"/>
      <c r="C17" s="14">
        <v>0</v>
      </c>
      <c r="D17" s="70"/>
      <c r="E17" s="14">
        <v>0</v>
      </c>
      <c r="F17" s="16"/>
      <c r="G17" s="107">
        <v>-9040</v>
      </c>
      <c r="H17" s="16"/>
      <c r="I17" s="285">
        <v>-6077</v>
      </c>
    </row>
    <row r="18" spans="1:9" ht="21.75" customHeight="1">
      <c r="A18" s="15" t="s">
        <v>260</v>
      </c>
      <c r="B18" s="11"/>
      <c r="C18" s="107">
        <v>6408</v>
      </c>
      <c r="D18" s="70"/>
      <c r="E18" s="285">
        <v>9824</v>
      </c>
      <c r="F18" s="16"/>
      <c r="G18" s="107">
        <v>1621</v>
      </c>
      <c r="H18" s="16"/>
      <c r="I18" s="285">
        <v>3109</v>
      </c>
    </row>
    <row r="19" spans="1:9" ht="21.75" customHeight="1">
      <c r="A19" s="15" t="s">
        <v>151</v>
      </c>
      <c r="B19" s="15"/>
      <c r="C19" s="107">
        <v>109</v>
      </c>
      <c r="D19" s="70"/>
      <c r="E19" s="285">
        <v>98</v>
      </c>
      <c r="F19" s="70"/>
      <c r="G19" s="107">
        <v>0</v>
      </c>
      <c r="H19" s="70"/>
      <c r="I19" s="287">
        <v>0</v>
      </c>
    </row>
    <row r="20" spans="1:9" ht="21.75" customHeight="1">
      <c r="A20" s="15" t="s">
        <v>261</v>
      </c>
      <c r="B20" s="15"/>
      <c r="C20" s="107">
        <v>0</v>
      </c>
      <c r="D20" s="70"/>
      <c r="E20" s="77">
        <v>-20</v>
      </c>
      <c r="F20" s="70"/>
      <c r="G20" s="107">
        <v>0</v>
      </c>
      <c r="H20" s="70"/>
      <c r="I20" s="317">
        <v>-20</v>
      </c>
    </row>
    <row r="21" spans="1:9" ht="21.75" customHeight="1">
      <c r="A21" s="286" t="s">
        <v>255</v>
      </c>
      <c r="B21" s="15"/>
      <c r="C21" s="107">
        <v>3</v>
      </c>
      <c r="D21" s="70"/>
      <c r="E21" s="285">
        <v>-251</v>
      </c>
      <c r="F21" s="70"/>
      <c r="G21" s="107">
        <v>3</v>
      </c>
      <c r="H21" s="70"/>
      <c r="I21" s="285">
        <v>-251</v>
      </c>
    </row>
    <row r="22" spans="1:9" ht="21.75" customHeight="1">
      <c r="A22" s="15" t="s">
        <v>262</v>
      </c>
      <c r="B22" s="15"/>
      <c r="C22" s="107">
        <v>-334</v>
      </c>
      <c r="D22" s="70"/>
      <c r="E22" s="285">
        <v>-979</v>
      </c>
      <c r="F22" s="16"/>
      <c r="G22" s="107">
        <v>-334</v>
      </c>
      <c r="H22" s="16"/>
      <c r="I22" s="285">
        <v>-979</v>
      </c>
    </row>
    <row r="23" spans="1:9" ht="21.75" customHeight="1">
      <c r="A23" s="15" t="s">
        <v>263</v>
      </c>
      <c r="B23" s="15"/>
      <c r="C23" s="107">
        <v>214</v>
      </c>
      <c r="D23" s="70"/>
      <c r="E23" s="285">
        <v>-280</v>
      </c>
      <c r="F23" s="16"/>
      <c r="G23" s="107">
        <v>214</v>
      </c>
      <c r="H23" s="16"/>
      <c r="I23" s="285">
        <v>-280</v>
      </c>
    </row>
    <row r="24" spans="1:9" ht="21.75" customHeight="1">
      <c r="A24" s="12" t="s">
        <v>87</v>
      </c>
      <c r="C24" s="107">
        <v>675</v>
      </c>
      <c r="D24" s="51"/>
      <c r="E24" s="285">
        <v>643</v>
      </c>
      <c r="F24" s="70"/>
      <c r="G24" s="107">
        <v>574</v>
      </c>
      <c r="H24" s="70"/>
      <c r="I24" s="285">
        <v>554</v>
      </c>
    </row>
    <row r="25" spans="1:9" ht="21.75" customHeight="1">
      <c r="A25" s="15" t="s">
        <v>83</v>
      </c>
      <c r="B25" s="15"/>
      <c r="C25" s="142">
        <v>0</v>
      </c>
      <c r="D25" s="51"/>
      <c r="E25" s="285">
        <v>-4</v>
      </c>
      <c r="F25" s="51"/>
      <c r="G25" s="142">
        <v>0</v>
      </c>
      <c r="H25" s="51"/>
      <c r="I25" s="299">
        <v>0</v>
      </c>
    </row>
    <row r="26" spans="1:9" ht="20.5" customHeight="1">
      <c r="A26" s="3"/>
      <c r="B26" s="3"/>
      <c r="C26" s="311">
        <f>SUM(C10:C25)</f>
        <v>124999</v>
      </c>
      <c r="D26" s="70"/>
      <c r="E26" s="291">
        <f>SUM(E10:E25)</f>
        <v>122097</v>
      </c>
      <c r="F26" s="70"/>
      <c r="G26" s="311">
        <f>SUM(G10:G25)</f>
        <v>107674</v>
      </c>
      <c r="H26" s="70"/>
      <c r="I26" s="291">
        <f>SUM(I10:I25)</f>
        <v>106589</v>
      </c>
    </row>
    <row r="27" spans="1:9" ht="21.75" customHeight="1">
      <c r="A27" s="73" t="s">
        <v>131</v>
      </c>
      <c r="B27" s="73"/>
      <c r="C27" s="107"/>
      <c r="D27" s="70"/>
      <c r="E27" s="70"/>
      <c r="F27" s="70"/>
      <c r="G27" s="107"/>
      <c r="H27" s="70"/>
      <c r="I27" s="70"/>
    </row>
    <row r="28" spans="1:9" ht="21.75" customHeight="1">
      <c r="A28" s="12" t="s">
        <v>8</v>
      </c>
      <c r="C28" s="107">
        <v>-9913</v>
      </c>
      <c r="D28" s="70"/>
      <c r="E28" s="285">
        <v>-9754</v>
      </c>
      <c r="F28" s="70"/>
      <c r="G28" s="107">
        <v>2107</v>
      </c>
      <c r="H28" s="70"/>
      <c r="I28" s="285">
        <v>-12124</v>
      </c>
    </row>
    <row r="29" spans="1:9" ht="21.75" customHeight="1">
      <c r="A29" s="12" t="s">
        <v>222</v>
      </c>
      <c r="C29" s="107">
        <v>1945</v>
      </c>
      <c r="D29" s="70"/>
      <c r="E29" s="285">
        <v>-50991</v>
      </c>
      <c r="F29" s="70"/>
      <c r="G29" s="107">
        <v>4212</v>
      </c>
      <c r="H29" s="70"/>
      <c r="I29" s="285">
        <v>-52080</v>
      </c>
    </row>
    <row r="30" spans="1:9" ht="21.75" customHeight="1">
      <c r="A30" s="12" t="s">
        <v>11</v>
      </c>
      <c r="C30" s="107">
        <v>-22556</v>
      </c>
      <c r="D30" s="70"/>
      <c r="E30" s="285">
        <v>-173935</v>
      </c>
      <c r="F30" s="70"/>
      <c r="G30" s="107">
        <v>-15306</v>
      </c>
      <c r="H30" s="70"/>
      <c r="I30" s="285">
        <v>-182891</v>
      </c>
    </row>
    <row r="31" spans="1:9" ht="21.75" customHeight="1">
      <c r="A31" s="12" t="s">
        <v>96</v>
      </c>
      <c r="C31" s="107">
        <v>4101</v>
      </c>
      <c r="D31" s="70"/>
      <c r="E31" s="285">
        <v>-10829</v>
      </c>
      <c r="F31" s="70"/>
      <c r="G31" s="107">
        <v>3851</v>
      </c>
      <c r="H31" s="70"/>
      <c r="I31" s="285">
        <v>-10806</v>
      </c>
    </row>
    <row r="32" spans="1:9" ht="21.75" customHeight="1">
      <c r="A32" s="12" t="s">
        <v>165</v>
      </c>
      <c r="C32" s="107">
        <v>-907</v>
      </c>
      <c r="D32" s="70"/>
      <c r="E32" s="285">
        <v>1608</v>
      </c>
      <c r="F32" s="70"/>
      <c r="G32" s="107">
        <v>-1023</v>
      </c>
      <c r="H32" s="70"/>
      <c r="I32" s="285">
        <v>1610</v>
      </c>
    </row>
    <row r="33" spans="1:9" ht="21.75" customHeight="1">
      <c r="A33" s="2" t="s">
        <v>25</v>
      </c>
      <c r="B33" s="2"/>
      <c r="C33" s="107">
        <v>-108021</v>
      </c>
      <c r="D33" s="70"/>
      <c r="E33" s="285">
        <v>106248</v>
      </c>
      <c r="F33" s="70"/>
      <c r="G33" s="107">
        <v>-123561</v>
      </c>
      <c r="H33" s="70"/>
      <c r="I33" s="285">
        <v>121749</v>
      </c>
    </row>
    <row r="34" spans="1:9" ht="21.75" customHeight="1">
      <c r="A34" s="12" t="s">
        <v>225</v>
      </c>
      <c r="C34" s="107">
        <v>132</v>
      </c>
      <c r="D34" s="51"/>
      <c r="E34" s="285">
        <v>-15296</v>
      </c>
      <c r="F34" s="70"/>
      <c r="G34" s="107">
        <v>3474</v>
      </c>
      <c r="H34" s="70"/>
      <c r="I34" s="285">
        <v>-15254</v>
      </c>
    </row>
    <row r="35" spans="1:9" ht="21.75" customHeight="1">
      <c r="A35" s="12" t="s">
        <v>97</v>
      </c>
      <c r="C35" s="107">
        <v>379</v>
      </c>
      <c r="D35" s="51"/>
      <c r="E35" s="285">
        <v>182</v>
      </c>
      <c r="F35" s="70"/>
      <c r="G35" s="107">
        <v>-134</v>
      </c>
      <c r="H35" s="70"/>
      <c r="I35" s="285">
        <v>-252</v>
      </c>
    </row>
    <row r="36" spans="1:9" ht="21.75" customHeight="1">
      <c r="A36" s="294" t="s">
        <v>226</v>
      </c>
      <c r="C36" s="107">
        <v>0</v>
      </c>
      <c r="D36" s="51"/>
      <c r="E36" s="285">
        <v>1568</v>
      </c>
      <c r="F36" s="70"/>
      <c r="G36" s="107">
        <v>0</v>
      </c>
      <c r="H36" s="70"/>
      <c r="I36" s="285">
        <v>1568</v>
      </c>
    </row>
    <row r="37" spans="1:9" ht="21.75" customHeight="1">
      <c r="A37" s="12" t="s">
        <v>194</v>
      </c>
      <c r="B37" s="11"/>
      <c r="C37" s="107">
        <v>-214</v>
      </c>
      <c r="D37" s="51"/>
      <c r="E37" s="285">
        <v>-254</v>
      </c>
      <c r="F37" s="70"/>
      <c r="G37" s="107">
        <v>-214</v>
      </c>
      <c r="H37" s="70"/>
      <c r="I37" s="285">
        <v>-254</v>
      </c>
    </row>
    <row r="38" spans="1:9" ht="21.75" customHeight="1">
      <c r="A38" s="12" t="s">
        <v>37</v>
      </c>
      <c r="C38" s="292">
        <v>9</v>
      </c>
      <c r="D38" s="51"/>
      <c r="E38" s="288">
        <v>5</v>
      </c>
      <c r="F38" s="70"/>
      <c r="G38" s="185">
        <v>0</v>
      </c>
      <c r="H38" s="70"/>
      <c r="I38" s="289">
        <v>0</v>
      </c>
    </row>
    <row r="39" spans="1:9" ht="21.75" customHeight="1">
      <c r="A39" s="294" t="s">
        <v>264</v>
      </c>
      <c r="C39" s="310">
        <f>SUM(C26:C38)</f>
        <v>-10046</v>
      </c>
      <c r="D39" s="51"/>
      <c r="E39" s="70">
        <f>SUM(E26:E38)</f>
        <v>-29351</v>
      </c>
      <c r="F39" s="70"/>
      <c r="G39" s="310">
        <f>SUM(G26:G38)</f>
        <v>-18920</v>
      </c>
      <c r="H39" s="70"/>
      <c r="I39" s="70">
        <f>SUM(I26:I38)</f>
        <v>-42145</v>
      </c>
    </row>
    <row r="40" spans="1:9">
      <c r="A40" s="12" t="s">
        <v>231</v>
      </c>
      <c r="C40" s="107">
        <v>-3998</v>
      </c>
      <c r="D40" s="70"/>
      <c r="E40" s="285">
        <v>-3257</v>
      </c>
      <c r="F40" s="51"/>
      <c r="G40" s="20">
        <v>-3996</v>
      </c>
      <c r="H40" s="51"/>
      <c r="I40" s="290">
        <v>-3255</v>
      </c>
    </row>
    <row r="41" spans="1:9" ht="22">
      <c r="A41" s="300" t="s">
        <v>265</v>
      </c>
      <c r="B41" s="17"/>
      <c r="C41" s="307">
        <f>C39+C40</f>
        <v>-14044</v>
      </c>
      <c r="D41" s="85"/>
      <c r="E41" s="186">
        <f>E39+E40</f>
        <v>-32608</v>
      </c>
      <c r="F41" s="48"/>
      <c r="G41" s="307">
        <f>G39+G40</f>
        <v>-22916</v>
      </c>
      <c r="H41" s="48"/>
      <c r="I41" s="186">
        <f>I39+I40</f>
        <v>-45400</v>
      </c>
    </row>
    <row r="42" spans="1:9" ht="22">
      <c r="A42" s="183" t="s">
        <v>206</v>
      </c>
      <c r="B42" s="184"/>
      <c r="C42" s="70"/>
      <c r="D42" s="70"/>
      <c r="E42" s="70"/>
      <c r="F42" s="70"/>
      <c r="G42" s="70"/>
      <c r="H42" s="70"/>
      <c r="I42" s="70"/>
    </row>
    <row r="43" spans="1:9" s="103" customFormat="1" ht="22">
      <c r="A43" s="141" t="s">
        <v>202</v>
      </c>
      <c r="B43" s="141"/>
      <c r="C43" s="51"/>
      <c r="D43" s="51"/>
      <c r="E43" s="51"/>
      <c r="F43" s="51"/>
      <c r="G43" s="51"/>
      <c r="H43" s="51"/>
      <c r="I43" s="51"/>
    </row>
    <row r="44" spans="1:9" s="103" customFormat="1" ht="22">
      <c r="A44" s="141"/>
      <c r="B44" s="141"/>
      <c r="C44" s="51"/>
      <c r="D44" s="51"/>
      <c r="E44" s="51"/>
      <c r="F44" s="51"/>
      <c r="G44" s="51"/>
      <c r="H44" s="51"/>
      <c r="I44" s="51"/>
    </row>
    <row r="45" spans="1:9" s="46" customFormat="1" ht="22">
      <c r="A45" s="29"/>
      <c r="B45" s="29"/>
      <c r="C45" s="319" t="s">
        <v>0</v>
      </c>
      <c r="D45" s="319"/>
      <c r="E45" s="319"/>
      <c r="F45" s="48"/>
      <c r="G45" s="319" t="s">
        <v>1</v>
      </c>
      <c r="H45" s="319"/>
      <c r="I45" s="319"/>
    </row>
    <row r="46" spans="1:9" s="46" customFormat="1" ht="24" customHeight="1">
      <c r="A46" s="29"/>
      <c r="B46" s="29"/>
      <c r="C46" s="330" t="s">
        <v>198</v>
      </c>
      <c r="D46" s="330"/>
      <c r="E46" s="330"/>
      <c r="F46" s="113"/>
      <c r="G46" s="330" t="s">
        <v>198</v>
      </c>
      <c r="H46" s="330"/>
      <c r="I46" s="330"/>
    </row>
    <row r="47" spans="1:9" s="46" customFormat="1" ht="21.75" customHeight="1">
      <c r="A47" s="29"/>
      <c r="B47" s="130"/>
      <c r="C47" s="330" t="s">
        <v>248</v>
      </c>
      <c r="D47" s="330"/>
      <c r="E47" s="330"/>
      <c r="F47" s="113"/>
      <c r="G47" s="330" t="s">
        <v>248</v>
      </c>
      <c r="H47" s="330"/>
      <c r="I47" s="330"/>
    </row>
    <row r="48" spans="1:9" s="46" customFormat="1" ht="21.75" customHeight="1">
      <c r="A48" s="29"/>
      <c r="B48" s="32"/>
      <c r="C48" s="8" t="s">
        <v>246</v>
      </c>
      <c r="D48" s="8"/>
      <c r="E48" s="8" t="s">
        <v>236</v>
      </c>
      <c r="F48" s="104"/>
      <c r="G48" s="8" t="s">
        <v>246</v>
      </c>
      <c r="H48" s="8"/>
      <c r="I48" s="8" t="s">
        <v>236</v>
      </c>
    </row>
    <row r="49" spans="1:9" s="46" customFormat="1" ht="21.75" customHeight="1">
      <c r="A49" s="29"/>
      <c r="B49" s="29"/>
      <c r="C49" s="318" t="s">
        <v>5</v>
      </c>
      <c r="D49" s="318"/>
      <c r="E49" s="318"/>
      <c r="F49" s="318"/>
      <c r="G49" s="318"/>
      <c r="H49" s="318"/>
      <c r="I49" s="318"/>
    </row>
    <row r="50" spans="1:9" ht="20.5" customHeight="1">
      <c r="A50" s="10" t="s">
        <v>100</v>
      </c>
      <c r="B50" s="10"/>
      <c r="C50" s="4"/>
      <c r="D50" s="4"/>
      <c r="E50" s="4"/>
      <c r="F50" s="4"/>
      <c r="G50" s="4"/>
      <c r="H50" s="4"/>
      <c r="I50" s="4"/>
    </row>
    <row r="51" spans="1:9">
      <c r="A51" s="15" t="s">
        <v>232</v>
      </c>
      <c r="B51" s="15"/>
      <c r="C51" s="107">
        <v>0</v>
      </c>
      <c r="D51" s="70"/>
      <c r="E51" s="285">
        <v>1541</v>
      </c>
      <c r="F51" s="70"/>
      <c r="G51" s="107">
        <v>0</v>
      </c>
      <c r="H51" s="70"/>
      <c r="I51" s="285">
        <v>1541</v>
      </c>
    </row>
    <row r="52" spans="1:9" ht="21.75" customHeight="1">
      <c r="A52" s="12" t="s">
        <v>178</v>
      </c>
      <c r="C52" s="70">
        <v>-5626</v>
      </c>
      <c r="D52" s="70"/>
      <c r="E52" s="285">
        <v>-9610</v>
      </c>
      <c r="F52" s="70"/>
      <c r="G52" s="70">
        <v>-5144</v>
      </c>
      <c r="H52" s="70"/>
      <c r="I52" s="285">
        <v>-9473</v>
      </c>
    </row>
    <row r="53" spans="1:9" ht="21.75" customHeight="1">
      <c r="A53" s="12" t="s">
        <v>195</v>
      </c>
      <c r="C53" s="70">
        <v>-10798</v>
      </c>
      <c r="D53" s="70"/>
      <c r="E53" s="285">
        <v>-5007</v>
      </c>
      <c r="F53" s="51"/>
      <c r="G53" s="70">
        <v>-8259</v>
      </c>
      <c r="H53" s="51"/>
      <c r="I53" s="285">
        <v>-4169</v>
      </c>
    </row>
    <row r="54" spans="1:9" ht="21.75" customHeight="1">
      <c r="A54" s="15" t="s">
        <v>83</v>
      </c>
      <c r="B54" s="11"/>
      <c r="C54" s="187">
        <v>0</v>
      </c>
      <c r="D54" s="51"/>
      <c r="E54" s="290">
        <v>4</v>
      </c>
      <c r="F54" s="51"/>
      <c r="G54" s="107">
        <v>0</v>
      </c>
      <c r="H54" s="51"/>
      <c r="I54" s="299">
        <v>0</v>
      </c>
    </row>
    <row r="55" spans="1:9" ht="21.75" customHeight="1">
      <c r="A55" s="3" t="s">
        <v>242</v>
      </c>
      <c r="B55" s="3"/>
      <c r="C55" s="307">
        <f>SUM(C51:C54)</f>
        <v>-16424</v>
      </c>
      <c r="D55" s="131"/>
      <c r="E55" s="312">
        <f>SUM(E51:E54)</f>
        <v>-13072</v>
      </c>
      <c r="F55" s="131"/>
      <c r="G55" s="307">
        <f>SUM(G51:G54)</f>
        <v>-13403</v>
      </c>
      <c r="H55" s="48"/>
      <c r="I55" s="186">
        <f>SUM(I51:I54)</f>
        <v>-12101</v>
      </c>
    </row>
    <row r="56" spans="1:9" ht="20.5" customHeight="1">
      <c r="A56" s="3"/>
      <c r="B56" s="3"/>
      <c r="C56" s="16"/>
      <c r="D56" s="48"/>
      <c r="E56" s="16"/>
      <c r="F56" s="48"/>
      <c r="G56" s="20"/>
      <c r="H56" s="85"/>
      <c r="I56" s="20"/>
    </row>
    <row r="57" spans="1:9" ht="21.75" customHeight="1">
      <c r="A57" s="10" t="s">
        <v>111</v>
      </c>
      <c r="B57" s="10"/>
      <c r="C57" s="16"/>
      <c r="D57" s="48"/>
      <c r="E57" s="16"/>
      <c r="F57" s="55"/>
      <c r="G57" s="55"/>
      <c r="H57" s="85"/>
      <c r="I57" s="55"/>
    </row>
    <row r="58" spans="1:9" ht="21.75" customHeight="1">
      <c r="A58" t="s">
        <v>134</v>
      </c>
      <c r="B58" s="10"/>
      <c r="C58" s="301">
        <v>0</v>
      </c>
      <c r="D58" s="48"/>
      <c r="E58" s="301">
        <v>0</v>
      </c>
      <c r="F58" s="55"/>
      <c r="G58" s="55">
        <v>10000</v>
      </c>
      <c r="H58" s="85"/>
      <c r="I58" s="55">
        <v>10000</v>
      </c>
    </row>
    <row r="59" spans="1:9" ht="21.75" customHeight="1">
      <c r="A59" t="s">
        <v>256</v>
      </c>
      <c r="B59" s="10"/>
      <c r="C59" s="301">
        <v>0</v>
      </c>
      <c r="D59" s="48"/>
      <c r="E59" s="301">
        <v>0</v>
      </c>
      <c r="F59" s="55"/>
      <c r="G59" s="55">
        <v>-10000</v>
      </c>
      <c r="H59" s="85"/>
      <c r="I59" s="55">
        <v>-10000</v>
      </c>
    </row>
    <row r="60" spans="1:9" ht="21.75" customHeight="1">
      <c r="A60" t="s">
        <v>219</v>
      </c>
      <c r="B60" s="10"/>
      <c r="C60" s="16">
        <v>320646</v>
      </c>
      <c r="D60" s="48"/>
      <c r="E60" s="16">
        <v>284154</v>
      </c>
      <c r="F60" s="55"/>
      <c r="G60" s="55">
        <v>309917</v>
      </c>
      <c r="H60" s="85"/>
      <c r="I60" s="55">
        <v>284154</v>
      </c>
    </row>
    <row r="61" spans="1:9" ht="22">
      <c r="A61" s="2" t="s">
        <v>220</v>
      </c>
      <c r="B61" s="188"/>
      <c r="C61" s="20">
        <v>-252611</v>
      </c>
      <c r="D61" s="48"/>
      <c r="E61" s="290">
        <v>-205946</v>
      </c>
      <c r="F61" s="55"/>
      <c r="G61" s="20">
        <v>-241882</v>
      </c>
      <c r="H61" s="55"/>
      <c r="I61" s="290">
        <v>-205946</v>
      </c>
    </row>
    <row r="62" spans="1:9" ht="22">
      <c r="A62" s="2" t="s">
        <v>233</v>
      </c>
      <c r="B62" s="188"/>
      <c r="C62" s="20">
        <v>-16650</v>
      </c>
      <c r="D62" s="48"/>
      <c r="E62" s="290">
        <v>-16650</v>
      </c>
      <c r="F62" s="55"/>
      <c r="G62" s="20">
        <v>-16650</v>
      </c>
      <c r="H62" s="55"/>
      <c r="I62" s="290">
        <v>-16650</v>
      </c>
    </row>
    <row r="63" spans="1:9" ht="22">
      <c r="A63" s="15" t="s">
        <v>214</v>
      </c>
      <c r="B63" s="11"/>
      <c r="C63" s="20">
        <v>-63345</v>
      </c>
      <c r="D63" s="131"/>
      <c r="E63" s="290">
        <v>-62625</v>
      </c>
      <c r="F63" s="187"/>
      <c r="G63" s="20">
        <v>-62911</v>
      </c>
      <c r="H63" s="55"/>
      <c r="I63" s="290">
        <v>-62179</v>
      </c>
    </row>
    <row r="64" spans="1:9" ht="22.5" customHeight="1">
      <c r="A64" s="15" t="s">
        <v>185</v>
      </c>
      <c r="B64" s="15"/>
      <c r="C64" s="16">
        <v>-7009</v>
      </c>
      <c r="D64" s="48"/>
      <c r="E64" s="290">
        <v>-6413</v>
      </c>
      <c r="F64" s="55"/>
      <c r="G64" s="109">
        <v>-6962</v>
      </c>
      <c r="H64" s="55"/>
      <c r="I64" s="290">
        <v>-6387</v>
      </c>
    </row>
    <row r="65" spans="1:9" ht="22">
      <c r="A65" s="17" t="s">
        <v>182</v>
      </c>
      <c r="B65" s="17"/>
      <c r="C65" s="313">
        <f>SUM(C58:C64)</f>
        <v>-18969</v>
      </c>
      <c r="D65" s="51"/>
      <c r="E65" s="313">
        <f>SUM(E58:E64)</f>
        <v>-7480</v>
      </c>
      <c r="F65" s="196"/>
      <c r="G65" s="313">
        <f>SUM(G58:G64)</f>
        <v>-18488</v>
      </c>
      <c r="H65" s="196"/>
      <c r="I65" s="313">
        <f>SUM(I58:I64)</f>
        <v>-7008</v>
      </c>
    </row>
    <row r="66" spans="1:9" ht="20.5" customHeight="1">
      <c r="A66" s="3"/>
      <c r="B66" s="3"/>
      <c r="C66" s="16"/>
      <c r="D66" s="48"/>
      <c r="E66" s="16"/>
      <c r="F66" s="48"/>
      <c r="G66" s="16"/>
      <c r="H66" s="85"/>
      <c r="I66" s="16"/>
    </row>
    <row r="67" spans="1:9" s="103" customFormat="1" ht="22">
      <c r="A67" s="17" t="s">
        <v>123</v>
      </c>
      <c r="B67" s="17"/>
      <c r="C67" s="297">
        <f>C41+C55+C65</f>
        <v>-49437</v>
      </c>
      <c r="D67" s="85"/>
      <c r="E67" s="85">
        <f>E41+E55+E65</f>
        <v>-53160</v>
      </c>
      <c r="F67" s="48"/>
      <c r="G67" s="297">
        <f>G41+G55+G65</f>
        <v>-54807</v>
      </c>
      <c r="H67" s="48"/>
      <c r="I67" s="85">
        <f>I41+I55+I65</f>
        <v>-64509</v>
      </c>
    </row>
    <row r="68" spans="1:9" s="103" customFormat="1" ht="23.25" customHeight="1">
      <c r="A68" s="5" t="s">
        <v>207</v>
      </c>
      <c r="B68" s="5"/>
      <c r="C68" s="302">
        <f>'BS 3-4'!E10</f>
        <v>134349</v>
      </c>
      <c r="D68" s="70"/>
      <c r="E68" s="285">
        <v>142785</v>
      </c>
      <c r="F68" s="81"/>
      <c r="G68" s="302">
        <f>'BS 3-4'!K10</f>
        <v>104004</v>
      </c>
      <c r="H68" s="81"/>
      <c r="I68" s="285">
        <v>134574</v>
      </c>
    </row>
    <row r="69" spans="1:9" ht="22.5" customHeight="1" thickBot="1">
      <c r="A69" s="17" t="s">
        <v>250</v>
      </c>
      <c r="B69" s="17"/>
      <c r="C69" s="303">
        <f>SUM(C67:C68)</f>
        <v>84912</v>
      </c>
      <c r="D69" s="85"/>
      <c r="E69" s="93">
        <f>SUM(E67:E68)</f>
        <v>89625</v>
      </c>
      <c r="F69" s="48"/>
      <c r="G69" s="303">
        <f>SUM(G67:G68)</f>
        <v>49197</v>
      </c>
      <c r="H69" s="48"/>
      <c r="I69" s="93">
        <f>SUM(I67:I68)</f>
        <v>70065</v>
      </c>
    </row>
    <row r="70" spans="1:9" ht="20.5" customHeight="1" thickTop="1">
      <c r="A70" s="137"/>
      <c r="B70" s="137"/>
      <c r="C70" s="189"/>
      <c r="D70" s="189"/>
      <c r="E70" s="189"/>
      <c r="F70" s="189"/>
      <c r="G70" s="189"/>
      <c r="H70" s="189"/>
      <c r="I70" s="189"/>
    </row>
    <row r="71" spans="1:9" ht="22.5" customHeight="1">
      <c r="A71" s="102" t="s">
        <v>136</v>
      </c>
      <c r="B71" s="102"/>
      <c r="C71" s="24"/>
      <c r="E71" s="24"/>
    </row>
    <row r="72" spans="1:9" s="189" customFormat="1">
      <c r="A72" s="12" t="s">
        <v>173</v>
      </c>
      <c r="B72" s="12"/>
      <c r="C72" s="20">
        <v>2594</v>
      </c>
      <c r="D72" s="24"/>
      <c r="E72" s="290">
        <v>2238</v>
      </c>
      <c r="F72" s="107"/>
      <c r="G72" s="20">
        <v>2305</v>
      </c>
      <c r="H72" s="24"/>
      <c r="I72" s="290">
        <v>2238</v>
      </c>
    </row>
    <row r="73" spans="1:9" s="189" customFormat="1">
      <c r="A73" s="15" t="s">
        <v>196</v>
      </c>
      <c r="B73" s="12"/>
      <c r="C73" s="20">
        <v>2001</v>
      </c>
      <c r="D73" s="24"/>
      <c r="E73" s="290">
        <v>1378</v>
      </c>
      <c r="F73" s="107"/>
      <c r="G73" s="20">
        <v>1853</v>
      </c>
      <c r="H73" s="24"/>
      <c r="I73" s="290">
        <v>1174</v>
      </c>
    </row>
    <row r="74" spans="1:9" ht="22">
      <c r="A74" s="2"/>
      <c r="B74" s="2"/>
      <c r="C74" s="2"/>
      <c r="E74" s="190"/>
      <c r="I74" s="190"/>
    </row>
    <row r="75" spans="1:9">
      <c r="A75" s="2"/>
      <c r="B75" s="2"/>
      <c r="C75" s="2"/>
      <c r="E75" s="2"/>
    </row>
    <row r="76" spans="1:9">
      <c r="A76" s="2"/>
      <c r="B76" s="2"/>
      <c r="C76" s="2"/>
      <c r="E76" s="2"/>
    </row>
    <row r="77" spans="1:9">
      <c r="A77" s="2"/>
      <c r="B77" s="2"/>
      <c r="C77" s="2"/>
      <c r="E77" s="2"/>
    </row>
    <row r="78" spans="1:9">
      <c r="A78" s="2"/>
      <c r="B78" s="2"/>
      <c r="C78" s="2"/>
      <c r="E78" s="2"/>
    </row>
    <row r="79" spans="1:9">
      <c r="A79" s="2"/>
      <c r="B79" s="2"/>
      <c r="C79" s="2"/>
      <c r="E79" s="2"/>
    </row>
    <row r="80" spans="1:9">
      <c r="A80" s="2"/>
      <c r="B80" s="2"/>
      <c r="C80" s="2"/>
      <c r="E80" s="2"/>
    </row>
    <row r="81" spans="1:9">
      <c r="A81" s="2"/>
      <c r="B81" s="2"/>
      <c r="C81" s="2"/>
      <c r="E81" s="2"/>
    </row>
    <row r="82" spans="1:9">
      <c r="A82" s="2"/>
      <c r="B82" s="2"/>
      <c r="C82" s="2"/>
      <c r="E82" s="2"/>
    </row>
    <row r="83" spans="1:9">
      <c r="A83" s="2"/>
      <c r="B83" s="2"/>
      <c r="C83" s="2"/>
      <c r="E83" s="2"/>
    </row>
    <row r="84" spans="1:9">
      <c r="A84" s="2"/>
      <c r="B84" s="2"/>
      <c r="C84" s="2"/>
      <c r="E84" s="2"/>
    </row>
    <row r="85" spans="1:9">
      <c r="A85" s="2"/>
      <c r="B85" s="2"/>
      <c r="C85" s="2"/>
      <c r="E85" s="2"/>
    </row>
    <row r="86" spans="1:9">
      <c r="A86" s="2"/>
      <c r="B86" s="2"/>
      <c r="C86" s="2"/>
      <c r="E86" s="2"/>
    </row>
    <row r="87" spans="1:9">
      <c r="A87" s="2"/>
      <c r="B87" s="2"/>
      <c r="C87" s="2"/>
      <c r="E87" s="2"/>
    </row>
    <row r="88" spans="1:9">
      <c r="A88" s="2"/>
      <c r="B88" s="2"/>
      <c r="C88" s="2"/>
      <c r="E88" s="2"/>
    </row>
    <row r="89" spans="1:9" s="12" customFormat="1">
      <c r="A89" s="2"/>
      <c r="B89" s="2"/>
      <c r="C89" s="2"/>
      <c r="D89" s="2"/>
      <c r="E89" s="2"/>
      <c r="F89" s="2"/>
      <c r="G89" s="2"/>
      <c r="H89" s="2"/>
      <c r="I89" s="2"/>
    </row>
    <row r="90" spans="1:9" s="12" customFormat="1">
      <c r="A90" s="2"/>
      <c r="B90" s="2"/>
      <c r="C90" s="2"/>
      <c r="D90" s="2"/>
      <c r="E90" s="2"/>
      <c r="F90" s="2"/>
      <c r="G90" s="2"/>
      <c r="H90" s="2"/>
      <c r="I90" s="2"/>
    </row>
    <row r="91" spans="1:9" s="12" customFormat="1">
      <c r="A91" s="2"/>
      <c r="B91" s="2"/>
      <c r="C91" s="2"/>
      <c r="D91" s="2"/>
      <c r="E91" s="2"/>
      <c r="F91" s="2"/>
      <c r="G91" s="2"/>
      <c r="H91" s="2"/>
      <c r="I91" s="2"/>
    </row>
    <row r="92" spans="1:9" s="12" customFormat="1">
      <c r="A92" s="2"/>
      <c r="B92" s="2"/>
      <c r="C92" s="2"/>
      <c r="D92" s="2"/>
      <c r="E92" s="2"/>
      <c r="F92" s="2"/>
      <c r="G92" s="2"/>
      <c r="H92" s="2"/>
      <c r="I92" s="2"/>
    </row>
    <row r="93" spans="1:9" s="12" customFormat="1">
      <c r="A93" s="2"/>
      <c r="B93" s="2"/>
      <c r="C93" s="2"/>
      <c r="D93" s="2"/>
      <c r="E93" s="2"/>
      <c r="F93" s="2"/>
      <c r="G93" s="2"/>
      <c r="H93" s="2"/>
      <c r="I93" s="2"/>
    </row>
    <row r="94" spans="1:9" s="12" customFormat="1">
      <c r="A94" s="2"/>
      <c r="B94" s="2"/>
      <c r="C94" s="2"/>
      <c r="D94" s="2"/>
      <c r="E94" s="2"/>
      <c r="F94" s="2"/>
      <c r="G94" s="2"/>
      <c r="H94" s="2"/>
      <c r="I94" s="2"/>
    </row>
    <row r="95" spans="1:9" s="12" customFormat="1">
      <c r="A95" s="2"/>
      <c r="B95" s="2"/>
      <c r="C95" s="2"/>
      <c r="D95" s="2"/>
      <c r="E95" s="2"/>
      <c r="F95" s="2"/>
      <c r="G95" s="2"/>
      <c r="H95" s="2"/>
      <c r="I95" s="2"/>
    </row>
    <row r="96" spans="1:9" s="12" customFormat="1">
      <c r="A96" s="2"/>
      <c r="B96" s="2"/>
      <c r="C96" s="2"/>
      <c r="D96" s="2"/>
      <c r="E96" s="2"/>
      <c r="F96" s="2"/>
      <c r="G96" s="2"/>
      <c r="H96" s="2"/>
      <c r="I96" s="2"/>
    </row>
    <row r="97" spans="1:9" s="12" customFormat="1">
      <c r="A97" s="2"/>
      <c r="B97" s="2"/>
      <c r="C97" s="2"/>
      <c r="D97" s="2"/>
      <c r="E97" s="2"/>
      <c r="F97" s="2"/>
      <c r="G97" s="2"/>
      <c r="H97" s="2"/>
      <c r="I97" s="2"/>
    </row>
    <row r="98" spans="1:9" s="12" customFormat="1">
      <c r="A98" s="2"/>
      <c r="B98" s="2"/>
      <c r="C98" s="2"/>
      <c r="D98" s="2"/>
      <c r="E98" s="2"/>
      <c r="F98" s="2"/>
      <c r="G98" s="2"/>
      <c r="H98" s="2"/>
      <c r="I98" s="2"/>
    </row>
  </sheetData>
  <mergeCells count="14">
    <mergeCell ref="C45:E45"/>
    <mergeCell ref="G45:I45"/>
    <mergeCell ref="C49:I49"/>
    <mergeCell ref="C47:E47"/>
    <mergeCell ref="G47:I47"/>
    <mergeCell ref="C46:E46"/>
    <mergeCell ref="G46:I46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163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72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19" t="s">
        <v>0</v>
      </c>
      <c r="C3" s="319"/>
      <c r="D3" s="319"/>
      <c r="E3" s="48"/>
      <c r="F3" s="319" t="s">
        <v>1</v>
      </c>
      <c r="G3" s="319"/>
      <c r="H3" s="319"/>
    </row>
    <row r="4" spans="1:8" s="46" customFormat="1" ht="21.75" customHeight="1">
      <c r="A4" s="29"/>
      <c r="B4" s="331" t="s">
        <v>146</v>
      </c>
      <c r="C4" s="331"/>
      <c r="D4" s="331"/>
      <c r="E4" s="113"/>
      <c r="F4" s="331" t="s">
        <v>146</v>
      </c>
      <c r="G4" s="331"/>
      <c r="H4" s="331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18" t="s">
        <v>145</v>
      </c>
      <c r="C6" s="318"/>
      <c r="D6" s="318"/>
      <c r="E6" s="318"/>
      <c r="F6" s="318"/>
      <c r="G6" s="318"/>
      <c r="H6" s="318"/>
    </row>
    <row r="7" spans="1:8" s="103" customFormat="1" ht="21.75" customHeight="1">
      <c r="A7" s="68" t="s">
        <v>73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150</v>
      </c>
      <c r="B8" s="70">
        <f>'PL 5-6'!C44</f>
        <v>24609</v>
      </c>
      <c r="C8" s="70"/>
      <c r="D8" s="70">
        <f>'PL 5-6'!E44</f>
        <v>20283</v>
      </c>
      <c r="E8" s="70"/>
      <c r="F8" s="70">
        <f>'PL 5-6'!G42</f>
        <v>24609</v>
      </c>
      <c r="G8" s="70"/>
      <c r="H8" s="70">
        <v>-52166064</v>
      </c>
    </row>
    <row r="9" spans="1:8" ht="21.75" customHeight="1">
      <c r="A9" s="73" t="s">
        <v>130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76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164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172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78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166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155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81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156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59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151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140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152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157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87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89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75488445.879999995</v>
      </c>
      <c r="C25" s="70"/>
      <c r="D25" s="70">
        <f>SUM(D8:D24)</f>
        <v>102512188.66</v>
      </c>
      <c r="E25" s="70"/>
      <c r="F25" s="70">
        <f>SUM(F8:F24)</f>
        <v>55999931.189999998</v>
      </c>
      <c r="G25" s="70"/>
      <c r="H25" s="70">
        <f>SUM(H8:H24)</f>
        <v>11731958</v>
      </c>
    </row>
    <row r="26" spans="1:9" ht="21.75" customHeight="1">
      <c r="A26" s="73" t="s">
        <v>131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8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9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11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96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18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25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26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97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37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168</v>
      </c>
      <c r="B36" s="70">
        <f>SUM(B25:B35)</f>
        <v>27397136.879999995</v>
      </c>
      <c r="C36" s="51"/>
      <c r="D36" s="70">
        <f>SUM(D25:D35)</f>
        <v>87632264.659999996</v>
      </c>
      <c r="E36" s="70"/>
      <c r="F36" s="70">
        <f>SUM(F25:F35)</f>
        <v>-13004710.790000007</v>
      </c>
      <c r="G36" s="70"/>
      <c r="H36" s="70">
        <f>SUM(H25:H35)</f>
        <v>26034792.349999998</v>
      </c>
    </row>
    <row r="37" spans="1:8" ht="21.75" customHeight="1">
      <c r="A37" s="12" t="s">
        <v>98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158</v>
      </c>
      <c r="B38" s="84">
        <f>SUM(B36:B37)</f>
        <v>25911316.879999995</v>
      </c>
      <c r="C38" s="85"/>
      <c r="D38" s="84">
        <f>SUM(D36:D37)</f>
        <v>81857856.659999996</v>
      </c>
      <c r="E38" s="48"/>
      <c r="F38" s="84">
        <f>SUM(F36:F37)</f>
        <v>-14457392.790000007</v>
      </c>
      <c r="G38" s="48"/>
      <c r="H38" s="84">
        <f>SUM(H36:H37)</f>
        <v>23643659.349999998</v>
      </c>
    </row>
    <row r="39" spans="1:8" s="128" customFormat="1" ht="23">
      <c r="A39" s="57" t="s">
        <v>163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72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19" t="s">
        <v>0</v>
      </c>
      <c r="C41" s="319"/>
      <c r="D41" s="319"/>
      <c r="E41" s="48"/>
      <c r="F41" s="319" t="s">
        <v>1</v>
      </c>
      <c r="G41" s="319"/>
      <c r="H41" s="319"/>
    </row>
    <row r="42" spans="1:8" s="46" customFormat="1" ht="21.75" customHeight="1">
      <c r="A42" s="29"/>
      <c r="B42" s="331" t="s">
        <v>146</v>
      </c>
      <c r="C42" s="331"/>
      <c r="D42" s="331"/>
      <c r="E42" s="113"/>
      <c r="F42" s="331" t="s">
        <v>146</v>
      </c>
      <c r="G42" s="331"/>
      <c r="H42" s="331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18" t="s">
        <v>145</v>
      </c>
      <c r="C44" s="318"/>
      <c r="D44" s="318"/>
      <c r="E44" s="318"/>
      <c r="F44" s="318"/>
      <c r="G44" s="318"/>
      <c r="H44" s="318"/>
    </row>
    <row r="45" spans="1:8" ht="21.75" customHeight="1">
      <c r="A45" s="10" t="s">
        <v>100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101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132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126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161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162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15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133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141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106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108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170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169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111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112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171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115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134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149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143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135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142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139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148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153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144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159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163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72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19" t="s">
        <v>0</v>
      </c>
      <c r="C76" s="319"/>
      <c r="D76" s="319"/>
      <c r="E76" s="48"/>
      <c r="F76" s="319" t="s">
        <v>1</v>
      </c>
      <c r="G76" s="319"/>
      <c r="H76" s="319"/>
    </row>
    <row r="77" spans="1:8" s="46" customFormat="1" ht="22" hidden="1">
      <c r="A77" s="29"/>
      <c r="B77" s="331" t="s">
        <v>146</v>
      </c>
      <c r="C77" s="331"/>
      <c r="D77" s="331"/>
      <c r="E77" s="113"/>
      <c r="F77" s="331" t="s">
        <v>146</v>
      </c>
      <c r="G77" s="331"/>
      <c r="H77" s="331"/>
    </row>
    <row r="78" spans="1:8" s="46" customFormat="1" ht="22">
      <c r="A78" s="29"/>
      <c r="B78" s="331" t="s">
        <v>146</v>
      </c>
      <c r="C78" s="331"/>
      <c r="D78" s="331"/>
      <c r="E78" s="113"/>
      <c r="F78" s="331" t="s">
        <v>146</v>
      </c>
      <c r="G78" s="331"/>
      <c r="H78" s="331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18" t="s">
        <v>145</v>
      </c>
      <c r="C80" s="318"/>
      <c r="D80" s="318"/>
      <c r="E80" s="318"/>
      <c r="F80" s="318"/>
      <c r="G80" s="318"/>
      <c r="H80" s="318"/>
    </row>
    <row r="81" spans="1:8" ht="22.5" customHeight="1">
      <c r="A81" s="17" t="s">
        <v>160</v>
      </c>
      <c r="B81" s="85">
        <f>B38+B57+B72</f>
        <v>18562231.879999995</v>
      </c>
      <c r="C81" s="85"/>
      <c r="D81" s="85">
        <f>D38+D57+D72</f>
        <v>567089.65999999642</v>
      </c>
      <c r="E81" s="48"/>
      <c r="F81" s="85">
        <f>F38+F57+F72</f>
        <v>-2095541.7900000066</v>
      </c>
      <c r="G81" s="48"/>
      <c r="H81" s="85">
        <f>H38+H57+H72</f>
        <v>-73348559.546111122</v>
      </c>
    </row>
    <row r="82" spans="1:8" ht="22.5" customHeight="1">
      <c r="A82" s="5" t="s">
        <v>124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147</v>
      </c>
      <c r="B83" s="93" t="e">
        <f>SUM(B81:B82)</f>
        <v>#REF!</v>
      </c>
      <c r="C83" s="85"/>
      <c r="D83" s="93">
        <f>SUM(D81:D82)</f>
        <v>164704004.66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136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137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138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3FA3C-7B7F-4DBF-ABA7-6CB576DE5E49}">
  <ds:schemaRefs>
    <ds:schemaRef ds:uri="http://purl.org/dc/elements/1.1/"/>
    <ds:schemaRef ds:uri="http://schemas.microsoft.com/office/2006/documentManagement/types"/>
    <ds:schemaRef ds:uri="http://purl.org/dc/dcmitype/"/>
    <ds:schemaRef ds:uri="f6ba49b0-bcda-4796-8236-5b5cc1493ace"/>
    <ds:schemaRef ds:uri="http://www.w3.org/XML/1998/namespace"/>
    <ds:schemaRef ds:uri="http://purl.org/dc/terms/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189478-DBF6-493D-BFD7-0BF6A4A00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3-4</vt:lpstr>
      <vt:lpstr>PL 5-6</vt:lpstr>
      <vt:lpstr>SH 7</vt:lpstr>
      <vt:lpstr>SH 8</vt:lpstr>
      <vt:lpstr>SH 9</vt:lpstr>
      <vt:lpstr>SH 10</vt:lpstr>
      <vt:lpstr>CF 11-12</vt:lpstr>
      <vt:lpstr>CF 11-13 (2)</vt:lpstr>
      <vt:lpstr>'BS 3-4'!Print_Area</vt:lpstr>
      <vt:lpstr>'CF 11-12'!Print_Area</vt:lpstr>
      <vt:lpstr>'CF 13-14(O)'!Print_Area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Panita, Kanyarattana</cp:lastModifiedBy>
  <cp:lastPrinted>2024-05-07T13:53:57Z</cp:lastPrinted>
  <dcterms:created xsi:type="dcterms:W3CDTF">2012-11-12T19:31:30Z</dcterms:created>
  <dcterms:modified xsi:type="dcterms:W3CDTF">2024-05-13T03:53:13Z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