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4/Q1'24/FS/To client/"/>
    </mc:Choice>
  </mc:AlternateContent>
  <xr:revisionPtr revIDLastSave="85" documentId="8_{AC2893D3-2890-4FBE-A28D-B9E771EF5CF9}" xr6:coauthVersionLast="47" xr6:coauthVersionMax="47" xr10:uidLastSave="{E8DE6D3A-63FF-4C20-A54F-8D07E21F290C}"/>
  <bookViews>
    <workbookView xWindow="-110" yWindow="-110" windowWidth="19420" windowHeight="10420" tabRatio="803" xr2:uid="{00000000-000D-0000-FFFF-FFFF00000000}"/>
  </bookViews>
  <sheets>
    <sheet name="BS 2-3" sheetId="16" r:id="rId1"/>
    <sheet name="PL 4-5" sheetId="12" r:id="rId2"/>
    <sheet name="SH 6" sheetId="14" r:id="rId3"/>
    <sheet name="SH 7" sheetId="17" r:id="rId4"/>
    <sheet name="SH 8" sheetId="15" r:id="rId5"/>
    <sheet name="SH 9" sheetId="18" r:id="rId6"/>
    <sheet name="CF 10-11" sheetId="5" r:id="rId7"/>
  </sheets>
  <definedNames>
    <definedName name="_Hlk120336604" localSheetId="6">'CF 10-11'!$A$32</definedName>
    <definedName name="_xlnm.Print_Area" localSheetId="0">'BS 2-3'!$A$1:$I$78</definedName>
    <definedName name="_xlnm.Print_Area" localSheetId="6">'CF 10-11'!$A$1:$I$76</definedName>
    <definedName name="_xlnm.Print_Area" localSheetId="1">'PL 4-5'!$A$1:$J$44</definedName>
    <definedName name="_xlnm.Print_Area" localSheetId="2">'SH 6'!$A$1:$O$19</definedName>
    <definedName name="_xlnm.Print_Area" localSheetId="3">'SH 7'!$A$1:$O$19</definedName>
    <definedName name="_xlnm.Print_Area" localSheetId="4">'SH 8'!$A$1:$M$18</definedName>
    <definedName name="_xlnm.Print_Area" localSheetId="5">'SH 9'!$A$1:$M$18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5" l="1"/>
  <c r="C13" i="5"/>
  <c r="C50" i="16"/>
  <c r="I68" i="5"/>
  <c r="G68" i="5"/>
  <c r="E68" i="5"/>
  <c r="C68" i="5"/>
  <c r="I13" i="5"/>
  <c r="I14" i="5"/>
  <c r="E13" i="5"/>
  <c r="G14" i="5"/>
  <c r="C14" i="5"/>
  <c r="E14" i="5"/>
  <c r="C15" i="18" l="1"/>
  <c r="K11" i="18"/>
  <c r="I11" i="18"/>
  <c r="G11" i="18"/>
  <c r="E11" i="18"/>
  <c r="C11" i="18"/>
  <c r="C16" i="17"/>
  <c r="M12" i="17"/>
  <c r="K12" i="17"/>
  <c r="I12" i="17"/>
  <c r="G12" i="17"/>
  <c r="E12" i="17"/>
  <c r="C12" i="17"/>
  <c r="C16" i="14"/>
  <c r="C18" i="14" s="1"/>
  <c r="C17" i="18" l="1"/>
  <c r="C18" i="17"/>
  <c r="I50" i="16"/>
  <c r="E50" i="16"/>
  <c r="G71" i="5" l="1"/>
  <c r="C71" i="5"/>
  <c r="E58" i="5" l="1"/>
  <c r="I58" i="5" l="1"/>
  <c r="I15" i="18"/>
  <c r="I17" i="18" s="1"/>
  <c r="G15" i="18"/>
  <c r="G17" i="18" s="1"/>
  <c r="E15" i="18"/>
  <c r="E17" i="18" s="1"/>
  <c r="M11" i="18"/>
  <c r="K16" i="17"/>
  <c r="K18" i="17" s="1"/>
  <c r="I16" i="17"/>
  <c r="G16" i="17"/>
  <c r="E16" i="17"/>
  <c r="O12" i="17"/>
  <c r="G18" i="17" l="1"/>
  <c r="E18" i="17"/>
  <c r="I18" i="17"/>
  <c r="J19" i="12" l="1"/>
  <c r="J13" i="12"/>
  <c r="F19" i="12"/>
  <c r="F13" i="12"/>
  <c r="I75" i="16"/>
  <c r="G75" i="16"/>
  <c r="E75" i="16"/>
  <c r="C75" i="16"/>
  <c r="I56" i="16"/>
  <c r="I57" i="16" s="1"/>
  <c r="G56" i="16"/>
  <c r="E56" i="16"/>
  <c r="C56" i="16"/>
  <c r="G50" i="16"/>
  <c r="A31" i="16"/>
  <c r="I27" i="16"/>
  <c r="G27" i="16"/>
  <c r="E27" i="16"/>
  <c r="C27" i="16"/>
  <c r="I16" i="16"/>
  <c r="G16" i="16"/>
  <c r="E16" i="16"/>
  <c r="C16" i="16"/>
  <c r="I77" i="16" l="1"/>
  <c r="E57" i="16"/>
  <c r="E77" i="16" s="1"/>
  <c r="E29" i="16"/>
  <c r="I29" i="16"/>
  <c r="I79" i="16" s="1"/>
  <c r="J24" i="12"/>
  <c r="J26" i="12" s="1"/>
  <c r="F24" i="12"/>
  <c r="F26" i="12" s="1"/>
  <c r="J21" i="12"/>
  <c r="F21" i="12"/>
  <c r="G57" i="16"/>
  <c r="G77" i="16" s="1"/>
  <c r="C57" i="16"/>
  <c r="C77" i="16" s="1"/>
  <c r="C29" i="16"/>
  <c r="G29" i="16"/>
  <c r="I15" i="15"/>
  <c r="I17" i="15" s="1"/>
  <c r="G15" i="15"/>
  <c r="G17" i="15" s="1"/>
  <c r="E15" i="15"/>
  <c r="E17" i="15" s="1"/>
  <c r="C15" i="15"/>
  <c r="C17" i="15" s="1"/>
  <c r="M11" i="15"/>
  <c r="O12" i="14"/>
  <c r="K16" i="14"/>
  <c r="K18" i="14" s="1"/>
  <c r="I16" i="14"/>
  <c r="G16" i="14"/>
  <c r="E16" i="14"/>
  <c r="G18" i="14" l="1"/>
  <c r="E18" i="14"/>
  <c r="I18" i="14"/>
  <c r="F34" i="12"/>
  <c r="F36" i="12" s="1"/>
  <c r="E11" i="5" s="1"/>
  <c r="F31" i="12"/>
  <c r="F39" i="12" s="1"/>
  <c r="F41" i="12" s="1"/>
  <c r="E27" i="5" s="1"/>
  <c r="E40" i="5" s="1"/>
  <c r="E42" i="5" s="1"/>
  <c r="E70" i="5" s="1"/>
  <c r="E72" i="5" s="1"/>
  <c r="M15" i="14"/>
  <c r="J34" i="12"/>
  <c r="K14" i="15"/>
  <c r="C79" i="16"/>
  <c r="E79" i="16"/>
  <c r="G79" i="16"/>
  <c r="J31" i="12"/>
  <c r="J39" i="12" s="1"/>
  <c r="J41" i="12" s="1"/>
  <c r="F43" i="12"/>
  <c r="J36" i="12" l="1"/>
  <c r="I11" i="5" s="1"/>
  <c r="I27" i="5" s="1"/>
  <c r="I40" i="5" s="1"/>
  <c r="I42" i="5" s="1"/>
  <c r="I70" i="5" s="1"/>
  <c r="I72" i="5" s="1"/>
  <c r="M16" i="14"/>
  <c r="M18" i="14" s="1"/>
  <c r="O15" i="14"/>
  <c r="O16" i="14" s="1"/>
  <c r="O18" i="14" s="1"/>
  <c r="K15" i="15"/>
  <c r="K17" i="15" s="1"/>
  <c r="M14" i="15"/>
  <c r="M15" i="15" s="1"/>
  <c r="M17" i="15" s="1"/>
  <c r="H19" i="12"/>
  <c r="D19" i="12"/>
  <c r="H13" i="12"/>
  <c r="D13" i="12"/>
  <c r="J43" i="12" l="1"/>
  <c r="H21" i="12"/>
  <c r="D21" i="12"/>
  <c r="D24" i="12"/>
  <c r="D26" i="12" s="1"/>
  <c r="H24" i="12"/>
  <c r="H26" i="12" s="1"/>
  <c r="K14" i="18" s="1"/>
  <c r="D34" i="12" l="1"/>
  <c r="D36" i="12" s="1"/>
  <c r="C11" i="5" s="1"/>
  <c r="D31" i="12"/>
  <c r="D39" i="12" s="1"/>
  <c r="M15" i="17"/>
  <c r="H34" i="12"/>
  <c r="H31" i="12"/>
  <c r="H39" i="12" s="1"/>
  <c r="H41" i="12" s="1"/>
  <c r="D43" i="12" l="1"/>
  <c r="H36" i="12"/>
  <c r="G11" i="5" s="1"/>
  <c r="G27" i="5" s="1"/>
  <c r="G40" i="5" s="1"/>
  <c r="D41" i="12"/>
  <c r="C27" i="5" s="1"/>
  <c r="C40" i="5" s="1"/>
  <c r="M14" i="18"/>
  <c r="M15" i="18" s="1"/>
  <c r="M17" i="18" s="1"/>
  <c r="K15" i="18"/>
  <c r="K17" i="18" s="1"/>
  <c r="O15" i="17"/>
  <c r="O16" i="17" s="1"/>
  <c r="O18" i="17" s="1"/>
  <c r="M16" i="17"/>
  <c r="M18" i="17" s="1"/>
  <c r="H43" i="12" l="1"/>
  <c r="G58" i="5"/>
  <c r="C58" i="5"/>
  <c r="A44" i="5"/>
  <c r="G42" i="5" l="1"/>
  <c r="G70" i="5" s="1"/>
  <c r="G72" i="5" s="1"/>
  <c r="C42" i="5" l="1"/>
  <c r="C70" i="5" s="1"/>
  <c r="C72" i="5" s="1"/>
</calcChain>
</file>

<file path=xl/sharedStrings.xml><?xml version="1.0" encoding="utf-8"?>
<sst xmlns="http://schemas.openxmlformats.org/spreadsheetml/2006/main" count="303" uniqueCount="168">
  <si>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</si>
  <si>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</si>
  <si>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</si>
  <si>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</si>
  <si>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</si>
  <si>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</si>
  <si>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</si>
  <si>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</si>
  <si>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</si>
  <si>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</si>
  <si>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</si>
  <si>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</si>
  <si>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</si>
  <si>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</si>
  <si>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</si>
  <si>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</si>
  <si>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</si>
  <si>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</si>
  <si>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</si>
  <si>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</si>
  <si>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</si>
  <si>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</si>
  <si>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</si>
  <si>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</si>
  <si>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</si>
  <si>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</si>
  <si>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</si>
  <si>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</si>
  <si>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</si>
  <si>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</si>
  <si>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</si>
  <si>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</si>
  <si>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</si>
  <si>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</si>
  <si>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</si>
  <si>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</si>
  <si>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</si>
  <si>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</si>
  <si>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</si>
  <si>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</si>
  <si>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</si>
  <si>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</si>
  <si>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</si>
  <si>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</si>
  <si>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</si>
  <si>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</si>
  <si>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</si>
  <si>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</si>
  <si>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</si>
  <si>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</si>
  <si>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</si>
  <si>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</si>
  <si>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</si>
  <si>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</si>
  <si>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</si>
  <si>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</si>
  <si>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</si>
  <si>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</si>
  <si>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</si>
  <si>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</si>
  <si>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</si>
  <si>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</si>
  <si>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</si>
  <si>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</si>
  <si>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</si>
  <si>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</si>
  <si>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</si>
  <si>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</si>
  <si>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</si>
  <si>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</si>
  <si>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</si>
  <si>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</si>
  <si>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</si>
  <si>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</si>
  <si>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</si>
  <si>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</si>
  <si>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</si>
  <si>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</si>
  <si>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</si>
  <si>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</si>
  <si>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</si>
  <si>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</si>
  <si>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</si>
  <si>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</si>
  <si>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</si>
  <si>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</si>
  <si>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</si>
  <si>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</si>
  <si>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</si>
  <si>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</si>
  <si>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</si>
  <si>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</si>
  <si>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</si>
  <si>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</si>
  <si>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</si>
  <si>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</si>
  <si>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</si>
  <si>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</si>
  <si>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</si>
  <si>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</si>
  <si>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</si>
  <si>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</si>
  <si>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Basic earnings per share (Baht)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</si>
  <si>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</si>
  <si>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</si>
  <si>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</si>
  <si>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</si>
  <si>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</si>
  <si>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</si>
  <si>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net of tax</t>
  </si>
  <si>
    <t>Payment of lease liabilities</t>
  </si>
  <si>
    <t>Profit from operating activities</t>
  </si>
  <si>
    <t xml:space="preserve">  (600,000,000 ordinary shares, par value at Baht</t>
  </si>
  <si>
    <t xml:space="preserve">  (600,000,000 ordinary shares, par value at Baht 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</si>
  <si>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</si>
  <si>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</si>
  <si>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</si>
  <si>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</si>
  <si>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</si>
  <si>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</si>
  <si>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</si>
  <si>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</si>
  <si>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</si>
  <si>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</si>
  <si>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>Repayment of long-term loans from financial institution.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</si>
  <si>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</si>
  <si>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</si>
  <si>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</si>
  <si>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</si>
  <si>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Proceeds from sale of plant and equipment</t>
  </si>
  <si>
    <t>Other comprehensive income for the period,</t>
  </si>
  <si>
    <t>Investments in subsidiary</t>
  </si>
  <si>
    <t>Intangible assets</t>
  </si>
  <si>
    <t>Current portion of long-term loans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</si>
  <si>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</si>
  <si>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</si>
  <si>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</si>
  <si>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</si>
  <si>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</si>
  <si>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</si>
  <si>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Balance at 1 January 2023</t>
  </si>
  <si>
    <t xml:space="preserve">Net cash used in investing activities  </t>
  </si>
  <si>
    <t>Tax expense</t>
  </si>
  <si>
    <t>Balance at 31 March 2023</t>
  </si>
  <si>
    <t>31 March</t>
  </si>
  <si>
    <t>three-month period ended</t>
  </si>
  <si>
    <t>Three-month period ended 31 March 2023</t>
  </si>
  <si>
    <t>Three-month period ended 31 March 2024</t>
  </si>
  <si>
    <t>Balance at 1 January 2024</t>
  </si>
  <si>
    <t>Balance at 31 March 2024</t>
  </si>
  <si>
    <t>Bank overdrafts and short-term borrowings</t>
  </si>
  <si>
    <t xml:space="preserve">   from financial institutions</t>
  </si>
  <si>
    <t>(Gain) loss on disposal of property, plant and equipment</t>
  </si>
  <si>
    <t>Proceeds from short-term loans from related party</t>
  </si>
  <si>
    <t>Cash and cash equivalents at 31 March</t>
  </si>
  <si>
    <t>4</t>
  </si>
  <si>
    <t>5</t>
  </si>
  <si>
    <t>Reversal of expected credit loss</t>
  </si>
  <si>
    <t>Gain on fair value adjustment</t>
  </si>
  <si>
    <t>Loss on inventory devaluation</t>
  </si>
  <si>
    <t>Unrealised loss on foreign exchange</t>
  </si>
  <si>
    <t>Gain on amotized lease liability</t>
  </si>
  <si>
    <t>Decrease in deferred income from reward points</t>
  </si>
  <si>
    <t>(Reversal of) provision for dismantlement</t>
  </si>
  <si>
    <t>Net cash used in operating activities</t>
  </si>
  <si>
    <t xml:space="preserve">Net cash used in operating activities </t>
  </si>
  <si>
    <t>Repayment of short-term loans from related party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</si>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</sst>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wrapText="1"/>
    </xf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37" fontId="5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38" fontId="3" fillId="0" borderId="0" xfId="1" applyNumberFormat="1" applyFont="1" applyFill="1"/>
    <xf numFmtId="38" fontId="3" fillId="0" borderId="0" xfId="1" applyNumberFormat="1" applyFont="1" applyFill="1" applyBorder="1"/>
    <xf numFmtId="166" fontId="5" fillId="0" borderId="35" xfId="1" applyNumberFormat="1" applyFont="1" applyFill="1" applyBorder="1" applyAlignment="1"/>
    <xf numFmtId="38" fontId="3" fillId="0" borderId="0" xfId="1" applyNumberFormat="1" applyFont="1" applyFill="1" applyAlignment="1"/>
    <xf numFmtId="38" fontId="3" fillId="0" borderId="8" xfId="1" applyNumberFormat="1" applyFont="1" applyFill="1" applyBorder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0" fillId="0" borderId="0" xfId="0" applyNumberFormat="1" applyAlignment="1"/>
    <xf numFmtId="43" fontId="5" fillId="0" borderId="7" xfId="1" applyNumberFormat="1" applyFont="1" applyFill="1" applyBorder="1" applyAlignment="1"/>
    <xf numFmtId="166" fontId="5" fillId="0" borderId="35" xfId="1" applyNumberFormat="1" applyFont="1" applyBorder="1"/>
    <xf numFmtId="166" fontId="5" fillId="0" borderId="40" xfId="1" applyNumberFormat="1" applyFont="1" applyBorder="1"/>
    <xf numFmtId="166" fontId="5" fillId="0" borderId="7" xfId="1" applyNumberFormat="1" applyFont="1" applyBorder="1"/>
    <xf numFmtId="166" fontId="3" fillId="0" borderId="8" xfId="0" applyNumberFormat="1" applyFont="1" applyBorder="1"/>
    <xf numFmtId="166" fontId="5" fillId="0" borderId="0" xfId="0" applyNumberFormat="1" applyFont="1"/>
    <xf numFmtId="166" fontId="3" fillId="0" borderId="0" xfId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wrapText="1"/>
    </xf>
    <xf numFmtId="0" fontId="3" fillId="0" borderId="0" xfId="0" applyFont="1" applyFill="1" applyAlignment="1">
      <alignment horizontal="center"/>
    </xf>
    <xf numFmtId="41" fontId="3" fillId="0" borderId="0" xfId="0" applyNumberFormat="1" applyFont="1"/>
    <xf numFmtId="41" fontId="3" fillId="0" borderId="0" xfId="1" applyNumberFormat="1" applyFont="1" applyFill="1"/>
    <xf numFmtId="43" fontId="3" fillId="0" borderId="0" xfId="1" applyFont="1" applyAlignment="1">
      <alignment horizontal="right"/>
    </xf>
    <xf numFmtId="0" fontId="3" fillId="70" borderId="0" xfId="0" applyFont="1" applyFill="1" applyAlignme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3"/>
  <sheetViews>
    <sheetView tabSelected="1" view="pageBreakPreview" zoomScale="70" zoomScaleNormal="89" zoomScaleSheetLayoutView="70" workbookViewId="0"/>
  </sheetViews>
  <sheetFormatPr defaultColWidth="9.09765625" defaultRowHeight="14"/>
  <cols>
    <col min="1" max="1" width="49.3984375" style="68" customWidth="1"/>
    <col min="2" max="2" width="7.3984375" style="65" customWidth="1"/>
    <col min="3" max="3" width="14.8984375" style="65" bestFit="1" customWidth="1"/>
    <col min="4" max="4" width="1.296875" style="65" customWidth="1"/>
    <col min="5" max="5" width="14.3984375" style="65" bestFit="1" customWidth="1"/>
    <col min="6" max="6" width="1.296875" style="65" customWidth="1"/>
    <col min="7" max="7" width="14.8984375" style="65" bestFit="1" customWidth="1"/>
    <col min="8" max="8" width="1.296875" style="65" customWidth="1"/>
    <col min="9" max="9" width="13.3984375" style="65" customWidth="1"/>
    <col min="10" max="10" width="10.8984375" style="65" bestFit="1" customWidth="1"/>
    <col min="11" max="11" width="9.09765625" style="65"/>
    <col min="12" max="12" width="20.296875" style="65" customWidth="1"/>
    <col min="13" max="13" width="7.59765625" style="65" customWidth="1"/>
    <col min="14" max="16384" width="9.09765625" style="65"/>
  </cols>
  <sheetData>
    <row r="1" spans="1:12" ht="20.5" customHeight="1">
      <c r="A1" s="64" t="s">
        <v>116</v>
      </c>
    </row>
    <row r="2" spans="1:12" ht="20.5" customHeight="1">
      <c r="A2" s="66" t="s">
        <v>0</v>
      </c>
    </row>
    <row r="3" spans="1:12" ht="20.5" customHeight="1">
      <c r="A3" s="67"/>
    </row>
    <row r="4" spans="1:12" ht="20.5" customHeight="1">
      <c r="A4" s="67"/>
      <c r="C4" s="196" t="s">
        <v>1</v>
      </c>
      <c r="D4" s="196"/>
      <c r="E4" s="196"/>
      <c r="F4" s="196"/>
      <c r="G4" s="196" t="s">
        <v>2</v>
      </c>
      <c r="H4" s="196"/>
      <c r="I4" s="196"/>
    </row>
    <row r="5" spans="1:12" ht="20.5" customHeight="1">
      <c r="B5" s="46"/>
      <c r="C5" s="194" t="s">
        <v>3</v>
      </c>
      <c r="D5" s="194"/>
      <c r="E5" s="194"/>
      <c r="F5" s="194"/>
      <c r="G5" s="194" t="s">
        <v>3</v>
      </c>
      <c r="H5" s="194"/>
      <c r="I5" s="194"/>
    </row>
    <row r="6" spans="1:12">
      <c r="B6" s="46"/>
      <c r="C6" s="69" t="s">
        <v>144</v>
      </c>
      <c r="D6" s="69"/>
      <c r="E6" s="69" t="s">
        <v>4</v>
      </c>
      <c r="F6" s="69"/>
      <c r="G6" s="69" t="s">
        <v>144</v>
      </c>
      <c r="H6" s="69"/>
      <c r="I6" s="69" t="s">
        <v>4</v>
      </c>
    </row>
    <row r="7" spans="1:12" ht="20.5" customHeight="1">
      <c r="A7" s="67" t="s">
        <v>5</v>
      </c>
      <c r="B7" s="165" t="s">
        <v>6</v>
      </c>
      <c r="C7" s="46">
        <v>2024</v>
      </c>
      <c r="D7" s="46"/>
      <c r="E7" s="46">
        <v>2023</v>
      </c>
      <c r="F7" s="46"/>
      <c r="G7" s="46">
        <v>2024</v>
      </c>
      <c r="H7" s="46"/>
      <c r="I7" s="46">
        <v>2023</v>
      </c>
    </row>
    <row r="8" spans="1:12" ht="20.5" customHeight="1">
      <c r="A8" s="67"/>
      <c r="B8" s="165"/>
      <c r="C8" s="46" t="s">
        <v>93</v>
      </c>
      <c r="D8" s="46"/>
      <c r="E8" s="46"/>
      <c r="F8" s="46"/>
      <c r="G8" s="46" t="s">
        <v>93</v>
      </c>
      <c r="H8" s="46"/>
      <c r="I8" s="46"/>
    </row>
    <row r="9" spans="1:12" ht="20.5" customHeight="1">
      <c r="B9" s="46"/>
      <c r="C9" s="195" t="s">
        <v>101</v>
      </c>
      <c r="D9" s="195"/>
      <c r="E9" s="195"/>
      <c r="F9" s="195"/>
      <c r="G9" s="195"/>
      <c r="H9" s="195"/>
      <c r="I9" s="195"/>
    </row>
    <row r="10" spans="1:12" ht="21.75" customHeight="1">
      <c r="A10" s="4" t="s">
        <v>7</v>
      </c>
      <c r="B10" s="165"/>
    </row>
    <row r="11" spans="1:12" ht="21.75" customHeight="1">
      <c r="A11" s="65" t="s">
        <v>8</v>
      </c>
      <c r="B11" s="70"/>
      <c r="C11" s="171">
        <v>84912</v>
      </c>
      <c r="D11" s="94"/>
      <c r="E11" s="171">
        <v>134349</v>
      </c>
      <c r="F11" s="171"/>
      <c r="G11" s="171">
        <v>49197</v>
      </c>
      <c r="H11" s="171"/>
      <c r="I11" s="171">
        <v>104004</v>
      </c>
      <c r="J11" s="71"/>
      <c r="L11" s="71"/>
    </row>
    <row r="12" spans="1:12" ht="21.75" customHeight="1">
      <c r="A12" s="65" t="s">
        <v>9</v>
      </c>
      <c r="B12" s="70" t="s">
        <v>119</v>
      </c>
      <c r="C12" s="172">
        <v>102501</v>
      </c>
      <c r="D12" s="94"/>
      <c r="E12" s="172">
        <v>92476</v>
      </c>
      <c r="F12" s="171"/>
      <c r="G12" s="171">
        <v>58099</v>
      </c>
      <c r="H12" s="171"/>
      <c r="I12" s="171">
        <v>60182</v>
      </c>
      <c r="J12" s="71"/>
      <c r="L12" s="71"/>
    </row>
    <row r="13" spans="1:12" ht="21.75" customHeight="1">
      <c r="A13" s="65" t="s">
        <v>117</v>
      </c>
      <c r="B13" s="70" t="s">
        <v>119</v>
      </c>
      <c r="C13" s="171">
        <v>110327</v>
      </c>
      <c r="D13" s="94"/>
      <c r="E13" s="171">
        <v>112272</v>
      </c>
      <c r="F13" s="171"/>
      <c r="G13" s="171">
        <v>108367</v>
      </c>
      <c r="H13" s="171"/>
      <c r="I13" s="171">
        <v>112580</v>
      </c>
      <c r="J13" s="71"/>
      <c r="L13" s="71"/>
    </row>
    <row r="14" spans="1:12" ht="21.75" customHeight="1">
      <c r="A14" s="65" t="s">
        <v>10</v>
      </c>
      <c r="B14" s="70" t="s">
        <v>155</v>
      </c>
      <c r="C14" s="171">
        <v>801209</v>
      </c>
      <c r="D14" s="94"/>
      <c r="E14" s="171">
        <v>785062</v>
      </c>
      <c r="F14" s="171"/>
      <c r="G14" s="171">
        <v>745104</v>
      </c>
      <c r="H14" s="171"/>
      <c r="I14" s="171">
        <v>731419</v>
      </c>
      <c r="J14" s="71"/>
      <c r="L14" s="71"/>
    </row>
    <row r="15" spans="1:12" ht="21.75" customHeight="1">
      <c r="A15" s="65" t="s">
        <v>11</v>
      </c>
      <c r="B15" s="70"/>
      <c r="C15" s="171">
        <v>38019</v>
      </c>
      <c r="D15" s="94"/>
      <c r="E15" s="171">
        <v>38014</v>
      </c>
      <c r="F15" s="171"/>
      <c r="G15" s="171">
        <v>37343</v>
      </c>
      <c r="H15" s="171"/>
      <c r="I15" s="171">
        <v>37198</v>
      </c>
      <c r="J15" s="71"/>
      <c r="L15" s="71"/>
    </row>
    <row r="16" spans="1:12" ht="21.75" customHeight="1">
      <c r="A16" s="7" t="s">
        <v>12</v>
      </c>
      <c r="B16" s="165"/>
      <c r="C16" s="173">
        <f>SUM(C11:C15)</f>
        <v>1136968</v>
      </c>
      <c r="D16" s="8"/>
      <c r="E16" s="173">
        <f>SUM(E11:E15)</f>
        <v>1162173</v>
      </c>
      <c r="F16" s="9"/>
      <c r="G16" s="173">
        <f>SUM(G11:G15)</f>
        <v>998110</v>
      </c>
      <c r="H16" s="8"/>
      <c r="I16" s="173">
        <f>SUM(I11:I15)</f>
        <v>1045383</v>
      </c>
    </row>
    <row r="17" spans="1:11" ht="21.75" customHeight="1">
      <c r="B17" s="165"/>
      <c r="C17" s="71"/>
      <c r="D17" s="71"/>
      <c r="E17" s="71"/>
      <c r="F17" s="71"/>
      <c r="G17" s="71"/>
      <c r="H17" s="71"/>
      <c r="I17" s="71"/>
    </row>
    <row r="18" spans="1:11" ht="21.75" customHeight="1">
      <c r="A18" s="4" t="s">
        <v>13</v>
      </c>
      <c r="B18" s="165"/>
      <c r="C18" s="71"/>
      <c r="D18" s="71"/>
      <c r="E18" s="71"/>
      <c r="F18" s="71"/>
      <c r="G18" s="71"/>
      <c r="H18" s="71"/>
      <c r="I18" s="71"/>
    </row>
    <row r="19" spans="1:11" ht="21.75" customHeight="1">
      <c r="A19" s="65" t="s">
        <v>131</v>
      </c>
      <c r="B19" s="70"/>
      <c r="C19" s="72">
        <v>0</v>
      </c>
      <c r="D19" s="73"/>
      <c r="E19" s="72">
        <v>0</v>
      </c>
      <c r="F19" s="71"/>
      <c r="G19" s="174">
        <v>156144</v>
      </c>
      <c r="H19" s="71"/>
      <c r="I19" s="174">
        <v>147104</v>
      </c>
      <c r="J19" s="74"/>
      <c r="K19" s="71"/>
    </row>
    <row r="20" spans="1:11" ht="21.75" customHeight="1">
      <c r="A20" s="65" t="s">
        <v>15</v>
      </c>
      <c r="B20" s="70" t="s">
        <v>156</v>
      </c>
      <c r="C20" s="174">
        <v>159414</v>
      </c>
      <c r="D20" s="71"/>
      <c r="E20" s="174">
        <v>168512</v>
      </c>
      <c r="F20" s="71"/>
      <c r="G20" s="174">
        <v>156798</v>
      </c>
      <c r="H20" s="71"/>
      <c r="I20" s="174">
        <v>165626</v>
      </c>
      <c r="J20" s="74"/>
      <c r="K20" s="71"/>
    </row>
    <row r="21" spans="1:11" ht="21.75" customHeight="1">
      <c r="A21" s="65" t="s">
        <v>104</v>
      </c>
      <c r="B21" s="70" t="s">
        <v>156</v>
      </c>
      <c r="C21" s="174">
        <v>291190</v>
      </c>
      <c r="D21" s="71"/>
      <c r="E21" s="174">
        <v>353465</v>
      </c>
      <c r="F21" s="71"/>
      <c r="G21" s="174">
        <v>287448</v>
      </c>
      <c r="H21" s="71"/>
      <c r="I21" s="174">
        <v>349271</v>
      </c>
      <c r="J21" s="74"/>
      <c r="K21" s="71"/>
    </row>
    <row r="22" spans="1:11" ht="21.75" customHeight="1">
      <c r="A22" s="65" t="s">
        <v>132</v>
      </c>
      <c r="B22" s="70"/>
      <c r="C22" s="174">
        <v>61208</v>
      </c>
      <c r="D22" s="71"/>
      <c r="E22" s="174">
        <v>56654</v>
      </c>
      <c r="F22" s="71"/>
      <c r="G22" s="174">
        <v>40992</v>
      </c>
      <c r="H22" s="71"/>
      <c r="I22" s="174">
        <v>36639</v>
      </c>
      <c r="J22" s="74"/>
      <c r="K22" s="71"/>
    </row>
    <row r="23" spans="1:11" ht="21.75" customHeight="1">
      <c r="A23" s="65" t="s">
        <v>118</v>
      </c>
      <c r="B23" s="70"/>
      <c r="C23" s="174">
        <v>139936</v>
      </c>
      <c r="D23" s="71"/>
      <c r="E23" s="174">
        <v>139936</v>
      </c>
      <c r="F23" s="71"/>
      <c r="G23" s="174">
        <v>139936</v>
      </c>
      <c r="H23" s="71"/>
      <c r="I23" s="174">
        <v>139936</v>
      </c>
      <c r="J23" s="74"/>
      <c r="K23" s="71"/>
    </row>
    <row r="24" spans="1:11" ht="21.75" customHeight="1">
      <c r="A24" s="65" t="s">
        <v>16</v>
      </c>
      <c r="B24" s="70"/>
      <c r="C24" s="174">
        <v>34329</v>
      </c>
      <c r="D24" s="71"/>
      <c r="E24" s="174">
        <v>33193</v>
      </c>
      <c r="F24" s="71"/>
      <c r="G24" s="174">
        <v>26520</v>
      </c>
      <c r="H24" s="71"/>
      <c r="I24" s="174">
        <v>26228</v>
      </c>
      <c r="J24" s="74"/>
      <c r="K24" s="71"/>
    </row>
    <row r="25" spans="1:11" ht="21.75" customHeight="1">
      <c r="A25" s="65" t="s">
        <v>14</v>
      </c>
      <c r="B25" s="70"/>
      <c r="C25" s="174">
        <v>1287</v>
      </c>
      <c r="D25" s="71"/>
      <c r="E25" s="174">
        <v>1287</v>
      </c>
      <c r="F25" s="71"/>
      <c r="G25" s="72">
        <v>0</v>
      </c>
      <c r="H25" s="71"/>
      <c r="I25" s="72">
        <v>0</v>
      </c>
      <c r="J25" s="74"/>
      <c r="K25" s="71"/>
    </row>
    <row r="26" spans="1:11" ht="21.75" customHeight="1">
      <c r="A26" s="65" t="s">
        <v>17</v>
      </c>
      <c r="B26" s="70" t="s">
        <v>119</v>
      </c>
      <c r="C26" s="175">
        <v>124943</v>
      </c>
      <c r="D26" s="71"/>
      <c r="E26" s="175">
        <v>124036</v>
      </c>
      <c r="F26" s="71"/>
      <c r="G26" s="175">
        <v>124463</v>
      </c>
      <c r="H26" s="71"/>
      <c r="I26" s="175">
        <v>123440</v>
      </c>
      <c r="J26" s="74"/>
      <c r="K26" s="71"/>
    </row>
    <row r="27" spans="1:11" ht="21.75" customHeight="1">
      <c r="A27" s="7" t="s">
        <v>18</v>
      </c>
      <c r="B27" s="165"/>
      <c r="C27" s="180">
        <f>SUM(C19:C26)</f>
        <v>812307</v>
      </c>
      <c r="D27" s="76"/>
      <c r="E27" s="75">
        <f>SUM(E19:E26)</f>
        <v>877083</v>
      </c>
      <c r="F27" s="76"/>
      <c r="G27" s="180">
        <f>SUM(G19:G26)</f>
        <v>932301</v>
      </c>
      <c r="H27" s="76"/>
      <c r="I27" s="75">
        <f>SUM(I19:I26)</f>
        <v>988244</v>
      </c>
    </row>
    <row r="28" spans="1:11" ht="21.75" customHeight="1">
      <c r="A28" s="7"/>
      <c r="B28" s="165"/>
      <c r="C28" s="76"/>
      <c r="D28" s="76"/>
      <c r="E28" s="76"/>
      <c r="F28" s="76"/>
      <c r="G28" s="76"/>
      <c r="H28" s="76"/>
      <c r="I28" s="76"/>
    </row>
    <row r="29" spans="1:11" ht="21.75" customHeight="1" thickBot="1">
      <c r="A29" s="54" t="s">
        <v>19</v>
      </c>
      <c r="B29" s="165"/>
      <c r="C29" s="182">
        <f>+C27+C16</f>
        <v>1949275</v>
      </c>
      <c r="D29" s="76"/>
      <c r="E29" s="77">
        <f>+E27+E16</f>
        <v>2039256</v>
      </c>
      <c r="F29" s="76"/>
      <c r="G29" s="182">
        <f>+G27+G16</f>
        <v>1930411</v>
      </c>
      <c r="H29" s="76"/>
      <c r="I29" s="77">
        <f>+I27+I16</f>
        <v>2033627</v>
      </c>
    </row>
    <row r="30" spans="1:11" ht="21.75" customHeight="1" thickTop="1"/>
    <row r="31" spans="1:11" ht="20.5" customHeight="1">
      <c r="A31" s="64" t="str">
        <f>A1</f>
        <v>Copperwired Public Co., Ltd. and its Subsidiary</v>
      </c>
    </row>
    <row r="32" spans="1:11" ht="20.5" customHeight="1">
      <c r="A32" s="66" t="s">
        <v>0</v>
      </c>
    </row>
    <row r="33" spans="1:9" ht="17.149999999999999" customHeight="1">
      <c r="A33" s="67"/>
    </row>
    <row r="34" spans="1:9" ht="18" customHeight="1">
      <c r="A34" s="67"/>
      <c r="C34" s="196" t="s">
        <v>1</v>
      </c>
      <c r="D34" s="196"/>
      <c r="E34" s="196"/>
      <c r="F34" s="196"/>
      <c r="G34" s="196" t="s">
        <v>2</v>
      </c>
      <c r="H34" s="196"/>
      <c r="I34" s="196"/>
    </row>
    <row r="35" spans="1:9" ht="18" customHeight="1">
      <c r="B35" s="46"/>
      <c r="C35" s="194" t="s">
        <v>3</v>
      </c>
      <c r="D35" s="194"/>
      <c r="E35" s="194"/>
      <c r="F35" s="194"/>
      <c r="G35" s="194" t="s">
        <v>3</v>
      </c>
      <c r="H35" s="194"/>
      <c r="I35" s="194"/>
    </row>
    <row r="36" spans="1:9" ht="18" customHeight="1">
      <c r="A36" s="68" t="s">
        <v>76</v>
      </c>
      <c r="B36" s="46"/>
      <c r="C36" s="69" t="s">
        <v>144</v>
      </c>
      <c r="D36" s="69"/>
      <c r="E36" s="69" t="s">
        <v>4</v>
      </c>
      <c r="F36" s="69"/>
      <c r="G36" s="69" t="s">
        <v>144</v>
      </c>
      <c r="H36" s="69"/>
      <c r="I36" s="69" t="s">
        <v>4</v>
      </c>
    </row>
    <row r="37" spans="1:9" ht="18" customHeight="1">
      <c r="A37" s="54" t="s">
        <v>20</v>
      </c>
      <c r="B37" s="165" t="s">
        <v>6</v>
      </c>
      <c r="C37" s="46">
        <v>2024</v>
      </c>
      <c r="D37" s="46"/>
      <c r="E37" s="46">
        <v>2023</v>
      </c>
      <c r="F37" s="46"/>
      <c r="G37" s="46">
        <v>2024</v>
      </c>
      <c r="H37" s="46"/>
      <c r="I37" s="46">
        <v>2023</v>
      </c>
    </row>
    <row r="38" spans="1:9" ht="18" customHeight="1">
      <c r="A38" s="54"/>
      <c r="B38" s="165"/>
      <c r="C38" s="46" t="s">
        <v>93</v>
      </c>
      <c r="D38" s="46"/>
      <c r="E38" s="46"/>
      <c r="F38" s="46"/>
      <c r="G38" s="46" t="s">
        <v>93</v>
      </c>
      <c r="H38" s="46"/>
      <c r="I38" s="46"/>
    </row>
    <row r="39" spans="1:9" ht="18" customHeight="1">
      <c r="B39" s="46"/>
      <c r="C39" s="195" t="s">
        <v>101</v>
      </c>
      <c r="D39" s="195"/>
      <c r="E39" s="195"/>
      <c r="F39" s="195"/>
      <c r="G39" s="195"/>
      <c r="H39" s="195"/>
      <c r="I39" s="195"/>
    </row>
    <row r="40" spans="1:9" ht="18" customHeight="1">
      <c r="A40" s="78" t="s">
        <v>21</v>
      </c>
      <c r="B40" s="46"/>
      <c r="C40" s="71"/>
      <c r="D40" s="71"/>
      <c r="E40" s="71"/>
      <c r="F40" s="71"/>
      <c r="G40" s="71"/>
      <c r="H40" s="71"/>
      <c r="I40" s="71"/>
    </row>
    <row r="41" spans="1:9" ht="18" customHeight="1">
      <c r="A41" s="65" t="s">
        <v>150</v>
      </c>
      <c r="B41" s="70"/>
      <c r="C41" s="176"/>
      <c r="D41" s="71"/>
      <c r="E41" s="176"/>
      <c r="F41" s="71"/>
      <c r="G41" s="71"/>
      <c r="H41" s="71"/>
      <c r="I41" s="176"/>
    </row>
    <row r="42" spans="1:9" ht="18" customHeight="1">
      <c r="A42" s="65" t="s">
        <v>151</v>
      </c>
      <c r="B42" s="70"/>
      <c r="C42" s="176">
        <v>255000</v>
      </c>
      <c r="D42" s="71"/>
      <c r="E42" s="176">
        <v>186965</v>
      </c>
      <c r="F42" s="71"/>
      <c r="G42" s="71">
        <v>255000</v>
      </c>
      <c r="H42" s="71"/>
      <c r="I42" s="176">
        <v>186965</v>
      </c>
    </row>
    <row r="43" spans="1:9" ht="18" customHeight="1">
      <c r="A43" s="65" t="s">
        <v>22</v>
      </c>
      <c r="B43" s="70" t="s">
        <v>119</v>
      </c>
      <c r="C43" s="176">
        <v>355351</v>
      </c>
      <c r="D43" s="71"/>
      <c r="E43" s="176">
        <v>463174</v>
      </c>
      <c r="F43" s="71"/>
      <c r="G43" s="71">
        <v>359406</v>
      </c>
      <c r="H43" s="71"/>
      <c r="I43" s="71">
        <v>482967</v>
      </c>
    </row>
    <row r="44" spans="1:9" ht="18" customHeight="1">
      <c r="A44" s="65" t="s">
        <v>120</v>
      </c>
      <c r="B44" s="70" t="s">
        <v>119</v>
      </c>
      <c r="C44" s="176">
        <v>58188</v>
      </c>
      <c r="D44" s="71"/>
      <c r="E44" s="176">
        <v>62500</v>
      </c>
      <c r="F44" s="71"/>
      <c r="G44" s="71">
        <v>48784</v>
      </c>
      <c r="H44" s="71"/>
      <c r="I44" s="71">
        <v>47764</v>
      </c>
    </row>
    <row r="45" spans="1:9" ht="18" customHeight="1">
      <c r="A45" s="65" t="s">
        <v>105</v>
      </c>
      <c r="B45" s="70"/>
      <c r="C45" s="176">
        <v>173478</v>
      </c>
      <c r="D45" s="71"/>
      <c r="E45" s="176">
        <v>205731</v>
      </c>
      <c r="F45" s="71"/>
      <c r="G45" s="71">
        <v>171685</v>
      </c>
      <c r="H45" s="71"/>
      <c r="I45" s="71">
        <v>203963</v>
      </c>
    </row>
    <row r="46" spans="1:9" ht="18" customHeight="1">
      <c r="A46" s="65" t="s">
        <v>133</v>
      </c>
      <c r="B46" s="70"/>
      <c r="C46" s="176"/>
      <c r="D46" s="71"/>
      <c r="E46" s="176"/>
      <c r="F46" s="71"/>
      <c r="G46" s="71"/>
      <c r="H46" s="71"/>
      <c r="I46" s="71"/>
    </row>
    <row r="47" spans="1:9" ht="18" customHeight="1">
      <c r="A47" s="15" t="s">
        <v>121</v>
      </c>
      <c r="B47" s="70"/>
      <c r="C47" s="176">
        <v>33500</v>
      </c>
      <c r="D47" s="71"/>
      <c r="E47" s="176">
        <v>50150</v>
      </c>
      <c r="F47" s="71"/>
      <c r="G47" s="71">
        <v>33500</v>
      </c>
      <c r="H47" s="71"/>
      <c r="I47" s="71">
        <v>50150</v>
      </c>
    </row>
    <row r="48" spans="1:9" ht="18" customHeight="1">
      <c r="A48" s="65" t="s">
        <v>23</v>
      </c>
      <c r="B48" s="165"/>
      <c r="C48" s="177">
        <v>24000</v>
      </c>
      <c r="D48" s="71"/>
      <c r="E48" s="177">
        <v>16691</v>
      </c>
      <c r="F48" s="71"/>
      <c r="G48" s="99">
        <v>17076</v>
      </c>
      <c r="H48" s="94"/>
      <c r="I48" s="99">
        <v>12972</v>
      </c>
    </row>
    <row r="49" spans="1:9" ht="18" customHeight="1">
      <c r="A49" s="65" t="s">
        <v>24</v>
      </c>
      <c r="B49" s="165"/>
      <c r="C49" s="177">
        <v>2204</v>
      </c>
      <c r="D49" s="71"/>
      <c r="E49" s="177">
        <v>2392</v>
      </c>
      <c r="F49" s="71"/>
      <c r="G49" s="71">
        <v>1157</v>
      </c>
      <c r="H49" s="71"/>
      <c r="I49" s="71">
        <v>1292</v>
      </c>
    </row>
    <row r="50" spans="1:9" ht="18" customHeight="1">
      <c r="A50" s="7" t="s">
        <v>25</v>
      </c>
      <c r="B50" s="165"/>
      <c r="C50" s="180">
        <f>SUM(C41:C49)</f>
        <v>901721</v>
      </c>
      <c r="D50" s="76"/>
      <c r="E50" s="75">
        <f>SUM(E41:E49)</f>
        <v>987603</v>
      </c>
      <c r="F50" s="76"/>
      <c r="G50" s="180">
        <f>SUM(G41:G49)</f>
        <v>886608</v>
      </c>
      <c r="H50" s="76"/>
      <c r="I50" s="75">
        <f>SUM(I41:I49)</f>
        <v>986073</v>
      </c>
    </row>
    <row r="51" spans="1:9" ht="9" customHeight="1">
      <c r="B51" s="165"/>
      <c r="C51" s="71"/>
      <c r="D51" s="71"/>
      <c r="E51" s="71"/>
      <c r="F51" s="71"/>
      <c r="G51" s="71"/>
      <c r="H51" s="71"/>
      <c r="I51" s="71"/>
    </row>
    <row r="52" spans="1:9" ht="18" customHeight="1">
      <c r="A52" s="4" t="s">
        <v>26</v>
      </c>
      <c r="B52" s="165"/>
      <c r="C52" s="71"/>
      <c r="D52" s="71"/>
      <c r="E52" s="71"/>
      <c r="F52" s="71"/>
      <c r="G52" s="71"/>
      <c r="H52" s="71"/>
      <c r="I52" s="71"/>
    </row>
    <row r="53" spans="1:9" ht="18" customHeight="1">
      <c r="A53" s="15" t="s">
        <v>106</v>
      </c>
      <c r="B53" s="165"/>
      <c r="C53" s="71">
        <v>126541</v>
      </c>
      <c r="D53" s="71"/>
      <c r="E53" s="190">
        <v>156147</v>
      </c>
      <c r="F53" s="71"/>
      <c r="G53" s="71">
        <v>124523</v>
      </c>
      <c r="H53" s="71"/>
      <c r="I53" s="190">
        <v>153671</v>
      </c>
    </row>
    <row r="54" spans="1:9" ht="18" customHeight="1">
      <c r="A54" s="68" t="s">
        <v>107</v>
      </c>
      <c r="B54" s="165"/>
      <c r="C54" s="171">
        <v>21042</v>
      </c>
      <c r="D54" s="71"/>
      <c r="E54" s="191">
        <v>20367</v>
      </c>
      <c r="F54" s="71"/>
      <c r="G54" s="171">
        <v>18636</v>
      </c>
      <c r="H54" s="71"/>
      <c r="I54" s="191">
        <v>18062</v>
      </c>
    </row>
    <row r="55" spans="1:9" ht="18" customHeight="1">
      <c r="A55" s="15" t="s">
        <v>27</v>
      </c>
      <c r="B55" s="165"/>
      <c r="C55" s="171">
        <v>18804</v>
      </c>
      <c r="D55" s="71"/>
      <c r="E55" s="191">
        <v>18581</v>
      </c>
      <c r="F55" s="71"/>
      <c r="G55" s="171">
        <v>18395</v>
      </c>
      <c r="H55" s="71"/>
      <c r="I55" s="191">
        <v>18181</v>
      </c>
    </row>
    <row r="56" spans="1:9" ht="18" customHeight="1">
      <c r="A56" s="7" t="s">
        <v>28</v>
      </c>
      <c r="B56" s="165"/>
      <c r="C56" s="180">
        <f>SUM(C53:C55)</f>
        <v>166387</v>
      </c>
      <c r="D56" s="76"/>
      <c r="E56" s="75">
        <f>SUM(E53:E55)</f>
        <v>195095</v>
      </c>
      <c r="F56" s="76"/>
      <c r="G56" s="180">
        <f>SUM(G53:G55)</f>
        <v>161554</v>
      </c>
      <c r="H56" s="76"/>
      <c r="I56" s="75">
        <f>SUM(I53:I55)</f>
        <v>189914</v>
      </c>
    </row>
    <row r="57" spans="1:9" ht="18" customHeight="1">
      <c r="A57" s="54" t="s">
        <v>29</v>
      </c>
      <c r="B57" s="165"/>
      <c r="C57" s="180">
        <f>+C56+C50</f>
        <v>1068108</v>
      </c>
      <c r="D57" s="76"/>
      <c r="E57" s="75">
        <f>+E56+E50</f>
        <v>1182698</v>
      </c>
      <c r="F57" s="76"/>
      <c r="G57" s="180">
        <f>+G56+G50</f>
        <v>1048162</v>
      </c>
      <c r="H57" s="76"/>
      <c r="I57" s="75">
        <f>+I56+I50</f>
        <v>1175987</v>
      </c>
    </row>
    <row r="58" spans="1:9" ht="9" customHeight="1">
      <c r="B58" s="46"/>
      <c r="C58" s="165"/>
      <c r="D58" s="165"/>
      <c r="E58" s="165"/>
      <c r="F58" s="165"/>
      <c r="G58" s="165"/>
      <c r="H58" s="165"/>
      <c r="I58" s="165"/>
    </row>
    <row r="59" spans="1:9" ht="18" customHeight="1">
      <c r="A59" s="80" t="s">
        <v>30</v>
      </c>
      <c r="B59" s="165"/>
      <c r="C59" s="71"/>
      <c r="D59" s="71"/>
      <c r="E59" s="71"/>
      <c r="F59" s="71"/>
      <c r="G59" s="71"/>
      <c r="H59" s="71"/>
      <c r="I59" s="71"/>
    </row>
    <row r="60" spans="1:9" ht="18" customHeight="1">
      <c r="A60" s="18" t="s">
        <v>31</v>
      </c>
      <c r="B60" s="165"/>
      <c r="C60" s="71"/>
      <c r="D60" s="71"/>
      <c r="E60" s="71"/>
      <c r="F60" s="71"/>
      <c r="G60" s="71"/>
      <c r="H60" s="71"/>
      <c r="I60" s="71"/>
    </row>
    <row r="61" spans="1:9" ht="18" customHeight="1">
      <c r="A61" s="15" t="s">
        <v>134</v>
      </c>
      <c r="B61" s="165"/>
    </row>
    <row r="62" spans="1:9" ht="18" customHeight="1">
      <c r="A62" s="114" t="s">
        <v>113</v>
      </c>
      <c r="B62" s="165"/>
    </row>
    <row r="63" spans="1:9" ht="18" customHeight="1" thickBot="1">
      <c r="A63" s="114" t="s">
        <v>123</v>
      </c>
      <c r="B63" s="165"/>
      <c r="C63" s="81">
        <v>300000</v>
      </c>
      <c r="D63" s="71"/>
      <c r="E63" s="81">
        <v>300000</v>
      </c>
      <c r="F63" s="71"/>
      <c r="G63" s="81">
        <v>300000</v>
      </c>
      <c r="H63" s="71"/>
      <c r="I63" s="81">
        <v>300000</v>
      </c>
    </row>
    <row r="64" spans="1:9" ht="18" customHeight="1" thickTop="1">
      <c r="A64" s="15" t="s">
        <v>135</v>
      </c>
      <c r="B64" s="165"/>
      <c r="C64" s="71"/>
      <c r="D64" s="71"/>
      <c r="E64" s="71"/>
      <c r="F64" s="71"/>
      <c r="G64" s="71"/>
      <c r="H64" s="71"/>
      <c r="I64" s="71"/>
    </row>
    <row r="65" spans="1:9" ht="18" customHeight="1">
      <c r="A65" s="153" t="s">
        <v>112</v>
      </c>
      <c r="B65" s="165"/>
      <c r="C65" s="71"/>
      <c r="D65" s="71"/>
      <c r="E65" s="71"/>
      <c r="F65" s="71"/>
      <c r="G65" s="71"/>
      <c r="H65" s="71"/>
      <c r="I65" s="71"/>
    </row>
    <row r="66" spans="1:9" ht="18" customHeight="1">
      <c r="A66" s="153" t="s">
        <v>123</v>
      </c>
      <c r="B66" s="165"/>
      <c r="C66" s="71">
        <v>300000</v>
      </c>
      <c r="D66" s="71"/>
      <c r="E66" s="71">
        <v>300000</v>
      </c>
      <c r="F66" s="71"/>
      <c r="G66" s="71">
        <v>300000</v>
      </c>
      <c r="H66" s="71"/>
      <c r="I66" s="71">
        <v>300000</v>
      </c>
    </row>
    <row r="67" spans="1:9" ht="18" customHeight="1">
      <c r="A67" s="15" t="s">
        <v>69</v>
      </c>
      <c r="B67" s="165"/>
      <c r="C67" s="71">
        <v>331763</v>
      </c>
      <c r="D67" s="71"/>
      <c r="E67" s="71">
        <v>331763</v>
      </c>
      <c r="F67" s="71"/>
      <c r="G67" s="71">
        <v>331763</v>
      </c>
      <c r="H67" s="71"/>
      <c r="I67" s="71">
        <v>331763</v>
      </c>
    </row>
    <row r="68" spans="1:9" ht="18" customHeight="1">
      <c r="A68" s="68" t="s">
        <v>87</v>
      </c>
      <c r="B68" s="165"/>
      <c r="C68" s="82">
        <v>2433</v>
      </c>
      <c r="D68" s="71"/>
      <c r="E68" s="82">
        <v>2433</v>
      </c>
      <c r="F68" s="71"/>
      <c r="G68" s="82">
        <v>2433</v>
      </c>
      <c r="H68" s="71"/>
      <c r="I68" s="82">
        <v>2433</v>
      </c>
    </row>
    <row r="69" spans="1:9" ht="18" customHeight="1">
      <c r="A69" s="18" t="s">
        <v>32</v>
      </c>
      <c r="C69" s="71"/>
      <c r="D69" s="71"/>
      <c r="E69" s="71"/>
      <c r="F69" s="71"/>
      <c r="G69" s="71"/>
      <c r="H69" s="71"/>
      <c r="I69" s="71"/>
    </row>
    <row r="70" spans="1:9" ht="18" customHeight="1">
      <c r="A70" s="18" t="s">
        <v>136</v>
      </c>
      <c r="B70" s="165"/>
      <c r="C70" s="99">
        <v>-160</v>
      </c>
      <c r="D70" s="10"/>
      <c r="E70" s="99">
        <v>-160</v>
      </c>
      <c r="F70" s="10"/>
      <c r="G70" s="99">
        <v>0</v>
      </c>
      <c r="H70" s="10"/>
      <c r="I70" s="99">
        <v>0</v>
      </c>
    </row>
    <row r="71" spans="1:9" ht="18" customHeight="1">
      <c r="A71" s="68" t="s">
        <v>66</v>
      </c>
      <c r="B71" s="165"/>
      <c r="C71" s="82"/>
      <c r="D71" s="71"/>
      <c r="E71" s="82"/>
      <c r="F71" s="71"/>
      <c r="G71" s="82"/>
      <c r="H71" s="71"/>
      <c r="I71" s="82"/>
    </row>
    <row r="72" spans="1:9" ht="18" customHeight="1">
      <c r="A72" s="18" t="s">
        <v>137</v>
      </c>
      <c r="B72" s="165"/>
      <c r="C72" s="71"/>
      <c r="D72" s="71"/>
      <c r="E72" s="71"/>
      <c r="F72" s="71"/>
      <c r="G72" s="71"/>
      <c r="H72" s="71"/>
      <c r="I72" s="71"/>
    </row>
    <row r="73" spans="1:9" ht="18" customHeight="1">
      <c r="A73" s="18" t="s">
        <v>138</v>
      </c>
      <c r="B73" s="165"/>
      <c r="C73" s="99">
        <v>22100</v>
      </c>
      <c r="D73" s="10"/>
      <c r="E73" s="99">
        <v>22100</v>
      </c>
      <c r="F73" s="10"/>
      <c r="G73" s="99">
        <v>22100</v>
      </c>
      <c r="H73" s="10"/>
      <c r="I73" s="99">
        <v>22100</v>
      </c>
    </row>
    <row r="74" spans="1:9" ht="18" customHeight="1">
      <c r="A74" s="18" t="s">
        <v>139</v>
      </c>
      <c r="C74" s="82">
        <v>225031</v>
      </c>
      <c r="D74" s="71"/>
      <c r="E74" s="190">
        <v>200422</v>
      </c>
      <c r="F74" s="71"/>
      <c r="G74" s="82">
        <v>225953</v>
      </c>
      <c r="H74" s="71"/>
      <c r="I74" s="190">
        <v>201344</v>
      </c>
    </row>
    <row r="75" spans="1:9" ht="18" customHeight="1">
      <c r="A75" s="54" t="s">
        <v>33</v>
      </c>
      <c r="B75" s="165"/>
      <c r="C75" s="181">
        <f>SUM(C66:C74)</f>
        <v>881167</v>
      </c>
      <c r="D75" s="76"/>
      <c r="E75" s="79">
        <f>SUM(E66:E74)</f>
        <v>856558</v>
      </c>
      <c r="F75" s="76"/>
      <c r="G75" s="181">
        <f>SUM(G66:G74)</f>
        <v>882249</v>
      </c>
      <c r="H75" s="76"/>
      <c r="I75" s="79">
        <f>SUM(I66:I74)</f>
        <v>857640</v>
      </c>
    </row>
    <row r="76" spans="1:9" ht="9" customHeight="1">
      <c r="A76" s="54"/>
      <c r="B76" s="165"/>
      <c r="C76" s="79"/>
      <c r="D76" s="76"/>
      <c r="E76" s="79"/>
      <c r="F76" s="76"/>
      <c r="G76" s="79"/>
      <c r="H76" s="76"/>
      <c r="I76" s="79"/>
    </row>
    <row r="77" spans="1:9" ht="18" customHeight="1" thickBot="1">
      <c r="A77" s="54" t="s">
        <v>34</v>
      </c>
      <c r="B77" s="165"/>
      <c r="C77" s="182">
        <f>+C75+C57</f>
        <v>1949275</v>
      </c>
      <c r="D77" s="76"/>
      <c r="E77" s="77">
        <f>+E75+E57</f>
        <v>2039256</v>
      </c>
      <c r="F77" s="76"/>
      <c r="G77" s="182">
        <f>+G75+G57</f>
        <v>1930411</v>
      </c>
      <c r="H77" s="76"/>
      <c r="I77" s="77">
        <f>+I75+I57</f>
        <v>2033627</v>
      </c>
    </row>
    <row r="78" spans="1:9" ht="20.5" customHeight="1" thickTop="1">
      <c r="A78" s="54"/>
      <c r="B78" s="165"/>
      <c r="C78" s="76"/>
      <c r="D78" s="76"/>
      <c r="E78" s="76"/>
      <c r="F78" s="76"/>
      <c r="G78" s="76"/>
      <c r="H78" s="76"/>
      <c r="I78" s="76"/>
    </row>
    <row r="79" spans="1:9" ht="20.5" customHeight="1">
      <c r="C79" s="83">
        <f>C29-C77</f>
        <v>0</v>
      </c>
      <c r="D79" s="83"/>
      <c r="E79" s="83">
        <f>E29-E77</f>
        <v>0</v>
      </c>
      <c r="F79" s="83"/>
      <c r="G79" s="83">
        <f>G29-G77</f>
        <v>0</v>
      </c>
      <c r="H79" s="83"/>
      <c r="I79" s="83">
        <f>I29-I77</f>
        <v>0</v>
      </c>
    </row>
    <row r="80" spans="1:9" ht="20.5" customHeight="1">
      <c r="C80" s="83"/>
      <c r="D80" s="83"/>
      <c r="E80" s="83"/>
      <c r="F80" s="83"/>
      <c r="G80" s="83"/>
      <c r="H80" s="83"/>
      <c r="I80" s="83"/>
    </row>
    <row r="151" spans="1:88" ht="20.5" customHeight="1"/>
    <row r="153" spans="1:88" s="84" customFormat="1" ht="20.5" customHeight="1">
      <c r="A153" s="68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</row>
  </sheetData>
  <mergeCells count="10">
    <mergeCell ref="C35:F35"/>
    <mergeCell ref="G35:I35"/>
    <mergeCell ref="C39:I39"/>
    <mergeCell ref="C4:F4"/>
    <mergeCell ref="G4:I4"/>
    <mergeCell ref="C5:F5"/>
    <mergeCell ref="G5:I5"/>
    <mergeCell ref="C9:I9"/>
    <mergeCell ref="C34:F34"/>
    <mergeCell ref="G34:I34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3"/>
  <sheetViews>
    <sheetView view="pageBreakPreview" zoomScale="70" zoomScaleNormal="78" zoomScaleSheetLayoutView="70" workbookViewId="0"/>
  </sheetViews>
  <sheetFormatPr defaultColWidth="9.09765625" defaultRowHeight="21.75" customHeight="1"/>
  <cols>
    <col min="1" max="1" width="58.296875" style="3" customWidth="1"/>
    <col min="2" max="2" width="7" style="95" customWidth="1"/>
    <col min="3" max="3" width="1.3984375" style="95" customWidth="1"/>
    <col min="4" max="4" width="12.59765625" style="25" customWidth="1"/>
    <col min="5" max="5" width="1.3984375" style="95" customWidth="1"/>
    <col min="6" max="6" width="12.59765625" style="25" customWidth="1"/>
    <col min="7" max="7" width="1.3984375" style="95" customWidth="1"/>
    <col min="8" max="8" width="12.59765625" style="95" customWidth="1"/>
    <col min="9" max="9" width="1.3984375" style="95" customWidth="1"/>
    <col min="10" max="10" width="12.59765625" style="95" customWidth="1"/>
    <col min="11" max="11" width="9.09765625" style="95"/>
    <col min="12" max="12" width="10.8984375" style="95" bestFit="1" customWidth="1"/>
    <col min="13" max="16384" width="9.09765625" style="95"/>
  </cols>
  <sheetData>
    <row r="1" spans="1:13" ht="21" customHeight="1">
      <c r="A1" s="1" t="s">
        <v>99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94</v>
      </c>
      <c r="D2" s="24"/>
      <c r="E2" s="149"/>
      <c r="F2" s="24"/>
      <c r="G2" s="149"/>
      <c r="H2" s="149"/>
      <c r="I2" s="149"/>
      <c r="J2" s="167"/>
    </row>
    <row r="3" spans="1:13" ht="21" customHeight="1">
      <c r="A3" s="152"/>
      <c r="D3" s="24"/>
      <c r="E3" s="149"/>
      <c r="F3" s="24"/>
      <c r="G3" s="149"/>
      <c r="H3" s="199"/>
      <c r="I3" s="199"/>
      <c r="J3" s="199"/>
    </row>
    <row r="4" spans="1:13" ht="21" customHeight="1">
      <c r="B4" s="3"/>
      <c r="C4" s="3"/>
      <c r="D4" s="199" t="s">
        <v>1</v>
      </c>
      <c r="E4" s="199"/>
      <c r="F4" s="199"/>
      <c r="H4" s="199" t="s">
        <v>2</v>
      </c>
      <c r="I4" s="199"/>
      <c r="J4" s="199"/>
    </row>
    <row r="5" spans="1:13" ht="21" customHeight="1">
      <c r="B5" s="150"/>
      <c r="C5" s="150"/>
      <c r="D5" s="200" t="s">
        <v>3</v>
      </c>
      <c r="E5" s="200"/>
      <c r="F5" s="200"/>
      <c r="G5" s="149"/>
      <c r="H5" s="200" t="s">
        <v>3</v>
      </c>
      <c r="I5" s="200"/>
      <c r="J5" s="200"/>
    </row>
    <row r="6" spans="1:13" ht="21" customHeight="1">
      <c r="B6" s="148"/>
      <c r="C6" s="148"/>
      <c r="D6" s="201" t="s">
        <v>145</v>
      </c>
      <c r="E6" s="201"/>
      <c r="F6" s="201"/>
      <c r="G6" s="150"/>
      <c r="H6" s="201" t="s">
        <v>145</v>
      </c>
      <c r="I6" s="201"/>
      <c r="J6" s="201"/>
    </row>
    <row r="7" spans="1:13" ht="21" customHeight="1">
      <c r="B7" s="148"/>
      <c r="C7" s="148"/>
      <c r="D7" s="197" t="s">
        <v>144</v>
      </c>
      <c r="E7" s="197"/>
      <c r="F7" s="197"/>
      <c r="G7" s="150"/>
      <c r="H7" s="197" t="s">
        <v>144</v>
      </c>
      <c r="I7" s="197"/>
      <c r="J7" s="197"/>
    </row>
    <row r="8" spans="1:13" ht="21" customHeight="1">
      <c r="B8" s="148" t="s">
        <v>6</v>
      </c>
      <c r="C8" s="148"/>
      <c r="D8" s="150">
        <v>2024</v>
      </c>
      <c r="E8" s="150"/>
      <c r="F8" s="168">
        <v>2023</v>
      </c>
      <c r="G8" s="150"/>
      <c r="H8" s="189">
        <v>2024</v>
      </c>
      <c r="I8" s="150"/>
      <c r="J8" s="189">
        <v>2023</v>
      </c>
    </row>
    <row r="9" spans="1:13" ht="21" customHeight="1">
      <c r="A9" s="152"/>
      <c r="D9" s="198" t="s">
        <v>101</v>
      </c>
      <c r="E9" s="198"/>
      <c r="F9" s="198"/>
      <c r="G9" s="198"/>
      <c r="H9" s="198"/>
      <c r="I9" s="198"/>
      <c r="J9" s="198"/>
    </row>
    <row r="10" spans="1:13" ht="21" customHeight="1">
      <c r="A10" s="16" t="s">
        <v>70</v>
      </c>
      <c r="B10" s="148"/>
      <c r="C10" s="148"/>
    </row>
    <row r="11" spans="1:13" ht="21" customHeight="1">
      <c r="A11" s="15" t="s">
        <v>80</v>
      </c>
      <c r="B11" s="148">
        <v>6</v>
      </c>
      <c r="C11" s="148"/>
      <c r="D11" s="138">
        <v>2220408</v>
      </c>
      <c r="E11" s="138"/>
      <c r="F11" s="82">
        <v>1927173</v>
      </c>
      <c r="G11" s="94"/>
      <c r="H11" s="138">
        <v>2125919</v>
      </c>
      <c r="I11" s="138"/>
      <c r="J11" s="82">
        <v>1854817</v>
      </c>
    </row>
    <row r="12" spans="1:13" ht="21" customHeight="1">
      <c r="A12" s="3" t="s">
        <v>35</v>
      </c>
      <c r="B12" s="148"/>
      <c r="C12" s="148"/>
      <c r="D12" s="138">
        <v>8739</v>
      </c>
      <c r="E12" s="19"/>
      <c r="F12" s="82">
        <v>13307</v>
      </c>
      <c r="G12" s="94"/>
      <c r="H12" s="138">
        <v>8120</v>
      </c>
      <c r="I12" s="19"/>
      <c r="J12" s="82">
        <v>12346</v>
      </c>
      <c r="L12" s="5"/>
    </row>
    <row r="13" spans="1:13" ht="21" customHeight="1">
      <c r="A13" s="7" t="s">
        <v>71</v>
      </c>
      <c r="B13" s="148"/>
      <c r="C13" s="148"/>
      <c r="D13" s="154">
        <f>SUM(D11:D12)</f>
        <v>2229147</v>
      </c>
      <c r="E13" s="155"/>
      <c r="F13" s="154">
        <f>SUM(F11:F12)</f>
        <v>1940480</v>
      </c>
      <c r="G13" s="8"/>
      <c r="H13" s="154">
        <f>SUM(H11:H12)</f>
        <v>2134039</v>
      </c>
      <c r="I13" s="155"/>
      <c r="J13" s="154">
        <f>SUM(J11:J12)</f>
        <v>1867163</v>
      </c>
    </row>
    <row r="14" spans="1:13" ht="14.15" customHeight="1">
      <c r="A14" s="7"/>
      <c r="B14" s="148"/>
      <c r="C14" s="148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48"/>
      <c r="C15" s="148"/>
      <c r="D15" s="138"/>
      <c r="F15" s="138"/>
      <c r="G15" s="94"/>
      <c r="H15" s="138"/>
      <c r="J15" s="138"/>
    </row>
    <row r="16" spans="1:13" ht="21" customHeight="1">
      <c r="A16" s="14" t="s">
        <v>88</v>
      </c>
      <c r="B16" s="148">
        <v>4</v>
      </c>
      <c r="C16" s="148"/>
      <c r="D16" s="138">
        <v>1953188</v>
      </c>
      <c r="E16" s="138"/>
      <c r="F16" s="82">
        <v>1684673</v>
      </c>
      <c r="G16" s="94"/>
      <c r="H16" s="138">
        <v>1895647</v>
      </c>
      <c r="I16" s="138"/>
      <c r="J16" s="82">
        <v>1640338</v>
      </c>
      <c r="L16" s="28"/>
      <c r="M16" s="28"/>
    </row>
    <row r="17" spans="1:10" ht="21" customHeight="1">
      <c r="A17" s="15" t="s">
        <v>81</v>
      </c>
      <c r="B17" s="148"/>
      <c r="C17" s="148"/>
      <c r="D17" s="138">
        <v>183551</v>
      </c>
      <c r="F17" s="82">
        <v>173966</v>
      </c>
      <c r="G17" s="94"/>
      <c r="H17" s="138">
        <v>171885</v>
      </c>
      <c r="J17" s="82">
        <v>165313</v>
      </c>
    </row>
    <row r="18" spans="1:10" ht="21" customHeight="1">
      <c r="A18" s="15" t="s">
        <v>37</v>
      </c>
      <c r="B18" s="148"/>
      <c r="C18" s="148"/>
      <c r="D18" s="57">
        <v>54614</v>
      </c>
      <c r="F18" s="183">
        <v>48189</v>
      </c>
      <c r="G18" s="94"/>
      <c r="H18" s="57">
        <v>40166</v>
      </c>
      <c r="J18" s="183">
        <v>35509</v>
      </c>
    </row>
    <row r="19" spans="1:10" ht="21" customHeight="1">
      <c r="A19" s="7" t="s">
        <v>39</v>
      </c>
      <c r="B19" s="148"/>
      <c r="C19" s="148"/>
      <c r="D19" s="156">
        <f>SUM(D16:D18)</f>
        <v>2191353</v>
      </c>
      <c r="F19" s="156">
        <f>SUM(F16:F18)</f>
        <v>1906828</v>
      </c>
      <c r="G19" s="8"/>
      <c r="H19" s="156">
        <f>SUM(H16:H18)</f>
        <v>2107698</v>
      </c>
      <c r="J19" s="156">
        <f>SUM(J16:J18)</f>
        <v>1841160</v>
      </c>
    </row>
    <row r="20" spans="1:10" ht="14.15" customHeight="1">
      <c r="B20" s="148"/>
      <c r="C20" s="148"/>
      <c r="D20" s="26"/>
      <c r="E20" s="27"/>
      <c r="F20" s="26"/>
      <c r="G20" s="9"/>
      <c r="H20" s="26"/>
      <c r="I20" s="27"/>
      <c r="J20" s="26"/>
    </row>
    <row r="21" spans="1:10" ht="21" customHeight="1">
      <c r="A21" s="13" t="s">
        <v>111</v>
      </c>
      <c r="B21" s="147"/>
      <c r="C21" s="148"/>
      <c r="D21" s="157">
        <f>D13-D19</f>
        <v>37794</v>
      </c>
      <c r="E21" s="13"/>
      <c r="F21" s="157">
        <f>F13-F19</f>
        <v>33652</v>
      </c>
      <c r="G21" s="158"/>
      <c r="H21" s="157">
        <f>H13-H19</f>
        <v>26341</v>
      </c>
      <c r="I21" s="13"/>
      <c r="J21" s="157">
        <f>J13-J19</f>
        <v>26003</v>
      </c>
    </row>
    <row r="22" spans="1:10" ht="21" customHeight="1">
      <c r="A22" s="159" t="s">
        <v>108</v>
      </c>
      <c r="B22" s="147"/>
      <c r="C22" s="148"/>
      <c r="D22" s="157">
        <v>0</v>
      </c>
      <c r="E22" s="27"/>
      <c r="F22" s="184">
        <v>0</v>
      </c>
      <c r="G22" s="9"/>
      <c r="H22" s="138">
        <v>9040</v>
      </c>
      <c r="I22" s="27"/>
      <c r="J22" s="82">
        <v>6077</v>
      </c>
    </row>
    <row r="23" spans="1:10" ht="21" customHeight="1">
      <c r="A23" s="159" t="s">
        <v>38</v>
      </c>
      <c r="B23" s="147"/>
      <c r="C23" s="148"/>
      <c r="D23" s="57">
        <v>7009</v>
      </c>
      <c r="E23" s="57"/>
      <c r="F23" s="183">
        <v>7977</v>
      </c>
      <c r="G23" s="9"/>
      <c r="H23" s="57">
        <v>6962</v>
      </c>
      <c r="I23" s="27"/>
      <c r="J23" s="183">
        <v>7955</v>
      </c>
    </row>
    <row r="24" spans="1:10" ht="21" customHeight="1">
      <c r="A24" s="96" t="s">
        <v>73</v>
      </c>
      <c r="B24" s="148"/>
      <c r="C24" s="148"/>
      <c r="D24" s="157">
        <f>D13-D19+D22-D23</f>
        <v>30785</v>
      </c>
      <c r="E24" s="96"/>
      <c r="F24" s="157">
        <f>F13-F19+F22-F23</f>
        <v>25675</v>
      </c>
      <c r="G24" s="8"/>
      <c r="H24" s="157">
        <f>H13-H19+H22-H23</f>
        <v>28419</v>
      </c>
      <c r="I24" s="96"/>
      <c r="J24" s="157">
        <f>J13-J19+J22-J23</f>
        <v>24125</v>
      </c>
    </row>
    <row r="25" spans="1:10" ht="21" customHeight="1">
      <c r="A25" s="95" t="s">
        <v>72</v>
      </c>
      <c r="B25" s="147"/>
      <c r="C25" s="148"/>
      <c r="D25" s="138">
        <v>-6176</v>
      </c>
      <c r="E25" s="138"/>
      <c r="F25" s="82">
        <v>-5392</v>
      </c>
      <c r="G25" s="30"/>
      <c r="H25" s="138">
        <v>-3810</v>
      </c>
      <c r="I25" s="138"/>
      <c r="J25" s="82">
        <v>-3842</v>
      </c>
    </row>
    <row r="26" spans="1:10" ht="21" customHeight="1" thickBot="1">
      <c r="A26" s="96" t="s">
        <v>89</v>
      </c>
      <c r="B26" s="148"/>
      <c r="C26" s="148"/>
      <c r="D26" s="160">
        <f>+D24+D25</f>
        <v>24609</v>
      </c>
      <c r="E26" s="29"/>
      <c r="F26" s="160">
        <f>+F24+F25</f>
        <v>20283</v>
      </c>
      <c r="G26" s="8"/>
      <c r="H26" s="160">
        <f>SUM(H24:H25)</f>
        <v>24609</v>
      </c>
      <c r="I26" s="29"/>
      <c r="J26" s="160">
        <f>SUM(J24:J25)</f>
        <v>20283</v>
      </c>
    </row>
    <row r="27" spans="1:10" ht="14.15" customHeight="1" thickTop="1">
      <c r="A27" s="96"/>
      <c r="B27" s="148"/>
      <c r="C27" s="148"/>
      <c r="D27" s="31"/>
      <c r="E27" s="8"/>
      <c r="F27" s="31"/>
      <c r="G27" s="8"/>
      <c r="H27" s="40"/>
      <c r="I27" s="8"/>
      <c r="J27" s="40"/>
    </row>
    <row r="28" spans="1:10" ht="21" customHeight="1">
      <c r="A28" s="96" t="s">
        <v>125</v>
      </c>
      <c r="B28" s="164"/>
      <c r="C28" s="164"/>
      <c r="D28" s="31"/>
      <c r="E28" s="8"/>
      <c r="F28" s="31"/>
      <c r="G28" s="8"/>
      <c r="H28" s="40"/>
      <c r="I28" s="8"/>
      <c r="J28" s="40"/>
    </row>
    <row r="29" spans="1:10" ht="21" customHeight="1">
      <c r="A29" s="96" t="s">
        <v>130</v>
      </c>
      <c r="B29" s="148"/>
      <c r="C29" s="148"/>
      <c r="D29" s="100"/>
      <c r="E29" s="58"/>
      <c r="F29" s="100"/>
      <c r="G29" s="58"/>
      <c r="H29" s="100"/>
      <c r="I29" s="58"/>
      <c r="J29" s="100"/>
    </row>
    <row r="30" spans="1:10" ht="21" customHeight="1">
      <c r="A30" s="96" t="s">
        <v>109</v>
      </c>
      <c r="B30" s="166"/>
      <c r="C30" s="166"/>
      <c r="D30" s="100">
        <v>0</v>
      </c>
      <c r="E30" s="58"/>
      <c r="F30" s="100">
        <v>0</v>
      </c>
      <c r="G30" s="58"/>
      <c r="H30" s="100">
        <v>0</v>
      </c>
      <c r="I30" s="58"/>
      <c r="J30" s="100">
        <v>0</v>
      </c>
    </row>
    <row r="31" spans="1:10" ht="21" customHeight="1" thickBot="1">
      <c r="A31" s="96" t="s">
        <v>90</v>
      </c>
      <c r="B31" s="148"/>
      <c r="C31" s="148"/>
      <c r="D31" s="33">
        <f>D26+D30</f>
        <v>24609</v>
      </c>
      <c r="E31" s="8"/>
      <c r="F31" s="33">
        <f>F26+F30</f>
        <v>20283</v>
      </c>
      <c r="G31" s="8"/>
      <c r="H31" s="33">
        <f>H26+H30</f>
        <v>24609</v>
      </c>
      <c r="I31" s="8"/>
      <c r="J31" s="33">
        <f>J26+J30</f>
        <v>20283</v>
      </c>
    </row>
    <row r="32" spans="1:10" ht="14.15" customHeight="1" thickTop="1">
      <c r="A32" s="152"/>
      <c r="B32" s="148"/>
      <c r="C32" s="148"/>
      <c r="D32" s="31"/>
      <c r="E32" s="32"/>
      <c r="F32" s="31"/>
      <c r="G32" s="32"/>
      <c r="H32" s="40"/>
      <c r="I32" s="40"/>
      <c r="J32" s="40"/>
    </row>
    <row r="33" spans="1:10" ht="21" customHeight="1">
      <c r="A33" s="35" t="s">
        <v>68</v>
      </c>
      <c r="B33" s="148"/>
      <c r="C33" s="148"/>
      <c r="D33" s="36"/>
      <c r="E33" s="94"/>
      <c r="F33" s="36"/>
      <c r="G33" s="94"/>
      <c r="H33" s="37"/>
      <c r="I33" s="94"/>
      <c r="J33" s="37"/>
    </row>
    <row r="34" spans="1:10" ht="21" customHeight="1">
      <c r="A34" s="17" t="s">
        <v>74</v>
      </c>
      <c r="B34" s="148"/>
      <c r="C34" s="148"/>
      <c r="D34" s="138">
        <f>D26</f>
        <v>24609</v>
      </c>
      <c r="E34" s="38"/>
      <c r="F34" s="138">
        <f>F26</f>
        <v>20283</v>
      </c>
      <c r="G34" s="138"/>
      <c r="H34" s="138">
        <f>H26</f>
        <v>24609</v>
      </c>
      <c r="I34" s="138"/>
      <c r="J34" s="138">
        <f>J26</f>
        <v>20283</v>
      </c>
    </row>
    <row r="35" spans="1:10" ht="21" customHeight="1">
      <c r="A35" s="14" t="s">
        <v>40</v>
      </c>
      <c r="B35" s="148"/>
      <c r="C35" s="148"/>
      <c r="D35" s="56">
        <v>0</v>
      </c>
      <c r="E35" s="38"/>
      <c r="F35" s="184">
        <v>0</v>
      </c>
      <c r="G35" s="38"/>
      <c r="H35" s="56">
        <v>0</v>
      </c>
      <c r="I35" s="94"/>
      <c r="J35" s="184">
        <v>0</v>
      </c>
    </row>
    <row r="36" spans="1:10" ht="21" customHeight="1" thickBot="1">
      <c r="A36" s="35" t="s">
        <v>89</v>
      </c>
      <c r="B36" s="148"/>
      <c r="C36" s="148"/>
      <c r="D36" s="33">
        <f>SUM(D34:D35)</f>
        <v>24609</v>
      </c>
      <c r="E36" s="8"/>
      <c r="F36" s="33">
        <f>SUM(F34:F35)</f>
        <v>20283</v>
      </c>
      <c r="G36" s="8"/>
      <c r="H36" s="33">
        <f>SUM(H34:H35)</f>
        <v>24609</v>
      </c>
      <c r="I36" s="8"/>
      <c r="J36" s="33">
        <f>SUM(J34:J35)</f>
        <v>20283</v>
      </c>
    </row>
    <row r="37" spans="1:10" ht="14.15" customHeight="1" thickTop="1">
      <c r="A37" s="152"/>
      <c r="B37" s="148"/>
      <c r="C37" s="148"/>
      <c r="D37" s="31"/>
      <c r="E37" s="32"/>
      <c r="F37" s="31"/>
      <c r="G37" s="32"/>
      <c r="H37" s="40"/>
      <c r="I37" s="40"/>
      <c r="J37" s="40"/>
    </row>
    <row r="38" spans="1:10" ht="21" customHeight="1">
      <c r="A38" s="35" t="s">
        <v>41</v>
      </c>
      <c r="B38" s="148"/>
      <c r="C38" s="148"/>
      <c r="D38" s="39"/>
      <c r="E38" s="40"/>
      <c r="F38" s="39"/>
      <c r="G38" s="40"/>
      <c r="H38" s="40"/>
      <c r="I38" s="40"/>
      <c r="J38" s="40"/>
    </row>
    <row r="39" spans="1:10" ht="21" customHeight="1">
      <c r="A39" s="17" t="s">
        <v>74</v>
      </c>
      <c r="B39" s="148"/>
      <c r="C39" s="148"/>
      <c r="D39" s="138">
        <f>D31</f>
        <v>24609</v>
      </c>
      <c r="E39" s="138"/>
      <c r="F39" s="138">
        <f>F31</f>
        <v>20283</v>
      </c>
      <c r="G39" s="19"/>
      <c r="H39" s="138">
        <f>H31</f>
        <v>24609</v>
      </c>
      <c r="I39" s="138"/>
      <c r="J39" s="82">
        <f>J31</f>
        <v>20283</v>
      </c>
    </row>
    <row r="40" spans="1:10" ht="21" customHeight="1">
      <c r="A40" s="14" t="s">
        <v>40</v>
      </c>
      <c r="B40" s="148"/>
      <c r="C40" s="148"/>
      <c r="D40" s="56">
        <v>0</v>
      </c>
      <c r="E40" s="38"/>
      <c r="F40" s="184">
        <v>0</v>
      </c>
      <c r="G40" s="30"/>
      <c r="H40" s="56">
        <v>0</v>
      </c>
      <c r="I40" s="94"/>
      <c r="J40" s="184">
        <v>0</v>
      </c>
    </row>
    <row r="41" spans="1:10" ht="21" customHeight="1" thickBot="1">
      <c r="A41" s="35" t="s">
        <v>90</v>
      </c>
      <c r="B41" s="148"/>
      <c r="C41" s="148"/>
      <c r="D41" s="33">
        <f>SUM(D39:D40)</f>
        <v>24609</v>
      </c>
      <c r="E41" s="8"/>
      <c r="F41" s="33">
        <f>SUM(F39:F40)</f>
        <v>20283</v>
      </c>
      <c r="G41" s="32"/>
      <c r="H41" s="33">
        <f>SUM(H39:H40)</f>
        <v>24609</v>
      </c>
      <c r="I41" s="8"/>
      <c r="J41" s="33">
        <f>SUM(J39:J40)</f>
        <v>20283</v>
      </c>
    </row>
    <row r="42" spans="1:10" ht="14.15" customHeight="1" thickTop="1">
      <c r="B42" s="148"/>
      <c r="C42" s="148"/>
      <c r="D42" s="103"/>
      <c r="E42" s="104"/>
      <c r="F42" s="103"/>
      <c r="G42" s="104"/>
      <c r="H42" s="105"/>
      <c r="I42" s="105"/>
      <c r="J42" s="105"/>
    </row>
    <row r="43" spans="1:10" ht="21" customHeight="1" thickBot="1">
      <c r="A43" s="35" t="s">
        <v>102</v>
      </c>
      <c r="B43" s="148"/>
      <c r="C43" s="148"/>
      <c r="D43" s="179">
        <f>D36/600000</f>
        <v>4.1015000000000003E-2</v>
      </c>
      <c r="E43" s="161"/>
      <c r="F43" s="179">
        <f>F36/600000</f>
        <v>3.3805000000000002E-2</v>
      </c>
      <c r="G43" s="161"/>
      <c r="H43" s="179">
        <f>H36/600000</f>
        <v>4.1015000000000003E-2</v>
      </c>
      <c r="I43" s="161"/>
      <c r="J43" s="179">
        <f>J36/600000</f>
        <v>3.3805000000000002E-2</v>
      </c>
    </row>
    <row r="44" spans="1:10" ht="18" customHeight="1" thickTop="1">
      <c r="A44" s="14"/>
      <c r="B44" s="148"/>
      <c r="C44" s="148"/>
      <c r="D44" s="41"/>
      <c r="E44" s="10"/>
      <c r="F44" s="41"/>
      <c r="G44" s="10"/>
      <c r="H44" s="55"/>
      <c r="I44" s="10"/>
      <c r="J44" s="55"/>
    </row>
    <row r="103" spans="1:10" s="22" customFormat="1" ht="21.75" customHeight="1">
      <c r="A103" s="3"/>
      <c r="B103" s="95"/>
      <c r="C103" s="95"/>
      <c r="D103" s="25"/>
      <c r="E103" s="95"/>
      <c r="F103" s="25"/>
      <c r="G103" s="95"/>
      <c r="H103" s="95"/>
      <c r="I103" s="95"/>
      <c r="J103" s="95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P19"/>
  <sheetViews>
    <sheetView view="pageBreakPreview" zoomScale="70" zoomScaleNormal="80" zoomScaleSheetLayoutView="70" workbookViewId="0">
      <selection activeCell="C4" sqref="C4:O4"/>
    </sheetView>
  </sheetViews>
  <sheetFormatPr defaultColWidth="8.8984375" defaultRowHeight="21.5"/>
  <cols>
    <col min="1" max="1" width="41.3984375" style="162" customWidth="1"/>
    <col min="2" max="2" width="6.69921875" style="162" customWidth="1"/>
    <col min="3" max="3" width="13.8984375" style="162" customWidth="1"/>
    <col min="4" max="4" width="1.3984375" style="162" customWidth="1"/>
    <col min="5" max="5" width="13.8984375" style="162" customWidth="1"/>
    <col min="6" max="6" width="1.3984375" style="162" customWidth="1"/>
    <col min="7" max="7" width="19.69921875" style="162" customWidth="1"/>
    <col min="8" max="8" width="1.3984375" style="162" customWidth="1"/>
    <col min="9" max="9" width="16.3984375" style="162" customWidth="1"/>
    <col min="10" max="10" width="1.3984375" style="162" customWidth="1"/>
    <col min="11" max="11" width="13.8984375" style="162" customWidth="1"/>
    <col min="12" max="12" width="1.3984375" style="162" customWidth="1"/>
    <col min="13" max="13" width="14.59765625" style="162" customWidth="1"/>
    <col min="14" max="14" width="1.3984375" style="162" customWidth="1"/>
    <col min="15" max="15" width="13.8984375" style="162" customWidth="1"/>
    <col min="16" max="16" width="16.296875" style="162" customWidth="1"/>
    <col min="17" max="16384" width="8.8984375" style="162"/>
  </cols>
  <sheetData>
    <row r="1" spans="1:16">
      <c r="A1" s="1" t="s">
        <v>99</v>
      </c>
      <c r="B1" s="43"/>
      <c r="C1" s="94"/>
      <c r="D1" s="37"/>
      <c r="E1" s="9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44" t="s">
        <v>95</v>
      </c>
      <c r="B2" s="43"/>
      <c r="C2" s="95"/>
      <c r="D2" s="29"/>
      <c r="E2" s="95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>
      <c r="A3" s="170"/>
      <c r="B3" s="170"/>
      <c r="C3" s="170"/>
      <c r="D3" s="170"/>
      <c r="E3" s="170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>
      <c r="A4" s="3"/>
      <c r="B4" s="43"/>
      <c r="C4" s="202" t="s">
        <v>42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53"/>
    </row>
    <row r="5" spans="1:16">
      <c r="A5" s="3"/>
      <c r="B5" s="43"/>
      <c r="C5" s="169"/>
      <c r="D5" s="169"/>
      <c r="E5" s="169"/>
      <c r="F5" s="169"/>
      <c r="G5" s="169"/>
      <c r="H5" s="169"/>
      <c r="I5" s="169"/>
      <c r="J5" s="169"/>
      <c r="K5" s="203" t="s">
        <v>66</v>
      </c>
      <c r="L5" s="203"/>
      <c r="M5" s="203"/>
      <c r="N5" s="169"/>
      <c r="O5" s="169"/>
      <c r="P5" s="169"/>
    </row>
    <row r="6" spans="1:16">
      <c r="A6" s="3"/>
      <c r="B6" s="3"/>
      <c r="C6" s="95"/>
      <c r="D6" s="169"/>
      <c r="E6" s="45"/>
      <c r="F6" s="45"/>
      <c r="G6" s="45"/>
      <c r="H6" s="45"/>
      <c r="I6" s="45" t="s">
        <v>43</v>
      </c>
      <c r="J6" s="45"/>
      <c r="K6" s="95"/>
      <c r="L6" s="45"/>
      <c r="M6" s="95"/>
      <c r="N6" s="45"/>
      <c r="O6" s="167"/>
    </row>
    <row r="7" spans="1:16">
      <c r="A7" s="3"/>
      <c r="B7" s="168"/>
      <c r="C7" s="46" t="s">
        <v>44</v>
      </c>
      <c r="D7" s="29"/>
      <c r="E7" s="168" t="s">
        <v>97</v>
      </c>
      <c r="F7" s="45"/>
      <c r="G7" s="45"/>
      <c r="H7" s="45"/>
      <c r="I7" s="168" t="s">
        <v>45</v>
      </c>
      <c r="J7" s="168"/>
      <c r="K7" s="95"/>
      <c r="L7" s="168"/>
      <c r="M7" s="95"/>
      <c r="N7" s="45"/>
      <c r="O7" s="95"/>
    </row>
    <row r="8" spans="1:16">
      <c r="A8" s="3"/>
      <c r="B8" s="168"/>
      <c r="C8" s="46" t="s">
        <v>46</v>
      </c>
      <c r="D8" s="29"/>
      <c r="E8" s="168" t="s">
        <v>85</v>
      </c>
      <c r="F8" s="45"/>
      <c r="G8" s="168" t="s">
        <v>86</v>
      </c>
      <c r="H8" s="45"/>
      <c r="I8" s="168" t="s">
        <v>48</v>
      </c>
      <c r="J8" s="168"/>
      <c r="K8" s="46"/>
      <c r="L8" s="168"/>
      <c r="M8" s="46"/>
      <c r="N8" s="45"/>
      <c r="O8" s="46" t="s">
        <v>49</v>
      </c>
    </row>
    <row r="9" spans="1:16">
      <c r="A9" s="3"/>
      <c r="B9" s="166"/>
      <c r="C9" s="46" t="s">
        <v>50</v>
      </c>
      <c r="D9" s="29"/>
      <c r="E9" s="168" t="s">
        <v>82</v>
      </c>
      <c r="F9" s="45"/>
      <c r="G9" s="168" t="s">
        <v>79</v>
      </c>
      <c r="H9" s="45"/>
      <c r="I9" s="168" t="s">
        <v>51</v>
      </c>
      <c r="J9" s="168"/>
      <c r="K9" s="46" t="s">
        <v>103</v>
      </c>
      <c r="L9" s="168"/>
      <c r="M9" s="46" t="s">
        <v>47</v>
      </c>
      <c r="N9" s="45"/>
      <c r="O9" s="46" t="s">
        <v>52</v>
      </c>
    </row>
    <row r="10" spans="1:16">
      <c r="A10" s="95"/>
      <c r="B10" s="166"/>
      <c r="C10" s="198" t="s">
        <v>101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</row>
    <row r="11" spans="1:16">
      <c r="A11" s="170" t="s">
        <v>146</v>
      </c>
      <c r="B11" s="16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6">
      <c r="A12" s="96" t="s">
        <v>140</v>
      </c>
      <c r="B12" s="166"/>
      <c r="C12" s="34">
        <v>300000</v>
      </c>
      <c r="D12" s="34"/>
      <c r="E12" s="34">
        <v>331763</v>
      </c>
      <c r="F12" s="34"/>
      <c r="G12" s="48">
        <v>2433</v>
      </c>
      <c r="H12" s="34"/>
      <c r="I12" s="34">
        <v>-160</v>
      </c>
      <c r="J12" s="34"/>
      <c r="K12" s="34">
        <v>15600</v>
      </c>
      <c r="L12" s="34"/>
      <c r="M12" s="34">
        <v>125668</v>
      </c>
      <c r="N12" s="34"/>
      <c r="O12" s="34">
        <f>SUM(C12:M12)</f>
        <v>775304</v>
      </c>
    </row>
    <row r="13" spans="1:16" ht="16" customHeight="1">
      <c r="A13" s="96"/>
      <c r="B13" s="166"/>
      <c r="C13" s="34"/>
      <c r="D13" s="34"/>
      <c r="E13" s="34"/>
      <c r="F13" s="34"/>
      <c r="G13" s="48"/>
      <c r="H13" s="34"/>
      <c r="I13" s="34"/>
      <c r="J13" s="34"/>
      <c r="K13" s="34"/>
      <c r="L13" s="34"/>
      <c r="M13" s="34"/>
      <c r="N13" s="34"/>
      <c r="O13" s="34"/>
    </row>
    <row r="14" spans="1:16">
      <c r="A14" s="170" t="s">
        <v>91</v>
      </c>
      <c r="B14" s="166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>
      <c r="A15" s="3" t="s">
        <v>54</v>
      </c>
      <c r="B15" s="166"/>
      <c r="C15" s="36">
        <v>0</v>
      </c>
      <c r="D15" s="34"/>
      <c r="E15" s="36">
        <v>0</v>
      </c>
      <c r="F15" s="36"/>
      <c r="G15" s="36">
        <v>0</v>
      </c>
      <c r="H15" s="36"/>
      <c r="I15" s="36">
        <v>0</v>
      </c>
      <c r="J15" s="36"/>
      <c r="K15" s="36">
        <v>0</v>
      </c>
      <c r="L15" s="36"/>
      <c r="M15" s="36">
        <f>'PL 4-5'!F26</f>
        <v>20283</v>
      </c>
      <c r="N15" s="48"/>
      <c r="O15" s="36">
        <f>SUM(C15:M15)</f>
        <v>20283</v>
      </c>
    </row>
    <row r="16" spans="1:16">
      <c r="A16" s="170" t="s">
        <v>90</v>
      </c>
      <c r="B16" s="166"/>
      <c r="C16" s="102">
        <f>SUM(C15:C15)</f>
        <v>0</v>
      </c>
      <c r="D16" s="36"/>
      <c r="E16" s="102">
        <f>SUM(E15:E15)</f>
        <v>0</v>
      </c>
      <c r="F16" s="34"/>
      <c r="G16" s="102">
        <f>SUM(G15:G15)</f>
        <v>0</v>
      </c>
      <c r="H16" s="34"/>
      <c r="I16" s="102">
        <f>SUM(I15:I15)</f>
        <v>0</v>
      </c>
      <c r="J16" s="48"/>
      <c r="K16" s="101">
        <f>SUM(K15:K15)</f>
        <v>0</v>
      </c>
      <c r="L16" s="48"/>
      <c r="M16" s="101">
        <f>SUM(M15:M15)</f>
        <v>20283</v>
      </c>
      <c r="N16" s="34"/>
      <c r="O16" s="101">
        <f>SUM(O15:O15)</f>
        <v>20283</v>
      </c>
    </row>
    <row r="17" spans="1:16" ht="16" customHeight="1">
      <c r="A17" s="170"/>
      <c r="B17" s="166"/>
      <c r="C17" s="36"/>
      <c r="D17" s="36"/>
      <c r="E17" s="36"/>
      <c r="F17" s="34"/>
      <c r="G17" s="36"/>
      <c r="H17" s="34"/>
      <c r="I17" s="36"/>
      <c r="J17" s="48"/>
      <c r="K17" s="48"/>
      <c r="L17" s="48"/>
      <c r="M17" s="48"/>
      <c r="N17" s="34"/>
      <c r="O17" s="48"/>
    </row>
    <row r="18" spans="1:16" ht="21.65" customHeight="1" thickBot="1">
      <c r="A18" s="96" t="s">
        <v>143</v>
      </c>
      <c r="B18" s="166"/>
      <c r="C18" s="49">
        <f>C12+C16</f>
        <v>300000</v>
      </c>
      <c r="D18" s="36"/>
      <c r="E18" s="49">
        <f>E12+E16</f>
        <v>331763</v>
      </c>
      <c r="F18" s="34"/>
      <c r="G18" s="49">
        <f>G12+G16</f>
        <v>2433</v>
      </c>
      <c r="H18" s="34"/>
      <c r="I18" s="49">
        <f>I12+I16</f>
        <v>-160</v>
      </c>
      <c r="J18" s="48"/>
      <c r="K18" s="49">
        <f>K12+K16</f>
        <v>15600</v>
      </c>
      <c r="L18" s="48"/>
      <c r="M18" s="49">
        <f>M12+M16</f>
        <v>145951</v>
      </c>
      <c r="N18" s="34"/>
      <c r="O18" s="49">
        <f>O12+O16</f>
        <v>795587</v>
      </c>
      <c r="P18" s="178"/>
    </row>
    <row r="19" spans="1:16" ht="22" thickTop="1">
      <c r="D19" s="36"/>
      <c r="F19" s="34"/>
      <c r="L19" s="48"/>
      <c r="N19" s="34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0" firstPageNumber="5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P20"/>
  <sheetViews>
    <sheetView view="pageBreakPreview" zoomScale="70" zoomScaleNormal="76" zoomScaleSheetLayoutView="70" workbookViewId="0">
      <selection activeCell="C4" sqref="C4:O4"/>
    </sheetView>
  </sheetViews>
  <sheetFormatPr defaultColWidth="8.8984375" defaultRowHeight="21.5"/>
  <cols>
    <col min="1" max="1" width="41.3984375" style="162" customWidth="1"/>
    <col min="2" max="2" width="6.69921875" style="162" customWidth="1"/>
    <col min="3" max="3" width="13.8984375" style="162" customWidth="1"/>
    <col min="4" max="4" width="1.3984375" style="162" customWidth="1"/>
    <col min="5" max="5" width="13.8984375" style="162" customWidth="1"/>
    <col min="6" max="6" width="1.3984375" style="162" customWidth="1"/>
    <col min="7" max="7" width="19.69921875" style="162" customWidth="1"/>
    <col min="8" max="8" width="1.3984375" style="162" customWidth="1"/>
    <col min="9" max="9" width="16.3984375" style="162" customWidth="1"/>
    <col min="10" max="10" width="1.3984375" style="162" customWidth="1"/>
    <col min="11" max="11" width="13.8984375" style="162" customWidth="1"/>
    <col min="12" max="12" width="1.3984375" style="162" customWidth="1"/>
    <col min="13" max="13" width="14.59765625" style="162" customWidth="1"/>
    <col min="14" max="14" width="1.3984375" style="162" customWidth="1"/>
    <col min="15" max="15" width="13.8984375" style="162" customWidth="1"/>
    <col min="16" max="16" width="16.296875" style="162" customWidth="1"/>
    <col min="17" max="16384" width="8.8984375" style="162"/>
  </cols>
  <sheetData>
    <row r="1" spans="1:16">
      <c r="A1" s="1" t="s">
        <v>99</v>
      </c>
      <c r="B1" s="43"/>
      <c r="C1" s="94"/>
      <c r="D1" s="37"/>
      <c r="E1" s="94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A2" s="44" t="s">
        <v>95</v>
      </c>
      <c r="B2" s="43"/>
      <c r="C2" s="95"/>
      <c r="D2" s="29"/>
      <c r="E2" s="95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>
      <c r="A3" s="170"/>
      <c r="B3" s="170"/>
      <c r="C3" s="170"/>
      <c r="D3" s="170"/>
      <c r="E3" s="170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>
      <c r="A4" s="3"/>
      <c r="B4" s="43"/>
      <c r="C4" s="202" t="s">
        <v>42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53"/>
    </row>
    <row r="5" spans="1:16">
      <c r="A5" s="3"/>
      <c r="B5" s="43"/>
      <c r="C5" s="169"/>
      <c r="D5" s="169"/>
      <c r="E5" s="169"/>
      <c r="F5" s="169"/>
      <c r="G5" s="169"/>
      <c r="H5" s="169"/>
      <c r="I5" s="169"/>
      <c r="J5" s="169"/>
      <c r="K5" s="203" t="s">
        <v>66</v>
      </c>
      <c r="L5" s="203"/>
      <c r="M5" s="203"/>
      <c r="N5" s="169"/>
      <c r="O5" s="169"/>
      <c r="P5" s="169"/>
    </row>
    <row r="6" spans="1:16">
      <c r="A6" s="3"/>
      <c r="B6" s="3"/>
      <c r="C6" s="95"/>
      <c r="D6" s="169"/>
      <c r="E6" s="45"/>
      <c r="F6" s="45"/>
      <c r="G6" s="45"/>
      <c r="H6" s="45"/>
      <c r="I6" s="45" t="s">
        <v>43</v>
      </c>
      <c r="J6" s="45"/>
      <c r="K6" s="95"/>
      <c r="L6" s="45"/>
      <c r="M6" s="95"/>
      <c r="N6" s="45"/>
      <c r="O6" s="167"/>
    </row>
    <row r="7" spans="1:16">
      <c r="A7" s="3"/>
      <c r="B7" s="168"/>
      <c r="C7" s="46" t="s">
        <v>44</v>
      </c>
      <c r="D7" s="29"/>
      <c r="E7" s="168" t="s">
        <v>97</v>
      </c>
      <c r="F7" s="45"/>
      <c r="G7" s="45"/>
      <c r="H7" s="45"/>
      <c r="I7" s="168" t="s">
        <v>45</v>
      </c>
      <c r="J7" s="168"/>
      <c r="K7" s="95"/>
      <c r="L7" s="168"/>
      <c r="M7" s="95"/>
      <c r="N7" s="45"/>
      <c r="O7" s="95"/>
    </row>
    <row r="8" spans="1:16">
      <c r="A8" s="3"/>
      <c r="B8" s="168"/>
      <c r="C8" s="46" t="s">
        <v>46</v>
      </c>
      <c r="D8" s="29"/>
      <c r="E8" s="168" t="s">
        <v>85</v>
      </c>
      <c r="F8" s="45"/>
      <c r="G8" s="168" t="s">
        <v>86</v>
      </c>
      <c r="H8" s="45"/>
      <c r="I8" s="168" t="s">
        <v>48</v>
      </c>
      <c r="J8" s="168"/>
      <c r="K8" s="46"/>
      <c r="L8" s="168"/>
      <c r="M8" s="46"/>
      <c r="N8" s="45"/>
      <c r="O8" s="46" t="s">
        <v>49</v>
      </c>
    </row>
    <row r="9" spans="1:16">
      <c r="A9" s="3"/>
      <c r="B9" s="166"/>
      <c r="C9" s="46" t="s">
        <v>50</v>
      </c>
      <c r="D9" s="29"/>
      <c r="E9" s="168" t="s">
        <v>82</v>
      </c>
      <c r="F9" s="45"/>
      <c r="G9" s="168" t="s">
        <v>79</v>
      </c>
      <c r="H9" s="45"/>
      <c r="I9" s="168" t="s">
        <v>51</v>
      </c>
      <c r="J9" s="168"/>
      <c r="K9" s="46" t="s">
        <v>103</v>
      </c>
      <c r="L9" s="168"/>
      <c r="M9" s="46" t="s">
        <v>47</v>
      </c>
      <c r="N9" s="45"/>
      <c r="O9" s="46" t="s">
        <v>52</v>
      </c>
    </row>
    <row r="10" spans="1:16">
      <c r="A10" s="95"/>
      <c r="B10" s="166"/>
      <c r="C10" s="198" t="s">
        <v>101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</row>
    <row r="11" spans="1:16">
      <c r="A11" s="170" t="s">
        <v>147</v>
      </c>
      <c r="B11" s="16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6">
      <c r="A12" s="96" t="s">
        <v>148</v>
      </c>
      <c r="B12" s="166"/>
      <c r="C12" s="34">
        <f>'BS 2-3'!E66</f>
        <v>300000</v>
      </c>
      <c r="D12" s="34"/>
      <c r="E12" s="34">
        <f>'BS 2-3'!E67</f>
        <v>331763</v>
      </c>
      <c r="F12" s="34"/>
      <c r="G12" s="48">
        <f>'BS 2-3'!E68</f>
        <v>2433</v>
      </c>
      <c r="H12" s="34"/>
      <c r="I12" s="34">
        <f>'BS 2-3'!E70</f>
        <v>-160</v>
      </c>
      <c r="J12" s="34"/>
      <c r="K12" s="34">
        <f>'BS 2-3'!E73</f>
        <v>22100</v>
      </c>
      <c r="L12" s="34"/>
      <c r="M12" s="34">
        <f>'BS 2-3'!E74</f>
        <v>200422</v>
      </c>
      <c r="N12" s="34"/>
      <c r="O12" s="34">
        <f>SUM(C12:M12)</f>
        <v>856558</v>
      </c>
    </row>
    <row r="13" spans="1:16" ht="16" customHeight="1">
      <c r="A13" s="96"/>
      <c r="B13" s="166"/>
      <c r="C13" s="34"/>
      <c r="D13" s="34"/>
      <c r="E13" s="34"/>
      <c r="F13" s="34"/>
      <c r="G13" s="48"/>
      <c r="H13" s="34"/>
      <c r="I13" s="34"/>
      <c r="J13" s="34"/>
      <c r="K13" s="34"/>
      <c r="L13" s="34"/>
      <c r="M13" s="34"/>
      <c r="N13" s="34"/>
      <c r="O13" s="34"/>
    </row>
    <row r="14" spans="1:16">
      <c r="A14" s="170" t="s">
        <v>91</v>
      </c>
      <c r="B14" s="166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>
      <c r="A15" s="3" t="s">
        <v>54</v>
      </c>
      <c r="B15" s="166"/>
      <c r="C15" s="36">
        <v>0</v>
      </c>
      <c r="D15" s="34"/>
      <c r="E15" s="36">
        <v>0</v>
      </c>
      <c r="F15" s="36"/>
      <c r="G15" s="36">
        <v>0</v>
      </c>
      <c r="H15" s="36"/>
      <c r="I15" s="36">
        <v>0</v>
      </c>
      <c r="J15" s="36"/>
      <c r="K15" s="36">
        <v>0</v>
      </c>
      <c r="L15" s="36"/>
      <c r="M15" s="36">
        <f>'PL 4-5'!D26</f>
        <v>24609</v>
      </c>
      <c r="N15" s="48"/>
      <c r="O15" s="36">
        <f>SUM(C15:M15)</f>
        <v>24609</v>
      </c>
    </row>
    <row r="16" spans="1:16">
      <c r="A16" s="170" t="s">
        <v>90</v>
      </c>
      <c r="B16" s="166"/>
      <c r="C16" s="102">
        <f>SUM(C15:C15)</f>
        <v>0</v>
      </c>
      <c r="D16" s="36"/>
      <c r="E16" s="102">
        <f>SUM(E15:E15)</f>
        <v>0</v>
      </c>
      <c r="F16" s="34"/>
      <c r="G16" s="102">
        <f>SUM(G15:G15)</f>
        <v>0</v>
      </c>
      <c r="H16" s="34"/>
      <c r="I16" s="102">
        <f>SUM(I15:I15)</f>
        <v>0</v>
      </c>
      <c r="J16" s="48"/>
      <c r="K16" s="101">
        <f>SUM(K15:K15)</f>
        <v>0</v>
      </c>
      <c r="L16" s="48"/>
      <c r="M16" s="101">
        <f>SUM(M15:M15)</f>
        <v>24609</v>
      </c>
      <c r="N16" s="34"/>
      <c r="O16" s="101">
        <f>SUM(O15:O15)</f>
        <v>24609</v>
      </c>
    </row>
    <row r="17" spans="1:16" ht="16" customHeight="1">
      <c r="A17" s="170"/>
      <c r="B17" s="166"/>
      <c r="C17" s="36"/>
      <c r="D17" s="36"/>
      <c r="E17" s="36"/>
      <c r="F17" s="34"/>
      <c r="G17" s="36"/>
      <c r="H17" s="34"/>
      <c r="I17" s="36"/>
      <c r="J17" s="48"/>
      <c r="K17" s="48"/>
      <c r="L17" s="48"/>
      <c r="M17" s="48"/>
      <c r="N17" s="34"/>
      <c r="O17" s="48"/>
    </row>
    <row r="18" spans="1:16" ht="21.65" customHeight="1" thickBot="1">
      <c r="A18" s="96" t="s">
        <v>149</v>
      </c>
      <c r="B18" s="166"/>
      <c r="C18" s="49">
        <f>C12+C16</f>
        <v>300000</v>
      </c>
      <c r="D18" s="36"/>
      <c r="E18" s="49">
        <f>E12+E16</f>
        <v>331763</v>
      </c>
      <c r="F18" s="34"/>
      <c r="G18" s="49">
        <f>G12+G16</f>
        <v>2433</v>
      </c>
      <c r="H18" s="34"/>
      <c r="I18" s="49">
        <f>I12+I16</f>
        <v>-160</v>
      </c>
      <c r="J18" s="48"/>
      <c r="K18" s="49">
        <f>K12+K16</f>
        <v>22100</v>
      </c>
      <c r="L18" s="48"/>
      <c r="M18" s="49">
        <f>M12+M16</f>
        <v>225031</v>
      </c>
      <c r="N18" s="34"/>
      <c r="O18" s="49">
        <f>O12+O16</f>
        <v>881167</v>
      </c>
      <c r="P18" s="178"/>
    </row>
    <row r="19" spans="1:16" ht="22" thickTop="1">
      <c r="D19" s="36"/>
      <c r="F19" s="34"/>
      <c r="L19" s="48"/>
      <c r="N19" s="34"/>
    </row>
    <row r="20" spans="1:16">
      <c r="O20" s="178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N18"/>
  <sheetViews>
    <sheetView view="pageBreakPreview" zoomScale="70" zoomScaleNormal="80" zoomScaleSheetLayoutView="70" workbookViewId="0">
      <selection activeCell="C4" sqref="C4:M4"/>
    </sheetView>
  </sheetViews>
  <sheetFormatPr defaultColWidth="8.8984375" defaultRowHeight="21.5"/>
  <cols>
    <col min="1" max="1" width="55" style="162" customWidth="1"/>
    <col min="2" max="2" width="6.09765625" style="162" customWidth="1"/>
    <col min="3" max="3" width="15.69921875" style="162" customWidth="1"/>
    <col min="4" max="4" width="1.296875" style="162" customWidth="1"/>
    <col min="5" max="5" width="15.69921875" style="162" customWidth="1"/>
    <col min="6" max="6" width="1.296875" style="162" customWidth="1"/>
    <col min="7" max="7" width="19.59765625" style="162" customWidth="1"/>
    <col min="8" max="8" width="1.296875" style="162" customWidth="1"/>
    <col min="9" max="9" width="15.69921875" style="162" customWidth="1"/>
    <col min="10" max="10" width="1.296875" style="162" customWidth="1"/>
    <col min="11" max="11" width="15.69921875" style="162" customWidth="1"/>
    <col min="12" max="12" width="1.296875" style="162" customWidth="1"/>
    <col min="13" max="13" width="15.69921875" style="162" customWidth="1"/>
    <col min="14" max="14" width="16.09765625" style="162" customWidth="1"/>
    <col min="15" max="16384" width="8.8984375" style="162"/>
  </cols>
  <sheetData>
    <row r="1" spans="1:14">
      <c r="A1" s="1" t="s">
        <v>99</v>
      </c>
      <c r="B1" s="43"/>
      <c r="C1" s="10"/>
      <c r="D1" s="21"/>
      <c r="E1" s="10"/>
      <c r="F1" s="21"/>
      <c r="G1" s="21"/>
      <c r="H1" s="21"/>
      <c r="I1" s="21"/>
      <c r="J1" s="21"/>
      <c r="K1" s="21"/>
      <c r="L1" s="21"/>
      <c r="M1" s="10"/>
      <c r="N1" s="10"/>
    </row>
    <row r="2" spans="1:14">
      <c r="A2" s="44" t="s">
        <v>95</v>
      </c>
      <c r="B2" s="43"/>
      <c r="C2" s="95"/>
      <c r="D2" s="29"/>
      <c r="E2" s="95"/>
      <c r="F2" s="29"/>
      <c r="G2" s="29"/>
      <c r="H2" s="29"/>
      <c r="I2" s="29"/>
      <c r="J2" s="29"/>
      <c r="K2" s="29"/>
      <c r="L2" s="29"/>
      <c r="M2" s="95"/>
      <c r="N2" s="95"/>
    </row>
    <row r="3" spans="1:14">
      <c r="A3" s="204"/>
      <c r="B3" s="204"/>
      <c r="C3" s="204"/>
      <c r="D3" s="204"/>
      <c r="E3" s="204"/>
      <c r="F3" s="29"/>
      <c r="G3" s="29"/>
      <c r="H3" s="29"/>
      <c r="I3" s="29"/>
      <c r="J3" s="29"/>
      <c r="K3" s="29"/>
      <c r="L3" s="29"/>
      <c r="M3" s="95"/>
      <c r="N3" s="95"/>
    </row>
    <row r="4" spans="1:14">
      <c r="A4" s="3"/>
      <c r="B4" s="3"/>
      <c r="C4" s="202" t="s">
        <v>53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53"/>
    </row>
    <row r="5" spans="1:14">
      <c r="A5" s="3"/>
      <c r="B5" s="3"/>
      <c r="C5" s="151"/>
      <c r="D5" s="151"/>
      <c r="E5" s="151"/>
      <c r="F5" s="151"/>
      <c r="G5" s="151"/>
      <c r="H5" s="151"/>
      <c r="I5" s="203" t="s">
        <v>66</v>
      </c>
      <c r="J5" s="203"/>
      <c r="K5" s="203"/>
      <c r="L5" s="151"/>
      <c r="M5" s="151"/>
      <c r="N5" s="151"/>
    </row>
    <row r="6" spans="1:14">
      <c r="A6" s="3"/>
      <c r="B6" s="150"/>
      <c r="C6" s="46" t="s">
        <v>44</v>
      </c>
      <c r="D6" s="29"/>
      <c r="E6" s="150" t="s">
        <v>97</v>
      </c>
      <c r="F6" s="45"/>
      <c r="G6" s="45"/>
      <c r="H6" s="45"/>
      <c r="I6" s="95"/>
      <c r="J6" s="29"/>
      <c r="K6" s="95"/>
      <c r="L6" s="29"/>
      <c r="M6" s="29"/>
    </row>
    <row r="7" spans="1:14">
      <c r="A7" s="3"/>
      <c r="B7" s="150"/>
      <c r="C7" s="46" t="s">
        <v>46</v>
      </c>
      <c r="D7" s="29"/>
      <c r="E7" s="150" t="s">
        <v>85</v>
      </c>
      <c r="F7" s="45"/>
      <c r="G7" s="150" t="s">
        <v>86</v>
      </c>
      <c r="H7" s="45"/>
      <c r="I7" s="95"/>
      <c r="J7" s="45"/>
      <c r="K7" s="95"/>
      <c r="L7" s="45"/>
      <c r="M7" s="95"/>
    </row>
    <row r="8" spans="1:14">
      <c r="A8" s="3"/>
      <c r="B8" s="148"/>
      <c r="C8" s="46" t="s">
        <v>50</v>
      </c>
      <c r="D8" s="29"/>
      <c r="E8" s="150" t="s">
        <v>82</v>
      </c>
      <c r="F8" s="45"/>
      <c r="G8" s="150" t="s">
        <v>79</v>
      </c>
      <c r="H8" s="45"/>
      <c r="I8" s="46" t="s">
        <v>103</v>
      </c>
      <c r="J8" s="45"/>
      <c r="K8" s="46" t="s">
        <v>47</v>
      </c>
      <c r="L8" s="45"/>
      <c r="M8" s="46" t="s">
        <v>33</v>
      </c>
    </row>
    <row r="9" spans="1:14">
      <c r="A9" s="95"/>
      <c r="B9" s="148"/>
      <c r="C9" s="198" t="s">
        <v>101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</row>
    <row r="10" spans="1:14">
      <c r="A10" s="152" t="s">
        <v>146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</row>
    <row r="11" spans="1:14">
      <c r="A11" s="67" t="s">
        <v>140</v>
      </c>
      <c r="B11" s="148"/>
      <c r="C11" s="85">
        <v>300000</v>
      </c>
      <c r="D11" s="85"/>
      <c r="E11" s="85">
        <v>331763</v>
      </c>
      <c r="F11" s="85"/>
      <c r="G11" s="87">
        <v>2433</v>
      </c>
      <c r="H11" s="88"/>
      <c r="I11" s="89">
        <v>15600</v>
      </c>
      <c r="J11" s="85"/>
      <c r="K11" s="89">
        <v>126590</v>
      </c>
      <c r="L11" s="147"/>
      <c r="M11" s="85">
        <f>SUM(C11:K11)</f>
        <v>776386</v>
      </c>
    </row>
    <row r="12" spans="1:14">
      <c r="A12" s="96"/>
      <c r="B12" s="14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>
      <c r="A13" s="152" t="s">
        <v>91</v>
      </c>
      <c r="B13" s="148"/>
      <c r="C13" s="96"/>
      <c r="D13" s="53"/>
      <c r="E13" s="96"/>
      <c r="F13" s="53"/>
      <c r="G13" s="96"/>
      <c r="H13" s="96"/>
      <c r="I13" s="96"/>
      <c r="J13" s="96"/>
      <c r="K13" s="96"/>
      <c r="L13" s="96"/>
      <c r="M13" s="96"/>
    </row>
    <row r="14" spans="1:14">
      <c r="A14" s="3" t="s">
        <v>54</v>
      </c>
      <c r="B14" s="148"/>
      <c r="C14" s="91">
        <v>0</v>
      </c>
      <c r="D14" s="92"/>
      <c r="E14" s="91">
        <v>0</v>
      </c>
      <c r="F14" s="92"/>
      <c r="G14" s="91">
        <v>0</v>
      </c>
      <c r="H14" s="93"/>
      <c r="I14" s="91">
        <v>0</v>
      </c>
      <c r="J14" s="36"/>
      <c r="K14" s="36">
        <f>'PL 4-5'!J26</f>
        <v>20283</v>
      </c>
      <c r="L14" s="36"/>
      <c r="M14" s="185">
        <f>SUM(C14:K14)</f>
        <v>20283</v>
      </c>
      <c r="N14" s="163"/>
    </row>
    <row r="15" spans="1:14">
      <c r="A15" s="152" t="s">
        <v>90</v>
      </c>
      <c r="B15" s="148"/>
      <c r="C15" s="146">
        <f>SUM(C14:C14)</f>
        <v>0</v>
      </c>
      <c r="D15" s="92"/>
      <c r="E15" s="146">
        <f>SUM(E14:E14)</f>
        <v>0</v>
      </c>
      <c r="F15" s="52"/>
      <c r="G15" s="146">
        <f>SUM(G14:G14)</f>
        <v>0</v>
      </c>
      <c r="H15" s="50"/>
      <c r="I15" s="146">
        <f>SUM(I14:I14)</f>
        <v>0</v>
      </c>
      <c r="J15" s="34"/>
      <c r="K15" s="146">
        <f>SUM(K14:K14)</f>
        <v>20283</v>
      </c>
      <c r="L15" s="34"/>
      <c r="M15" s="146">
        <f>SUM(M14:M14)</f>
        <v>20283</v>
      </c>
    </row>
    <row r="16" spans="1:14">
      <c r="A16" s="3"/>
      <c r="B16" s="148"/>
      <c r="C16" s="99"/>
      <c r="D16" s="92"/>
      <c r="E16" s="99"/>
      <c r="F16" s="51"/>
      <c r="G16" s="99"/>
      <c r="H16" s="6"/>
      <c r="I16" s="99"/>
      <c r="J16" s="36"/>
      <c r="K16" s="99"/>
      <c r="L16" s="36"/>
      <c r="M16" s="99"/>
    </row>
    <row r="17" spans="1:13" ht="22" thickBot="1">
      <c r="A17" s="96" t="s">
        <v>143</v>
      </c>
      <c r="B17" s="148"/>
      <c r="C17" s="90">
        <f>SUM(C15+C11)</f>
        <v>300000</v>
      </c>
      <c r="D17" s="45"/>
      <c r="E17" s="90">
        <f>SUM(E15+E11)</f>
        <v>331763</v>
      </c>
      <c r="F17" s="45"/>
      <c r="G17" s="90">
        <f>SUM(G15+G11)</f>
        <v>2433</v>
      </c>
      <c r="H17" s="45"/>
      <c r="I17" s="90">
        <f>SUM(I15+I11)</f>
        <v>15600</v>
      </c>
      <c r="J17" s="45"/>
      <c r="K17" s="90">
        <f>SUM(K15+K11)</f>
        <v>146873</v>
      </c>
      <c r="L17" s="45"/>
      <c r="M17" s="90">
        <f>SUM(M15+M11)</f>
        <v>796669</v>
      </c>
    </row>
    <row r="18" spans="1:13" ht="22" thickTop="1">
      <c r="D18" s="92"/>
      <c r="F18" s="51"/>
      <c r="H18" s="6"/>
      <c r="J18" s="36"/>
      <c r="L18" s="36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0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N19"/>
  <sheetViews>
    <sheetView view="pageBreakPreview" zoomScale="70" zoomScaleNormal="81" zoomScaleSheetLayoutView="70" workbookViewId="0">
      <selection activeCell="C4" sqref="C4:M4"/>
    </sheetView>
  </sheetViews>
  <sheetFormatPr defaultColWidth="8.8984375" defaultRowHeight="21.5"/>
  <cols>
    <col min="1" max="1" width="55" style="162" customWidth="1"/>
    <col min="2" max="2" width="6.09765625" style="162" customWidth="1"/>
    <col min="3" max="3" width="15.69921875" style="162" customWidth="1"/>
    <col min="4" max="4" width="1.296875" style="162" customWidth="1"/>
    <col min="5" max="5" width="15.69921875" style="162" customWidth="1"/>
    <col min="6" max="6" width="1.296875" style="162" customWidth="1"/>
    <col min="7" max="7" width="19.59765625" style="162" customWidth="1"/>
    <col min="8" max="8" width="1.296875" style="162" customWidth="1"/>
    <col min="9" max="9" width="15.69921875" style="162" customWidth="1"/>
    <col min="10" max="10" width="1.296875" style="162" customWidth="1"/>
    <col min="11" max="11" width="15.69921875" style="162" customWidth="1"/>
    <col min="12" max="12" width="1.296875" style="162" customWidth="1"/>
    <col min="13" max="13" width="15.69921875" style="162" customWidth="1"/>
    <col min="14" max="14" width="16.09765625" style="162" customWidth="1"/>
    <col min="15" max="16384" width="8.8984375" style="162"/>
  </cols>
  <sheetData>
    <row r="1" spans="1:14">
      <c r="A1" s="1" t="s">
        <v>99</v>
      </c>
      <c r="B1" s="43"/>
      <c r="C1" s="10"/>
      <c r="D1" s="21"/>
      <c r="E1" s="10"/>
      <c r="F1" s="21"/>
      <c r="G1" s="21"/>
      <c r="H1" s="21"/>
      <c r="I1" s="21"/>
      <c r="J1" s="21"/>
      <c r="K1" s="21"/>
      <c r="L1" s="21"/>
      <c r="M1" s="10"/>
      <c r="N1" s="10"/>
    </row>
    <row r="2" spans="1:14">
      <c r="A2" s="44" t="s">
        <v>95</v>
      </c>
      <c r="B2" s="43"/>
      <c r="C2" s="95"/>
      <c r="D2" s="29"/>
      <c r="E2" s="95"/>
      <c r="F2" s="29"/>
      <c r="G2" s="29"/>
      <c r="H2" s="29"/>
      <c r="I2" s="29"/>
      <c r="J2" s="29"/>
      <c r="K2" s="29"/>
      <c r="L2" s="29"/>
      <c r="M2" s="95"/>
      <c r="N2" s="95"/>
    </row>
    <row r="3" spans="1:14">
      <c r="A3" s="204"/>
      <c r="B3" s="204"/>
      <c r="C3" s="204"/>
      <c r="D3" s="204"/>
      <c r="E3" s="204"/>
      <c r="F3" s="29"/>
      <c r="G3" s="29"/>
      <c r="H3" s="29"/>
      <c r="I3" s="29"/>
      <c r="J3" s="29"/>
      <c r="K3" s="29"/>
      <c r="L3" s="29"/>
      <c r="M3" s="95"/>
      <c r="N3" s="95"/>
    </row>
    <row r="4" spans="1:14">
      <c r="A4" s="3"/>
      <c r="B4" s="3"/>
      <c r="C4" s="202" t="s">
        <v>53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53"/>
    </row>
    <row r="5" spans="1:14">
      <c r="A5" s="3"/>
      <c r="B5" s="3"/>
      <c r="C5" s="169"/>
      <c r="D5" s="169"/>
      <c r="E5" s="169"/>
      <c r="F5" s="169"/>
      <c r="G5" s="169"/>
      <c r="H5" s="169"/>
      <c r="I5" s="203" t="s">
        <v>66</v>
      </c>
      <c r="J5" s="203"/>
      <c r="K5" s="203"/>
      <c r="L5" s="169"/>
      <c r="M5" s="169"/>
      <c r="N5" s="169"/>
    </row>
    <row r="6" spans="1:14">
      <c r="A6" s="3"/>
      <c r="B6" s="168"/>
      <c r="C6" s="46" t="s">
        <v>44</v>
      </c>
      <c r="D6" s="29"/>
      <c r="E6" s="168" t="s">
        <v>97</v>
      </c>
      <c r="F6" s="45"/>
      <c r="G6" s="45"/>
      <c r="H6" s="45"/>
      <c r="I6" s="95"/>
      <c r="J6" s="29"/>
      <c r="K6" s="95"/>
      <c r="L6" s="29"/>
      <c r="M6" s="29"/>
    </row>
    <row r="7" spans="1:14">
      <c r="A7" s="3"/>
      <c r="B7" s="168"/>
      <c r="C7" s="46" t="s">
        <v>46</v>
      </c>
      <c r="D7" s="29"/>
      <c r="E7" s="168" t="s">
        <v>85</v>
      </c>
      <c r="F7" s="45"/>
      <c r="G7" s="168" t="s">
        <v>86</v>
      </c>
      <c r="H7" s="45"/>
      <c r="I7" s="95"/>
      <c r="J7" s="45"/>
      <c r="K7" s="95"/>
      <c r="L7" s="45"/>
      <c r="M7" s="95"/>
    </row>
    <row r="8" spans="1:14">
      <c r="A8" s="3"/>
      <c r="B8" s="166"/>
      <c r="C8" s="46" t="s">
        <v>50</v>
      </c>
      <c r="D8" s="29"/>
      <c r="E8" s="168" t="s">
        <v>82</v>
      </c>
      <c r="F8" s="45"/>
      <c r="G8" s="168" t="s">
        <v>79</v>
      </c>
      <c r="H8" s="45"/>
      <c r="I8" s="46" t="s">
        <v>103</v>
      </c>
      <c r="J8" s="45"/>
      <c r="K8" s="46" t="s">
        <v>47</v>
      </c>
      <c r="L8" s="45"/>
      <c r="M8" s="46" t="s">
        <v>33</v>
      </c>
    </row>
    <row r="9" spans="1:14">
      <c r="A9" s="95"/>
      <c r="B9" s="166"/>
      <c r="C9" s="198" t="s">
        <v>101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</row>
    <row r="10" spans="1:14">
      <c r="A10" s="170" t="s">
        <v>147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</row>
    <row r="11" spans="1:14">
      <c r="A11" s="67" t="s">
        <v>148</v>
      </c>
      <c r="B11" s="166"/>
      <c r="C11" s="85">
        <f>'BS 2-3'!I66</f>
        <v>300000</v>
      </c>
      <c r="D11" s="85"/>
      <c r="E11" s="85">
        <f>'BS 2-3'!I67</f>
        <v>331763</v>
      </c>
      <c r="F11" s="85"/>
      <c r="G11" s="87">
        <f>'BS 2-3'!I68</f>
        <v>2433</v>
      </c>
      <c r="H11" s="88"/>
      <c r="I11" s="89">
        <f>'BS 2-3'!I73</f>
        <v>22100</v>
      </c>
      <c r="J11" s="85"/>
      <c r="K11" s="89">
        <f>'BS 2-3'!I74</f>
        <v>201344</v>
      </c>
      <c r="L11" s="165"/>
      <c r="M11" s="85">
        <f>SUM(C11:K11)</f>
        <v>857640</v>
      </c>
    </row>
    <row r="12" spans="1:14">
      <c r="A12" s="96"/>
      <c r="B12" s="166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4">
      <c r="A13" s="170" t="s">
        <v>91</v>
      </c>
      <c r="B13" s="166"/>
      <c r="C13" s="96"/>
      <c r="D13" s="53"/>
      <c r="E13" s="96"/>
      <c r="F13" s="53"/>
      <c r="G13" s="96"/>
      <c r="H13" s="96"/>
      <c r="I13" s="96"/>
      <c r="J13" s="96"/>
      <c r="K13" s="96"/>
      <c r="L13" s="96"/>
      <c r="M13" s="96"/>
    </row>
    <row r="14" spans="1:14">
      <c r="A14" s="3" t="s">
        <v>54</v>
      </c>
      <c r="B14" s="166"/>
      <c r="C14" s="91">
        <v>0</v>
      </c>
      <c r="D14" s="92"/>
      <c r="E14" s="91">
        <v>0</v>
      </c>
      <c r="F14" s="92"/>
      <c r="G14" s="91">
        <v>0</v>
      </c>
      <c r="H14" s="93"/>
      <c r="I14" s="91">
        <v>0</v>
      </c>
      <c r="J14" s="36"/>
      <c r="K14" s="36">
        <f>'PL 4-5'!H26</f>
        <v>24609</v>
      </c>
      <c r="L14" s="36"/>
      <c r="M14" s="185">
        <f>SUM(C14:K14)</f>
        <v>24609</v>
      </c>
      <c r="N14" s="163"/>
    </row>
    <row r="15" spans="1:14">
      <c r="A15" s="170" t="s">
        <v>90</v>
      </c>
      <c r="B15" s="166"/>
      <c r="C15" s="146">
        <f>SUM(C14:C14)</f>
        <v>0</v>
      </c>
      <c r="D15" s="92"/>
      <c r="E15" s="146">
        <f>SUM(E14:E14)</f>
        <v>0</v>
      </c>
      <c r="F15" s="52"/>
      <c r="G15" s="146">
        <f>SUM(G14:G14)</f>
        <v>0</v>
      </c>
      <c r="H15" s="50"/>
      <c r="I15" s="146">
        <f>SUM(I14:I14)</f>
        <v>0</v>
      </c>
      <c r="J15" s="34"/>
      <c r="K15" s="146">
        <f>SUM(K14:K14)</f>
        <v>24609</v>
      </c>
      <c r="L15" s="34"/>
      <c r="M15" s="146">
        <f>SUM(M14:M14)</f>
        <v>24609</v>
      </c>
    </row>
    <row r="16" spans="1:14">
      <c r="A16" s="3"/>
      <c r="B16" s="166"/>
      <c r="C16" s="99"/>
      <c r="D16" s="92"/>
      <c r="E16" s="99"/>
      <c r="F16" s="51"/>
      <c r="G16" s="99"/>
      <c r="H16" s="6"/>
      <c r="I16" s="99"/>
      <c r="J16" s="36"/>
      <c r="K16" s="99"/>
      <c r="L16" s="36"/>
      <c r="M16" s="99"/>
    </row>
    <row r="17" spans="1:14" ht="22" thickBot="1">
      <c r="A17" s="96" t="s">
        <v>149</v>
      </c>
      <c r="B17" s="166"/>
      <c r="C17" s="90">
        <f>SUM(C15+C11)</f>
        <v>300000</v>
      </c>
      <c r="D17" s="45"/>
      <c r="E17" s="90">
        <f>SUM(E15+E11)</f>
        <v>331763</v>
      </c>
      <c r="F17" s="45"/>
      <c r="G17" s="90">
        <f>SUM(G15+G11)</f>
        <v>2433</v>
      </c>
      <c r="H17" s="45"/>
      <c r="I17" s="90">
        <f>SUM(I15+I11)</f>
        <v>22100</v>
      </c>
      <c r="J17" s="45"/>
      <c r="K17" s="90">
        <f>SUM(K15+K11)</f>
        <v>225953</v>
      </c>
      <c r="L17" s="45"/>
      <c r="M17" s="90">
        <f>SUM(M15+M11)</f>
        <v>882249</v>
      </c>
      <c r="N17" s="178"/>
    </row>
    <row r="18" spans="1:14" ht="22" thickTop="1">
      <c r="D18" s="92"/>
      <c r="F18" s="51"/>
      <c r="H18" s="6"/>
      <c r="J18" s="36"/>
      <c r="L18" s="36"/>
    </row>
    <row r="19" spans="1:14">
      <c r="M19" s="178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9"/>
  <sheetViews>
    <sheetView view="pageBreakPreview" zoomScale="70" zoomScaleNormal="70" zoomScaleSheetLayoutView="70" zoomScalePageLayoutView="55" workbookViewId="0"/>
  </sheetViews>
  <sheetFormatPr defaultColWidth="13.59765625" defaultRowHeight="21" customHeight="1"/>
  <cols>
    <col min="1" max="1" width="62.8984375" style="59" customWidth="1"/>
    <col min="2" max="2" width="5.3984375" style="63" customWidth="1"/>
    <col min="3" max="3" width="12.09765625" style="61" customWidth="1"/>
    <col min="4" max="4" width="1.3984375" style="59" customWidth="1"/>
    <col min="5" max="5" width="13.59765625" style="61" bestFit="1" customWidth="1"/>
    <col min="6" max="6" width="1.3984375" style="59" customWidth="1"/>
    <col min="7" max="7" width="12.09765625" style="59" customWidth="1"/>
    <col min="8" max="8" width="1.3984375" style="59" customWidth="1"/>
    <col min="9" max="9" width="13.59765625" style="59" bestFit="1" customWidth="1"/>
    <col min="10" max="16384" width="13.59765625" style="59"/>
  </cols>
  <sheetData>
    <row r="1" spans="1:11" ht="21" customHeight="1">
      <c r="A1" s="1" t="s">
        <v>99</v>
      </c>
      <c r="B1" s="62"/>
      <c r="C1" s="59"/>
      <c r="E1" s="59"/>
    </row>
    <row r="2" spans="1:11" ht="21" customHeight="1">
      <c r="A2" s="2" t="s">
        <v>96</v>
      </c>
      <c r="B2" s="62"/>
      <c r="C2" s="59"/>
      <c r="E2" s="59"/>
    </row>
    <row r="3" spans="1:11" ht="21" customHeight="1">
      <c r="A3" s="1"/>
      <c r="B3" s="62"/>
      <c r="C3" s="59"/>
      <c r="E3" s="59"/>
    </row>
    <row r="4" spans="1:11" s="95" customFormat="1" ht="21" customHeight="1">
      <c r="A4" s="112"/>
      <c r="B4" s="109"/>
      <c r="C4" s="199" t="s">
        <v>1</v>
      </c>
      <c r="D4" s="199"/>
      <c r="E4" s="199"/>
      <c r="G4" s="199" t="s">
        <v>2</v>
      </c>
      <c r="H4" s="199"/>
      <c r="I4" s="199"/>
    </row>
    <row r="5" spans="1:11" s="95" customFormat="1" ht="21" customHeight="1">
      <c r="A5" s="3"/>
      <c r="B5" s="110"/>
      <c r="C5" s="200" t="s">
        <v>3</v>
      </c>
      <c r="D5" s="200"/>
      <c r="E5" s="200"/>
      <c r="F5" s="109"/>
      <c r="G5" s="200" t="s">
        <v>3</v>
      </c>
      <c r="H5" s="200"/>
      <c r="I5" s="200"/>
    </row>
    <row r="6" spans="1:11" s="95" customFormat="1" ht="21" customHeight="1">
      <c r="A6" s="3"/>
      <c r="B6" s="110"/>
      <c r="C6" s="201" t="s">
        <v>100</v>
      </c>
      <c r="D6" s="201"/>
      <c r="E6" s="201"/>
      <c r="F6" s="110"/>
      <c r="G6" s="201" t="s">
        <v>100</v>
      </c>
      <c r="H6" s="201"/>
      <c r="I6" s="201"/>
    </row>
    <row r="7" spans="1:11" s="95" customFormat="1" ht="21" customHeight="1">
      <c r="A7" s="3"/>
      <c r="B7" s="110"/>
      <c r="C7" s="197" t="s">
        <v>144</v>
      </c>
      <c r="D7" s="197"/>
      <c r="E7" s="197"/>
      <c r="F7" s="110"/>
      <c r="G7" s="197" t="s">
        <v>144</v>
      </c>
      <c r="H7" s="197"/>
      <c r="I7" s="197"/>
    </row>
    <row r="8" spans="1:11" s="95" customFormat="1" ht="21" customHeight="1">
      <c r="B8" s="107"/>
      <c r="C8" s="110">
        <v>2024</v>
      </c>
      <c r="D8" s="110"/>
      <c r="E8" s="168">
        <v>2023</v>
      </c>
      <c r="F8" s="110"/>
      <c r="G8" s="189">
        <v>2024</v>
      </c>
      <c r="H8" s="110"/>
      <c r="I8" s="189">
        <v>2023</v>
      </c>
    </row>
    <row r="9" spans="1:11" s="95" customFormat="1" ht="21" customHeight="1">
      <c r="A9" s="3"/>
      <c r="B9" s="110"/>
      <c r="C9" s="198" t="s">
        <v>101</v>
      </c>
      <c r="D9" s="198"/>
      <c r="E9" s="198"/>
      <c r="F9" s="198"/>
      <c r="G9" s="198"/>
      <c r="H9" s="198"/>
      <c r="I9" s="198"/>
    </row>
    <row r="10" spans="1:11" s="95" customFormat="1" ht="21" customHeight="1">
      <c r="A10" s="4" t="s">
        <v>55</v>
      </c>
      <c r="B10" s="115"/>
      <c r="D10" s="5"/>
      <c r="F10" s="5"/>
      <c r="G10" s="5"/>
      <c r="H10" s="5"/>
      <c r="I10" s="5"/>
    </row>
    <row r="11" spans="1:11" s="95" customFormat="1" ht="21" customHeight="1">
      <c r="A11" s="15" t="s">
        <v>92</v>
      </c>
      <c r="B11" s="116"/>
      <c r="C11" s="134">
        <f>'PL 4-5'!D36</f>
        <v>24609</v>
      </c>
      <c r="D11" s="118"/>
      <c r="E11" s="86">
        <f>'PL 4-5'!F36</f>
        <v>20283</v>
      </c>
      <c r="F11" s="118"/>
      <c r="G11" s="118">
        <f>'PL 4-5'!H36</f>
        <v>24609</v>
      </c>
      <c r="H11" s="118"/>
      <c r="I11" s="188">
        <f>'PL 4-5'!J36</f>
        <v>20283</v>
      </c>
      <c r="J11" s="119"/>
    </row>
    <row r="12" spans="1:11" s="95" customFormat="1" ht="21" customHeight="1">
      <c r="A12" s="120" t="s">
        <v>98</v>
      </c>
      <c r="B12" s="121"/>
      <c r="C12" s="25"/>
      <c r="E12" s="25"/>
      <c r="J12" s="122"/>
    </row>
    <row r="13" spans="1:11" s="95" customFormat="1" ht="21" customHeight="1">
      <c r="A13" s="95" t="s">
        <v>142</v>
      </c>
      <c r="B13" s="110"/>
      <c r="C13" s="185">
        <f>-'PL 4-5'!D25</f>
        <v>6176</v>
      </c>
      <c r="D13" s="5"/>
      <c r="E13" s="86">
        <f>-'PL 4-5'!F25</f>
        <v>5392</v>
      </c>
      <c r="F13" s="5"/>
      <c r="G13" s="94">
        <f>-'PL 4-5'!H25</f>
        <v>3810</v>
      </c>
      <c r="H13" s="5"/>
      <c r="I13" s="71">
        <f>-'PL 4-5'!J25</f>
        <v>3842</v>
      </c>
      <c r="J13" s="123"/>
    </row>
    <row r="14" spans="1:11" s="95" customFormat="1" ht="21" customHeight="1">
      <c r="A14" s="3" t="s">
        <v>38</v>
      </c>
      <c r="B14" s="124"/>
      <c r="C14" s="185">
        <f>'PL 4-5'!D23</f>
        <v>7009</v>
      </c>
      <c r="D14" s="125"/>
      <c r="E14" s="86">
        <f>'PL 4-5'!F23</f>
        <v>7977</v>
      </c>
      <c r="F14" s="126"/>
      <c r="G14" s="36">
        <f>'PL 4-5'!H23</f>
        <v>6962</v>
      </c>
      <c r="H14" s="126"/>
      <c r="I14" s="186">
        <f>'PL 4-5'!J23</f>
        <v>7955</v>
      </c>
      <c r="J14" s="125"/>
      <c r="K14" s="128"/>
    </row>
    <row r="15" spans="1:11" s="95" customFormat="1" ht="21" customHeight="1">
      <c r="A15" s="14" t="s">
        <v>126</v>
      </c>
      <c r="B15" s="124"/>
      <c r="C15" s="186">
        <v>80831</v>
      </c>
      <c r="D15" s="125"/>
      <c r="E15" s="186">
        <v>80081</v>
      </c>
      <c r="F15" s="125"/>
      <c r="G15" s="125">
        <v>79279</v>
      </c>
      <c r="H15" s="125"/>
      <c r="I15" s="186">
        <v>78533</v>
      </c>
      <c r="J15" s="125"/>
      <c r="K15" s="128"/>
    </row>
    <row r="16" spans="1:11" s="95" customFormat="1" ht="21" customHeight="1">
      <c r="A16" s="65" t="s">
        <v>157</v>
      </c>
      <c r="B16" s="124"/>
      <c r="C16" s="72">
        <v>-24</v>
      </c>
      <c r="D16" s="125"/>
      <c r="E16" s="72">
        <v>-86</v>
      </c>
      <c r="F16" s="125"/>
      <c r="G16" s="129">
        <v>-24</v>
      </c>
      <c r="H16" s="125"/>
      <c r="I16" s="72">
        <v>-80</v>
      </c>
      <c r="J16" s="125"/>
      <c r="K16" s="128"/>
    </row>
    <row r="17" spans="1:19" s="95" customFormat="1" ht="21" customHeight="1">
      <c r="A17" s="65" t="s">
        <v>158</v>
      </c>
      <c r="B17" s="124"/>
      <c r="C17" s="72">
        <v>-677</v>
      </c>
      <c r="D17" s="125"/>
      <c r="E17" s="72">
        <v>-581</v>
      </c>
      <c r="F17" s="128"/>
      <c r="G17" s="129">
        <v>0</v>
      </c>
      <c r="H17" s="128"/>
      <c r="I17" s="72">
        <v>0</v>
      </c>
      <c r="J17" s="125"/>
      <c r="K17" s="128"/>
    </row>
    <row r="18" spans="1:19" s="95" customFormat="1" ht="21" customHeight="1">
      <c r="A18" s="95" t="s">
        <v>127</v>
      </c>
      <c r="B18" s="124"/>
      <c r="C18" s="129">
        <v>0</v>
      </c>
      <c r="D18" s="125"/>
      <c r="E18" s="129">
        <v>0</v>
      </c>
      <c r="F18" s="128"/>
      <c r="G18" s="129">
        <v>-9040</v>
      </c>
      <c r="H18" s="128"/>
      <c r="I18" s="72">
        <v>-6077</v>
      </c>
      <c r="J18" s="125"/>
      <c r="K18" s="128"/>
    </row>
    <row r="19" spans="1:19" s="95" customFormat="1" ht="21" customHeight="1">
      <c r="A19" s="14" t="s">
        <v>159</v>
      </c>
      <c r="B19" s="124"/>
      <c r="C19" s="72">
        <v>6408</v>
      </c>
      <c r="D19" s="125"/>
      <c r="E19" s="186">
        <v>9824</v>
      </c>
      <c r="F19" s="128"/>
      <c r="G19" s="125">
        <v>1621</v>
      </c>
      <c r="H19" s="128"/>
      <c r="I19" s="186">
        <v>3109</v>
      </c>
      <c r="J19" s="125"/>
      <c r="K19" s="128"/>
    </row>
    <row r="20" spans="1:19" s="95" customFormat="1" ht="21" customHeight="1">
      <c r="A20" s="14" t="s">
        <v>160</v>
      </c>
      <c r="B20" s="124"/>
      <c r="C20" s="72">
        <v>109</v>
      </c>
      <c r="D20" s="125"/>
      <c r="E20" s="72">
        <v>98</v>
      </c>
      <c r="F20" s="125"/>
      <c r="G20" s="129">
        <v>0</v>
      </c>
      <c r="H20" s="130"/>
      <c r="I20" s="72">
        <v>0</v>
      </c>
      <c r="J20" s="125"/>
      <c r="K20" s="128"/>
    </row>
    <row r="21" spans="1:19" s="95" customFormat="1" ht="21" customHeight="1">
      <c r="A21" s="14" t="s">
        <v>161</v>
      </c>
      <c r="B21" s="124"/>
      <c r="C21" s="129">
        <v>0</v>
      </c>
      <c r="D21" s="125"/>
      <c r="E21" s="186">
        <v>-20</v>
      </c>
      <c r="F21" s="125"/>
      <c r="G21" s="129">
        <v>0</v>
      </c>
      <c r="H21" s="130"/>
      <c r="I21" s="72">
        <v>-20</v>
      </c>
      <c r="J21" s="125"/>
      <c r="K21" s="128"/>
    </row>
    <row r="22" spans="1:19" s="95" customFormat="1" ht="21" customHeight="1">
      <c r="A22" s="65" t="s">
        <v>152</v>
      </c>
      <c r="B22" s="124"/>
      <c r="C22" s="72">
        <v>3</v>
      </c>
      <c r="D22" s="125"/>
      <c r="E22" s="72">
        <v>-251</v>
      </c>
      <c r="F22" s="125"/>
      <c r="G22" s="131">
        <v>3</v>
      </c>
      <c r="H22" s="125"/>
      <c r="I22" s="187">
        <v>-251</v>
      </c>
      <c r="J22" s="129"/>
      <c r="K22" s="128"/>
      <c r="O22" s="131"/>
      <c r="Q22" s="131"/>
      <c r="R22" s="131"/>
      <c r="S22" s="131"/>
    </row>
    <row r="23" spans="1:19" s="95" customFormat="1" ht="21" customHeight="1">
      <c r="A23" s="14" t="s">
        <v>162</v>
      </c>
      <c r="B23" s="132"/>
      <c r="C23" s="72">
        <v>-334</v>
      </c>
      <c r="D23" s="125"/>
      <c r="E23" s="72">
        <v>-979</v>
      </c>
      <c r="F23" s="128"/>
      <c r="G23" s="125">
        <v>-334</v>
      </c>
      <c r="H23" s="128"/>
      <c r="I23" s="187">
        <v>-979</v>
      </c>
      <c r="J23" s="125"/>
      <c r="K23" s="128"/>
    </row>
    <row r="24" spans="1:19" s="95" customFormat="1" ht="21" customHeight="1">
      <c r="A24" s="65" t="s">
        <v>163</v>
      </c>
      <c r="B24" s="132"/>
      <c r="C24" s="187">
        <v>214</v>
      </c>
      <c r="D24" s="125"/>
      <c r="E24" s="187">
        <v>-280</v>
      </c>
      <c r="F24" s="128"/>
      <c r="G24" s="125">
        <v>214</v>
      </c>
      <c r="H24" s="128"/>
      <c r="I24" s="186">
        <v>-280</v>
      </c>
      <c r="J24" s="125"/>
      <c r="K24" s="128"/>
    </row>
    <row r="25" spans="1:19" s="95" customFormat="1" ht="21" customHeight="1">
      <c r="A25" s="14" t="s">
        <v>78</v>
      </c>
      <c r="B25" s="132"/>
      <c r="C25" s="186">
        <v>675</v>
      </c>
      <c r="D25" s="125"/>
      <c r="E25" s="186">
        <v>643</v>
      </c>
      <c r="F25" s="125"/>
      <c r="G25" s="129">
        <v>574</v>
      </c>
      <c r="H25" s="125"/>
      <c r="I25" s="72">
        <v>554</v>
      </c>
      <c r="J25" s="129"/>
      <c r="K25" s="128"/>
    </row>
    <row r="26" spans="1:19" s="95" customFormat="1" ht="21" customHeight="1">
      <c r="A26" s="14" t="s">
        <v>56</v>
      </c>
      <c r="B26" s="132"/>
      <c r="C26" s="72">
        <v>0</v>
      </c>
      <c r="D26" s="125"/>
      <c r="E26" s="186">
        <v>-4</v>
      </c>
      <c r="F26" s="125"/>
      <c r="G26" s="129">
        <v>0</v>
      </c>
      <c r="H26" s="125"/>
      <c r="I26" s="192">
        <v>0</v>
      </c>
      <c r="J26" s="125"/>
      <c r="K26" s="128"/>
    </row>
    <row r="27" spans="1:19" s="95" customFormat="1" ht="21" customHeight="1">
      <c r="B27" s="110"/>
      <c r="C27" s="133">
        <f>SUM(C11:C26)</f>
        <v>124999</v>
      </c>
      <c r="D27" s="5"/>
      <c r="E27" s="133">
        <f>SUM(E11:E26)</f>
        <v>122097</v>
      </c>
      <c r="F27" s="5"/>
      <c r="G27" s="133">
        <f>SUM(G11:G26)</f>
        <v>107674</v>
      </c>
      <c r="H27" s="5"/>
      <c r="I27" s="133">
        <f>SUM(I11:I26)</f>
        <v>106589</v>
      </c>
    </row>
    <row r="28" spans="1:19" s="95" customFormat="1" ht="21" customHeight="1">
      <c r="A28" s="113" t="s">
        <v>57</v>
      </c>
      <c r="B28" s="121"/>
      <c r="C28" s="117"/>
      <c r="D28" s="5"/>
      <c r="E28" s="117"/>
      <c r="F28" s="5"/>
      <c r="G28" s="5"/>
      <c r="H28" s="5"/>
      <c r="I28" s="5"/>
    </row>
    <row r="29" spans="1:19" s="95" customFormat="1" ht="21" customHeight="1">
      <c r="A29" s="15" t="s">
        <v>9</v>
      </c>
      <c r="B29" s="116"/>
      <c r="C29" s="134">
        <v>-9913</v>
      </c>
      <c r="D29" s="125"/>
      <c r="E29" s="134">
        <v>-9754</v>
      </c>
      <c r="F29" s="125"/>
      <c r="G29" s="134">
        <v>2107</v>
      </c>
      <c r="H29" s="125"/>
      <c r="I29" s="134">
        <v>-12124</v>
      </c>
    </row>
    <row r="30" spans="1:19" s="95" customFormat="1" ht="21" customHeight="1">
      <c r="A30" s="15" t="s">
        <v>117</v>
      </c>
      <c r="B30" s="116"/>
      <c r="C30" s="134">
        <v>1945</v>
      </c>
      <c r="D30" s="125"/>
      <c r="E30" s="134">
        <v>-50991</v>
      </c>
      <c r="F30" s="125"/>
      <c r="G30" s="134">
        <v>4212</v>
      </c>
      <c r="H30" s="125"/>
      <c r="I30" s="134">
        <v>-52080</v>
      </c>
    </row>
    <row r="31" spans="1:19" s="95" customFormat="1" ht="21" customHeight="1">
      <c r="A31" s="15" t="s">
        <v>10</v>
      </c>
      <c r="B31" s="116"/>
      <c r="C31" s="134">
        <v>-22556</v>
      </c>
      <c r="D31" s="125"/>
      <c r="E31" s="134">
        <v>-173935</v>
      </c>
      <c r="F31" s="125"/>
      <c r="G31" s="134">
        <v>-15306</v>
      </c>
      <c r="H31" s="125"/>
      <c r="I31" s="134">
        <v>-182891</v>
      </c>
    </row>
    <row r="32" spans="1:19" s="95" customFormat="1" ht="21" customHeight="1">
      <c r="A32" s="15" t="s">
        <v>11</v>
      </c>
      <c r="B32" s="116"/>
      <c r="C32" s="134">
        <v>4101</v>
      </c>
      <c r="D32" s="125"/>
      <c r="E32" s="134">
        <v>-10829</v>
      </c>
      <c r="F32" s="125"/>
      <c r="G32" s="134">
        <v>3851</v>
      </c>
      <c r="H32" s="125"/>
      <c r="I32" s="134">
        <v>-10806</v>
      </c>
    </row>
    <row r="33" spans="1:10" s="95" customFormat="1" ht="21" customHeight="1">
      <c r="A33" s="14" t="s">
        <v>17</v>
      </c>
      <c r="B33" s="132"/>
      <c r="C33" s="134">
        <v>-907</v>
      </c>
      <c r="D33" s="125"/>
      <c r="E33" s="134">
        <v>1608</v>
      </c>
      <c r="F33" s="125"/>
      <c r="G33" s="134">
        <v>-1023</v>
      </c>
      <c r="H33" s="125"/>
      <c r="I33" s="134">
        <v>1610</v>
      </c>
    </row>
    <row r="34" spans="1:10" s="95" customFormat="1" ht="21" customHeight="1">
      <c r="A34" s="15" t="s">
        <v>58</v>
      </c>
      <c r="B34" s="116"/>
      <c r="C34" s="134">
        <v>-108021</v>
      </c>
      <c r="D34" s="125"/>
      <c r="E34" s="134">
        <v>106248</v>
      </c>
      <c r="F34" s="125"/>
      <c r="G34" s="134">
        <v>-123561</v>
      </c>
      <c r="H34" s="125"/>
      <c r="I34" s="134">
        <v>121749</v>
      </c>
    </row>
    <row r="35" spans="1:10" s="95" customFormat="1" ht="21" customHeight="1">
      <c r="A35" s="15" t="s">
        <v>120</v>
      </c>
      <c r="B35" s="116"/>
      <c r="C35" s="134">
        <v>132</v>
      </c>
      <c r="D35" s="125"/>
      <c r="E35" s="134">
        <v>-15296</v>
      </c>
      <c r="F35" s="125"/>
      <c r="G35" s="134">
        <v>3474</v>
      </c>
      <c r="H35" s="125"/>
      <c r="I35" s="134">
        <v>-15254</v>
      </c>
    </row>
    <row r="36" spans="1:10" s="95" customFormat="1" ht="21" customHeight="1">
      <c r="A36" s="14" t="s">
        <v>24</v>
      </c>
      <c r="B36" s="132"/>
      <c r="C36" s="134">
        <v>379</v>
      </c>
      <c r="D36" s="127"/>
      <c r="E36" s="134">
        <v>182</v>
      </c>
      <c r="F36" s="125"/>
      <c r="G36" s="134">
        <v>-134</v>
      </c>
      <c r="H36" s="125"/>
      <c r="I36" s="134">
        <v>-252</v>
      </c>
    </row>
    <row r="37" spans="1:10" s="95" customFormat="1" ht="21" customHeight="1">
      <c r="A37" s="14" t="s">
        <v>122</v>
      </c>
      <c r="B37" s="132"/>
      <c r="C37" s="134">
        <v>0</v>
      </c>
      <c r="D37" s="127"/>
      <c r="E37" s="134">
        <v>1568</v>
      </c>
      <c r="F37" s="125"/>
      <c r="G37" s="134">
        <v>0</v>
      </c>
      <c r="H37" s="125"/>
      <c r="I37" s="134">
        <v>1568</v>
      </c>
    </row>
    <row r="38" spans="1:10" s="95" customFormat="1" ht="21" customHeight="1">
      <c r="A38" s="14" t="s">
        <v>128</v>
      </c>
      <c r="B38" s="132"/>
      <c r="C38" s="134">
        <v>-214</v>
      </c>
      <c r="D38" s="127"/>
      <c r="E38" s="134">
        <v>-254</v>
      </c>
      <c r="F38" s="125"/>
      <c r="G38" s="134">
        <v>-214</v>
      </c>
      <c r="H38" s="125"/>
      <c r="I38" s="134">
        <v>-254</v>
      </c>
    </row>
    <row r="39" spans="1:10" s="95" customFormat="1" ht="21" customHeight="1">
      <c r="A39" s="14" t="s">
        <v>27</v>
      </c>
      <c r="B39" s="132"/>
      <c r="C39" s="97">
        <v>9</v>
      </c>
      <c r="D39" s="127"/>
      <c r="E39" s="97">
        <v>5</v>
      </c>
      <c r="F39" s="125"/>
      <c r="G39" s="20">
        <v>0</v>
      </c>
      <c r="H39" s="125"/>
      <c r="I39" s="20">
        <v>0</v>
      </c>
    </row>
    <row r="40" spans="1:10" s="95" customFormat="1" ht="21" customHeight="1">
      <c r="A40" s="15" t="s">
        <v>164</v>
      </c>
      <c r="B40" s="132"/>
      <c r="C40" s="134">
        <f>SUM(C27:C39)</f>
        <v>-10046</v>
      </c>
      <c r="D40" s="125"/>
      <c r="E40" s="134">
        <f>SUM(E27:E39)</f>
        <v>-29351</v>
      </c>
      <c r="F40" s="127"/>
      <c r="G40" s="134">
        <f>SUM(G27:G39)</f>
        <v>-18920</v>
      </c>
      <c r="H40" s="127"/>
      <c r="I40" s="134">
        <f>SUM(I27:I39)</f>
        <v>-42145</v>
      </c>
      <c r="J40" s="123"/>
    </row>
    <row r="41" spans="1:10" s="95" customFormat="1" ht="21" customHeight="1">
      <c r="A41" s="14" t="s">
        <v>75</v>
      </c>
      <c r="B41" s="132"/>
      <c r="C41" s="134">
        <v>-3998</v>
      </c>
      <c r="D41" s="125"/>
      <c r="E41" s="134">
        <v>-3257</v>
      </c>
      <c r="F41" s="127"/>
      <c r="G41" s="134">
        <v>-3996</v>
      </c>
      <c r="H41" s="127"/>
      <c r="I41" s="134">
        <v>-3255</v>
      </c>
    </row>
    <row r="42" spans="1:10" s="95" customFormat="1" ht="21" customHeight="1">
      <c r="A42" s="54" t="s">
        <v>165</v>
      </c>
      <c r="B42" s="109"/>
      <c r="C42" s="135">
        <f>SUM(C40:C41)</f>
        <v>-14044</v>
      </c>
      <c r="D42" s="136"/>
      <c r="E42" s="135">
        <f>SUM(E40:E41)</f>
        <v>-32608</v>
      </c>
      <c r="F42" s="137"/>
      <c r="G42" s="135">
        <f>SUM(G40:G41)</f>
        <v>-22916</v>
      </c>
      <c r="H42" s="137"/>
      <c r="I42" s="135">
        <f>SUM(I40:I41)</f>
        <v>-45400</v>
      </c>
    </row>
    <row r="43" spans="1:10" s="95" customFormat="1" ht="21" customHeight="1">
      <c r="B43" s="110"/>
    </row>
    <row r="44" spans="1:10" s="95" customFormat="1" ht="21" customHeight="1">
      <c r="A44" s="1" t="str">
        <f>A1</f>
        <v>Copperwired Public Company Limited and its Subsidiary</v>
      </c>
      <c r="B44" s="109"/>
    </row>
    <row r="45" spans="1:10" s="95" customFormat="1" ht="21" customHeight="1">
      <c r="A45" s="2" t="s">
        <v>96</v>
      </c>
      <c r="B45" s="109"/>
    </row>
    <row r="46" spans="1:10" s="95" customFormat="1" ht="21" customHeight="1">
      <c r="A46" s="112"/>
      <c r="B46" s="109"/>
    </row>
    <row r="47" spans="1:10" s="95" customFormat="1" ht="21" customHeight="1">
      <c r="A47" s="112"/>
      <c r="B47" s="109"/>
      <c r="C47" s="199" t="s">
        <v>1</v>
      </c>
      <c r="D47" s="199"/>
      <c r="E47" s="199"/>
      <c r="G47" s="199" t="s">
        <v>2</v>
      </c>
      <c r="H47" s="199"/>
      <c r="I47" s="199"/>
    </row>
    <row r="48" spans="1:10" s="95" customFormat="1" ht="21" customHeight="1">
      <c r="A48" s="3"/>
      <c r="B48" s="110"/>
      <c r="C48" s="200" t="s">
        <v>3</v>
      </c>
      <c r="D48" s="200"/>
      <c r="E48" s="200"/>
      <c r="F48" s="109"/>
      <c r="G48" s="200" t="s">
        <v>3</v>
      </c>
      <c r="H48" s="200"/>
      <c r="I48" s="200"/>
    </row>
    <row r="49" spans="1:11" s="95" customFormat="1" ht="21" customHeight="1">
      <c r="A49" s="3"/>
      <c r="B49" s="110"/>
      <c r="C49" s="201" t="s">
        <v>100</v>
      </c>
      <c r="D49" s="201"/>
      <c r="E49" s="201"/>
      <c r="F49" s="110"/>
      <c r="G49" s="201" t="s">
        <v>100</v>
      </c>
      <c r="H49" s="201"/>
      <c r="I49" s="201"/>
    </row>
    <row r="50" spans="1:11" s="95" customFormat="1" ht="21" customHeight="1">
      <c r="A50" s="3"/>
      <c r="B50" s="110"/>
      <c r="C50" s="197" t="s">
        <v>144</v>
      </c>
      <c r="D50" s="197"/>
      <c r="E50" s="197"/>
      <c r="F50" s="110"/>
      <c r="G50" s="197" t="s">
        <v>144</v>
      </c>
      <c r="H50" s="197"/>
      <c r="I50" s="197"/>
    </row>
    <row r="51" spans="1:11" s="95" customFormat="1" ht="21" customHeight="1">
      <c r="A51" s="112"/>
      <c r="B51" s="108"/>
      <c r="C51" s="110">
        <v>2024</v>
      </c>
      <c r="D51" s="110"/>
      <c r="E51" s="168">
        <v>2023</v>
      </c>
      <c r="F51" s="110"/>
      <c r="G51" s="189">
        <v>2024</v>
      </c>
      <c r="H51" s="110"/>
      <c r="I51" s="189">
        <v>2023</v>
      </c>
    </row>
    <row r="52" spans="1:11" s="95" customFormat="1" ht="21" customHeight="1">
      <c r="A52" s="3"/>
      <c r="B52" s="110"/>
      <c r="C52" s="198" t="s">
        <v>101</v>
      </c>
      <c r="D52" s="198"/>
      <c r="E52" s="198"/>
      <c r="F52" s="198"/>
      <c r="G52" s="198"/>
      <c r="H52" s="198"/>
      <c r="I52" s="198"/>
    </row>
    <row r="53" spans="1:11" s="95" customFormat="1" ht="21" customHeight="1">
      <c r="A53" s="4" t="s">
        <v>59</v>
      </c>
      <c r="B53" s="115"/>
      <c r="C53" s="117"/>
      <c r="D53" s="5"/>
      <c r="E53" s="117"/>
      <c r="F53" s="5"/>
      <c r="G53" s="5"/>
      <c r="H53" s="5"/>
      <c r="I53" s="5"/>
    </row>
    <row r="54" spans="1:11" s="95" customFormat="1" ht="21" customHeight="1">
      <c r="A54" s="119" t="s">
        <v>129</v>
      </c>
      <c r="B54" s="106"/>
      <c r="C54" s="134">
        <v>0</v>
      </c>
      <c r="D54" s="134"/>
      <c r="E54" s="134">
        <v>1541</v>
      </c>
      <c r="F54" s="99"/>
      <c r="G54" s="134">
        <v>0</v>
      </c>
      <c r="H54" s="99"/>
      <c r="I54" s="134">
        <v>1541</v>
      </c>
      <c r="J54" s="119"/>
      <c r="K54" s="119"/>
    </row>
    <row r="55" spans="1:11" s="95" customFormat="1" ht="21" customHeight="1">
      <c r="A55" s="119" t="s">
        <v>67</v>
      </c>
      <c r="B55" s="106"/>
      <c r="C55" s="100">
        <v>-5626</v>
      </c>
      <c r="D55" s="134"/>
      <c r="E55" s="100">
        <v>-9610</v>
      </c>
      <c r="F55" s="99"/>
      <c r="G55" s="134">
        <v>-5144</v>
      </c>
      <c r="H55" s="99"/>
      <c r="I55" s="134">
        <v>-9473</v>
      </c>
      <c r="J55" s="123"/>
      <c r="K55" s="119"/>
    </row>
    <row r="56" spans="1:11" s="95" customFormat="1" ht="21" customHeight="1">
      <c r="A56" s="119" t="s">
        <v>83</v>
      </c>
      <c r="B56" s="106"/>
      <c r="C56" s="134">
        <v>-10798</v>
      </c>
      <c r="D56" s="134"/>
      <c r="E56" s="134">
        <v>-5007</v>
      </c>
      <c r="F56" s="99"/>
      <c r="G56" s="134">
        <v>-8259</v>
      </c>
      <c r="H56" s="99"/>
      <c r="I56" s="134">
        <v>-4169</v>
      </c>
      <c r="J56" s="119"/>
      <c r="K56" s="119"/>
    </row>
    <row r="57" spans="1:11" s="95" customFormat="1" ht="21" customHeight="1">
      <c r="A57" s="119" t="s">
        <v>60</v>
      </c>
      <c r="B57" s="106"/>
      <c r="C57" s="134">
        <v>0</v>
      </c>
      <c r="D57" s="134"/>
      <c r="E57" s="134">
        <v>4</v>
      </c>
      <c r="F57" s="99"/>
      <c r="G57" s="134">
        <v>0</v>
      </c>
      <c r="H57" s="99"/>
      <c r="I57" s="134">
        <v>0</v>
      </c>
      <c r="J57" s="123"/>
      <c r="K57" s="119"/>
    </row>
    <row r="58" spans="1:11" s="95" customFormat="1" ht="21" customHeight="1">
      <c r="A58" s="96" t="s">
        <v>141</v>
      </c>
      <c r="B58" s="139"/>
      <c r="C58" s="135">
        <f>SUM(C54:C57)</f>
        <v>-16424</v>
      </c>
      <c r="D58" s="8"/>
      <c r="E58" s="135">
        <f>SUM(E54:E57)</f>
        <v>-13072</v>
      </c>
      <c r="F58" s="8"/>
      <c r="G58" s="135">
        <f>SUM(G54:G57)</f>
        <v>-13403</v>
      </c>
      <c r="H58" s="8"/>
      <c r="I58" s="135">
        <f>SUM(I54:I57)</f>
        <v>-12101</v>
      </c>
    </row>
    <row r="59" spans="1:11" s="95" customFormat="1" ht="21" customHeight="1">
      <c r="A59" s="112"/>
      <c r="B59" s="139"/>
      <c r="C59" s="34"/>
      <c r="D59" s="8"/>
      <c r="E59" s="34"/>
      <c r="F59" s="8"/>
      <c r="G59" s="9"/>
      <c r="H59" s="8"/>
      <c r="I59" s="9"/>
    </row>
    <row r="60" spans="1:11" s="95" customFormat="1" ht="21" customHeight="1">
      <c r="A60" s="4" t="s">
        <v>61</v>
      </c>
      <c r="B60" s="115"/>
      <c r="C60" s="134"/>
      <c r="D60" s="94"/>
      <c r="E60" s="134"/>
      <c r="F60" s="94"/>
      <c r="G60" s="94"/>
      <c r="H60" s="94"/>
      <c r="I60" s="94"/>
    </row>
    <row r="61" spans="1:11" s="95" customFormat="1" ht="21" customHeight="1">
      <c r="A61" s="15" t="s">
        <v>153</v>
      </c>
      <c r="B61" s="115"/>
      <c r="C61" s="134">
        <v>0</v>
      </c>
      <c r="D61" s="94"/>
      <c r="E61" s="100">
        <v>0</v>
      </c>
      <c r="F61" s="94"/>
      <c r="G61" s="94">
        <v>10000</v>
      </c>
      <c r="H61" s="94"/>
      <c r="I61" s="100">
        <v>10000</v>
      </c>
    </row>
    <row r="62" spans="1:11" s="95" customFormat="1" ht="21" customHeight="1">
      <c r="A62" s="15" t="s">
        <v>166</v>
      </c>
      <c r="B62" s="115"/>
      <c r="C62" s="134">
        <v>0</v>
      </c>
      <c r="D62" s="94"/>
      <c r="E62" s="100">
        <v>0</v>
      </c>
      <c r="F62" s="94"/>
      <c r="G62" s="94">
        <v>-10000</v>
      </c>
      <c r="H62" s="94"/>
      <c r="I62" s="100">
        <v>-10000</v>
      </c>
    </row>
    <row r="63" spans="1:11" s="95" customFormat="1" ht="21" customHeight="1">
      <c r="A63" s="15" t="s">
        <v>114</v>
      </c>
      <c r="B63" s="121"/>
      <c r="C63" s="100">
        <v>320646</v>
      </c>
      <c r="D63" s="34"/>
      <c r="E63" s="100">
        <v>284154</v>
      </c>
      <c r="F63" s="99"/>
      <c r="G63" s="100">
        <v>309917</v>
      </c>
      <c r="H63" s="99"/>
      <c r="I63" s="100">
        <v>284154</v>
      </c>
      <c r="J63" s="123"/>
    </row>
    <row r="64" spans="1:11" s="95" customFormat="1" ht="21" customHeight="1">
      <c r="A64" s="15" t="s">
        <v>115</v>
      </c>
      <c r="B64" s="121"/>
      <c r="C64" s="100">
        <v>-252611</v>
      </c>
      <c r="D64" s="34"/>
      <c r="E64" s="100">
        <v>-205946</v>
      </c>
      <c r="F64" s="99"/>
      <c r="G64" s="100">
        <v>-241882</v>
      </c>
      <c r="H64" s="99"/>
      <c r="I64" s="100">
        <v>-205946</v>
      </c>
      <c r="J64" s="123"/>
      <c r="K64" s="193"/>
    </row>
    <row r="65" spans="1:16" s="95" customFormat="1" ht="21" customHeight="1">
      <c r="A65" s="15" t="s">
        <v>124</v>
      </c>
      <c r="B65" s="121"/>
      <c r="C65" s="100">
        <v>-16650</v>
      </c>
      <c r="D65" s="34"/>
      <c r="E65" s="100">
        <v>-16650</v>
      </c>
      <c r="F65" s="99"/>
      <c r="G65" s="100">
        <v>-16650</v>
      </c>
      <c r="H65" s="99"/>
      <c r="I65" s="100">
        <v>-16650</v>
      </c>
      <c r="J65" s="123"/>
    </row>
    <row r="66" spans="1:16" s="95" customFormat="1" ht="21" customHeight="1">
      <c r="A66" s="14" t="s">
        <v>110</v>
      </c>
      <c r="B66" s="124"/>
      <c r="C66" s="99">
        <v>-63345</v>
      </c>
      <c r="D66" s="99"/>
      <c r="E66" s="99">
        <v>-62625</v>
      </c>
      <c r="F66" s="99"/>
      <c r="G66" s="100">
        <v>-62911</v>
      </c>
      <c r="H66" s="99"/>
      <c r="I66" s="100">
        <v>-62179</v>
      </c>
      <c r="J66" s="123"/>
    </row>
    <row r="67" spans="1:16" s="95" customFormat="1" ht="21" customHeight="1">
      <c r="A67" s="15" t="s">
        <v>62</v>
      </c>
      <c r="B67" s="121"/>
      <c r="C67" s="99">
        <v>-7009</v>
      </c>
      <c r="D67" s="34"/>
      <c r="E67" s="99">
        <v>-6413</v>
      </c>
      <c r="F67" s="99"/>
      <c r="G67" s="140">
        <v>-6962</v>
      </c>
      <c r="H67" s="99"/>
      <c r="I67" s="140">
        <v>-6387</v>
      </c>
      <c r="J67" s="123"/>
    </row>
    <row r="68" spans="1:16" s="95" customFormat="1" ht="21" customHeight="1">
      <c r="A68" s="96" t="s">
        <v>65</v>
      </c>
      <c r="B68" s="109"/>
      <c r="C68" s="141">
        <f>SUM(C61:C67)</f>
        <v>-18969</v>
      </c>
      <c r="D68" s="36"/>
      <c r="E68" s="141">
        <f>SUM(E61:E67)</f>
        <v>-7480</v>
      </c>
      <c r="F68" s="48"/>
      <c r="G68" s="141">
        <f>SUM(G61:G67)</f>
        <v>-18488</v>
      </c>
      <c r="H68" s="48"/>
      <c r="I68" s="141">
        <f>SUM(I61:I67)</f>
        <v>-7008</v>
      </c>
    </row>
    <row r="69" spans="1:16" s="95" customFormat="1" ht="21" customHeight="1">
      <c r="A69" s="96"/>
      <c r="B69" s="109"/>
      <c r="C69" s="34"/>
      <c r="D69" s="8"/>
      <c r="E69" s="34"/>
      <c r="F69" s="8"/>
      <c r="G69" s="9"/>
      <c r="H69" s="8"/>
      <c r="I69" s="9"/>
    </row>
    <row r="70" spans="1:16" s="95" customFormat="1" ht="21" customHeight="1">
      <c r="A70" s="96" t="s">
        <v>167</v>
      </c>
      <c r="B70" s="109"/>
      <c r="C70" s="142">
        <f>C68+C58+C42</f>
        <v>-49437</v>
      </c>
      <c r="D70" s="8"/>
      <c r="E70" s="142">
        <f>E68+E58+E42</f>
        <v>-53160</v>
      </c>
      <c r="F70" s="8"/>
      <c r="G70" s="142">
        <f>G68+G58+G42</f>
        <v>-54807</v>
      </c>
      <c r="H70" s="8"/>
      <c r="I70" s="142">
        <f>I68+I58+I42</f>
        <v>-64509</v>
      </c>
    </row>
    <row r="71" spans="1:16" s="95" customFormat="1" ht="21" customHeight="1">
      <c r="A71" s="95" t="s">
        <v>63</v>
      </c>
      <c r="B71" s="110"/>
      <c r="C71" s="134">
        <f>'BS 2-3'!E11</f>
        <v>134349</v>
      </c>
      <c r="D71" s="94"/>
      <c r="E71" s="134">
        <v>142785</v>
      </c>
      <c r="F71" s="94"/>
      <c r="G71" s="94">
        <f>'BS 2-3'!I11</f>
        <v>104004</v>
      </c>
      <c r="H71" s="94"/>
      <c r="I71" s="94">
        <v>134574</v>
      </c>
    </row>
    <row r="72" spans="1:16" s="95" customFormat="1" ht="21" customHeight="1" thickBot="1">
      <c r="A72" s="96" t="s">
        <v>154</v>
      </c>
      <c r="B72" s="109"/>
      <c r="C72" s="143">
        <f>SUM(C70:C71)</f>
        <v>84912</v>
      </c>
      <c r="D72" s="8"/>
      <c r="E72" s="143">
        <f>SUM(E70:E71)</f>
        <v>89625</v>
      </c>
      <c r="F72" s="8"/>
      <c r="G72" s="143">
        <f>SUM(G70:G71)</f>
        <v>49197</v>
      </c>
      <c r="H72" s="8"/>
      <c r="I72" s="143">
        <f>SUM(I70:I71)</f>
        <v>70065</v>
      </c>
      <c r="J72" s="138"/>
      <c r="K72" s="138"/>
    </row>
    <row r="73" spans="1:16" s="95" customFormat="1" ht="21" customHeight="1" thickTop="1">
      <c r="A73" s="112"/>
      <c r="B73" s="109"/>
      <c r="C73" s="144"/>
      <c r="D73" s="144"/>
      <c r="E73" s="144"/>
      <c r="F73" s="144"/>
      <c r="G73" s="144"/>
      <c r="H73" s="144"/>
      <c r="I73" s="144"/>
      <c r="J73" s="94"/>
      <c r="L73" s="138"/>
      <c r="N73" s="138"/>
      <c r="P73" s="138"/>
    </row>
    <row r="74" spans="1:16" s="95" customFormat="1" ht="21" customHeight="1">
      <c r="A74" s="98" t="s">
        <v>64</v>
      </c>
      <c r="B74" s="139"/>
      <c r="C74" s="134"/>
      <c r="D74" s="94"/>
      <c r="E74" s="134"/>
      <c r="F74" s="94"/>
      <c r="G74" s="94"/>
      <c r="H74" s="94"/>
      <c r="I74" s="94"/>
    </row>
    <row r="75" spans="1:16" s="95" customFormat="1" ht="21" customHeight="1">
      <c r="A75" s="119" t="s">
        <v>77</v>
      </c>
      <c r="B75" s="111"/>
      <c r="C75" s="134">
        <v>2594</v>
      </c>
      <c r="D75" s="134"/>
      <c r="E75" s="134">
        <v>2238</v>
      </c>
      <c r="F75" s="134"/>
      <c r="G75" s="134">
        <v>2305</v>
      </c>
      <c r="H75" s="134"/>
      <c r="I75" s="134">
        <v>2238</v>
      </c>
      <c r="K75" s="145"/>
      <c r="L75" s="145"/>
      <c r="M75" s="145"/>
      <c r="N75" s="145"/>
    </row>
    <row r="76" spans="1:16" s="95" customFormat="1" ht="21" customHeight="1">
      <c r="A76" s="119" t="s">
        <v>84</v>
      </c>
      <c r="B76" s="111"/>
      <c r="C76" s="100">
        <v>2001</v>
      </c>
      <c r="D76" s="94"/>
      <c r="E76" s="100">
        <v>1378</v>
      </c>
      <c r="F76" s="94"/>
      <c r="G76" s="100">
        <v>1853</v>
      </c>
      <c r="H76" s="94"/>
      <c r="I76" s="100">
        <v>1174</v>
      </c>
      <c r="K76" s="145"/>
      <c r="L76" s="145"/>
      <c r="M76" s="145"/>
      <c r="N76" s="145"/>
    </row>
    <row r="77" spans="1:16" s="95" customFormat="1" ht="21" customHeight="1">
      <c r="B77" s="110"/>
      <c r="C77" s="42"/>
      <c r="D77" s="42"/>
      <c r="E77" s="42"/>
      <c r="F77" s="42"/>
      <c r="G77" s="42"/>
      <c r="H77" s="42"/>
      <c r="I77" s="42"/>
    </row>
    <row r="79" spans="1:16" ht="21" customHeight="1">
      <c r="C79" s="60"/>
      <c r="E79" s="60"/>
      <c r="G79" s="60"/>
      <c r="I79" s="60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2:I52"/>
    <mergeCell ref="C9:I9"/>
    <mergeCell ref="C47:E47"/>
    <mergeCell ref="G47:I47"/>
    <mergeCell ref="C48:E48"/>
    <mergeCell ref="G48:I48"/>
    <mergeCell ref="C50:E50"/>
    <mergeCell ref="G50:I50"/>
    <mergeCell ref="C49:E49"/>
    <mergeCell ref="G49:I49"/>
  </mergeCells>
  <pageMargins left="0.7" right="0.7" top="0.48" bottom="0.5" header="0.5" footer="0.5"/>
  <pageSetup paperSize="9" scale="80" firstPageNumber="9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43B2F-7241-4C5A-9440-EDA99F8F6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26CB65-BBF1-402E-A531-F0D72A9900FA}">
  <ds:schemaRefs>
    <ds:schemaRef ds:uri="http://purl.org/dc/terms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4-5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4-5'!Print_Area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Panita, Kanyarattana</cp:lastModifiedBy>
  <cp:lastPrinted>2024-05-10T06:22:00Z</cp:lastPrinted>
  <dcterms:created xsi:type="dcterms:W3CDTF">2016-12-20T06:40:53Z</dcterms:created>
  <dcterms:modified xsi:type="dcterms:W3CDTF">2024-05-13T03:27:34Z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