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wimon.Unanuya\Downloads\STC\"/>
    </mc:Choice>
  </mc:AlternateContent>
  <xr:revisionPtr revIDLastSave="0" documentId="8_{DF864A03-DAE2-4FE6-A336-1F7D4A25A8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BS!$A$1:$K$92</definedName>
    <definedName name="_xlnm.Print_Area" localSheetId="4">CF!$A$1:$K$69</definedName>
    <definedName name="_xlnm.Print_Area" localSheetId="1">PL!$A$1:$K$37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G49" i="7"/>
  <c r="E49" i="7"/>
  <c r="I56" i="1"/>
  <c r="K55" i="1"/>
  <c r="K56" i="1" s="1"/>
  <c r="G55" i="1"/>
  <c r="G56" i="1" s="1"/>
  <c r="E55" i="1"/>
  <c r="E56" i="1" s="1"/>
  <c r="I55" i="1"/>
  <c r="E23" i="1"/>
  <c r="I18" i="5"/>
  <c r="G18" i="5"/>
  <c r="E18" i="5"/>
  <c r="I13" i="5"/>
  <c r="I19" i="5" s="1"/>
  <c r="I22" i="5" s="1"/>
  <c r="G13" i="5"/>
  <c r="G19" i="5" s="1"/>
  <c r="G22" i="5" s="1"/>
  <c r="G24" i="5" s="1"/>
  <c r="E13" i="5"/>
  <c r="K18" i="5"/>
  <c r="K13" i="5"/>
  <c r="K19" i="5" s="1"/>
  <c r="K22" i="5" s="1"/>
  <c r="K24" i="5" s="1"/>
  <c r="E19" i="5" l="1"/>
  <c r="E22" i="5" s="1"/>
  <c r="I24" i="5"/>
  <c r="G31" i="5"/>
  <c r="G28" i="5"/>
  <c r="I28" i="5"/>
  <c r="I31" i="5"/>
  <c r="K31" i="5"/>
  <c r="K28" i="5"/>
  <c r="G47" i="1" l="1"/>
  <c r="I47" i="1"/>
  <c r="K47" i="1"/>
  <c r="I57" i="7" l="1"/>
  <c r="I49" i="7"/>
  <c r="G57" i="7"/>
  <c r="K57" i="7"/>
  <c r="E57" i="7"/>
  <c r="K16" i="1" l="1"/>
  <c r="I16" i="1"/>
  <c r="G16" i="1"/>
  <c r="K49" i="7"/>
  <c r="G82" i="1" l="1"/>
  <c r="G81" i="1"/>
  <c r="G79" i="1"/>
  <c r="G78" i="1"/>
  <c r="G77" i="1"/>
  <c r="G76" i="1"/>
  <c r="N19" i="8"/>
  <c r="N20" i="8" s="1"/>
  <c r="L19" i="8"/>
  <c r="L20" i="8" s="1"/>
  <c r="J19" i="8"/>
  <c r="J20" i="8" s="1"/>
  <c r="H19" i="8"/>
  <c r="H20" i="8" s="1"/>
  <c r="F19" i="8"/>
  <c r="R18" i="8"/>
  <c r="R16" i="8"/>
  <c r="F20" i="8" l="1"/>
  <c r="E76" i="1" s="1"/>
  <c r="E78" i="1"/>
  <c r="E77" i="1"/>
  <c r="E79" i="1"/>
  <c r="E81" i="1"/>
  <c r="E47" i="1" l="1"/>
  <c r="E24" i="1"/>
  <c r="E24" i="5" l="1"/>
  <c r="E28" i="5" s="1"/>
  <c r="E10" i="7"/>
  <c r="E22" i="7" s="1"/>
  <c r="E31" i="7" s="1"/>
  <c r="E34" i="7" s="1"/>
  <c r="E58" i="7" s="1"/>
  <c r="E60" i="7" s="1"/>
  <c r="G10" i="7"/>
  <c r="E31" i="5" l="1"/>
  <c r="P17" i="8"/>
  <c r="P19" i="8" s="1"/>
  <c r="P20" i="8" s="1"/>
  <c r="P11" i="8"/>
  <c r="E82" i="1" l="1"/>
  <c r="R17" i="8"/>
  <c r="R19" i="8" s="1"/>
  <c r="R20" i="8" s="1"/>
  <c r="R10" i="3"/>
  <c r="I10" i="7" l="1"/>
  <c r="I22" i="7" s="1"/>
  <c r="I31" i="7" s="1"/>
  <c r="K10" i="7"/>
  <c r="P11" i="3" l="1"/>
  <c r="P17" i="3"/>
  <c r="N13" i="8" l="1"/>
  <c r="N14" i="8" s="1"/>
  <c r="L13" i="8"/>
  <c r="L14" i="8" s="1"/>
  <c r="J13" i="8"/>
  <c r="J14" i="8" s="1"/>
  <c r="H13" i="8"/>
  <c r="H14" i="8" s="1"/>
  <c r="F13" i="8"/>
  <c r="F14" i="8" s="1"/>
  <c r="R12" i="8"/>
  <c r="R10" i="8"/>
  <c r="G23" i="1"/>
  <c r="G24" i="1" l="1"/>
  <c r="E83" i="1" l="1"/>
  <c r="E84" i="1" s="1"/>
  <c r="G22" i="7"/>
  <c r="G31" i="7" s="1"/>
  <c r="G34" i="7" s="1"/>
  <c r="G58" i="7" s="1"/>
  <c r="G60" i="7" s="1"/>
  <c r="F13" i="3"/>
  <c r="F14" i="3" s="1"/>
  <c r="K82" i="1"/>
  <c r="K81" i="1"/>
  <c r="K79" i="1"/>
  <c r="K78" i="1"/>
  <c r="K77" i="1"/>
  <c r="K76" i="1"/>
  <c r="R16" i="3"/>
  <c r="H19" i="3" l="1"/>
  <c r="H20" i="3" s="1"/>
  <c r="H13" i="3"/>
  <c r="H14" i="3" s="1"/>
  <c r="I77" i="1" l="1"/>
  <c r="P19" i="3" l="1"/>
  <c r="P20" i="3" s="1"/>
  <c r="P13" i="8"/>
  <c r="P14" i="8" s="1"/>
  <c r="R11" i="8"/>
  <c r="R13" i="8" s="1"/>
  <c r="R14" i="8" s="1"/>
  <c r="K83" i="1"/>
  <c r="N19" i="3"/>
  <c r="N20" i="3" s="1"/>
  <c r="L19" i="3"/>
  <c r="L20" i="3" s="1"/>
  <c r="J19" i="3"/>
  <c r="J20" i="3" s="1"/>
  <c r="F19" i="3"/>
  <c r="F20" i="3" s="1"/>
  <c r="R18" i="3"/>
  <c r="N13" i="3"/>
  <c r="N14" i="3" s="1"/>
  <c r="L13" i="3"/>
  <c r="L14" i="3" s="1"/>
  <c r="J13" i="3"/>
  <c r="J14" i="3" s="1"/>
  <c r="R12" i="3"/>
  <c r="I81" i="1" l="1"/>
  <c r="I82" i="1"/>
  <c r="G83" i="1"/>
  <c r="G84" i="1" s="1"/>
  <c r="I76" i="1"/>
  <c r="I78" i="1"/>
  <c r="I79" i="1"/>
  <c r="K23" i="1"/>
  <c r="I23" i="1"/>
  <c r="K84" i="1" l="1"/>
  <c r="I24" i="1"/>
  <c r="K24" i="1"/>
  <c r="K22" i="7" l="1"/>
  <c r="K31" i="7" s="1"/>
  <c r="K34" i="7" l="1"/>
  <c r="K58" i="7" s="1"/>
  <c r="K60" i="7" l="1"/>
  <c r="I34" i="7"/>
  <c r="I83" i="1"/>
  <c r="P13" i="3"/>
  <c r="P14" i="3" s="1"/>
  <c r="R11" i="3"/>
  <c r="R17" i="3"/>
  <c r="I58" i="7" l="1"/>
  <c r="I60" i="7" s="1"/>
  <c r="I84" i="1"/>
  <c r="R13" i="3"/>
  <c r="R14" i="3" s="1"/>
  <c r="R19" i="3"/>
  <c r="R20" i="3" s="1"/>
</calcChain>
</file>

<file path=xl/sharedStrings.xml><?xml version="1.0" encoding="utf-8"?>
<sst xmlns="http://schemas.openxmlformats.org/spreadsheetml/2006/main" count="273" uniqueCount="165">
  <si>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</si>
  <si>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</si>
  <si>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</si>
  <si>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</si>
  <si>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</si>
  <si>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</si>
  <si>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</si>
  <si>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</si>
  <si>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</si>
  <si>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</si>
  <si>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</si>
  <si>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</si>
  <si>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</si>
  <si>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</si>
  <si>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</si>
  <si>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</si>
  <si>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</si>
  <si>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</si>
  <si>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</si>
  <si>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</si>
  <si>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</si>
  <si>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</si>
  <si>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</si>
  <si>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</si>
  <si>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</si>
  <si>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</si>
  <si>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</si>
  <si>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</si>
  <si>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</si>
  <si>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</si>
  <si>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</si>
  <si>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</si>
  <si>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</si>
  <si>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</si>
  <si>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</si>
  <si>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</si>
  <si>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</si>
  <si>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</si>
  <si>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</si>
  <si>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</si>
  <si>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</si>
  <si>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</si>
  <si>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</si>
  <si>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</si>
  <si>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</si>
  <si>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</si>
  <si>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</si>
  <si>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</si>
  <si>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</si>
  <si>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</si>
  <si>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</si>
  <si>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</si>
  <si>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</si>
  <si>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</si>
  <si>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</si>
  <si>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</si>
  <si>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</si>
  <si>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</si>
  <si>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</si>
  <si>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</si>
  <si>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</si>
  <si>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</si>
  <si>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</si>
  <si>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</si>
  <si>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</si>
  <si>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</si>
  <si>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</si>
  <si>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</si>
  <si>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</si>
  <si>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</si>
  <si>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</si>
  <si>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</si>
  <si>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</si>
  <si>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</si>
  <si>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</si>
  <si>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</si>
  <si>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</si>
  <si>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</si>
  <si>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</si>
  <si>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</si>
  <si>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</si>
  <si>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</si>
  <si>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</si>
  <si>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</si>
  <si>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</si>
  <si>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</si>
  <si>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</si>
  <si>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</si>
  <si>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</si>
  <si>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</si>
  <si>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</si>
  <si>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</si>
  <si>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</si>
  <si>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</si>
  <si>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</si>
  <si>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</si>
  <si>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</si>
  <si>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</si>
  <si>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</si>
  <si>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</si>
  <si>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</si>
  <si>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</si>
  <si>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</si>
  <si>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</si>
  <si>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</si>
  <si>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</si>
  <si>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</si>
  <si>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</si>
  <si>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</si>
  <si>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</si>
  <si>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</si>
  <si>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</si>
  <si>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</si>
  <si>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</si>
  <si>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</si>
  <si>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 xml:space="preserve">   โอนสินทรัพย์สิทธิการใช้เป็นที่ดิน อาคารและอุปกรณ์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</si>
  <si>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</si>
  <si>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</si>
  <si>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งบการเงินที่แสดงเงินลงทุน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</si>
  <si>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</si>
  <si>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</si>
  <si>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</si>
  <si>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</si>
  <si>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</si>
  <si>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</si>
  <si>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</si>
  <si>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</si>
  <si>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</si>
  <si>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</si>
  <si>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</si>
  <si>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</si>
  <si>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</si>
  <si>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</si>
  <si>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</si>
  <si>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</si>
  <si>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</si>
  <si>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>กำไร(ขาดทุน)ก่อนภาษีเงินได้</t>
  </si>
  <si>
    <t xml:space="preserve">   สินทรัพย์สิทธิการใช้เพิ่มขึ้นระหว่างงวด</t>
  </si>
  <si>
    <t>ยอดคงเหลือ ณ วันที่ 1 มกราคม 2566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</si>
  <si>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</si>
  <si>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</si>
  <si>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</si>
  <si>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</si>
  <si>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เงินสดสุทธิจากกิจกรรมจัดหาเงิน</t>
  </si>
  <si>
    <t>หุ้นสามัญ</t>
  </si>
  <si>
    <t>เงินสดจากกิจกรรมดำเนินงาน</t>
  </si>
  <si>
    <t>กำไรจากการดำเนินงาน</t>
  </si>
  <si>
    <t>หนี้สินดำเนินงานเพิ่มขึ้น</t>
  </si>
  <si>
    <t>เงินสดสุทธิจาก(ใช้ไปใน)กิจกรรมดำเนินงาน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</si>
  <si>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</si>
  <si>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</si>
  <si>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</si>
  <si>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</si>
  <si>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</si>
  <si>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</si>
  <si>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</si>
  <si>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</si>
  <si>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</si>
  <si>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</si>
  <si>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</si>
  <si>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</si>
  <si>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การปรับลดสินค้าคงเหลือเป็นมูลค่าสุทธิที่จะได้รับ(โอนกลับ)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</si>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</sst>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3" fillId="0" borderId="4" xfId="2" applyNumberFormat="1" applyFont="1" applyBorder="1" applyAlignment="1">
      <alignment horizontal="center"/>
    </xf>
    <xf numFmtId="168" fontId="3" fillId="0" borderId="4" xfId="2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1" fontId="7" fillId="0" borderId="0" xfId="0" applyNumberFormat="1" applyFont="1" applyAlignment="1"/>
    <xf numFmtId="41" fontId="3" fillId="0" borderId="0" xfId="0" applyNumberFormat="1" applyFont="1" applyAlignment="1"/>
    <xf numFmtId="41" fontId="6" fillId="0" borderId="0" xfId="0" applyNumberFormat="1" applyFont="1" applyAlignment="1"/>
    <xf numFmtId="166" fontId="6" fillId="0" borderId="0" xfId="0" applyNumberFormat="1" applyFont="1" applyAlignme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showGridLines="0" tabSelected="1" view="pageBreakPreview" topLeftCell="A15" zoomScale="85" zoomScaleNormal="85" zoomScaleSheetLayoutView="85" workbookViewId="0">
      <selection activeCell="U23" sqref="U23"/>
    </sheetView>
  </sheetViews>
  <sheetFormatPr defaultColWidth="10.7109375" defaultRowHeight="24" customHeight="1" x14ac:dyDescent="0.5"/>
  <cols>
    <col min="1" max="1" width="45.7109375" style="21" customWidth="1"/>
    <col min="2" max="2" width="1.7109375" style="5" customWidth="1"/>
    <col min="3" max="3" width="8.7109375" style="27" customWidth="1"/>
    <col min="4" max="4" width="1.7109375" style="27" customWidth="1"/>
    <col min="5" max="5" width="15.7109375" style="27" customWidth="1"/>
    <col min="6" max="6" width="1.5703125" style="27" customWidth="1"/>
    <col min="7" max="7" width="15.7109375" style="27" customWidth="1"/>
    <col min="8" max="8" width="1.42578125" style="5" customWidth="1"/>
    <col min="9" max="9" width="15.7109375" style="5" customWidth="1"/>
    <col min="10" max="10" width="1.42578125" style="5" customWidth="1"/>
    <col min="11" max="11" width="15.7109375" style="54" customWidth="1"/>
    <col min="12" max="12" width="0.7109375" style="5" customWidth="1"/>
    <col min="13" max="13" width="0.42578125" style="5" customWidth="1"/>
    <col min="14" max="14" width="8.7109375" style="5" bestFit="1" customWidth="1"/>
    <col min="15" max="15" width="15.7109375" style="5" customWidth="1"/>
    <col min="16" max="16384" width="10.7109375" style="5"/>
  </cols>
  <sheetData>
    <row r="1" spans="1:12" ht="24" customHeight="1" x14ac:dyDescent="0.5">
      <c r="A1" s="13" t="s">
        <v>96</v>
      </c>
    </row>
    <row r="2" spans="1:12" s="47" customFormat="1" ht="24" customHeight="1" x14ac:dyDescent="0.5">
      <c r="A2" s="13" t="s">
        <v>157</v>
      </c>
      <c r="B2" s="45"/>
      <c r="C2" s="28"/>
      <c r="D2" s="28"/>
      <c r="E2" s="28"/>
      <c r="F2" s="28"/>
      <c r="G2" s="28"/>
      <c r="H2" s="46"/>
      <c r="I2" s="45"/>
      <c r="J2" s="46"/>
      <c r="K2" s="48"/>
      <c r="L2" s="46"/>
    </row>
    <row r="3" spans="1:12" s="50" customFormat="1" ht="24" customHeight="1" x14ac:dyDescent="0.5">
      <c r="A3" s="29" t="s">
        <v>152</v>
      </c>
      <c r="B3" s="29"/>
      <c r="C3" s="30"/>
      <c r="D3" s="30"/>
      <c r="E3" s="30"/>
      <c r="F3" s="30"/>
      <c r="G3" s="30"/>
      <c r="H3" s="29"/>
      <c r="I3" s="29"/>
      <c r="J3" s="29"/>
      <c r="K3" s="49"/>
      <c r="L3" s="29"/>
    </row>
    <row r="4" spans="1:12" ht="24" customHeight="1" x14ac:dyDescent="0.5">
      <c r="A4" s="51"/>
      <c r="B4" s="46"/>
      <c r="C4" s="28"/>
      <c r="D4" s="28"/>
      <c r="E4" s="28"/>
      <c r="F4" s="28"/>
      <c r="G4" s="28"/>
      <c r="H4" s="46"/>
      <c r="I4" s="46"/>
      <c r="J4" s="46"/>
      <c r="K4" s="18" t="s">
        <v>87</v>
      </c>
      <c r="L4" s="46"/>
    </row>
    <row r="5" spans="1:12" ht="24" customHeight="1" x14ac:dyDescent="0.5">
      <c r="A5" s="51"/>
      <c r="B5" s="46"/>
      <c r="C5" s="28"/>
      <c r="D5" s="28"/>
      <c r="E5" s="138" t="s">
        <v>118</v>
      </c>
      <c r="F5" s="138"/>
      <c r="G5" s="138"/>
      <c r="H5" s="46"/>
      <c r="I5" s="139"/>
      <c r="J5" s="139"/>
      <c r="K5" s="139"/>
      <c r="L5" s="46"/>
    </row>
    <row r="6" spans="1:12" ht="24" customHeight="1" x14ac:dyDescent="0.5">
      <c r="A6" s="51"/>
      <c r="B6" s="46"/>
      <c r="C6" s="28"/>
      <c r="D6" s="28"/>
      <c r="E6" s="140" t="s">
        <v>109</v>
      </c>
      <c r="F6" s="140"/>
      <c r="G6" s="140"/>
      <c r="H6" s="46"/>
      <c r="I6" s="141" t="s">
        <v>110</v>
      </c>
      <c r="J6" s="141"/>
      <c r="K6" s="141"/>
      <c r="L6" s="46"/>
    </row>
    <row r="7" spans="1:12" ht="24" customHeight="1" x14ac:dyDescent="0.5">
      <c r="C7" s="136" t="s">
        <v>0</v>
      </c>
      <c r="D7" s="34"/>
      <c r="E7" s="109" t="s">
        <v>153</v>
      </c>
      <c r="F7" s="34"/>
      <c r="G7" s="32" t="s">
        <v>150</v>
      </c>
      <c r="H7" s="52"/>
      <c r="I7" s="109" t="s">
        <v>153</v>
      </c>
      <c r="J7" s="34"/>
      <c r="K7" s="32" t="s">
        <v>150</v>
      </c>
      <c r="L7" s="53"/>
    </row>
    <row r="8" spans="1:12" ht="24" customHeight="1" x14ac:dyDescent="0.5">
      <c r="C8" s="33"/>
      <c r="D8" s="33"/>
      <c r="E8" s="34" t="s">
        <v>92</v>
      </c>
      <c r="F8" s="34"/>
      <c r="G8" s="35" t="s">
        <v>94</v>
      </c>
      <c r="H8" s="52"/>
      <c r="I8" s="34" t="s">
        <v>92</v>
      </c>
      <c r="J8" s="34"/>
      <c r="K8" s="35" t="s">
        <v>94</v>
      </c>
      <c r="L8" s="34"/>
    </row>
    <row r="9" spans="1:12" ht="24" customHeight="1" x14ac:dyDescent="0.5">
      <c r="C9" s="33"/>
      <c r="D9" s="33"/>
      <c r="E9" s="34" t="s">
        <v>93</v>
      </c>
      <c r="F9" s="34"/>
      <c r="G9" s="54"/>
      <c r="H9" s="52"/>
      <c r="I9" s="34" t="s">
        <v>93</v>
      </c>
      <c r="J9" s="34"/>
      <c r="L9" s="34"/>
    </row>
    <row r="10" spans="1:12" ht="24" customHeight="1" x14ac:dyDescent="0.5">
      <c r="A10" s="22" t="s">
        <v>1</v>
      </c>
      <c r="I10" s="25"/>
      <c r="J10" s="25"/>
      <c r="L10" s="25"/>
    </row>
    <row r="11" spans="1:12" ht="24" customHeight="1" x14ac:dyDescent="0.5">
      <c r="A11" s="22" t="s">
        <v>2</v>
      </c>
      <c r="C11" s="36"/>
      <c r="D11" s="36"/>
      <c r="E11" s="36"/>
      <c r="F11" s="36"/>
      <c r="G11" s="36"/>
      <c r="I11" s="25"/>
      <c r="J11" s="25"/>
      <c r="L11" s="25"/>
    </row>
    <row r="12" spans="1:12" ht="24" customHeight="1" x14ac:dyDescent="0.5">
      <c r="A12" s="21" t="s">
        <v>3</v>
      </c>
      <c r="C12" s="8"/>
      <c r="D12" s="8"/>
      <c r="E12" s="37">
        <v>3686</v>
      </c>
      <c r="F12" s="8"/>
      <c r="G12" s="108">
        <v>1098</v>
      </c>
      <c r="H12" s="137"/>
      <c r="I12" s="108">
        <v>3686</v>
      </c>
      <c r="J12" s="137"/>
      <c r="K12" s="108">
        <v>1098</v>
      </c>
      <c r="L12" s="37"/>
    </row>
    <row r="13" spans="1:12" ht="24" customHeight="1" x14ac:dyDescent="0.5">
      <c r="A13" s="21" t="s">
        <v>52</v>
      </c>
      <c r="C13" s="8" t="s">
        <v>119</v>
      </c>
      <c r="D13" s="8"/>
      <c r="E13" s="37">
        <v>166910</v>
      </c>
      <c r="F13" s="8"/>
      <c r="G13" s="108">
        <v>181796</v>
      </c>
      <c r="H13" s="118"/>
      <c r="I13" s="108">
        <v>166910</v>
      </c>
      <c r="J13" s="118"/>
      <c r="K13" s="108">
        <v>181796</v>
      </c>
      <c r="L13" s="37"/>
    </row>
    <row r="14" spans="1:12" ht="24" customHeight="1" x14ac:dyDescent="0.5">
      <c r="A14" s="40" t="s">
        <v>56</v>
      </c>
      <c r="B14" s="55"/>
      <c r="C14" s="8"/>
      <c r="D14" s="8"/>
      <c r="E14" s="37">
        <v>58029</v>
      </c>
      <c r="F14" s="8"/>
      <c r="G14" s="108">
        <v>61865</v>
      </c>
      <c r="H14" s="137"/>
      <c r="I14" s="108">
        <v>58029</v>
      </c>
      <c r="J14" s="137"/>
      <c r="K14" s="108">
        <v>61865</v>
      </c>
      <c r="L14" s="37"/>
    </row>
    <row r="15" spans="1:12" ht="24" customHeight="1" x14ac:dyDescent="0.5">
      <c r="A15" s="21" t="s">
        <v>4</v>
      </c>
      <c r="C15" s="36"/>
      <c r="D15" s="36"/>
      <c r="E15" s="37">
        <v>284</v>
      </c>
      <c r="F15" s="36"/>
      <c r="G15" s="108">
        <v>301</v>
      </c>
      <c r="H15" s="137"/>
      <c r="I15" s="108">
        <v>284</v>
      </c>
      <c r="J15" s="137"/>
      <c r="K15" s="108">
        <v>301</v>
      </c>
      <c r="L15" s="37"/>
    </row>
    <row r="16" spans="1:12" ht="24" customHeight="1" x14ac:dyDescent="0.5">
      <c r="A16" s="22" t="s">
        <v>5</v>
      </c>
      <c r="C16" s="68"/>
      <c r="D16" s="68"/>
      <c r="E16" s="119">
        <f>SUM(E11:E15)</f>
        <v>228909</v>
      </c>
      <c r="F16" s="68"/>
      <c r="G16" s="119">
        <f>SUM(G11:G15)</f>
        <v>245060</v>
      </c>
      <c r="H16" s="137"/>
      <c r="I16" s="119">
        <f>SUM(I11:I15)</f>
        <v>228909</v>
      </c>
      <c r="J16" s="137"/>
      <c r="K16" s="119">
        <f>SUM(K11:K15)</f>
        <v>245060</v>
      </c>
      <c r="L16" s="37"/>
    </row>
    <row r="17" spans="1:12" ht="24" customHeight="1" x14ac:dyDescent="0.5">
      <c r="A17" s="22" t="s">
        <v>6</v>
      </c>
      <c r="C17" s="68"/>
      <c r="D17" s="68"/>
      <c r="E17" s="68"/>
      <c r="F17" s="68"/>
      <c r="G17" s="108"/>
      <c r="H17" s="137"/>
      <c r="I17" s="108"/>
      <c r="J17" s="137"/>
      <c r="K17" s="108"/>
      <c r="L17" s="37"/>
    </row>
    <row r="18" spans="1:12" ht="24" customHeight="1" x14ac:dyDescent="0.5">
      <c r="A18" s="21" t="s">
        <v>111</v>
      </c>
      <c r="C18" s="8">
        <v>4</v>
      </c>
      <c r="D18" s="8"/>
      <c r="E18" s="37">
        <v>1367</v>
      </c>
      <c r="F18" s="68"/>
      <c r="G18" s="108">
        <v>1505</v>
      </c>
      <c r="H18" s="137"/>
      <c r="I18" s="108">
        <v>1505</v>
      </c>
      <c r="J18" s="137"/>
      <c r="K18" s="108">
        <v>1505</v>
      </c>
      <c r="L18" s="37"/>
    </row>
    <row r="19" spans="1:12" ht="24" customHeight="1" x14ac:dyDescent="0.5">
      <c r="A19" s="40" t="s">
        <v>57</v>
      </c>
      <c r="B19" s="55"/>
      <c r="C19" s="8">
        <v>5</v>
      </c>
      <c r="D19" s="8"/>
      <c r="E19" s="108">
        <v>506433</v>
      </c>
      <c r="F19" s="114"/>
      <c r="G19" s="108">
        <v>491533</v>
      </c>
      <c r="H19" s="137"/>
      <c r="I19" s="108">
        <v>506433</v>
      </c>
      <c r="J19" s="137"/>
      <c r="K19" s="108">
        <v>491533</v>
      </c>
      <c r="L19" s="37"/>
    </row>
    <row r="20" spans="1:12" ht="24" customHeight="1" x14ac:dyDescent="0.5">
      <c r="A20" s="40" t="s">
        <v>102</v>
      </c>
      <c r="B20" s="55"/>
      <c r="C20" s="8">
        <v>6</v>
      </c>
      <c r="D20" s="8"/>
      <c r="E20" s="37">
        <v>51778</v>
      </c>
      <c r="F20" s="8"/>
      <c r="G20" s="108">
        <v>53197</v>
      </c>
      <c r="H20" s="137"/>
      <c r="I20" s="108">
        <v>51778</v>
      </c>
      <c r="J20" s="137"/>
      <c r="K20" s="108">
        <v>53197</v>
      </c>
      <c r="L20" s="37"/>
    </row>
    <row r="21" spans="1:12" ht="24" customHeight="1" x14ac:dyDescent="0.5">
      <c r="A21" s="39" t="s">
        <v>84</v>
      </c>
      <c r="B21" s="55"/>
      <c r="C21" s="8"/>
      <c r="D21" s="8"/>
      <c r="E21" s="37">
        <v>102</v>
      </c>
      <c r="F21" s="8"/>
      <c r="G21" s="108">
        <v>107</v>
      </c>
      <c r="H21" s="137"/>
      <c r="I21" s="108">
        <v>102</v>
      </c>
      <c r="J21" s="137"/>
      <c r="K21" s="108">
        <v>107</v>
      </c>
      <c r="L21" s="37"/>
    </row>
    <row r="22" spans="1:12" ht="24" customHeight="1" x14ac:dyDescent="0.5">
      <c r="A22" s="21" t="s">
        <v>106</v>
      </c>
      <c r="C22" s="8">
        <v>2</v>
      </c>
      <c r="D22" s="8"/>
      <c r="E22" s="96">
        <v>2545</v>
      </c>
      <c r="F22" s="8"/>
      <c r="G22" s="120">
        <v>2556</v>
      </c>
      <c r="H22" s="137"/>
      <c r="I22" s="120">
        <v>2545</v>
      </c>
      <c r="J22" s="137"/>
      <c r="K22" s="120">
        <v>2556</v>
      </c>
      <c r="L22" s="37"/>
    </row>
    <row r="23" spans="1:12" ht="24" customHeight="1" x14ac:dyDescent="0.5">
      <c r="A23" s="22" t="s">
        <v>7</v>
      </c>
      <c r="C23" s="36"/>
      <c r="D23" s="36"/>
      <c r="E23" s="37">
        <f>SUM(E18:E22)</f>
        <v>562225</v>
      </c>
      <c r="F23" s="36"/>
      <c r="G23" s="37">
        <f>SUM(G17:G22)</f>
        <v>548898</v>
      </c>
      <c r="I23" s="37">
        <f>SUM(I17:I22)</f>
        <v>562363</v>
      </c>
      <c r="J23" s="37"/>
      <c r="K23" s="56">
        <f>SUM(K17:K22)</f>
        <v>548898</v>
      </c>
      <c r="L23" s="37"/>
    </row>
    <row r="24" spans="1:12" ht="24" customHeight="1" thickBot="1" x14ac:dyDescent="0.55000000000000004">
      <c r="A24" s="22" t="s">
        <v>8</v>
      </c>
      <c r="E24" s="77">
        <f>SUM(E23,E16)</f>
        <v>791134</v>
      </c>
      <c r="G24" s="77">
        <f>SUM(G23,G16)</f>
        <v>793958</v>
      </c>
      <c r="I24" s="77">
        <f>SUM(I23,I16)</f>
        <v>791272</v>
      </c>
      <c r="J24" s="43"/>
      <c r="K24" s="57">
        <f>SUM(K23,K16)</f>
        <v>793958</v>
      </c>
      <c r="L24" s="43"/>
    </row>
    <row r="25" spans="1:12" ht="24" customHeight="1" thickTop="1" x14ac:dyDescent="0.5">
      <c r="I25" s="25"/>
      <c r="J25" s="25"/>
      <c r="L25" s="25"/>
    </row>
    <row r="26" spans="1:12" ht="24" customHeight="1" x14ac:dyDescent="0.5">
      <c r="A26" s="21" t="s">
        <v>9</v>
      </c>
    </row>
    <row r="29" spans="1:12" ht="24" customHeight="1" x14ac:dyDescent="0.5">
      <c r="A29" s="13" t="s">
        <v>96</v>
      </c>
    </row>
    <row r="30" spans="1:12" s="47" customFormat="1" ht="24" customHeight="1" x14ac:dyDescent="0.5">
      <c r="A30" s="13" t="s">
        <v>158</v>
      </c>
      <c r="B30" s="45"/>
      <c r="C30" s="28"/>
      <c r="D30" s="28"/>
      <c r="E30" s="28"/>
      <c r="F30" s="28"/>
      <c r="G30" s="28"/>
      <c r="H30" s="46"/>
      <c r="I30" s="45"/>
      <c r="J30" s="46"/>
      <c r="K30" s="48"/>
      <c r="L30" s="46"/>
    </row>
    <row r="31" spans="1:12" s="50" customFormat="1" ht="24" customHeight="1" x14ac:dyDescent="0.5">
      <c r="A31" s="29" t="s">
        <v>152</v>
      </c>
      <c r="B31" s="29"/>
      <c r="C31" s="30"/>
      <c r="D31" s="30"/>
      <c r="E31" s="30"/>
      <c r="F31" s="30"/>
      <c r="G31" s="30"/>
      <c r="H31" s="29"/>
      <c r="I31" s="29"/>
      <c r="J31" s="29"/>
      <c r="K31" s="49"/>
      <c r="L31" s="29"/>
    </row>
    <row r="32" spans="1:12" ht="24" customHeight="1" x14ac:dyDescent="0.5">
      <c r="A32" s="51"/>
      <c r="B32" s="46"/>
      <c r="C32" s="28"/>
      <c r="D32" s="28"/>
      <c r="E32" s="28"/>
      <c r="F32" s="28"/>
      <c r="G32" s="28"/>
      <c r="H32" s="46"/>
      <c r="I32" s="46"/>
      <c r="J32" s="46"/>
      <c r="K32" s="18" t="s">
        <v>87</v>
      </c>
      <c r="L32" s="46"/>
    </row>
    <row r="33" spans="1:12" ht="24" customHeight="1" x14ac:dyDescent="0.5">
      <c r="A33" s="51"/>
      <c r="B33" s="46"/>
      <c r="C33" s="28"/>
      <c r="D33" s="28"/>
      <c r="E33" s="138" t="s">
        <v>118</v>
      </c>
      <c r="F33" s="138"/>
      <c r="G33" s="138"/>
      <c r="H33" s="46"/>
      <c r="I33" s="139"/>
      <c r="J33" s="139"/>
      <c r="K33" s="139"/>
      <c r="L33" s="46"/>
    </row>
    <row r="34" spans="1:12" ht="24" customHeight="1" x14ac:dyDescent="0.5">
      <c r="A34" s="51"/>
      <c r="B34" s="46"/>
      <c r="C34" s="28"/>
      <c r="D34" s="28"/>
      <c r="E34" s="140" t="s">
        <v>109</v>
      </c>
      <c r="F34" s="140"/>
      <c r="G34" s="140"/>
      <c r="H34" s="46"/>
      <c r="I34" s="141" t="s">
        <v>110</v>
      </c>
      <c r="J34" s="141"/>
      <c r="K34" s="141"/>
      <c r="L34" s="46"/>
    </row>
    <row r="35" spans="1:12" ht="24" customHeight="1" x14ac:dyDescent="0.5">
      <c r="C35" s="136" t="s">
        <v>0</v>
      </c>
      <c r="D35" s="34"/>
      <c r="E35" s="109" t="s">
        <v>153</v>
      </c>
      <c r="F35" s="34"/>
      <c r="G35" s="32" t="s">
        <v>150</v>
      </c>
      <c r="H35" s="52"/>
      <c r="I35" s="109" t="s">
        <v>153</v>
      </c>
      <c r="J35" s="34"/>
      <c r="K35" s="32" t="s">
        <v>150</v>
      </c>
      <c r="L35" s="53"/>
    </row>
    <row r="36" spans="1:12" ht="24" customHeight="1" x14ac:dyDescent="0.5">
      <c r="C36" s="33"/>
      <c r="D36" s="33"/>
      <c r="E36" s="34" t="s">
        <v>92</v>
      </c>
      <c r="F36" s="34"/>
      <c r="G36" s="35" t="s">
        <v>94</v>
      </c>
      <c r="H36" s="52"/>
      <c r="I36" s="34" t="s">
        <v>92</v>
      </c>
      <c r="J36" s="34"/>
      <c r="K36" s="35" t="s">
        <v>94</v>
      </c>
      <c r="L36" s="34"/>
    </row>
    <row r="37" spans="1:12" ht="24" customHeight="1" x14ac:dyDescent="0.5">
      <c r="C37" s="33"/>
      <c r="D37" s="33"/>
      <c r="E37" s="34" t="s">
        <v>93</v>
      </c>
      <c r="F37" s="34"/>
      <c r="G37" s="54"/>
      <c r="H37" s="52"/>
      <c r="I37" s="34" t="s">
        <v>93</v>
      </c>
      <c r="J37" s="34"/>
      <c r="L37" s="34"/>
    </row>
    <row r="38" spans="1:12" ht="24" customHeight="1" x14ac:dyDescent="0.5">
      <c r="A38" s="22" t="s">
        <v>10</v>
      </c>
      <c r="I38" s="25"/>
      <c r="J38" s="25"/>
      <c r="L38" s="25"/>
    </row>
    <row r="39" spans="1:12" ht="24" customHeight="1" x14ac:dyDescent="0.5">
      <c r="A39" s="22" t="s">
        <v>11</v>
      </c>
      <c r="I39" s="25"/>
      <c r="J39" s="25"/>
      <c r="L39" s="25"/>
    </row>
    <row r="40" spans="1:12" ht="24" customHeight="1" x14ac:dyDescent="0.5">
      <c r="A40" s="40" t="s">
        <v>58</v>
      </c>
      <c r="B40" s="55"/>
      <c r="C40" s="8">
        <v>7</v>
      </c>
      <c r="D40" s="8"/>
      <c r="E40" s="37">
        <v>188629</v>
      </c>
      <c r="F40" s="8"/>
      <c r="G40" s="108">
        <v>174575</v>
      </c>
      <c r="H40" s="137"/>
      <c r="I40" s="108">
        <v>188629</v>
      </c>
      <c r="J40" s="137"/>
      <c r="K40" s="108">
        <v>174575</v>
      </c>
      <c r="L40" s="37"/>
    </row>
    <row r="41" spans="1:12" ht="24" customHeight="1" x14ac:dyDescent="0.5">
      <c r="A41" s="40" t="s">
        <v>53</v>
      </c>
      <c r="B41" s="55"/>
      <c r="C41" s="8" t="s">
        <v>120</v>
      </c>
      <c r="D41" s="8"/>
      <c r="E41" s="37">
        <v>113783</v>
      </c>
      <c r="F41" s="8"/>
      <c r="G41" s="108">
        <v>120059</v>
      </c>
      <c r="H41" s="137"/>
      <c r="I41" s="108">
        <v>113783</v>
      </c>
      <c r="J41" s="137"/>
      <c r="K41" s="108">
        <v>120059</v>
      </c>
      <c r="L41" s="37"/>
    </row>
    <row r="42" spans="1:12" ht="24" customHeight="1" x14ac:dyDescent="0.5">
      <c r="A42" s="40" t="s">
        <v>103</v>
      </c>
      <c r="B42" s="55"/>
      <c r="E42" s="37"/>
      <c r="G42" s="108"/>
      <c r="H42" s="137"/>
      <c r="I42" s="108"/>
      <c r="J42" s="137"/>
      <c r="K42" s="108"/>
      <c r="L42" s="37"/>
    </row>
    <row r="43" spans="1:12" ht="24" customHeight="1" x14ac:dyDescent="0.5">
      <c r="A43" s="40" t="s">
        <v>12</v>
      </c>
      <c r="B43" s="55"/>
      <c r="C43" s="8">
        <v>9</v>
      </c>
      <c r="D43" s="8"/>
      <c r="E43" s="37">
        <v>8947</v>
      </c>
      <c r="F43" s="8"/>
      <c r="G43" s="108">
        <v>9375</v>
      </c>
      <c r="H43" s="137"/>
      <c r="I43" s="108">
        <v>8947</v>
      </c>
      <c r="J43" s="137"/>
      <c r="K43" s="108">
        <v>9375</v>
      </c>
      <c r="L43" s="37"/>
    </row>
    <row r="44" spans="1:12" ht="24" customHeight="1" x14ac:dyDescent="0.5">
      <c r="A44" s="40" t="s">
        <v>59</v>
      </c>
      <c r="B44" s="55"/>
      <c r="C44" s="8">
        <v>10</v>
      </c>
      <c r="D44" s="8"/>
      <c r="E44" s="37">
        <v>24907</v>
      </c>
      <c r="F44" s="8"/>
      <c r="G44" s="108">
        <v>21760</v>
      </c>
      <c r="H44" s="137"/>
      <c r="I44" s="108">
        <v>24907</v>
      </c>
      <c r="J44" s="137"/>
      <c r="K44" s="108">
        <v>21760</v>
      </c>
      <c r="L44" s="37"/>
    </row>
    <row r="45" spans="1:12" ht="24" customHeight="1" x14ac:dyDescent="0.5">
      <c r="A45" s="39" t="s">
        <v>13</v>
      </c>
      <c r="B45" s="55"/>
      <c r="C45" s="36"/>
      <c r="D45" s="36"/>
      <c r="E45" s="37">
        <v>225</v>
      </c>
      <c r="F45" s="36"/>
      <c r="G45" s="108">
        <v>271</v>
      </c>
      <c r="H45" s="137"/>
      <c r="I45" s="108">
        <v>225</v>
      </c>
      <c r="J45" s="137"/>
      <c r="K45" s="108">
        <v>271</v>
      </c>
      <c r="L45" s="37"/>
    </row>
    <row r="46" spans="1:12" ht="24" customHeight="1" x14ac:dyDescent="0.5">
      <c r="A46" s="21" t="s">
        <v>14</v>
      </c>
      <c r="C46" s="36"/>
      <c r="D46" s="36"/>
      <c r="E46" s="37">
        <v>168</v>
      </c>
      <c r="F46" s="36"/>
      <c r="G46" s="137">
        <v>199</v>
      </c>
      <c r="H46" s="137"/>
      <c r="I46" s="137">
        <v>168</v>
      </c>
      <c r="J46" s="137"/>
      <c r="K46" s="108">
        <v>199</v>
      </c>
      <c r="L46" s="37"/>
    </row>
    <row r="47" spans="1:12" ht="24" customHeight="1" x14ac:dyDescent="0.5">
      <c r="A47" s="22" t="s">
        <v>15</v>
      </c>
      <c r="C47" s="36"/>
      <c r="D47" s="36"/>
      <c r="E47" s="38">
        <f>SUM(E39:E46)</f>
        <v>336659</v>
      </c>
      <c r="F47" s="36"/>
      <c r="G47" s="38">
        <f>SUM(G39:G46)</f>
        <v>326239</v>
      </c>
      <c r="I47" s="38">
        <f>SUM(I39:I46)</f>
        <v>336659</v>
      </c>
      <c r="J47" s="10"/>
      <c r="K47" s="38">
        <f>SUM(K39:K46)</f>
        <v>326239</v>
      </c>
      <c r="L47" s="10"/>
    </row>
    <row r="48" spans="1:12" ht="24" customHeight="1" x14ac:dyDescent="0.5">
      <c r="A48" s="22" t="s">
        <v>16</v>
      </c>
      <c r="C48" s="36"/>
      <c r="D48" s="36"/>
      <c r="E48" s="36"/>
      <c r="F48" s="36"/>
      <c r="G48" s="36"/>
      <c r="I48" s="36"/>
      <c r="J48" s="10"/>
      <c r="K48" s="10"/>
      <c r="L48" s="10"/>
    </row>
    <row r="49" spans="1:12" ht="24" customHeight="1" x14ac:dyDescent="0.5">
      <c r="A49" s="40" t="s">
        <v>117</v>
      </c>
      <c r="B49" s="55"/>
      <c r="C49" s="41"/>
      <c r="D49" s="41"/>
      <c r="E49" s="37"/>
      <c r="F49" s="41"/>
      <c r="G49" s="37"/>
      <c r="I49" s="37"/>
      <c r="J49" s="37"/>
      <c r="K49" s="37"/>
      <c r="L49" s="37"/>
    </row>
    <row r="50" spans="1:12" ht="24" customHeight="1" x14ac:dyDescent="0.5">
      <c r="A50" s="21" t="s">
        <v>12</v>
      </c>
      <c r="C50" s="8">
        <v>9</v>
      </c>
      <c r="D50" s="8"/>
      <c r="E50" s="9">
        <v>23942</v>
      </c>
      <c r="F50" s="8"/>
      <c r="G50" s="100">
        <v>25886</v>
      </c>
      <c r="H50" s="137"/>
      <c r="I50" s="100">
        <v>23942</v>
      </c>
      <c r="J50" s="137"/>
      <c r="K50" s="100">
        <v>25886</v>
      </c>
      <c r="L50" s="10"/>
    </row>
    <row r="51" spans="1:12" ht="24" customHeight="1" x14ac:dyDescent="0.5">
      <c r="A51" s="21" t="s">
        <v>60</v>
      </c>
      <c r="C51" s="41"/>
      <c r="D51" s="41"/>
      <c r="E51" s="9"/>
      <c r="F51" s="41"/>
      <c r="G51" s="100"/>
      <c r="H51" s="137"/>
      <c r="I51" s="100"/>
      <c r="J51" s="137"/>
      <c r="K51" s="100"/>
      <c r="L51" s="10"/>
    </row>
    <row r="52" spans="1:12" ht="24" customHeight="1" x14ac:dyDescent="0.5">
      <c r="A52" s="21" t="s">
        <v>12</v>
      </c>
      <c r="C52" s="8">
        <v>10</v>
      </c>
      <c r="D52" s="8"/>
      <c r="E52" s="9">
        <v>53297</v>
      </c>
      <c r="F52" s="8"/>
      <c r="G52" s="100">
        <v>62394</v>
      </c>
      <c r="H52" s="137"/>
      <c r="I52" s="100">
        <v>53297</v>
      </c>
      <c r="J52" s="137"/>
      <c r="K52" s="100">
        <v>62394</v>
      </c>
      <c r="L52" s="10"/>
    </row>
    <row r="53" spans="1:12" ht="24" customHeight="1" x14ac:dyDescent="0.5">
      <c r="A53" s="21" t="s">
        <v>17</v>
      </c>
      <c r="C53" s="8"/>
      <c r="D53" s="8"/>
      <c r="E53" s="9">
        <v>10698</v>
      </c>
      <c r="F53" s="8"/>
      <c r="G53" s="100">
        <v>10580</v>
      </c>
      <c r="H53" s="137"/>
      <c r="I53" s="100">
        <v>10698</v>
      </c>
      <c r="J53" s="137"/>
      <c r="K53" s="100">
        <v>10580</v>
      </c>
      <c r="L53" s="10"/>
    </row>
    <row r="54" spans="1:12" ht="24" customHeight="1" x14ac:dyDescent="0.5">
      <c r="A54" s="21" t="s">
        <v>61</v>
      </c>
      <c r="C54" s="8"/>
      <c r="D54" s="8"/>
      <c r="E54" s="12">
        <v>2403</v>
      </c>
      <c r="F54" s="8"/>
      <c r="G54" s="100">
        <v>2574</v>
      </c>
      <c r="H54" s="137"/>
      <c r="I54" s="107">
        <v>834</v>
      </c>
      <c r="J54" s="137"/>
      <c r="K54" s="100">
        <v>1005</v>
      </c>
      <c r="L54" s="10"/>
    </row>
    <row r="55" spans="1:12" ht="24" customHeight="1" x14ac:dyDescent="0.5">
      <c r="A55" s="22" t="s">
        <v>18</v>
      </c>
      <c r="C55" s="36"/>
      <c r="D55" s="36"/>
      <c r="E55" s="38">
        <f>SUM(E50:E54)</f>
        <v>90340</v>
      </c>
      <c r="F55" s="36"/>
      <c r="G55" s="38">
        <f>SUM(G50:G54)</f>
        <v>101434</v>
      </c>
      <c r="I55" s="38">
        <f>SUM(I50:I54)</f>
        <v>88771</v>
      </c>
      <c r="J55" s="10"/>
      <c r="K55" s="38">
        <f>SUM(K50:K54)</f>
        <v>99865</v>
      </c>
      <c r="L55" s="10"/>
    </row>
    <row r="56" spans="1:12" ht="24" customHeight="1" x14ac:dyDescent="0.5">
      <c r="A56" s="22" t="s">
        <v>19</v>
      </c>
      <c r="E56" s="38">
        <f>SUM(E55,E47)</f>
        <v>426999</v>
      </c>
      <c r="G56" s="38">
        <f>SUM(G55,G47)</f>
        <v>427673</v>
      </c>
      <c r="I56" s="38">
        <f>SUM(I55,I47)</f>
        <v>425430</v>
      </c>
      <c r="J56" s="10"/>
      <c r="K56" s="38">
        <f>SUM(K55,K47)</f>
        <v>426104</v>
      </c>
      <c r="L56" s="10"/>
    </row>
    <row r="57" spans="1:12" ht="24" customHeight="1" x14ac:dyDescent="0.5">
      <c r="I57" s="43"/>
      <c r="J57" s="43"/>
      <c r="K57" s="59"/>
      <c r="L57" s="43"/>
    </row>
    <row r="58" spans="1:12" ht="24" customHeight="1" x14ac:dyDescent="0.5">
      <c r="A58" s="21" t="s">
        <v>9</v>
      </c>
      <c r="I58" s="60"/>
      <c r="J58" s="60"/>
      <c r="K58" s="59"/>
      <c r="L58" s="60"/>
    </row>
    <row r="59" spans="1:12" ht="24" customHeight="1" x14ac:dyDescent="0.5">
      <c r="I59" s="60"/>
      <c r="J59" s="60"/>
      <c r="K59" s="59"/>
      <c r="L59" s="60"/>
    </row>
    <row r="60" spans="1:12" ht="24" customHeight="1" x14ac:dyDescent="0.5">
      <c r="I60" s="60"/>
      <c r="J60" s="60"/>
      <c r="K60" s="59"/>
      <c r="L60" s="60"/>
    </row>
    <row r="61" spans="1:12" ht="24" customHeight="1" x14ac:dyDescent="0.5">
      <c r="A61" s="13" t="s">
        <v>96</v>
      </c>
    </row>
    <row r="62" spans="1:12" s="47" customFormat="1" ht="24" customHeight="1" x14ac:dyDescent="0.5">
      <c r="A62" s="61" t="s">
        <v>158</v>
      </c>
      <c r="B62" s="45"/>
      <c r="C62" s="28"/>
      <c r="D62" s="28"/>
      <c r="E62" s="28"/>
      <c r="F62" s="28"/>
      <c r="G62" s="28"/>
      <c r="H62" s="46"/>
      <c r="I62" s="45"/>
      <c r="J62" s="46"/>
      <c r="K62" s="48"/>
      <c r="L62" s="46"/>
    </row>
    <row r="63" spans="1:12" s="50" customFormat="1" ht="24" customHeight="1" x14ac:dyDescent="0.5">
      <c r="A63" s="29" t="s">
        <v>152</v>
      </c>
      <c r="B63" s="29"/>
      <c r="C63" s="30"/>
      <c r="D63" s="30"/>
      <c r="E63" s="30"/>
      <c r="F63" s="30"/>
      <c r="G63" s="30"/>
      <c r="H63" s="29"/>
      <c r="I63" s="29"/>
      <c r="J63" s="29"/>
      <c r="K63" s="49"/>
      <c r="L63" s="29"/>
    </row>
    <row r="64" spans="1:12" ht="24" customHeight="1" x14ac:dyDescent="0.5">
      <c r="A64" s="51"/>
      <c r="B64" s="46"/>
      <c r="C64" s="28"/>
      <c r="D64" s="28"/>
      <c r="E64" s="28"/>
      <c r="F64" s="28"/>
      <c r="G64" s="28"/>
      <c r="H64" s="46"/>
      <c r="I64" s="46"/>
      <c r="J64" s="46"/>
      <c r="K64" s="18" t="s">
        <v>87</v>
      </c>
      <c r="L64" s="46"/>
    </row>
    <row r="65" spans="1:14" ht="24" customHeight="1" x14ac:dyDescent="0.5">
      <c r="A65" s="51"/>
      <c r="B65" s="46"/>
      <c r="C65" s="28"/>
      <c r="D65" s="28"/>
      <c r="E65" s="138" t="s">
        <v>118</v>
      </c>
      <c r="F65" s="138"/>
      <c r="G65" s="138"/>
      <c r="H65" s="46"/>
      <c r="I65" s="139"/>
      <c r="J65" s="139"/>
      <c r="K65" s="139"/>
      <c r="L65" s="46"/>
    </row>
    <row r="66" spans="1:14" ht="24" customHeight="1" x14ac:dyDescent="0.5">
      <c r="A66" s="51"/>
      <c r="B66" s="46"/>
      <c r="C66" s="28"/>
      <c r="D66" s="28"/>
      <c r="E66" s="140" t="s">
        <v>109</v>
      </c>
      <c r="F66" s="140"/>
      <c r="G66" s="140"/>
      <c r="H66" s="46"/>
      <c r="I66" s="141" t="s">
        <v>110</v>
      </c>
      <c r="J66" s="141"/>
      <c r="K66" s="141"/>
      <c r="L66" s="46"/>
    </row>
    <row r="67" spans="1:14" ht="24" customHeight="1" x14ac:dyDescent="0.5">
      <c r="C67" s="34"/>
      <c r="D67" s="34"/>
      <c r="E67" s="109" t="s">
        <v>153</v>
      </c>
      <c r="F67" s="34"/>
      <c r="G67" s="32" t="s">
        <v>150</v>
      </c>
      <c r="H67" s="52"/>
      <c r="I67" s="109" t="s">
        <v>153</v>
      </c>
      <c r="J67" s="34"/>
      <c r="K67" s="32" t="s">
        <v>150</v>
      </c>
      <c r="L67" s="53"/>
    </row>
    <row r="68" spans="1:14" ht="24" customHeight="1" x14ac:dyDescent="0.5">
      <c r="C68" s="33"/>
      <c r="D68" s="33"/>
      <c r="E68" s="34" t="s">
        <v>92</v>
      </c>
      <c r="F68" s="34"/>
      <c r="G68" s="35" t="s">
        <v>94</v>
      </c>
      <c r="H68" s="52"/>
      <c r="I68" s="34" t="s">
        <v>92</v>
      </c>
      <c r="J68" s="34"/>
      <c r="K68" s="35" t="s">
        <v>94</v>
      </c>
      <c r="L68" s="34"/>
    </row>
    <row r="69" spans="1:14" ht="24" customHeight="1" x14ac:dyDescent="0.5">
      <c r="C69" s="33"/>
      <c r="D69" s="33"/>
      <c r="E69" s="34" t="s">
        <v>93</v>
      </c>
      <c r="F69" s="34"/>
      <c r="G69" s="54"/>
      <c r="H69" s="52"/>
      <c r="I69" s="34" t="s">
        <v>93</v>
      </c>
      <c r="J69" s="34"/>
      <c r="L69" s="34"/>
    </row>
    <row r="70" spans="1:14" ht="24" customHeight="1" x14ac:dyDescent="0.5">
      <c r="A70" s="22" t="s">
        <v>113</v>
      </c>
      <c r="C70" s="33"/>
      <c r="D70" s="33"/>
      <c r="E70" s="33"/>
      <c r="F70" s="33"/>
      <c r="G70" s="34"/>
      <c r="H70" s="52"/>
      <c r="I70" s="34"/>
      <c r="J70" s="34"/>
      <c r="L70" s="34"/>
    </row>
    <row r="71" spans="1:14" ht="24" customHeight="1" x14ac:dyDescent="0.5">
      <c r="A71" s="22" t="s">
        <v>20</v>
      </c>
      <c r="I71" s="37"/>
      <c r="J71" s="37"/>
      <c r="K71" s="56"/>
      <c r="L71" s="37"/>
    </row>
    <row r="72" spans="1:14" ht="24" customHeight="1" x14ac:dyDescent="0.5">
      <c r="A72" s="21" t="s">
        <v>21</v>
      </c>
      <c r="C72" s="8"/>
      <c r="D72" s="8"/>
      <c r="E72" s="8"/>
      <c r="F72" s="8"/>
      <c r="G72" s="8"/>
      <c r="I72" s="37"/>
      <c r="J72" s="37"/>
      <c r="K72" s="56"/>
      <c r="L72" s="37"/>
    </row>
    <row r="73" spans="1:14" ht="24" customHeight="1" x14ac:dyDescent="0.5">
      <c r="A73" s="39" t="s">
        <v>22</v>
      </c>
      <c r="B73" s="55"/>
      <c r="C73" s="36"/>
      <c r="D73" s="36"/>
      <c r="E73" s="36"/>
      <c r="F73" s="36"/>
      <c r="G73" s="36"/>
      <c r="I73" s="37"/>
      <c r="J73" s="37"/>
      <c r="K73" s="56"/>
      <c r="L73" s="37"/>
    </row>
    <row r="74" spans="1:14" ht="24" customHeight="1" thickBot="1" x14ac:dyDescent="0.55000000000000004">
      <c r="A74" s="39" t="s">
        <v>97</v>
      </c>
      <c r="B74" s="47"/>
      <c r="C74" s="36"/>
      <c r="D74" s="36"/>
      <c r="E74" s="42">
        <v>284000</v>
      </c>
      <c r="F74" s="36"/>
      <c r="G74" s="42">
        <v>284000</v>
      </c>
      <c r="I74" s="42">
        <v>284000</v>
      </c>
      <c r="J74" s="43"/>
      <c r="K74" s="62">
        <v>284000</v>
      </c>
      <c r="L74" s="43"/>
      <c r="M74" s="6"/>
      <c r="N74" s="6"/>
    </row>
    <row r="75" spans="1:14" ht="24" customHeight="1" thickTop="1" x14ac:dyDescent="0.5">
      <c r="A75" s="39" t="s">
        <v>23</v>
      </c>
      <c r="B75" s="55"/>
      <c r="C75" s="36"/>
      <c r="D75" s="36"/>
      <c r="E75" s="36"/>
      <c r="F75" s="36"/>
      <c r="G75" s="36"/>
      <c r="I75" s="37"/>
      <c r="J75" s="37"/>
      <c r="K75" s="56"/>
      <c r="L75" s="37"/>
    </row>
    <row r="76" spans="1:14" ht="24" customHeight="1" x14ac:dyDescent="0.5">
      <c r="A76" s="39" t="s">
        <v>97</v>
      </c>
      <c r="B76" s="47"/>
      <c r="E76" s="43">
        <f>'CE(Consol)'!F20</f>
        <v>284000</v>
      </c>
      <c r="G76" s="43">
        <f>'CE(Consol)'!F16</f>
        <v>284000</v>
      </c>
      <c r="I76" s="43">
        <f>'SE(Separate)'!F20</f>
        <v>284000</v>
      </c>
      <c r="J76" s="43"/>
      <c r="K76" s="59">
        <f>'SE(Separate)'!F16</f>
        <v>284000</v>
      </c>
      <c r="L76" s="43"/>
    </row>
    <row r="77" spans="1:14" ht="24" customHeight="1" x14ac:dyDescent="0.5">
      <c r="A77" s="39" t="s">
        <v>101</v>
      </c>
      <c r="B77" s="47"/>
      <c r="E77" s="43">
        <f>'CE(Consol)'!H20</f>
        <v>68390</v>
      </c>
      <c r="G77" s="43">
        <f>'CE(Consol)'!H16</f>
        <v>68390</v>
      </c>
      <c r="I77" s="43">
        <f>'SE(Separate)'!H20</f>
        <v>68390</v>
      </c>
      <c r="J77" s="43"/>
      <c r="K77" s="56">
        <f>'SE(Separate)'!H16</f>
        <v>68390</v>
      </c>
      <c r="L77" s="43"/>
    </row>
    <row r="78" spans="1:14" ht="24" customHeight="1" x14ac:dyDescent="0.5">
      <c r="A78" s="21" t="s">
        <v>78</v>
      </c>
      <c r="C78" s="8"/>
      <c r="D78" s="8"/>
      <c r="E78" s="37">
        <f>'CE(Consol)'!J20</f>
        <v>125</v>
      </c>
      <c r="F78" s="8"/>
      <c r="G78" s="37">
        <f>'CE(Consol)'!J16</f>
        <v>125</v>
      </c>
      <c r="I78" s="37">
        <f>'SE(Separate)'!J20</f>
        <v>125</v>
      </c>
      <c r="J78" s="37"/>
      <c r="K78" s="37">
        <f>'SE(Separate)'!J16</f>
        <v>125</v>
      </c>
      <c r="L78" s="37"/>
    </row>
    <row r="79" spans="1:14" ht="24" customHeight="1" x14ac:dyDescent="0.5">
      <c r="A79" s="21" t="s">
        <v>62</v>
      </c>
      <c r="E79" s="37">
        <f>'CE(Consol)'!L20</f>
        <v>-12741</v>
      </c>
      <c r="G79" s="37">
        <f>'CE(Consol)'!L16</f>
        <v>-12741</v>
      </c>
      <c r="I79" s="37">
        <f>'SE(Separate)'!L20</f>
        <v>-12741</v>
      </c>
      <c r="J79" s="37"/>
      <c r="K79" s="78">
        <f>'SE(Separate)'!L16</f>
        <v>-12741</v>
      </c>
      <c r="L79" s="37"/>
    </row>
    <row r="80" spans="1:14" ht="24" customHeight="1" x14ac:dyDescent="0.5">
      <c r="A80" s="39" t="s">
        <v>24</v>
      </c>
      <c r="B80" s="47"/>
      <c r="C80" s="36"/>
      <c r="D80" s="36"/>
      <c r="E80" s="36"/>
      <c r="F80" s="36"/>
      <c r="G80" s="36"/>
      <c r="I80" s="37"/>
      <c r="J80" s="37"/>
      <c r="K80" s="56"/>
      <c r="L80" s="37"/>
    </row>
    <row r="81" spans="1:14" ht="24" customHeight="1" x14ac:dyDescent="0.5">
      <c r="A81" s="39" t="s">
        <v>25</v>
      </c>
      <c r="B81" s="47"/>
      <c r="C81" s="8"/>
      <c r="D81" s="8"/>
      <c r="E81" s="37">
        <f>'CE(Consol)'!N20</f>
        <v>9611</v>
      </c>
      <c r="F81" s="8"/>
      <c r="G81" s="37">
        <f>'CE(Consol)'!N16</f>
        <v>9611</v>
      </c>
      <c r="I81" s="37">
        <f>'SE(Separate)'!N20</f>
        <v>9611</v>
      </c>
      <c r="J81" s="37"/>
      <c r="K81" s="59">
        <f>'SE(Separate)'!N16</f>
        <v>9611</v>
      </c>
      <c r="L81" s="37"/>
    </row>
    <row r="82" spans="1:14" ht="24" customHeight="1" x14ac:dyDescent="0.5">
      <c r="A82" s="63" t="s">
        <v>26</v>
      </c>
      <c r="B82" s="47"/>
      <c r="E82" s="43">
        <f>'CE(Consol)'!P20</f>
        <v>14750</v>
      </c>
      <c r="G82" s="43">
        <f>'CE(Consol)'!P16</f>
        <v>16900</v>
      </c>
      <c r="I82" s="43">
        <f>'SE(Separate)'!P20</f>
        <v>16457</v>
      </c>
      <c r="J82" s="43"/>
      <c r="K82" s="5">
        <f>'SE(Separate)'!P16</f>
        <v>18469</v>
      </c>
      <c r="L82" s="43"/>
      <c r="M82" s="6"/>
      <c r="N82" s="6"/>
    </row>
    <row r="83" spans="1:14" ht="24" customHeight="1" x14ac:dyDescent="0.5">
      <c r="A83" s="61" t="s">
        <v>27</v>
      </c>
      <c r="B83" s="47"/>
      <c r="E83" s="58">
        <f>SUM(E76:E82)</f>
        <v>364135</v>
      </c>
      <c r="G83" s="58">
        <f>SUM(G76:G82)</f>
        <v>366285</v>
      </c>
      <c r="I83" s="58">
        <f>SUM(I76:I82)</f>
        <v>365842</v>
      </c>
      <c r="J83" s="37"/>
      <c r="K83" s="58">
        <f>SUM(K76:K82)</f>
        <v>367854</v>
      </c>
      <c r="L83" s="37"/>
    </row>
    <row r="84" spans="1:14" ht="24" customHeight="1" thickBot="1" x14ac:dyDescent="0.55000000000000004">
      <c r="A84" s="22" t="s">
        <v>28</v>
      </c>
      <c r="E84" s="62">
        <f>SUM(E83,E56)</f>
        <v>791134</v>
      </c>
      <c r="G84" s="62">
        <f>SUM(G83,G56)</f>
        <v>793958</v>
      </c>
      <c r="I84" s="62">
        <f>SUM(I83,I56)</f>
        <v>791272</v>
      </c>
      <c r="J84" s="37"/>
      <c r="K84" s="62">
        <f>SUM(K83,K56)</f>
        <v>793958</v>
      </c>
      <c r="L84" s="37"/>
    </row>
    <row r="85" spans="1:14" ht="24" customHeight="1" thickTop="1" x14ac:dyDescent="0.5">
      <c r="C85" s="44"/>
      <c r="D85" s="44"/>
      <c r="E85" s="43"/>
      <c r="F85" s="44"/>
      <c r="G85" s="43"/>
      <c r="I85" s="43"/>
      <c r="J85" s="25"/>
      <c r="K85" s="75"/>
      <c r="L85" s="25"/>
    </row>
    <row r="86" spans="1:14" ht="24" customHeight="1" x14ac:dyDescent="0.5">
      <c r="C86" s="44"/>
      <c r="D86" s="44"/>
      <c r="E86" s="44"/>
      <c r="F86" s="44"/>
      <c r="G86" s="44"/>
      <c r="I86" s="64"/>
      <c r="J86" s="65"/>
      <c r="K86" s="64"/>
      <c r="L86" s="25"/>
    </row>
    <row r="87" spans="1:14" ht="24" customHeight="1" x14ac:dyDescent="0.5">
      <c r="A87" s="21" t="s">
        <v>9</v>
      </c>
      <c r="C87" s="44"/>
      <c r="D87" s="44"/>
      <c r="E87" s="44"/>
      <c r="F87" s="44"/>
      <c r="G87" s="44"/>
    </row>
    <row r="88" spans="1:14" ht="24" customHeight="1" x14ac:dyDescent="0.5">
      <c r="C88" s="44"/>
      <c r="D88" s="44"/>
      <c r="E88" s="44"/>
      <c r="F88" s="44"/>
      <c r="G88" s="44"/>
    </row>
    <row r="89" spans="1:14" ht="24" customHeight="1" x14ac:dyDescent="0.5">
      <c r="A89" s="66"/>
      <c r="B89" s="6"/>
      <c r="C89" s="44"/>
      <c r="D89" s="44"/>
      <c r="E89" s="44"/>
      <c r="F89" s="44"/>
      <c r="G89" s="44"/>
    </row>
    <row r="90" spans="1:14" ht="24" customHeight="1" x14ac:dyDescent="0.5">
      <c r="A90" s="67"/>
      <c r="B90" s="6"/>
      <c r="C90" s="44"/>
      <c r="D90" s="44"/>
      <c r="E90" s="44"/>
      <c r="F90" s="44"/>
      <c r="G90" s="44"/>
    </row>
    <row r="91" spans="1:14" ht="24" customHeight="1" x14ac:dyDescent="0.5">
      <c r="B91" s="39" t="s">
        <v>29</v>
      </c>
    </row>
    <row r="92" spans="1:14" ht="24" customHeight="1" x14ac:dyDescent="0.5">
      <c r="A92" s="66"/>
      <c r="B92" s="6"/>
      <c r="C92" s="44"/>
      <c r="D92" s="44"/>
      <c r="E92" s="44"/>
      <c r="F92" s="44"/>
      <c r="G92" s="44"/>
    </row>
  </sheetData>
  <mergeCells count="12">
    <mergeCell ref="E5:G5"/>
    <mergeCell ref="E33:G33"/>
    <mergeCell ref="I33:K33"/>
    <mergeCell ref="E34:G34"/>
    <mergeCell ref="I34:K34"/>
    <mergeCell ref="I5:K5"/>
    <mergeCell ref="I6:K6"/>
    <mergeCell ref="E65:G65"/>
    <mergeCell ref="I65:K65"/>
    <mergeCell ref="E66:G66"/>
    <mergeCell ref="I66:K66"/>
    <mergeCell ref="E6:G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28" max="16383" man="1"/>
    <brk id="6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showGridLines="0" view="pageBreakPreview" topLeftCell="A34" zoomScale="85" zoomScaleNormal="100" zoomScaleSheetLayoutView="85" workbookViewId="0">
      <selection activeCell="S16" sqref="S16"/>
    </sheetView>
  </sheetViews>
  <sheetFormatPr defaultColWidth="10.7109375" defaultRowHeight="24" customHeight="1" x14ac:dyDescent="0.5"/>
  <cols>
    <col min="1" max="1" width="40.7109375" style="21" customWidth="1"/>
    <col min="2" max="2" width="1.7109375" style="5" customWidth="1"/>
    <col min="3" max="3" width="8.710937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6" customWidth="1"/>
    <col min="9" max="9" width="15.7109375" style="5" customWidth="1"/>
    <col min="10" max="10" width="1.7109375" style="5" customWidth="1"/>
    <col min="11" max="11" width="15.7109375" style="5" customWidth="1"/>
    <col min="12" max="12" width="4.42578125" style="5" customWidth="1"/>
    <col min="13" max="13" width="14.5703125" style="5" hidden="1" customWidth="1"/>
    <col min="14" max="14" width="2.7109375" style="5" customWidth="1"/>
    <col min="15" max="15" width="17" style="5" bestFit="1" customWidth="1"/>
    <col min="16" max="16" width="4.7109375" style="5" customWidth="1"/>
    <col min="17" max="16384" width="10.7109375" style="5"/>
  </cols>
  <sheetData>
    <row r="1" spans="1:12" ht="24" customHeight="1" x14ac:dyDescent="0.5">
      <c r="K1" s="76" t="s">
        <v>86</v>
      </c>
    </row>
    <row r="2" spans="1:12" ht="24" customHeight="1" x14ac:dyDescent="0.5">
      <c r="A2" s="13" t="s">
        <v>96</v>
      </c>
      <c r="C2" s="27"/>
      <c r="D2" s="27"/>
      <c r="E2" s="27"/>
      <c r="F2" s="27"/>
      <c r="G2" s="27"/>
      <c r="K2" s="54"/>
    </row>
    <row r="3" spans="1:12" s="47" customFormat="1" ht="24" customHeight="1" x14ac:dyDescent="0.5">
      <c r="A3" s="13" t="s">
        <v>36</v>
      </c>
      <c r="B3" s="45"/>
      <c r="C3" s="51"/>
      <c r="D3" s="51"/>
      <c r="E3" s="51"/>
      <c r="F3" s="51"/>
      <c r="G3" s="51"/>
      <c r="H3" s="104"/>
      <c r="I3" s="46"/>
    </row>
    <row r="4" spans="1:12" s="47" customFormat="1" ht="24" customHeight="1" x14ac:dyDescent="0.5">
      <c r="A4" s="13" t="s">
        <v>154</v>
      </c>
      <c r="B4" s="45"/>
      <c r="C4" s="51"/>
      <c r="D4" s="51"/>
      <c r="E4" s="51"/>
      <c r="F4" s="51"/>
      <c r="G4" s="51"/>
      <c r="H4" s="104"/>
      <c r="I4" s="46"/>
    </row>
    <row r="5" spans="1:12" s="47" customFormat="1" ht="24" customHeight="1" x14ac:dyDescent="0.5">
      <c r="B5" s="45"/>
      <c r="C5" s="51"/>
      <c r="D5" s="51"/>
      <c r="E5" s="51"/>
      <c r="F5" s="51"/>
      <c r="G5" s="51"/>
      <c r="H5" s="104"/>
      <c r="I5" s="18"/>
      <c r="K5" s="18" t="s">
        <v>122</v>
      </c>
    </row>
    <row r="6" spans="1:12" ht="24" customHeight="1" x14ac:dyDescent="0.5">
      <c r="A6" s="51"/>
      <c r="B6" s="46"/>
      <c r="C6" s="28"/>
      <c r="D6" s="28"/>
      <c r="E6" s="138" t="s">
        <v>118</v>
      </c>
      <c r="F6" s="138"/>
      <c r="G6" s="138"/>
      <c r="H6" s="104"/>
      <c r="I6" s="139"/>
      <c r="J6" s="139"/>
      <c r="K6" s="139"/>
      <c r="L6" s="46"/>
    </row>
    <row r="7" spans="1:12" ht="24" customHeight="1" x14ac:dyDescent="0.5">
      <c r="A7" s="51"/>
      <c r="B7" s="46"/>
      <c r="C7" s="28"/>
      <c r="D7" s="28"/>
      <c r="E7" s="140" t="s">
        <v>109</v>
      </c>
      <c r="F7" s="140"/>
      <c r="G7" s="140"/>
      <c r="H7" s="104"/>
      <c r="I7" s="141" t="s">
        <v>110</v>
      </c>
      <c r="J7" s="141"/>
      <c r="K7" s="141"/>
      <c r="L7" s="46"/>
    </row>
    <row r="8" spans="1:12" ht="24" customHeight="1" x14ac:dyDescent="0.5">
      <c r="C8" s="129" t="s">
        <v>0</v>
      </c>
      <c r="D8" s="34"/>
      <c r="E8" s="129">
        <v>2567</v>
      </c>
      <c r="F8" s="34"/>
      <c r="G8" s="129">
        <v>2566</v>
      </c>
      <c r="H8" s="105"/>
      <c r="I8" s="129">
        <v>2567</v>
      </c>
      <c r="J8" s="34"/>
      <c r="K8" s="129">
        <v>2566</v>
      </c>
    </row>
    <row r="9" spans="1:12" ht="24" customHeight="1" x14ac:dyDescent="0.5">
      <c r="A9" s="22" t="s">
        <v>83</v>
      </c>
      <c r="C9" s="79"/>
      <c r="D9" s="79"/>
      <c r="E9" s="79"/>
      <c r="F9" s="79"/>
      <c r="G9" s="79"/>
      <c r="H9" s="105"/>
      <c r="I9" s="80"/>
      <c r="K9" s="73"/>
    </row>
    <row r="10" spans="1:12" ht="24" customHeight="1" x14ac:dyDescent="0.5">
      <c r="A10" s="22" t="s">
        <v>30</v>
      </c>
      <c r="I10" s="81"/>
    </row>
    <row r="11" spans="1:12" ht="24" customHeight="1" x14ac:dyDescent="0.5">
      <c r="A11" s="39" t="s">
        <v>104</v>
      </c>
      <c r="B11" s="55"/>
      <c r="C11" s="8"/>
      <c r="D11" s="8"/>
      <c r="E11" s="101">
        <v>118926</v>
      </c>
      <c r="F11" s="114"/>
      <c r="G11" s="101">
        <v>110616</v>
      </c>
      <c r="H11" s="114"/>
      <c r="I11" s="101">
        <v>118926</v>
      </c>
      <c r="J11" s="114"/>
      <c r="K11" s="130">
        <v>110616</v>
      </c>
    </row>
    <row r="12" spans="1:12" ht="24" customHeight="1" x14ac:dyDescent="0.5">
      <c r="A12" s="39" t="s">
        <v>31</v>
      </c>
      <c r="B12" s="55"/>
      <c r="C12" s="8"/>
      <c r="D12" s="8"/>
      <c r="E12" s="101">
        <v>426</v>
      </c>
      <c r="F12" s="114"/>
      <c r="G12" s="101">
        <v>944</v>
      </c>
      <c r="H12" s="114"/>
      <c r="I12" s="101">
        <v>426</v>
      </c>
      <c r="J12" s="114"/>
      <c r="K12" s="130">
        <v>944</v>
      </c>
    </row>
    <row r="13" spans="1:12" ht="24" customHeight="1" x14ac:dyDescent="0.5">
      <c r="A13" s="22" t="s">
        <v>32</v>
      </c>
      <c r="E13" s="102">
        <f>SUM(E10:E12)</f>
        <v>119352</v>
      </c>
      <c r="F13" s="121"/>
      <c r="G13" s="102">
        <f>SUM(G10:G12)</f>
        <v>111560</v>
      </c>
      <c r="H13" s="121"/>
      <c r="I13" s="102">
        <f>SUM(I10:I12)</f>
        <v>119352</v>
      </c>
      <c r="J13" s="121"/>
      <c r="K13" s="102">
        <f>SUM(K10:K12)</f>
        <v>111560</v>
      </c>
    </row>
    <row r="14" spans="1:12" ht="24" customHeight="1" x14ac:dyDescent="0.5">
      <c r="A14" s="22" t="s">
        <v>33</v>
      </c>
      <c r="C14" s="8"/>
      <c r="D14" s="8"/>
      <c r="E14" s="115"/>
      <c r="F14" s="114"/>
      <c r="G14" s="115"/>
      <c r="H14" s="114"/>
      <c r="I14" s="115"/>
      <c r="J14" s="114"/>
      <c r="K14" s="115"/>
    </row>
    <row r="15" spans="1:12" ht="24" customHeight="1" x14ac:dyDescent="0.5">
      <c r="A15" s="39" t="s">
        <v>131</v>
      </c>
      <c r="B15" s="55"/>
      <c r="C15" s="82"/>
      <c r="D15" s="82"/>
      <c r="E15" s="101">
        <v>89251</v>
      </c>
      <c r="F15" s="116"/>
      <c r="G15" s="101">
        <v>80327</v>
      </c>
      <c r="H15" s="116"/>
      <c r="I15" s="101">
        <v>89251</v>
      </c>
      <c r="J15" s="116"/>
      <c r="K15" s="130">
        <v>80327</v>
      </c>
    </row>
    <row r="16" spans="1:12" ht="24" customHeight="1" x14ac:dyDescent="0.5">
      <c r="A16" s="39" t="s">
        <v>98</v>
      </c>
      <c r="B16" s="55"/>
      <c r="C16" s="8"/>
      <c r="D16" s="8"/>
      <c r="E16" s="101">
        <v>18647</v>
      </c>
      <c r="F16" s="114"/>
      <c r="G16" s="101">
        <v>16026</v>
      </c>
      <c r="H16" s="114"/>
      <c r="I16" s="101">
        <v>18647</v>
      </c>
      <c r="J16" s="114"/>
      <c r="K16" s="130">
        <v>16026</v>
      </c>
    </row>
    <row r="17" spans="1:14" ht="24" customHeight="1" x14ac:dyDescent="0.5">
      <c r="A17" s="39" t="s">
        <v>34</v>
      </c>
      <c r="B17" s="55"/>
      <c r="C17" s="8"/>
      <c r="D17" s="8"/>
      <c r="E17" s="101">
        <v>10426</v>
      </c>
      <c r="F17" s="114"/>
      <c r="G17" s="101">
        <v>10533</v>
      </c>
      <c r="H17" s="114"/>
      <c r="I17" s="101">
        <v>10426</v>
      </c>
      <c r="J17" s="114"/>
      <c r="K17" s="130">
        <v>10533</v>
      </c>
    </row>
    <row r="18" spans="1:14" ht="24" customHeight="1" x14ac:dyDescent="0.5">
      <c r="A18" s="22" t="s">
        <v>35</v>
      </c>
      <c r="E18" s="102">
        <f>SUM(E14:E17)</f>
        <v>118324</v>
      </c>
      <c r="F18" s="121"/>
      <c r="G18" s="102">
        <f>SUM(G14:G17)</f>
        <v>106886</v>
      </c>
      <c r="H18" s="121"/>
      <c r="I18" s="102">
        <f>SUM(I14:I17)</f>
        <v>118324</v>
      </c>
      <c r="J18" s="121"/>
      <c r="K18" s="102">
        <f>SUM(K14:K17)</f>
        <v>106886</v>
      </c>
    </row>
    <row r="19" spans="1:14" ht="24" customHeight="1" x14ac:dyDescent="0.5">
      <c r="A19" s="61" t="s">
        <v>146</v>
      </c>
      <c r="B19" s="47"/>
      <c r="E19" s="101">
        <f>E13-E18</f>
        <v>1028</v>
      </c>
      <c r="F19" s="121"/>
      <c r="G19" s="101">
        <f>G13-G18</f>
        <v>4674</v>
      </c>
      <c r="H19" s="121"/>
      <c r="I19" s="101">
        <f>I13-I18</f>
        <v>1028</v>
      </c>
      <c r="J19" s="121"/>
      <c r="K19" s="101">
        <f>K13-K18</f>
        <v>4674</v>
      </c>
    </row>
    <row r="20" spans="1:14" ht="24" customHeight="1" x14ac:dyDescent="0.5">
      <c r="A20" s="39" t="s">
        <v>114</v>
      </c>
      <c r="B20" s="47"/>
      <c r="C20" s="8">
        <v>4</v>
      </c>
      <c r="E20" s="101">
        <v>-138</v>
      </c>
      <c r="F20" s="121"/>
      <c r="G20" s="101">
        <v>-442</v>
      </c>
      <c r="H20" s="121"/>
      <c r="I20" s="101">
        <v>0</v>
      </c>
      <c r="J20" s="121"/>
      <c r="K20" s="101">
        <v>0</v>
      </c>
    </row>
    <row r="21" spans="1:14" ht="24" customHeight="1" x14ac:dyDescent="0.5">
      <c r="A21" s="39" t="s">
        <v>108</v>
      </c>
      <c r="B21" s="47"/>
      <c r="E21" s="103">
        <v>-3211</v>
      </c>
      <c r="F21" s="121"/>
      <c r="G21" s="103">
        <v>-1866</v>
      </c>
      <c r="H21" s="121"/>
      <c r="I21" s="103">
        <v>-3211</v>
      </c>
      <c r="J21" s="121"/>
      <c r="K21" s="103">
        <v>-1866</v>
      </c>
    </row>
    <row r="22" spans="1:14" ht="24" customHeight="1" x14ac:dyDescent="0.5">
      <c r="A22" s="61" t="s">
        <v>136</v>
      </c>
      <c r="B22" s="47"/>
      <c r="E22" s="101">
        <f>SUM(E19:E21)</f>
        <v>-2321</v>
      </c>
      <c r="F22" s="121"/>
      <c r="G22" s="101">
        <f>SUM(G19:G21)</f>
        <v>2366</v>
      </c>
      <c r="H22" s="121"/>
      <c r="I22" s="101">
        <f>SUM(I19:I21)</f>
        <v>-2183</v>
      </c>
      <c r="J22" s="121"/>
      <c r="K22" s="101">
        <f>SUM(K19:K21)</f>
        <v>2808</v>
      </c>
    </row>
    <row r="23" spans="1:14" ht="24" customHeight="1" x14ac:dyDescent="0.5">
      <c r="A23" s="39" t="s">
        <v>133</v>
      </c>
      <c r="B23" s="47"/>
      <c r="C23" s="8">
        <v>11</v>
      </c>
      <c r="D23" s="8"/>
      <c r="E23" s="101">
        <v>171</v>
      </c>
      <c r="F23" s="114"/>
      <c r="G23" s="101">
        <v>-351</v>
      </c>
      <c r="H23" s="114"/>
      <c r="I23" s="101">
        <v>171</v>
      </c>
      <c r="J23" s="114"/>
      <c r="K23" s="101">
        <v>-351</v>
      </c>
    </row>
    <row r="24" spans="1:14" ht="24" customHeight="1" x14ac:dyDescent="0.5">
      <c r="A24" s="22" t="s">
        <v>123</v>
      </c>
      <c r="E24" s="83">
        <f>SUM(E22:E23)</f>
        <v>-2150</v>
      </c>
      <c r="G24" s="102">
        <f>SUM(G22:G23)</f>
        <v>2015</v>
      </c>
      <c r="H24" s="121"/>
      <c r="I24" s="102">
        <f>SUM(I22:I23)</f>
        <v>-2012</v>
      </c>
      <c r="J24" s="99"/>
      <c r="K24" s="102">
        <f>SUM(K22:K23)</f>
        <v>2457</v>
      </c>
    </row>
    <row r="25" spans="1:14" ht="24" customHeight="1" x14ac:dyDescent="0.5">
      <c r="A25" s="22"/>
      <c r="E25" s="25"/>
      <c r="G25" s="131"/>
      <c r="H25" s="121"/>
      <c r="I25" s="131"/>
      <c r="J25" s="99"/>
      <c r="K25" s="101"/>
    </row>
    <row r="26" spans="1:14" s="86" customFormat="1" ht="24" customHeight="1" x14ac:dyDescent="0.5">
      <c r="A26" s="85" t="s">
        <v>51</v>
      </c>
      <c r="C26" s="87"/>
      <c r="D26" s="87"/>
      <c r="E26" s="111"/>
      <c r="F26" s="87"/>
      <c r="G26" s="125"/>
      <c r="H26" s="117"/>
      <c r="I26" s="125"/>
      <c r="J26" s="132"/>
      <c r="K26" s="101"/>
      <c r="L26" s="88"/>
      <c r="N26" s="88"/>
    </row>
    <row r="27" spans="1:14" s="86" customFormat="1" ht="24" customHeight="1" x14ac:dyDescent="0.5">
      <c r="A27" s="89" t="s">
        <v>89</v>
      </c>
      <c r="C27" s="90"/>
      <c r="D27" s="90"/>
      <c r="E27" s="84">
        <v>0</v>
      </c>
      <c r="F27" s="90"/>
      <c r="G27" s="103">
        <v>0</v>
      </c>
      <c r="H27" s="133"/>
      <c r="I27" s="103">
        <v>0</v>
      </c>
      <c r="J27" s="132"/>
      <c r="K27" s="103">
        <v>0</v>
      </c>
      <c r="L27" s="88"/>
      <c r="N27" s="88"/>
    </row>
    <row r="28" spans="1:14" s="86" customFormat="1" ht="24" customHeight="1" thickBot="1" x14ac:dyDescent="0.55000000000000004">
      <c r="A28" s="85" t="s">
        <v>90</v>
      </c>
      <c r="C28" s="90"/>
      <c r="D28" s="90"/>
      <c r="E28" s="91">
        <f>SUM(E27,E24)</f>
        <v>-2150</v>
      </c>
      <c r="F28" s="90"/>
      <c r="G28" s="126">
        <f>SUM(G27,G24)</f>
        <v>2015</v>
      </c>
      <c r="H28" s="133"/>
      <c r="I28" s="126">
        <f>SUM(I27,I24)</f>
        <v>-2012</v>
      </c>
      <c r="J28" s="132"/>
      <c r="K28" s="126">
        <f>SUM(K27,K24)</f>
        <v>2457</v>
      </c>
      <c r="L28" s="88"/>
      <c r="N28" s="88"/>
    </row>
    <row r="29" spans="1:14" s="86" customFormat="1" ht="24" customHeight="1" thickTop="1" x14ac:dyDescent="0.5">
      <c r="A29" s="85"/>
      <c r="C29" s="90"/>
      <c r="D29" s="90"/>
      <c r="E29" s="90"/>
      <c r="F29" s="90"/>
      <c r="G29" s="133"/>
      <c r="H29" s="133"/>
      <c r="I29" s="133"/>
      <c r="J29" s="132"/>
      <c r="K29" s="101"/>
      <c r="L29" s="88"/>
      <c r="M29" s="86" t="s">
        <v>75</v>
      </c>
      <c r="N29" s="88"/>
    </row>
    <row r="30" spans="1:14" s="86" customFormat="1" ht="24" customHeight="1" x14ac:dyDescent="0.5">
      <c r="A30" s="85" t="s">
        <v>124</v>
      </c>
      <c r="C30" s="8">
        <v>12</v>
      </c>
      <c r="D30" s="90"/>
      <c r="E30" s="90"/>
      <c r="F30" s="90"/>
      <c r="G30" s="133"/>
      <c r="H30" s="133"/>
      <c r="I30" s="133"/>
      <c r="J30" s="132"/>
      <c r="K30" s="101"/>
      <c r="L30" s="88"/>
      <c r="N30" s="88"/>
    </row>
    <row r="31" spans="1:14" s="86" customFormat="1" ht="24" customHeight="1" thickBot="1" x14ac:dyDescent="0.55000000000000004">
      <c r="A31" s="89" t="s">
        <v>125</v>
      </c>
      <c r="D31" s="8"/>
      <c r="E31" s="92">
        <f>E24/E33</f>
        <v>-3.785211267605634E-3</v>
      </c>
      <c r="F31" s="8"/>
      <c r="G31" s="127">
        <f>G24/G33</f>
        <v>3.5475352112676055E-3</v>
      </c>
      <c r="H31" s="114"/>
      <c r="I31" s="127">
        <f>I24/I33</f>
        <v>-3.5422535211267606E-3</v>
      </c>
      <c r="J31" s="132"/>
      <c r="K31" s="127">
        <f>K24/K33</f>
        <v>4.3257042253521125E-3</v>
      </c>
      <c r="L31" s="88"/>
      <c r="N31" s="88"/>
    </row>
    <row r="32" spans="1:14" s="86" customFormat="1" ht="9.75" customHeight="1" thickTop="1" x14ac:dyDescent="0.5">
      <c r="A32" s="89"/>
      <c r="D32" s="8"/>
      <c r="E32" s="97"/>
      <c r="F32" s="8"/>
      <c r="G32" s="128"/>
      <c r="H32" s="114"/>
      <c r="I32" s="128"/>
      <c r="J32" s="132"/>
      <c r="K32" s="128"/>
      <c r="L32" s="88"/>
      <c r="N32" s="88"/>
    </row>
    <row r="33" spans="1:14" s="86" customFormat="1" ht="24" customHeight="1" thickBot="1" x14ac:dyDescent="0.55000000000000004">
      <c r="A33" s="89" t="s">
        <v>99</v>
      </c>
      <c r="C33" s="8"/>
      <c r="D33" s="8"/>
      <c r="E33" s="91">
        <v>568000</v>
      </c>
      <c r="F33" s="8"/>
      <c r="G33" s="126">
        <v>568000</v>
      </c>
      <c r="H33" s="114"/>
      <c r="I33" s="126">
        <v>568000</v>
      </c>
      <c r="J33" s="132"/>
      <c r="K33" s="126">
        <v>568000</v>
      </c>
      <c r="L33" s="88"/>
      <c r="N33" s="88"/>
    </row>
    <row r="34" spans="1:14" s="86" customFormat="1" ht="24" customHeight="1" thickTop="1" x14ac:dyDescent="0.5">
      <c r="A34" s="89"/>
      <c r="C34" s="93"/>
      <c r="D34" s="93"/>
      <c r="E34" s="93"/>
      <c r="F34" s="93"/>
      <c r="G34" s="93"/>
      <c r="H34" s="106"/>
      <c r="I34" s="81"/>
      <c r="J34" s="88"/>
      <c r="L34" s="88"/>
      <c r="N34" s="88"/>
    </row>
    <row r="35" spans="1:14" s="86" customFormat="1" ht="24" customHeight="1" x14ac:dyDescent="0.5">
      <c r="A35" s="21" t="s">
        <v>9</v>
      </c>
      <c r="H35" s="88"/>
      <c r="I35" s="81"/>
      <c r="J35" s="88"/>
      <c r="L35" s="88"/>
      <c r="N35" s="88"/>
    </row>
    <row r="36" spans="1:14" ht="24" customHeight="1" x14ac:dyDescent="0.5">
      <c r="I36" s="81"/>
    </row>
    <row r="37" spans="1:14" ht="24" customHeight="1" x14ac:dyDescent="0.5">
      <c r="I37" s="81"/>
    </row>
    <row r="38" spans="1:14" ht="24" customHeight="1" x14ac:dyDescent="0.5">
      <c r="I38" s="81"/>
    </row>
    <row r="39" spans="1:14" ht="24" customHeight="1" x14ac:dyDescent="0.5">
      <c r="I39" s="81"/>
    </row>
    <row r="40" spans="1:14" ht="24" customHeight="1" x14ac:dyDescent="0.5">
      <c r="I40" s="81"/>
    </row>
    <row r="41" spans="1:14" ht="24" customHeight="1" x14ac:dyDescent="0.5">
      <c r="I41" s="81"/>
    </row>
    <row r="42" spans="1:14" ht="24" customHeight="1" x14ac:dyDescent="0.5">
      <c r="I42" s="81"/>
    </row>
    <row r="43" spans="1:14" ht="24" customHeight="1" x14ac:dyDescent="0.5">
      <c r="I43" s="81"/>
    </row>
    <row r="44" spans="1:14" ht="24" customHeight="1" x14ac:dyDescent="0.5">
      <c r="I44" s="81"/>
    </row>
    <row r="45" spans="1:14" ht="24" customHeight="1" x14ac:dyDescent="0.5">
      <c r="I45" s="81"/>
    </row>
    <row r="46" spans="1:14" ht="24" customHeight="1" x14ac:dyDescent="0.5">
      <c r="I46" s="81"/>
    </row>
    <row r="47" spans="1:14" ht="24" customHeight="1" x14ac:dyDescent="0.5">
      <c r="I47" s="81"/>
    </row>
    <row r="48" spans="1:14" ht="24" customHeight="1" x14ac:dyDescent="0.5">
      <c r="I48" s="81"/>
    </row>
    <row r="49" spans="9:9" ht="24" customHeight="1" x14ac:dyDescent="0.5">
      <c r="I49" s="81"/>
    </row>
    <row r="50" spans="9:9" ht="24" customHeight="1" x14ac:dyDescent="0.5">
      <c r="I50" s="81"/>
    </row>
    <row r="51" spans="9:9" ht="24" customHeight="1" x14ac:dyDescent="0.5">
      <c r="I51" s="81"/>
    </row>
    <row r="52" spans="9:9" ht="24" customHeight="1" x14ac:dyDescent="0.5">
      <c r="I52" s="81"/>
    </row>
    <row r="53" spans="9:9" ht="24" customHeight="1" x14ac:dyDescent="0.5">
      <c r="I53" s="81"/>
    </row>
    <row r="54" spans="9:9" ht="24" customHeight="1" x14ac:dyDescent="0.5">
      <c r="I54" s="81"/>
    </row>
    <row r="55" spans="9:9" ht="24" customHeight="1" x14ac:dyDescent="0.5">
      <c r="I55" s="81"/>
    </row>
  </sheetData>
  <mergeCells count="4">
    <mergeCell ref="I6:K6"/>
    <mergeCell ref="I7:K7"/>
    <mergeCell ref="E7:G7"/>
    <mergeCell ref="E6:G6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3"/>
  <sheetViews>
    <sheetView showGridLines="0" view="pageBreakPreview" topLeftCell="A13" zoomScale="70" zoomScaleNormal="100" zoomScaleSheetLayoutView="70" workbookViewId="0">
      <selection activeCell="AF22" sqref="AF22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6" customWidth="1"/>
    <col min="5" max="5" width="1.7109375" style="6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6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21" ht="23.1" customHeight="1" x14ac:dyDescent="0.5">
      <c r="R1" s="76" t="s">
        <v>86</v>
      </c>
    </row>
    <row r="2" spans="1:21" ht="23.1" customHeight="1" x14ac:dyDescent="0.5">
      <c r="A2" s="13" t="s">
        <v>96</v>
      </c>
      <c r="C2" s="27"/>
      <c r="D2" s="5"/>
      <c r="E2" s="5"/>
      <c r="I2" s="54"/>
    </row>
    <row r="3" spans="1:21" ht="23.1" customHeight="1" x14ac:dyDescent="0.5">
      <c r="A3" s="13" t="s">
        <v>160</v>
      </c>
      <c r="B3" s="13"/>
      <c r="C3" s="13"/>
      <c r="D3" s="14"/>
      <c r="E3" s="14"/>
      <c r="F3" s="13"/>
      <c r="G3" s="13"/>
      <c r="H3" s="13"/>
      <c r="I3" s="14"/>
      <c r="J3" s="13"/>
      <c r="K3" s="13"/>
      <c r="L3" s="13"/>
      <c r="M3" s="13"/>
      <c r="N3" s="13"/>
      <c r="O3" s="13"/>
      <c r="P3" s="13"/>
      <c r="Q3" s="13"/>
      <c r="R3" s="13"/>
    </row>
    <row r="4" spans="1:21" ht="23.1" customHeight="1" x14ac:dyDescent="0.5">
      <c r="A4" s="4" t="s">
        <v>154</v>
      </c>
      <c r="B4" s="13"/>
      <c r="C4" s="13"/>
      <c r="D4" s="14"/>
      <c r="E4" s="14"/>
      <c r="F4" s="13"/>
      <c r="G4" s="13"/>
      <c r="H4" s="13"/>
      <c r="I4" s="14"/>
      <c r="K4" s="13"/>
      <c r="L4" s="13"/>
      <c r="M4" s="13"/>
      <c r="N4" s="13"/>
      <c r="O4" s="13"/>
      <c r="P4" s="13"/>
      <c r="Q4" s="13"/>
      <c r="R4" s="13"/>
    </row>
    <row r="5" spans="1:21" ht="23.1" customHeight="1" x14ac:dyDescent="0.5">
      <c r="B5" s="15"/>
      <c r="C5" s="15"/>
      <c r="D5" s="16"/>
      <c r="E5" s="16"/>
      <c r="F5" s="15"/>
      <c r="G5" s="15"/>
      <c r="H5" s="15"/>
      <c r="I5" s="16"/>
      <c r="J5" s="15"/>
      <c r="K5" s="15"/>
      <c r="L5" s="17"/>
      <c r="M5" s="15"/>
      <c r="N5" s="15"/>
      <c r="O5" s="15"/>
      <c r="P5" s="15"/>
      <c r="Q5" s="15"/>
      <c r="R5" s="18" t="s">
        <v>87</v>
      </c>
    </row>
    <row r="6" spans="1:21" ht="23.1" customHeight="1" x14ac:dyDescent="0.5">
      <c r="B6" s="15"/>
      <c r="C6" s="15"/>
      <c r="D6" s="16"/>
      <c r="E6" s="16"/>
      <c r="F6" s="142" t="s">
        <v>112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21" s="11" customFormat="1" ht="23.1" customHeight="1" x14ac:dyDescent="0.5">
      <c r="D7" s="19"/>
      <c r="E7" s="19"/>
      <c r="I7" s="19"/>
      <c r="J7" s="19" t="s">
        <v>95</v>
      </c>
      <c r="K7" s="19"/>
      <c r="L7" s="11" t="s">
        <v>65</v>
      </c>
      <c r="N7" s="141" t="s">
        <v>24</v>
      </c>
      <c r="O7" s="141"/>
      <c r="P7" s="141"/>
      <c r="Q7" s="19"/>
    </row>
    <row r="8" spans="1:21" s="11" customFormat="1" ht="23.1" customHeight="1" x14ac:dyDescent="0.5">
      <c r="F8" s="19" t="s">
        <v>77</v>
      </c>
      <c r="G8" s="19"/>
      <c r="H8" s="19" t="s">
        <v>100</v>
      </c>
      <c r="I8" s="19"/>
      <c r="J8" s="19" t="s">
        <v>63</v>
      </c>
      <c r="K8" s="19"/>
      <c r="L8" s="11" t="s">
        <v>66</v>
      </c>
      <c r="N8" s="11" t="s">
        <v>70</v>
      </c>
      <c r="Q8" s="19"/>
      <c r="R8" s="11" t="s">
        <v>49</v>
      </c>
    </row>
    <row r="9" spans="1:21" s="11" customFormat="1" ht="23.1" customHeight="1" x14ac:dyDescent="0.5">
      <c r="C9" s="19"/>
      <c r="D9" s="19"/>
      <c r="E9" s="19"/>
      <c r="F9" s="95" t="s">
        <v>79</v>
      </c>
      <c r="G9" s="19"/>
      <c r="H9" s="20" t="s">
        <v>144</v>
      </c>
      <c r="I9" s="19"/>
      <c r="J9" s="20" t="s">
        <v>64</v>
      </c>
      <c r="L9" s="95" t="s">
        <v>67</v>
      </c>
      <c r="N9" s="95" t="s">
        <v>71</v>
      </c>
      <c r="P9" s="95" t="s">
        <v>50</v>
      </c>
      <c r="R9" s="95" t="s">
        <v>20</v>
      </c>
    </row>
    <row r="10" spans="1:21" ht="23.1" customHeight="1" x14ac:dyDescent="0.5">
      <c r="A10" s="22" t="s">
        <v>151</v>
      </c>
      <c r="D10" s="112"/>
      <c r="E10" s="19"/>
      <c r="F10" s="9">
        <v>284000</v>
      </c>
      <c r="G10" s="9"/>
      <c r="H10" s="9">
        <v>68390</v>
      </c>
      <c r="I10" s="9"/>
      <c r="J10" s="9">
        <v>125</v>
      </c>
      <c r="K10" s="9"/>
      <c r="L10" s="9">
        <v>-12741</v>
      </c>
      <c r="N10" s="9">
        <v>9118</v>
      </c>
      <c r="O10" s="9"/>
      <c r="P10" s="9">
        <v>22013</v>
      </c>
      <c r="Q10" s="9"/>
      <c r="R10" s="9">
        <f t="shared" ref="R10:R12" si="0">SUM(F10:Q10)</f>
        <v>370905</v>
      </c>
    </row>
    <row r="11" spans="1:21" ht="23.1" customHeight="1" x14ac:dyDescent="0.5">
      <c r="A11" s="1" t="s">
        <v>88</v>
      </c>
      <c r="C11" s="7"/>
      <c r="D11" s="112"/>
      <c r="E11" s="7"/>
      <c r="F11" s="9">
        <v>0</v>
      </c>
      <c r="G11" s="9"/>
      <c r="H11" s="9">
        <v>0</v>
      </c>
      <c r="I11" s="10"/>
      <c r="J11" s="9">
        <v>0</v>
      </c>
      <c r="K11" s="9"/>
      <c r="L11" s="9">
        <v>0</v>
      </c>
      <c r="M11" s="9"/>
      <c r="N11" s="9">
        <v>0</v>
      </c>
      <c r="O11" s="9"/>
      <c r="P11" s="9">
        <f>PL!G24</f>
        <v>2015</v>
      </c>
      <c r="Q11" s="9"/>
      <c r="R11" s="9">
        <f t="shared" si="0"/>
        <v>2015</v>
      </c>
      <c r="S11" s="11"/>
    </row>
    <row r="12" spans="1:21" ht="23.1" customHeight="1" x14ac:dyDescent="0.5">
      <c r="A12" s="2" t="s">
        <v>89</v>
      </c>
      <c r="C12" s="7"/>
      <c r="D12" s="112"/>
      <c r="E12" s="7"/>
      <c r="F12" s="12">
        <v>0</v>
      </c>
      <c r="G12" s="10"/>
      <c r="H12" s="12">
        <v>0</v>
      </c>
      <c r="I12" s="10"/>
      <c r="J12" s="12">
        <v>0</v>
      </c>
      <c r="K12" s="9"/>
      <c r="L12" s="12">
        <v>0</v>
      </c>
      <c r="M12" s="9"/>
      <c r="N12" s="12">
        <v>0</v>
      </c>
      <c r="O12" s="9"/>
      <c r="P12" s="12">
        <v>0</v>
      </c>
      <c r="Q12" s="9"/>
      <c r="R12" s="12">
        <f t="shared" si="0"/>
        <v>0</v>
      </c>
      <c r="S12" s="11"/>
    </row>
    <row r="13" spans="1:21" ht="23.1" customHeight="1" x14ac:dyDescent="0.5">
      <c r="A13" s="1" t="s">
        <v>90</v>
      </c>
      <c r="C13" s="7"/>
      <c r="D13" s="112"/>
      <c r="E13" s="7"/>
      <c r="F13" s="9">
        <f>SUM(F11:F12)</f>
        <v>0</v>
      </c>
      <c r="G13" s="9"/>
      <c r="H13" s="9">
        <f>SUM(H11:H12)</f>
        <v>0</v>
      </c>
      <c r="I13" s="10"/>
      <c r="J13" s="9">
        <f>SUM(J11:J12)</f>
        <v>0</v>
      </c>
      <c r="K13" s="9"/>
      <c r="L13" s="9">
        <f>SUM(L11:L12)</f>
        <v>0</v>
      </c>
      <c r="M13" s="9"/>
      <c r="N13" s="9">
        <f>SUM(N11:N12)</f>
        <v>0</v>
      </c>
      <c r="O13" s="9"/>
      <c r="P13" s="9">
        <f>SUM(P11:P12)</f>
        <v>2015</v>
      </c>
      <c r="Q13" s="9"/>
      <c r="R13" s="9">
        <f>SUM(R11:R12)</f>
        <v>2015</v>
      </c>
      <c r="S13" s="11"/>
    </row>
    <row r="14" spans="1:21" ht="23.1" customHeight="1" thickBot="1" x14ac:dyDescent="0.55000000000000004">
      <c r="A14" s="22" t="s">
        <v>155</v>
      </c>
      <c r="D14" s="19"/>
      <c r="E14" s="19"/>
      <c r="F14" s="23">
        <f>SUM(F10:F13)-F13</f>
        <v>284000</v>
      </c>
      <c r="G14" s="10"/>
      <c r="H14" s="23">
        <f>SUM(H10:H13)-H13</f>
        <v>68390</v>
      </c>
      <c r="I14" s="10"/>
      <c r="J14" s="23">
        <f>SUM(J10:J13)-J13</f>
        <v>125</v>
      </c>
      <c r="K14" s="10"/>
      <c r="L14" s="23">
        <f>SUM(L10:L13)-L13</f>
        <v>-12741</v>
      </c>
      <c r="M14" s="10"/>
      <c r="N14" s="23">
        <f>SUM(N10:N13)-N13</f>
        <v>9118</v>
      </c>
      <c r="O14" s="10"/>
      <c r="P14" s="23">
        <f>SUM(P10:P13)-P13</f>
        <v>24028</v>
      </c>
      <c r="Q14" s="10"/>
      <c r="R14" s="23">
        <f>SUM(R10:R13)-R13</f>
        <v>372920</v>
      </c>
      <c r="U14" s="24"/>
    </row>
    <row r="15" spans="1:21" ht="23.1" customHeight="1" thickTop="1" x14ac:dyDescent="0.5">
      <c r="A15" s="22"/>
      <c r="D15" s="19"/>
      <c r="E15" s="19"/>
      <c r="F15" s="25"/>
      <c r="G15" s="25"/>
      <c r="H15" s="25"/>
      <c r="I15" s="26"/>
      <c r="J15" s="25"/>
      <c r="K15" s="25"/>
      <c r="L15" s="25"/>
      <c r="M15" s="25"/>
      <c r="N15" s="25"/>
      <c r="O15" s="25"/>
      <c r="P15" s="25"/>
      <c r="Q15" s="25"/>
      <c r="R15" s="25"/>
    </row>
    <row r="16" spans="1:21" ht="23.1" customHeight="1" x14ac:dyDescent="0.5">
      <c r="A16" s="22" t="s">
        <v>149</v>
      </c>
      <c r="D16" s="112"/>
      <c r="E16" s="19"/>
      <c r="F16" s="9">
        <v>284000</v>
      </c>
      <c r="G16" s="9"/>
      <c r="H16" s="9">
        <v>68390</v>
      </c>
      <c r="I16" s="9"/>
      <c r="J16" s="9">
        <v>125</v>
      </c>
      <c r="K16" s="9"/>
      <c r="L16" s="9">
        <v>-12741</v>
      </c>
      <c r="N16" s="9">
        <v>9611</v>
      </c>
      <c r="O16" s="9"/>
      <c r="P16" s="9">
        <v>16900</v>
      </c>
      <c r="Q16" s="9"/>
      <c r="R16" s="9">
        <f t="shared" ref="R16:R18" si="1">SUM(F16:Q16)</f>
        <v>366285</v>
      </c>
    </row>
    <row r="17" spans="1:21" ht="23.1" customHeight="1" x14ac:dyDescent="0.5">
      <c r="A17" s="1" t="s">
        <v>126</v>
      </c>
      <c r="C17" s="7"/>
      <c r="D17" s="112"/>
      <c r="E17" s="7"/>
      <c r="F17" s="9">
        <v>0</v>
      </c>
      <c r="G17" s="9"/>
      <c r="H17" s="9">
        <v>0</v>
      </c>
      <c r="I17" s="10"/>
      <c r="J17" s="9">
        <v>0</v>
      </c>
      <c r="K17" s="9"/>
      <c r="L17" s="9">
        <v>0</v>
      </c>
      <c r="M17" s="9"/>
      <c r="N17" s="9">
        <v>0</v>
      </c>
      <c r="O17" s="9"/>
      <c r="P17" s="9">
        <f>PL!E24</f>
        <v>-2150</v>
      </c>
      <c r="Q17" s="9"/>
      <c r="R17" s="9">
        <f t="shared" si="1"/>
        <v>-2150</v>
      </c>
      <c r="S17" s="110"/>
    </row>
    <row r="18" spans="1:21" ht="23.1" customHeight="1" x14ac:dyDescent="0.5">
      <c r="A18" s="2" t="s">
        <v>89</v>
      </c>
      <c r="C18" s="7"/>
      <c r="D18" s="112"/>
      <c r="E18" s="7"/>
      <c r="F18" s="12">
        <v>0</v>
      </c>
      <c r="G18" s="10"/>
      <c r="H18" s="12">
        <v>0</v>
      </c>
      <c r="I18" s="10"/>
      <c r="J18" s="12">
        <v>0</v>
      </c>
      <c r="K18" s="9"/>
      <c r="L18" s="12">
        <v>0</v>
      </c>
      <c r="M18" s="9"/>
      <c r="N18" s="12">
        <v>0</v>
      </c>
      <c r="O18" s="9"/>
      <c r="P18" s="12">
        <v>0</v>
      </c>
      <c r="Q18" s="9"/>
      <c r="R18" s="12">
        <f t="shared" si="1"/>
        <v>0</v>
      </c>
      <c r="S18" s="110"/>
    </row>
    <row r="19" spans="1:21" ht="23.1" customHeight="1" x14ac:dyDescent="0.5">
      <c r="A19" s="1" t="s">
        <v>90</v>
      </c>
      <c r="C19" s="7"/>
      <c r="D19" s="112"/>
      <c r="E19" s="7"/>
      <c r="F19" s="9">
        <f>SUM(F17:F18)</f>
        <v>0</v>
      </c>
      <c r="G19" s="9"/>
      <c r="H19" s="9">
        <f>SUM(H17:H18)</f>
        <v>0</v>
      </c>
      <c r="I19" s="10"/>
      <c r="J19" s="9">
        <f>SUM(J17:J18)</f>
        <v>0</v>
      </c>
      <c r="K19" s="9"/>
      <c r="L19" s="9">
        <f>SUM(L17:L18)</f>
        <v>0</v>
      </c>
      <c r="M19" s="9"/>
      <c r="N19" s="9">
        <f>SUM(N17:N18)</f>
        <v>0</v>
      </c>
      <c r="O19" s="9"/>
      <c r="P19" s="9">
        <f>SUM(P17:P18)</f>
        <v>-2150</v>
      </c>
      <c r="Q19" s="9"/>
      <c r="R19" s="9">
        <f>SUM(R17:R18)</f>
        <v>-2150</v>
      </c>
      <c r="S19" s="110"/>
    </row>
    <row r="20" spans="1:21" ht="23.1" customHeight="1" thickBot="1" x14ac:dyDescent="0.55000000000000004">
      <c r="A20" s="22" t="s">
        <v>156</v>
      </c>
      <c r="D20" s="19"/>
      <c r="E20" s="19"/>
      <c r="F20" s="23">
        <f>SUM(F16:F19)-F19</f>
        <v>284000</v>
      </c>
      <c r="G20" s="10"/>
      <c r="H20" s="23">
        <f>SUM(H16:H19)-H19</f>
        <v>68390</v>
      </c>
      <c r="I20" s="10"/>
      <c r="J20" s="23">
        <f>SUM(J16:J19)-J19</f>
        <v>125</v>
      </c>
      <c r="K20" s="10"/>
      <c r="L20" s="23">
        <f>SUM(L16:L19)-L19</f>
        <v>-12741</v>
      </c>
      <c r="M20" s="10"/>
      <c r="N20" s="23">
        <f>SUM(N16:N19)-N19</f>
        <v>9611</v>
      </c>
      <c r="O20" s="10"/>
      <c r="P20" s="23">
        <f>SUM(P16:P19)-P19</f>
        <v>14750</v>
      </c>
      <c r="Q20" s="10"/>
      <c r="R20" s="23">
        <f>SUM(R16:R19)-R19</f>
        <v>364135</v>
      </c>
      <c r="U20" s="24"/>
    </row>
    <row r="21" spans="1:21" ht="23.1" customHeight="1" thickTop="1" x14ac:dyDescent="0.5">
      <c r="A21" s="22"/>
      <c r="D21" s="19"/>
      <c r="E21" s="19"/>
      <c r="F21" s="25"/>
      <c r="G21" s="25"/>
      <c r="H21" s="25"/>
      <c r="I21" s="26"/>
      <c r="J21" s="25"/>
      <c r="K21" s="25"/>
      <c r="L21" s="25"/>
      <c r="M21" s="25"/>
      <c r="N21" s="25"/>
      <c r="O21" s="25"/>
      <c r="P21" s="25"/>
      <c r="Q21" s="25"/>
      <c r="R21" s="25"/>
    </row>
    <row r="22" spans="1:21" ht="23.1" customHeight="1" x14ac:dyDescent="0.5">
      <c r="A22" s="22"/>
      <c r="D22" s="19"/>
      <c r="E22" s="19"/>
      <c r="F22" s="25"/>
      <c r="G22" s="25"/>
      <c r="H22" s="25"/>
      <c r="I22" s="26"/>
      <c r="J22" s="25"/>
      <c r="K22" s="25"/>
      <c r="L22" s="25"/>
      <c r="M22" s="25"/>
      <c r="N22" s="25"/>
      <c r="O22" s="25"/>
      <c r="P22" s="25"/>
      <c r="Q22" s="25"/>
      <c r="R22" s="25"/>
    </row>
    <row r="23" spans="1:21" ht="23.1" customHeight="1" x14ac:dyDescent="0.5">
      <c r="A23" s="21" t="s">
        <v>9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showGridLines="0" view="pageBreakPreview" topLeftCell="D1" zoomScale="85" zoomScaleNormal="100" zoomScaleSheetLayoutView="85" workbookViewId="0">
      <selection activeCell="F21" sqref="F21:R21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6" customWidth="1"/>
    <col min="5" max="5" width="1.7109375" style="6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6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19" ht="23.1" customHeight="1" x14ac:dyDescent="0.5">
      <c r="R1" s="76" t="s">
        <v>86</v>
      </c>
    </row>
    <row r="2" spans="1:19" ht="23.1" customHeight="1" x14ac:dyDescent="0.5">
      <c r="A2" s="13" t="s">
        <v>96</v>
      </c>
      <c r="C2" s="27"/>
      <c r="D2" s="5"/>
      <c r="E2" s="5"/>
      <c r="I2" s="54"/>
    </row>
    <row r="3" spans="1:19" ht="23.1" customHeight="1" x14ac:dyDescent="0.5">
      <c r="A3" s="13" t="s">
        <v>159</v>
      </c>
      <c r="B3" s="13"/>
      <c r="C3" s="13"/>
      <c r="D3" s="14"/>
      <c r="E3" s="14"/>
      <c r="F3" s="13"/>
      <c r="G3" s="13"/>
      <c r="H3" s="13"/>
      <c r="I3" s="14"/>
      <c r="J3" s="13"/>
      <c r="K3" s="13"/>
      <c r="L3" s="13"/>
      <c r="M3" s="13"/>
      <c r="N3" s="13"/>
      <c r="O3" s="13"/>
      <c r="P3" s="13"/>
      <c r="Q3" s="13"/>
      <c r="R3" s="13"/>
    </row>
    <row r="4" spans="1:19" ht="23.1" customHeight="1" x14ac:dyDescent="0.5">
      <c r="A4" s="4" t="s">
        <v>154</v>
      </c>
      <c r="B4" s="13"/>
      <c r="C4" s="13"/>
      <c r="D4" s="14"/>
      <c r="E4" s="14"/>
      <c r="F4" s="13"/>
      <c r="G4" s="13"/>
      <c r="H4" s="13"/>
      <c r="I4" s="14"/>
      <c r="K4" s="13"/>
      <c r="L4" s="13"/>
      <c r="M4" s="13"/>
      <c r="N4" s="13"/>
      <c r="O4" s="13"/>
      <c r="P4" s="13"/>
      <c r="Q4" s="13"/>
      <c r="R4" s="13"/>
    </row>
    <row r="5" spans="1:19" ht="23.1" customHeight="1" x14ac:dyDescent="0.5">
      <c r="B5" s="15"/>
      <c r="C5" s="15"/>
      <c r="D5" s="16"/>
      <c r="E5" s="16"/>
      <c r="F5" s="15"/>
      <c r="G5" s="15"/>
      <c r="H5" s="15"/>
      <c r="I5" s="16"/>
      <c r="J5" s="15"/>
      <c r="K5" s="15"/>
      <c r="L5" s="17"/>
      <c r="M5" s="15"/>
      <c r="N5" s="15"/>
      <c r="O5" s="15"/>
      <c r="P5" s="15"/>
      <c r="Q5" s="15"/>
      <c r="R5" s="18" t="s">
        <v>87</v>
      </c>
    </row>
    <row r="6" spans="1:19" ht="23.1" customHeight="1" x14ac:dyDescent="0.5">
      <c r="B6" s="15"/>
      <c r="C6" s="15"/>
      <c r="D6" s="16"/>
      <c r="E6" s="16"/>
      <c r="F6" s="142" t="s">
        <v>110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9" s="123" customFormat="1" ht="23.1" customHeight="1" x14ac:dyDescent="0.5">
      <c r="D7" s="19"/>
      <c r="E7" s="19"/>
      <c r="I7" s="19"/>
      <c r="J7" s="19" t="s">
        <v>95</v>
      </c>
      <c r="K7" s="19"/>
      <c r="L7" s="123" t="s">
        <v>65</v>
      </c>
      <c r="N7" s="141" t="s">
        <v>24</v>
      </c>
      <c r="O7" s="141"/>
      <c r="P7" s="141"/>
      <c r="Q7" s="19"/>
    </row>
    <row r="8" spans="1:19" s="123" customFormat="1" ht="23.1" customHeight="1" x14ac:dyDescent="0.5">
      <c r="D8" s="19"/>
      <c r="F8" s="19" t="s">
        <v>77</v>
      </c>
      <c r="G8" s="19"/>
      <c r="H8" s="19" t="s">
        <v>100</v>
      </c>
      <c r="I8" s="19"/>
      <c r="J8" s="19" t="s">
        <v>63</v>
      </c>
      <c r="K8" s="19"/>
      <c r="L8" s="123" t="s">
        <v>66</v>
      </c>
      <c r="N8" s="123" t="s">
        <v>70</v>
      </c>
      <c r="Q8" s="19"/>
      <c r="R8" s="123" t="s">
        <v>49</v>
      </c>
    </row>
    <row r="9" spans="1:19" s="123" customFormat="1" ht="23.1" customHeight="1" x14ac:dyDescent="0.5">
      <c r="C9" s="19"/>
      <c r="D9" s="19"/>
      <c r="E9" s="19"/>
      <c r="F9" s="124" t="s">
        <v>79</v>
      </c>
      <c r="G9" s="19"/>
      <c r="H9" s="20" t="s">
        <v>144</v>
      </c>
      <c r="I9" s="19"/>
      <c r="J9" s="20" t="s">
        <v>64</v>
      </c>
      <c r="L9" s="124" t="s">
        <v>67</v>
      </c>
      <c r="N9" s="124" t="s">
        <v>71</v>
      </c>
      <c r="P9" s="124" t="s">
        <v>50</v>
      </c>
      <c r="R9" s="124" t="s">
        <v>20</v>
      </c>
    </row>
    <row r="10" spans="1:19" s="98" customFormat="1" ht="23.65" customHeight="1" x14ac:dyDescent="0.5">
      <c r="A10" s="22" t="s">
        <v>138</v>
      </c>
      <c r="D10" s="113"/>
      <c r="E10" s="99"/>
      <c r="F10" s="9">
        <v>284000</v>
      </c>
      <c r="G10" s="9"/>
      <c r="H10" s="9">
        <v>68390</v>
      </c>
      <c r="I10" s="9"/>
      <c r="J10" s="9">
        <v>125</v>
      </c>
      <c r="K10" s="9"/>
      <c r="L10" s="9">
        <v>-12741</v>
      </c>
      <c r="M10" s="5"/>
      <c r="N10" s="9">
        <v>9118</v>
      </c>
      <c r="O10" s="9"/>
      <c r="P10" s="9">
        <v>28987</v>
      </c>
      <c r="Q10" s="100"/>
      <c r="R10" s="100">
        <f>SUM(F10:P10)</f>
        <v>377879</v>
      </c>
    </row>
    <row r="11" spans="1:19" ht="23.1" customHeight="1" x14ac:dyDescent="0.5">
      <c r="A11" s="1" t="s">
        <v>88</v>
      </c>
      <c r="C11" s="7"/>
      <c r="D11" s="112"/>
      <c r="E11" s="7"/>
      <c r="F11" s="9">
        <v>0</v>
      </c>
      <c r="G11" s="9"/>
      <c r="H11" s="9">
        <v>0</v>
      </c>
      <c r="I11" s="10"/>
      <c r="J11" s="10">
        <v>0</v>
      </c>
      <c r="K11" s="9"/>
      <c r="L11" s="9">
        <v>0</v>
      </c>
      <c r="M11" s="9"/>
      <c r="N11" s="9">
        <v>0</v>
      </c>
      <c r="O11" s="9"/>
      <c r="P11" s="9">
        <f>PL!K24</f>
        <v>2457</v>
      </c>
      <c r="Q11" s="9"/>
      <c r="R11" s="9">
        <f t="shared" ref="R11" si="0">SUM(F11:Q11)</f>
        <v>2457</v>
      </c>
      <c r="S11" s="123"/>
    </row>
    <row r="12" spans="1:19" ht="23.1" customHeight="1" x14ac:dyDescent="0.5">
      <c r="A12" s="2" t="s">
        <v>89</v>
      </c>
      <c r="C12" s="7"/>
      <c r="D12" s="112"/>
      <c r="E12" s="7"/>
      <c r="F12" s="12">
        <v>0</v>
      </c>
      <c r="G12" s="10"/>
      <c r="H12" s="12">
        <v>0</v>
      </c>
      <c r="I12" s="10"/>
      <c r="J12" s="12">
        <v>0</v>
      </c>
      <c r="K12" s="9"/>
      <c r="L12" s="12">
        <v>0</v>
      </c>
      <c r="M12" s="9"/>
      <c r="N12" s="12">
        <v>0</v>
      </c>
      <c r="O12" s="9"/>
      <c r="P12" s="12">
        <v>0</v>
      </c>
      <c r="Q12" s="9"/>
      <c r="R12" s="12">
        <f t="shared" ref="R12" si="1">SUM(F12:Q12)</f>
        <v>0</v>
      </c>
      <c r="S12" s="123"/>
    </row>
    <row r="13" spans="1:19" ht="23.1" customHeight="1" x14ac:dyDescent="0.5">
      <c r="A13" s="1" t="s">
        <v>90</v>
      </c>
      <c r="C13" s="7"/>
      <c r="D13" s="112"/>
      <c r="E13" s="7"/>
      <c r="F13" s="9">
        <f>SUM(F11:F12)</f>
        <v>0</v>
      </c>
      <c r="G13" s="9"/>
      <c r="H13" s="9">
        <f>SUM(H11:H12)</f>
        <v>0</v>
      </c>
      <c r="I13" s="10"/>
      <c r="J13" s="9">
        <f>SUM(J11:J12)</f>
        <v>0</v>
      </c>
      <c r="K13" s="9"/>
      <c r="L13" s="9">
        <f>SUM(L11:L12)</f>
        <v>0</v>
      </c>
      <c r="M13" s="9"/>
      <c r="N13" s="9">
        <f>SUM(N11:N12)</f>
        <v>0</v>
      </c>
      <c r="O13" s="9"/>
      <c r="P13" s="9">
        <f>SUM(P11:P12)</f>
        <v>2457</v>
      </c>
      <c r="Q13" s="9"/>
      <c r="R13" s="9">
        <f>SUM(R11:R12)</f>
        <v>2457</v>
      </c>
      <c r="S13" s="123"/>
    </row>
    <row r="14" spans="1:19" ht="23.1" customHeight="1" thickBot="1" x14ac:dyDescent="0.55000000000000004">
      <c r="A14" s="22" t="s">
        <v>155</v>
      </c>
      <c r="D14" s="19"/>
      <c r="E14" s="19"/>
      <c r="F14" s="94">
        <f>SUM(F10:F13)-F13</f>
        <v>284000</v>
      </c>
      <c r="G14" s="10"/>
      <c r="H14" s="94">
        <f>SUM(H10:H13)-H13</f>
        <v>68390</v>
      </c>
      <c r="I14" s="10"/>
      <c r="J14" s="94">
        <f>SUM(J10:J13)-J13</f>
        <v>125</v>
      </c>
      <c r="K14" s="10"/>
      <c r="L14" s="94">
        <f>SUM(L10:L13)-L13</f>
        <v>-12741</v>
      </c>
      <c r="M14" s="10"/>
      <c r="N14" s="94">
        <f>SUM(N10:N13)-N13</f>
        <v>9118</v>
      </c>
      <c r="O14" s="10"/>
      <c r="P14" s="94">
        <f>SUM(P10:P13)-P13</f>
        <v>31444</v>
      </c>
      <c r="Q14" s="10"/>
      <c r="R14" s="94">
        <f>SUM(R10:R13)-R13</f>
        <v>380336</v>
      </c>
    </row>
    <row r="15" spans="1:19" ht="23.1" customHeight="1" thickTop="1" x14ac:dyDescent="0.5">
      <c r="A15" s="22"/>
      <c r="D15" s="19"/>
      <c r="E15" s="1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9" ht="23.1" customHeight="1" x14ac:dyDescent="0.5">
      <c r="A16" s="22" t="s">
        <v>149</v>
      </c>
      <c r="D16" s="112"/>
      <c r="E16" s="19"/>
      <c r="F16" s="9">
        <v>284000</v>
      </c>
      <c r="G16" s="9"/>
      <c r="H16" s="9">
        <v>68390</v>
      </c>
      <c r="I16" s="9"/>
      <c r="J16" s="9">
        <v>125</v>
      </c>
      <c r="K16" s="9"/>
      <c r="L16" s="9">
        <v>-12741</v>
      </c>
      <c r="N16" s="9">
        <v>9611</v>
      </c>
      <c r="O16" s="9"/>
      <c r="P16" s="9">
        <v>18469</v>
      </c>
      <c r="Q16" s="9"/>
      <c r="R16" s="9">
        <f t="shared" ref="R16" si="2">SUM(F16:Q16)</f>
        <v>367854</v>
      </c>
    </row>
    <row r="17" spans="1:21" ht="23.1" customHeight="1" x14ac:dyDescent="0.5">
      <c r="A17" s="1" t="s">
        <v>126</v>
      </c>
      <c r="C17" s="7"/>
      <c r="D17" s="112"/>
      <c r="E17" s="7"/>
      <c r="F17" s="9">
        <v>0</v>
      </c>
      <c r="G17" s="9"/>
      <c r="H17" s="9">
        <v>0</v>
      </c>
      <c r="I17" s="10"/>
      <c r="J17" s="9">
        <v>0</v>
      </c>
      <c r="K17" s="9"/>
      <c r="L17" s="9">
        <v>0</v>
      </c>
      <c r="M17" s="9"/>
      <c r="N17" s="9">
        <v>0</v>
      </c>
      <c r="O17" s="9"/>
      <c r="P17" s="9">
        <f>PL!I24</f>
        <v>-2012</v>
      </c>
      <c r="Q17" s="9"/>
      <c r="R17" s="9">
        <f t="shared" ref="R17" si="3">SUM(F17:Q17)</f>
        <v>-2012</v>
      </c>
      <c r="S17" s="123"/>
    </row>
    <row r="18" spans="1:21" ht="23.1" customHeight="1" x14ac:dyDescent="0.5">
      <c r="A18" s="2" t="s">
        <v>89</v>
      </c>
      <c r="C18" s="7"/>
      <c r="D18" s="112"/>
      <c r="E18" s="7"/>
      <c r="F18" s="12">
        <v>0</v>
      </c>
      <c r="G18" s="10"/>
      <c r="H18" s="12">
        <v>0</v>
      </c>
      <c r="I18" s="10"/>
      <c r="J18" s="12">
        <v>0</v>
      </c>
      <c r="K18" s="9"/>
      <c r="L18" s="12">
        <v>0</v>
      </c>
      <c r="M18" s="9"/>
      <c r="N18" s="12">
        <v>0</v>
      </c>
      <c r="O18" s="9"/>
      <c r="P18" s="12">
        <v>0</v>
      </c>
      <c r="Q18" s="9"/>
      <c r="R18" s="12">
        <f t="shared" ref="R18" si="4">SUM(F18:Q18)</f>
        <v>0</v>
      </c>
      <c r="S18" s="123"/>
    </row>
    <row r="19" spans="1:21" ht="23.1" customHeight="1" x14ac:dyDescent="0.5">
      <c r="A19" s="1" t="s">
        <v>90</v>
      </c>
      <c r="C19" s="7"/>
      <c r="D19" s="112"/>
      <c r="E19" s="7"/>
      <c r="F19" s="9">
        <f>SUM(F17:F18)</f>
        <v>0</v>
      </c>
      <c r="G19" s="9"/>
      <c r="H19" s="9">
        <f>SUM(H17:H18)</f>
        <v>0</v>
      </c>
      <c r="I19" s="10"/>
      <c r="J19" s="9">
        <f>SUM(J17:J18)</f>
        <v>0</v>
      </c>
      <c r="K19" s="9"/>
      <c r="L19" s="9">
        <f>SUM(L17:L18)</f>
        <v>0</v>
      </c>
      <c r="M19" s="9"/>
      <c r="N19" s="9">
        <f>SUM(N17:N18)</f>
        <v>0</v>
      </c>
      <c r="O19" s="9"/>
      <c r="P19" s="9">
        <f>SUM(P17:P18)</f>
        <v>-2012</v>
      </c>
      <c r="Q19" s="9"/>
      <c r="R19" s="9">
        <f>SUM(R17:R18)</f>
        <v>-2012</v>
      </c>
      <c r="S19" s="123"/>
    </row>
    <row r="20" spans="1:21" ht="23.1" customHeight="1" thickBot="1" x14ac:dyDescent="0.55000000000000004">
      <c r="A20" s="22" t="s">
        <v>156</v>
      </c>
      <c r="D20" s="19"/>
      <c r="E20" s="19"/>
      <c r="F20" s="23">
        <f>SUM(F16:F19)-F19</f>
        <v>284000</v>
      </c>
      <c r="G20" s="10"/>
      <c r="H20" s="23">
        <f>SUM(H16:H19)-H19</f>
        <v>68390</v>
      </c>
      <c r="I20" s="10"/>
      <c r="J20" s="23">
        <f>SUM(J16:J19)-J19</f>
        <v>125</v>
      </c>
      <c r="K20" s="10"/>
      <c r="L20" s="23">
        <f>SUM(L16:L19)-L19</f>
        <v>-12741</v>
      </c>
      <c r="M20" s="10"/>
      <c r="N20" s="23">
        <f>SUM(N16:N19)-N19</f>
        <v>9611</v>
      </c>
      <c r="O20" s="10"/>
      <c r="P20" s="23">
        <f>SUM(P16:P19)-P19</f>
        <v>16457</v>
      </c>
      <c r="Q20" s="10"/>
      <c r="R20" s="23">
        <f>SUM(R16:R19)-R19</f>
        <v>365842</v>
      </c>
      <c r="U20" s="24"/>
    </row>
    <row r="21" spans="1:21" ht="23.1" customHeight="1" thickTop="1" x14ac:dyDescent="0.5">
      <c r="A21" s="22"/>
      <c r="D21" s="19"/>
      <c r="E21" s="19"/>
      <c r="F21" s="25"/>
      <c r="G21" s="25"/>
      <c r="H21" s="25"/>
      <c r="I21" s="26"/>
      <c r="J21" s="25"/>
      <c r="K21" s="25"/>
      <c r="L21" s="25"/>
      <c r="M21" s="25"/>
      <c r="N21" s="25"/>
      <c r="O21" s="25"/>
      <c r="P21" s="25"/>
      <c r="Q21" s="25"/>
      <c r="R21" s="25"/>
    </row>
    <row r="22" spans="1:21" ht="23.1" customHeight="1" x14ac:dyDescent="0.5">
      <c r="A22" s="21" t="s">
        <v>9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9"/>
  <sheetViews>
    <sheetView showGridLines="0" view="pageBreakPreview" topLeftCell="A52" zoomScale="85" zoomScaleNormal="100" zoomScaleSheetLayoutView="85" workbookViewId="0">
      <selection activeCell="I61" sqref="I61"/>
    </sheetView>
  </sheetViews>
  <sheetFormatPr defaultColWidth="10.7109375" defaultRowHeight="24" customHeight="1" x14ac:dyDescent="0.5"/>
  <cols>
    <col min="1" max="1" width="40.7109375" style="21" customWidth="1"/>
    <col min="2" max="2" width="1.7109375" style="5" customWidth="1"/>
    <col min="3" max="3" width="8.710937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5" customWidth="1"/>
    <col min="9" max="9" width="15.7109375" style="25" customWidth="1"/>
    <col min="10" max="10" width="1.7109375" style="5" customWidth="1"/>
    <col min="11" max="11" width="15.7109375" style="5" customWidth="1"/>
    <col min="12" max="16384" width="10.7109375" style="5"/>
  </cols>
  <sheetData>
    <row r="1" spans="1:12" ht="24" customHeight="1" x14ac:dyDescent="0.5">
      <c r="K1" s="76" t="s">
        <v>86</v>
      </c>
    </row>
    <row r="2" spans="1:12" ht="24" customHeight="1" x14ac:dyDescent="0.5">
      <c r="A2" s="13" t="s">
        <v>96</v>
      </c>
      <c r="C2" s="27"/>
      <c r="D2" s="27"/>
      <c r="E2" s="27"/>
      <c r="F2" s="27"/>
      <c r="G2" s="27"/>
      <c r="I2" s="5"/>
      <c r="K2" s="54"/>
    </row>
    <row r="3" spans="1:12" s="47" customFormat="1" ht="24" customHeight="1" x14ac:dyDescent="0.5">
      <c r="A3" s="61" t="s">
        <v>37</v>
      </c>
      <c r="B3" s="45"/>
      <c r="C3" s="51"/>
      <c r="D3" s="51"/>
      <c r="E3" s="51"/>
      <c r="F3" s="51"/>
      <c r="G3" s="51"/>
      <c r="H3" s="46"/>
      <c r="I3" s="69"/>
    </row>
    <row r="4" spans="1:12" s="47" customFormat="1" ht="24" customHeight="1" x14ac:dyDescent="0.5">
      <c r="A4" s="61" t="s">
        <v>154</v>
      </c>
      <c r="B4" s="45"/>
      <c r="C4" s="51"/>
      <c r="D4" s="51"/>
      <c r="E4" s="51"/>
      <c r="F4" s="51"/>
      <c r="G4" s="51"/>
      <c r="H4" s="46"/>
      <c r="I4" s="69"/>
    </row>
    <row r="5" spans="1:12" s="47" customFormat="1" ht="24" customHeight="1" x14ac:dyDescent="0.5">
      <c r="B5" s="45"/>
      <c r="C5" s="51"/>
      <c r="D5" s="51"/>
      <c r="E5" s="51"/>
      <c r="F5" s="51"/>
      <c r="G5" s="51"/>
      <c r="H5" s="46"/>
      <c r="I5" s="18"/>
      <c r="K5" s="18" t="s">
        <v>87</v>
      </c>
    </row>
    <row r="6" spans="1:12" ht="24" customHeight="1" x14ac:dyDescent="0.5">
      <c r="A6" s="51"/>
      <c r="B6" s="46"/>
      <c r="C6" s="28"/>
      <c r="D6" s="28"/>
      <c r="E6" s="138" t="s">
        <v>118</v>
      </c>
      <c r="F6" s="138"/>
      <c r="G6" s="138"/>
      <c r="H6" s="46"/>
      <c r="I6" s="139"/>
      <c r="J6" s="139"/>
      <c r="K6" s="139"/>
      <c r="L6" s="46"/>
    </row>
    <row r="7" spans="1:12" ht="24" customHeight="1" x14ac:dyDescent="0.5">
      <c r="A7" s="51"/>
      <c r="B7" s="46"/>
      <c r="C7" s="28"/>
      <c r="D7" s="28"/>
      <c r="E7" s="140" t="s">
        <v>109</v>
      </c>
      <c r="F7" s="140"/>
      <c r="G7" s="140"/>
      <c r="H7" s="46"/>
      <c r="I7" s="141" t="s">
        <v>110</v>
      </c>
      <c r="J7" s="141"/>
      <c r="K7" s="141"/>
      <c r="L7" s="46"/>
    </row>
    <row r="8" spans="1:12" ht="24" customHeight="1" x14ac:dyDescent="0.5">
      <c r="C8" s="51"/>
      <c r="D8" s="51"/>
      <c r="E8" s="31">
        <v>2567</v>
      </c>
      <c r="F8" s="34"/>
      <c r="G8" s="31">
        <v>2566</v>
      </c>
      <c r="H8" s="70"/>
      <c r="I8" s="31">
        <v>2567</v>
      </c>
      <c r="J8" s="34"/>
      <c r="K8" s="31">
        <v>2566</v>
      </c>
    </row>
    <row r="9" spans="1:12" ht="24" customHeight="1" x14ac:dyDescent="0.5">
      <c r="A9" s="22" t="s">
        <v>38</v>
      </c>
      <c r="B9" s="71"/>
      <c r="C9" s="134"/>
      <c r="D9" s="134"/>
      <c r="E9" s="134"/>
      <c r="F9" s="79"/>
      <c r="G9" s="79"/>
      <c r="I9" s="9"/>
    </row>
    <row r="10" spans="1:12" ht="24" customHeight="1" x14ac:dyDescent="0.5">
      <c r="A10" s="21" t="s">
        <v>127</v>
      </c>
      <c r="C10" s="134"/>
      <c r="D10" s="134"/>
      <c r="E10" s="10">
        <f>PL!E22</f>
        <v>-2321</v>
      </c>
      <c r="G10" s="10">
        <f>PL!G22</f>
        <v>2366</v>
      </c>
      <c r="H10" s="25"/>
      <c r="I10" s="10">
        <f>PL!I22</f>
        <v>-2183</v>
      </c>
      <c r="J10" s="25"/>
      <c r="K10" s="10">
        <f>PL!K22</f>
        <v>2808</v>
      </c>
    </row>
    <row r="11" spans="1:12" ht="24" customHeight="1" x14ac:dyDescent="0.5">
      <c r="A11" s="21" t="s">
        <v>128</v>
      </c>
      <c r="C11" s="134"/>
      <c r="D11" s="134"/>
      <c r="E11" s="10"/>
      <c r="F11" s="8"/>
      <c r="G11" s="10"/>
      <c r="H11" s="25"/>
      <c r="I11" s="10"/>
      <c r="J11" s="25"/>
      <c r="K11" s="25"/>
    </row>
    <row r="12" spans="1:12" ht="24" customHeight="1" x14ac:dyDescent="0.5">
      <c r="A12" s="21" t="s">
        <v>80</v>
      </c>
      <c r="C12" s="134"/>
      <c r="D12" s="134"/>
      <c r="E12" s="10"/>
      <c r="F12" s="8"/>
      <c r="G12" s="10"/>
      <c r="H12" s="25"/>
      <c r="I12" s="10"/>
      <c r="J12" s="25"/>
      <c r="K12" s="25"/>
    </row>
    <row r="13" spans="1:12" ht="24" customHeight="1" x14ac:dyDescent="0.5">
      <c r="A13" s="39" t="s">
        <v>39</v>
      </c>
      <c r="C13" s="134"/>
      <c r="D13" s="134"/>
      <c r="E13" s="100">
        <v>7839</v>
      </c>
      <c r="F13" s="121"/>
      <c r="G13" s="100">
        <v>7373</v>
      </c>
      <c r="H13" s="121"/>
      <c r="I13" s="100">
        <v>7839</v>
      </c>
      <c r="J13" s="121"/>
      <c r="K13" s="100">
        <v>7373</v>
      </c>
    </row>
    <row r="14" spans="1:12" ht="24" customHeight="1" x14ac:dyDescent="0.5">
      <c r="A14" s="39" t="s">
        <v>139</v>
      </c>
      <c r="C14" s="134"/>
      <c r="D14" s="134"/>
      <c r="E14" s="100">
        <v>0</v>
      </c>
      <c r="F14" s="121"/>
      <c r="G14" s="100">
        <v>-200</v>
      </c>
      <c r="H14" s="121"/>
      <c r="I14" s="100">
        <v>0</v>
      </c>
      <c r="J14" s="121"/>
      <c r="K14" s="100">
        <v>-200</v>
      </c>
    </row>
    <row r="15" spans="1:12" ht="24" customHeight="1" x14ac:dyDescent="0.5">
      <c r="A15" s="39" t="s">
        <v>140</v>
      </c>
      <c r="C15" s="134"/>
      <c r="D15" s="134"/>
      <c r="E15" s="100">
        <v>0</v>
      </c>
      <c r="F15" s="121"/>
      <c r="G15" s="100">
        <v>-450</v>
      </c>
      <c r="H15" s="121"/>
      <c r="I15" s="100">
        <v>0</v>
      </c>
      <c r="J15" s="121"/>
      <c r="K15" s="100">
        <v>-450</v>
      </c>
    </row>
    <row r="16" spans="1:12" ht="24" customHeight="1" x14ac:dyDescent="0.5">
      <c r="A16" s="39" t="s">
        <v>116</v>
      </c>
      <c r="C16" s="134"/>
      <c r="D16" s="134"/>
      <c r="E16" s="100">
        <v>138</v>
      </c>
      <c r="F16" s="121"/>
      <c r="G16" s="100">
        <v>442</v>
      </c>
      <c r="H16" s="121"/>
      <c r="I16" s="100">
        <v>0</v>
      </c>
      <c r="J16" s="121"/>
      <c r="K16" s="100">
        <v>0</v>
      </c>
    </row>
    <row r="17" spans="1:15" ht="24" customHeight="1" x14ac:dyDescent="0.5">
      <c r="A17" s="122" t="s">
        <v>164</v>
      </c>
      <c r="C17" s="134"/>
      <c r="D17" s="134"/>
      <c r="E17" s="100">
        <v>-777</v>
      </c>
      <c r="F17" s="121"/>
      <c r="G17" s="100">
        <v>-610</v>
      </c>
      <c r="H17" s="121"/>
      <c r="I17" s="100">
        <v>-777</v>
      </c>
      <c r="J17" s="121"/>
      <c r="K17" s="100">
        <v>-610</v>
      </c>
    </row>
    <row r="18" spans="1:15" ht="24" customHeight="1" x14ac:dyDescent="0.5">
      <c r="A18" s="39" t="s">
        <v>161</v>
      </c>
      <c r="C18" s="134"/>
      <c r="D18" s="134"/>
      <c r="E18" s="100">
        <v>212</v>
      </c>
      <c r="F18" s="114"/>
      <c r="G18" s="100">
        <v>-103</v>
      </c>
      <c r="H18" s="114"/>
      <c r="I18" s="100">
        <v>212</v>
      </c>
      <c r="J18" s="114"/>
      <c r="K18" s="100">
        <v>-103</v>
      </c>
    </row>
    <row r="19" spans="1:15" ht="24" customHeight="1" x14ac:dyDescent="0.5">
      <c r="A19" s="21" t="s">
        <v>76</v>
      </c>
      <c r="B19" s="47"/>
      <c r="C19" s="134"/>
      <c r="D19" s="134"/>
      <c r="E19" s="100">
        <v>118</v>
      </c>
      <c r="F19" s="114"/>
      <c r="G19" s="100">
        <v>167</v>
      </c>
      <c r="H19" s="114"/>
      <c r="I19" s="100">
        <v>118</v>
      </c>
      <c r="J19" s="114"/>
      <c r="K19" s="100">
        <v>167</v>
      </c>
    </row>
    <row r="20" spans="1:15" ht="24" customHeight="1" x14ac:dyDescent="0.5">
      <c r="A20" s="21" t="s">
        <v>40</v>
      </c>
      <c r="B20" s="47"/>
      <c r="C20" s="134"/>
      <c r="D20" s="134"/>
      <c r="E20" s="107">
        <v>3211</v>
      </c>
      <c r="F20" s="114"/>
      <c r="G20" s="107">
        <v>1866</v>
      </c>
      <c r="H20" s="114"/>
      <c r="I20" s="107">
        <v>3211</v>
      </c>
      <c r="J20" s="114"/>
      <c r="K20" s="107">
        <v>1866</v>
      </c>
    </row>
    <row r="21" spans="1:15" ht="24" customHeight="1" x14ac:dyDescent="0.5">
      <c r="A21" s="21" t="s">
        <v>82</v>
      </c>
      <c r="B21" s="47"/>
      <c r="C21" s="134"/>
      <c r="D21" s="134"/>
      <c r="E21" s="10"/>
      <c r="G21" s="10"/>
      <c r="H21" s="25"/>
      <c r="I21" s="10"/>
      <c r="J21" s="25"/>
      <c r="K21" s="10"/>
    </row>
    <row r="22" spans="1:15" ht="24" customHeight="1" x14ac:dyDescent="0.5">
      <c r="A22" s="21" t="s">
        <v>81</v>
      </c>
      <c r="C22" s="134"/>
      <c r="D22" s="134"/>
      <c r="E22" s="10">
        <f>SUM(E10:E20)</f>
        <v>8420</v>
      </c>
      <c r="G22" s="10">
        <f>SUM(G10:G20)</f>
        <v>10851</v>
      </c>
      <c r="H22" s="25"/>
      <c r="I22" s="10">
        <f>SUM(I10:I20)</f>
        <v>8420</v>
      </c>
      <c r="J22" s="25"/>
      <c r="K22" s="10">
        <f>SUM(K10:K20)</f>
        <v>10851</v>
      </c>
    </row>
    <row r="23" spans="1:15" ht="24" customHeight="1" x14ac:dyDescent="0.5">
      <c r="A23" s="21" t="s">
        <v>41</v>
      </c>
      <c r="C23" s="134"/>
      <c r="D23" s="134"/>
      <c r="E23" s="10"/>
      <c r="G23" s="10"/>
      <c r="H23" s="25"/>
      <c r="I23" s="10"/>
      <c r="J23" s="25"/>
      <c r="K23" s="10"/>
    </row>
    <row r="24" spans="1:15" ht="24" customHeight="1" x14ac:dyDescent="0.5">
      <c r="A24" s="21" t="s">
        <v>54</v>
      </c>
      <c r="C24" s="134"/>
      <c r="D24" s="134"/>
      <c r="E24" s="100">
        <v>15663</v>
      </c>
      <c r="F24" s="121"/>
      <c r="G24" s="100">
        <v>-16722</v>
      </c>
      <c r="H24" s="121"/>
      <c r="I24" s="100">
        <v>15663</v>
      </c>
      <c r="J24" s="121"/>
      <c r="K24" s="100">
        <v>-16722</v>
      </c>
    </row>
    <row r="25" spans="1:15" ht="24" customHeight="1" x14ac:dyDescent="0.5">
      <c r="A25" s="21" t="s">
        <v>42</v>
      </c>
      <c r="C25" s="134"/>
      <c r="D25" s="134"/>
      <c r="E25" s="9">
        <v>3624</v>
      </c>
      <c r="F25" s="8"/>
      <c r="G25" s="100">
        <v>-9220</v>
      </c>
      <c r="H25" s="114"/>
      <c r="I25" s="9">
        <v>3624</v>
      </c>
      <c r="J25" s="114"/>
      <c r="K25" s="100">
        <v>-9220</v>
      </c>
    </row>
    <row r="26" spans="1:15" ht="24" customHeight="1" x14ac:dyDescent="0.5">
      <c r="A26" s="39" t="s">
        <v>43</v>
      </c>
      <c r="B26" s="55"/>
      <c r="C26" s="134"/>
      <c r="D26" s="134"/>
      <c r="E26" s="9">
        <v>17</v>
      </c>
      <c r="G26" s="100">
        <v>-240</v>
      </c>
      <c r="H26" s="121"/>
      <c r="I26" s="100">
        <v>17</v>
      </c>
      <c r="J26" s="121"/>
      <c r="K26" s="100">
        <v>-240</v>
      </c>
    </row>
    <row r="27" spans="1:15" ht="24" customHeight="1" x14ac:dyDescent="0.5">
      <c r="A27" s="21" t="s">
        <v>72</v>
      </c>
      <c r="C27" s="134"/>
      <c r="D27" s="134"/>
      <c r="E27" s="9">
        <v>11</v>
      </c>
      <c r="G27" s="100">
        <v>0</v>
      </c>
      <c r="H27" s="121"/>
      <c r="I27" s="100">
        <v>11</v>
      </c>
      <c r="J27" s="121"/>
      <c r="K27" s="100">
        <v>0</v>
      </c>
    </row>
    <row r="28" spans="1:15" ht="24" customHeight="1" x14ac:dyDescent="0.5">
      <c r="A28" s="21" t="s">
        <v>147</v>
      </c>
      <c r="C28" s="134"/>
      <c r="D28" s="134"/>
      <c r="E28" s="9"/>
      <c r="F28" s="87"/>
      <c r="G28" s="100"/>
      <c r="H28" s="117"/>
      <c r="I28" s="100"/>
      <c r="J28" s="117"/>
      <c r="K28" s="100"/>
      <c r="O28" s="3"/>
    </row>
    <row r="29" spans="1:15" ht="24" customHeight="1" x14ac:dyDescent="0.5">
      <c r="A29" s="39" t="s">
        <v>55</v>
      </c>
      <c r="C29" s="134"/>
      <c r="D29" s="134"/>
      <c r="E29" s="9">
        <v>-5494</v>
      </c>
      <c r="F29" s="90"/>
      <c r="G29" s="100">
        <v>13975</v>
      </c>
      <c r="H29" s="133"/>
      <c r="I29" s="100">
        <v>-5494</v>
      </c>
      <c r="J29" s="133"/>
      <c r="K29" s="100">
        <v>13975</v>
      </c>
      <c r="O29" s="3"/>
    </row>
    <row r="30" spans="1:15" ht="24" customHeight="1" x14ac:dyDescent="0.5">
      <c r="A30" s="39" t="s">
        <v>44</v>
      </c>
      <c r="B30" s="47"/>
      <c r="C30" s="134"/>
      <c r="D30" s="134"/>
      <c r="E30" s="12">
        <v>-31</v>
      </c>
      <c r="F30" s="90"/>
      <c r="G30" s="107">
        <v>-55</v>
      </c>
      <c r="H30" s="133"/>
      <c r="I30" s="107">
        <v>-31</v>
      </c>
      <c r="J30" s="133"/>
      <c r="K30" s="107">
        <v>-55</v>
      </c>
    </row>
    <row r="31" spans="1:15" ht="24" customHeight="1" x14ac:dyDescent="0.5">
      <c r="A31" s="39" t="s">
        <v>145</v>
      </c>
      <c r="B31" s="47"/>
      <c r="C31" s="134"/>
      <c r="D31" s="134"/>
      <c r="E31" s="10">
        <f>SUM(E22:E30)</f>
        <v>22210</v>
      </c>
      <c r="F31" s="90"/>
      <c r="G31" s="10">
        <f>SUM(G22:G30)</f>
        <v>-1411</v>
      </c>
      <c r="H31" s="25"/>
      <c r="I31" s="10">
        <f>SUM(I22:I30)</f>
        <v>22210</v>
      </c>
      <c r="J31" s="25"/>
      <c r="K31" s="10">
        <f>SUM(K22:K30)</f>
        <v>-1411</v>
      </c>
    </row>
    <row r="32" spans="1:15" ht="24" customHeight="1" x14ac:dyDescent="0.5">
      <c r="A32" s="39" t="s">
        <v>45</v>
      </c>
      <c r="B32" s="47"/>
      <c r="C32" s="134"/>
      <c r="D32" s="134"/>
      <c r="E32" s="9">
        <v>-3487</v>
      </c>
      <c r="F32" s="90"/>
      <c r="G32" s="100">
        <v>-2173</v>
      </c>
      <c r="H32" s="133"/>
      <c r="I32" s="100">
        <v>-3487</v>
      </c>
      <c r="J32" s="133"/>
      <c r="K32" s="100">
        <v>-2173</v>
      </c>
    </row>
    <row r="33" spans="1:12" ht="24" customHeight="1" x14ac:dyDescent="0.5">
      <c r="A33" s="39" t="s">
        <v>73</v>
      </c>
      <c r="C33" s="5"/>
      <c r="D33" s="5"/>
      <c r="E33" s="25">
        <v>-46</v>
      </c>
      <c r="F33" s="8"/>
      <c r="G33" s="131">
        <v>-84</v>
      </c>
      <c r="H33" s="114"/>
      <c r="I33" s="131">
        <v>-46</v>
      </c>
      <c r="J33" s="114"/>
      <c r="K33" s="130">
        <v>-84</v>
      </c>
    </row>
    <row r="34" spans="1:12" ht="24" customHeight="1" x14ac:dyDescent="0.5">
      <c r="A34" s="61" t="s">
        <v>148</v>
      </c>
      <c r="B34" s="55"/>
      <c r="C34" s="134"/>
      <c r="D34" s="134"/>
      <c r="E34" s="72">
        <f>SUM(E31:E33)</f>
        <v>18677</v>
      </c>
      <c r="F34" s="8"/>
      <c r="G34" s="72">
        <f>SUM(G31:G33)</f>
        <v>-3668</v>
      </c>
      <c r="H34" s="25"/>
      <c r="I34" s="72">
        <f>SUM(I31:I33)</f>
        <v>18677</v>
      </c>
      <c r="J34" s="25"/>
      <c r="K34" s="72">
        <f>SUM(K31:K33)</f>
        <v>-3668</v>
      </c>
    </row>
    <row r="35" spans="1:12" ht="24" customHeight="1" x14ac:dyDescent="0.5">
      <c r="C35" s="134"/>
      <c r="D35" s="134"/>
      <c r="E35" s="134"/>
      <c r="F35" s="93"/>
      <c r="G35" s="93"/>
      <c r="I35" s="10"/>
    </row>
    <row r="36" spans="1:12" ht="24" customHeight="1" x14ac:dyDescent="0.5">
      <c r="A36" s="40" t="s">
        <v>9</v>
      </c>
      <c r="B36" s="55"/>
      <c r="C36" s="134"/>
      <c r="D36" s="134"/>
      <c r="E36" s="134"/>
      <c r="F36" s="86"/>
      <c r="G36" s="86"/>
      <c r="I36" s="10"/>
    </row>
    <row r="37" spans="1:12" ht="24" customHeight="1" x14ac:dyDescent="0.5">
      <c r="K37" s="76" t="s">
        <v>86</v>
      </c>
    </row>
    <row r="38" spans="1:12" ht="24" customHeight="1" x14ac:dyDescent="0.5">
      <c r="A38" s="13" t="s">
        <v>96</v>
      </c>
      <c r="C38" s="27"/>
      <c r="D38" s="27"/>
      <c r="E38" s="27"/>
      <c r="I38" s="5"/>
      <c r="K38" s="54"/>
    </row>
    <row r="39" spans="1:12" s="47" customFormat="1" ht="24" customHeight="1" x14ac:dyDescent="0.5">
      <c r="A39" s="61" t="s">
        <v>46</v>
      </c>
      <c r="B39" s="46"/>
      <c r="C39" s="51"/>
      <c r="D39" s="51"/>
      <c r="E39" s="51"/>
      <c r="F39" s="21"/>
      <c r="G39" s="21"/>
      <c r="H39" s="46"/>
      <c r="I39" s="10"/>
    </row>
    <row r="40" spans="1:12" s="47" customFormat="1" ht="24" customHeight="1" x14ac:dyDescent="0.5">
      <c r="A40" s="61" t="s">
        <v>154</v>
      </c>
      <c r="B40" s="45"/>
      <c r="C40" s="51"/>
      <c r="D40" s="51"/>
      <c r="E40" s="51"/>
      <c r="F40" s="21"/>
      <c r="G40" s="21"/>
      <c r="H40" s="46"/>
      <c r="I40" s="10"/>
    </row>
    <row r="41" spans="1:12" s="47" customFormat="1" ht="24" customHeight="1" x14ac:dyDescent="0.5">
      <c r="B41" s="45"/>
      <c r="C41" s="51"/>
      <c r="D41" s="51"/>
      <c r="E41" s="51"/>
      <c r="F41" s="51"/>
      <c r="G41" s="51"/>
      <c r="H41" s="46"/>
      <c r="I41" s="18"/>
      <c r="K41" s="18" t="s">
        <v>87</v>
      </c>
    </row>
    <row r="42" spans="1:12" ht="24" customHeight="1" x14ac:dyDescent="0.5">
      <c r="A42" s="51"/>
      <c r="B42" s="46"/>
      <c r="C42" s="28"/>
      <c r="D42" s="28"/>
      <c r="E42" s="138" t="s">
        <v>118</v>
      </c>
      <c r="F42" s="138"/>
      <c r="G42" s="138"/>
      <c r="H42" s="46"/>
      <c r="I42" s="139"/>
      <c r="J42" s="139"/>
      <c r="K42" s="139"/>
      <c r="L42" s="46"/>
    </row>
    <row r="43" spans="1:12" ht="24" customHeight="1" x14ac:dyDescent="0.5">
      <c r="A43" s="51"/>
      <c r="B43" s="46"/>
      <c r="C43" s="28"/>
      <c r="D43" s="28"/>
      <c r="E43" s="140" t="s">
        <v>109</v>
      </c>
      <c r="F43" s="140"/>
      <c r="G43" s="140"/>
      <c r="H43" s="46"/>
      <c r="I43" s="141" t="s">
        <v>110</v>
      </c>
      <c r="J43" s="141"/>
      <c r="K43" s="141"/>
      <c r="L43" s="46"/>
    </row>
    <row r="44" spans="1:12" ht="24" customHeight="1" x14ac:dyDescent="0.5">
      <c r="C44" s="51"/>
      <c r="D44" s="51"/>
      <c r="E44" s="31">
        <v>2567</v>
      </c>
      <c r="F44" s="34"/>
      <c r="G44" s="31">
        <v>2566</v>
      </c>
      <c r="H44" s="70"/>
      <c r="I44" s="31">
        <v>2567</v>
      </c>
      <c r="J44" s="34"/>
      <c r="K44" s="31">
        <v>2566</v>
      </c>
    </row>
    <row r="45" spans="1:12" ht="24" customHeight="1" x14ac:dyDescent="0.5">
      <c r="A45" s="22" t="s">
        <v>47</v>
      </c>
      <c r="B45" s="71"/>
      <c r="C45" s="134"/>
      <c r="D45" s="134"/>
      <c r="E45" s="134"/>
      <c r="I45" s="10"/>
      <c r="K45" s="73"/>
    </row>
    <row r="46" spans="1:12" ht="24" customHeight="1" x14ac:dyDescent="0.5">
      <c r="A46" s="67" t="s">
        <v>85</v>
      </c>
      <c r="B46" s="71"/>
      <c r="C46" s="134"/>
      <c r="D46" s="134"/>
      <c r="E46" s="10">
        <v>-21555</v>
      </c>
      <c r="G46" s="100">
        <v>-14138</v>
      </c>
      <c r="H46" s="121"/>
      <c r="I46" s="10">
        <v>-21555</v>
      </c>
      <c r="J46" s="121"/>
      <c r="K46" s="100">
        <v>-14138</v>
      </c>
    </row>
    <row r="47" spans="1:12" ht="24" customHeight="1" x14ac:dyDescent="0.5">
      <c r="A47" s="67" t="s">
        <v>141</v>
      </c>
      <c r="B47" s="71"/>
      <c r="C47" s="134"/>
      <c r="D47" s="134"/>
      <c r="E47" s="25">
        <v>0</v>
      </c>
      <c r="G47" s="100">
        <v>200</v>
      </c>
      <c r="H47" s="121"/>
      <c r="I47" s="100">
        <v>0</v>
      </c>
      <c r="J47" s="121"/>
      <c r="K47" s="100">
        <v>200</v>
      </c>
    </row>
    <row r="48" spans="1:12" ht="24" customHeight="1" x14ac:dyDescent="0.5">
      <c r="A48" s="67" t="s">
        <v>142</v>
      </c>
      <c r="B48" s="6"/>
      <c r="C48" s="134"/>
      <c r="D48" s="134"/>
      <c r="E48" s="9">
        <v>0</v>
      </c>
      <c r="G48" s="100">
        <v>3000</v>
      </c>
      <c r="H48" s="121"/>
      <c r="I48" s="100">
        <v>0</v>
      </c>
      <c r="J48" s="121"/>
      <c r="K48" s="100">
        <v>3000</v>
      </c>
    </row>
    <row r="49" spans="1:13" ht="24" customHeight="1" x14ac:dyDescent="0.5">
      <c r="A49" s="22" t="s">
        <v>74</v>
      </c>
      <c r="C49" s="134"/>
      <c r="D49" s="134"/>
      <c r="E49" s="72">
        <f>SUM(E46:E48)</f>
        <v>-21555</v>
      </c>
      <c r="G49" s="72">
        <f>SUM(G46:G48)</f>
        <v>-10938</v>
      </c>
      <c r="H49" s="135"/>
      <c r="I49" s="72">
        <f>SUM(I46:I48)</f>
        <v>-21555</v>
      </c>
      <c r="J49" s="25"/>
      <c r="K49" s="72">
        <f>SUM(K46:K48)</f>
        <v>-10938</v>
      </c>
    </row>
    <row r="50" spans="1:13" ht="24" customHeight="1" x14ac:dyDescent="0.5">
      <c r="A50" s="22" t="s">
        <v>48</v>
      </c>
      <c r="B50" s="71"/>
      <c r="C50" s="134"/>
      <c r="D50" s="134"/>
      <c r="H50" s="135"/>
      <c r="I50" s="21"/>
      <c r="J50" s="25"/>
      <c r="K50" s="10"/>
    </row>
    <row r="51" spans="1:13" ht="24" customHeight="1" x14ac:dyDescent="0.5">
      <c r="A51" s="21" t="s">
        <v>163</v>
      </c>
      <c r="B51" s="71"/>
      <c r="C51" s="134"/>
      <c r="D51" s="134"/>
      <c r="E51" s="10">
        <v>-6946</v>
      </c>
      <c r="G51" s="100">
        <v>2483</v>
      </c>
      <c r="H51" s="121"/>
      <c r="I51" s="10">
        <v>-6946</v>
      </c>
      <c r="J51" s="121"/>
      <c r="K51" s="100">
        <v>2483</v>
      </c>
    </row>
    <row r="52" spans="1:13" ht="24" customHeight="1" x14ac:dyDescent="0.5">
      <c r="A52" s="40" t="s">
        <v>107</v>
      </c>
      <c r="B52" s="55"/>
      <c r="C52" s="134"/>
      <c r="D52" s="134"/>
      <c r="E52" s="37">
        <v>28000</v>
      </c>
      <c r="G52" s="108">
        <v>18000</v>
      </c>
      <c r="H52" s="121"/>
      <c r="I52" s="37">
        <v>28000</v>
      </c>
      <c r="J52" s="121"/>
      <c r="K52" s="108">
        <v>18000</v>
      </c>
    </row>
    <row r="53" spans="1:13" ht="24" customHeight="1" x14ac:dyDescent="0.5">
      <c r="A53" s="40" t="s">
        <v>130</v>
      </c>
      <c r="B53" s="55"/>
      <c r="C53" s="134"/>
      <c r="D53" s="134"/>
      <c r="E53" s="9">
        <v>-7000</v>
      </c>
      <c r="G53" s="100">
        <v>0</v>
      </c>
      <c r="H53" s="121"/>
      <c r="I53" s="9">
        <v>-7000</v>
      </c>
      <c r="J53" s="121"/>
      <c r="K53" s="100">
        <v>0</v>
      </c>
    </row>
    <row r="54" spans="1:13" ht="24" customHeight="1" x14ac:dyDescent="0.5">
      <c r="A54" s="21" t="s">
        <v>105</v>
      </c>
      <c r="C54" s="134"/>
      <c r="D54" s="134"/>
      <c r="E54" s="9">
        <v>-2638</v>
      </c>
      <c r="G54" s="100">
        <v>-2684</v>
      </c>
      <c r="H54" s="121"/>
      <c r="I54" s="9">
        <v>-2638</v>
      </c>
      <c r="J54" s="121"/>
      <c r="K54" s="100">
        <v>-2684</v>
      </c>
    </row>
    <row r="55" spans="1:13" ht="24" customHeight="1" x14ac:dyDescent="0.5">
      <c r="A55" s="21" t="s">
        <v>132</v>
      </c>
      <c r="C55" s="134"/>
      <c r="D55" s="134"/>
      <c r="E55" s="9">
        <v>0</v>
      </c>
      <c r="G55" s="100">
        <v>993</v>
      </c>
      <c r="H55" s="121"/>
      <c r="I55" s="9">
        <v>0</v>
      </c>
      <c r="J55" s="121"/>
      <c r="K55" s="100">
        <v>993</v>
      </c>
    </row>
    <row r="56" spans="1:13" ht="24" customHeight="1" x14ac:dyDescent="0.5">
      <c r="A56" s="21" t="s">
        <v>129</v>
      </c>
      <c r="C56" s="134"/>
      <c r="D56" s="134"/>
      <c r="E56" s="9">
        <v>-5950</v>
      </c>
      <c r="G56" s="100">
        <v>-3654</v>
      </c>
      <c r="H56" s="121"/>
      <c r="I56" s="9">
        <v>-5950</v>
      </c>
      <c r="J56" s="121"/>
      <c r="K56" s="100">
        <v>-3654</v>
      </c>
    </row>
    <row r="57" spans="1:13" ht="24" customHeight="1" x14ac:dyDescent="0.5">
      <c r="A57" s="22" t="s">
        <v>143</v>
      </c>
      <c r="C57" s="134"/>
      <c r="D57" s="134"/>
      <c r="E57" s="72">
        <f>SUM(E50:E56)</f>
        <v>5466</v>
      </c>
      <c r="G57" s="72">
        <f>SUM(G50:G56)</f>
        <v>15138</v>
      </c>
      <c r="H57" s="135"/>
      <c r="I57" s="72">
        <f>SUM(I50:I56)</f>
        <v>5466</v>
      </c>
      <c r="J57" s="25"/>
      <c r="K57" s="72">
        <f>SUM(K50:K56)</f>
        <v>15138</v>
      </c>
    </row>
    <row r="58" spans="1:13" ht="24" customHeight="1" x14ac:dyDescent="0.5">
      <c r="A58" s="22" t="s">
        <v>162</v>
      </c>
      <c r="C58" s="134"/>
      <c r="D58" s="134"/>
      <c r="E58" s="10">
        <f>SUM(E57,E49,E34)</f>
        <v>2588</v>
      </c>
      <c r="G58" s="10">
        <f>SUM(G57,G49,G34)</f>
        <v>532</v>
      </c>
      <c r="H58" s="135"/>
      <c r="I58" s="10">
        <f>SUM(I57,I49,I34)</f>
        <v>2588</v>
      </c>
      <c r="J58" s="25"/>
      <c r="K58" s="10">
        <f>SUM(K57,K49,K34)</f>
        <v>532</v>
      </c>
    </row>
    <row r="59" spans="1:13" ht="24" customHeight="1" x14ac:dyDescent="0.5">
      <c r="A59" s="39" t="s">
        <v>91</v>
      </c>
      <c r="B59" s="47"/>
      <c r="C59" s="134"/>
      <c r="D59" s="134"/>
      <c r="E59" s="9">
        <v>1098</v>
      </c>
      <c r="G59" s="100">
        <v>447</v>
      </c>
      <c r="H59" s="121"/>
      <c r="I59" s="100">
        <v>1098</v>
      </c>
      <c r="J59" s="121"/>
      <c r="K59" s="100">
        <v>447</v>
      </c>
    </row>
    <row r="60" spans="1:13" ht="24" customHeight="1" thickBot="1" x14ac:dyDescent="0.55000000000000004">
      <c r="A60" s="4" t="s">
        <v>121</v>
      </c>
      <c r="B60" s="55"/>
      <c r="C60" s="134"/>
      <c r="D60" s="134"/>
      <c r="E60" s="23">
        <f>SUM(E58:E59)</f>
        <v>3686</v>
      </c>
      <c r="G60" s="23">
        <f>SUM(G58:G59)</f>
        <v>979</v>
      </c>
      <c r="H60" s="135"/>
      <c r="I60" s="23">
        <f>SUM(I58:I59)</f>
        <v>3686</v>
      </c>
      <c r="J60" s="25"/>
      <c r="K60" s="23">
        <f>SUM(K58:K59)</f>
        <v>979</v>
      </c>
    </row>
    <row r="61" spans="1:13" ht="24" customHeight="1" thickTop="1" x14ac:dyDescent="0.5">
      <c r="C61" s="134"/>
      <c r="D61" s="134"/>
      <c r="E61" s="108"/>
      <c r="G61" s="74"/>
      <c r="H61" s="135"/>
      <c r="I61" s="108"/>
      <c r="J61" s="10"/>
      <c r="K61" s="74"/>
    </row>
    <row r="62" spans="1:13" ht="24" customHeight="1" x14ac:dyDescent="0.5">
      <c r="A62" s="22" t="s">
        <v>68</v>
      </c>
      <c r="C62" s="134"/>
      <c r="D62" s="134"/>
      <c r="E62" s="134"/>
      <c r="H62" s="135"/>
      <c r="I62" s="10"/>
      <c r="J62" s="25"/>
      <c r="K62" s="25"/>
      <c r="M62" s="21"/>
    </row>
    <row r="63" spans="1:13" ht="24" customHeight="1" x14ac:dyDescent="0.5">
      <c r="A63" s="21" t="s">
        <v>69</v>
      </c>
      <c r="C63" s="134"/>
      <c r="D63" s="134"/>
      <c r="E63" s="134"/>
    </row>
    <row r="64" spans="1:13" ht="24" customHeight="1" x14ac:dyDescent="0.5">
      <c r="A64" s="21" t="s">
        <v>134</v>
      </c>
      <c r="C64" s="134"/>
      <c r="D64" s="134"/>
      <c r="E64" s="100">
        <v>796</v>
      </c>
      <c r="F64" s="10"/>
      <c r="G64" s="100">
        <v>261</v>
      </c>
      <c r="H64" s="100"/>
      <c r="I64" s="100">
        <v>796</v>
      </c>
      <c r="J64" s="100"/>
      <c r="K64" s="100">
        <v>261</v>
      </c>
    </row>
    <row r="65" spans="1:18" ht="24" customHeight="1" x14ac:dyDescent="0.5">
      <c r="A65" s="21" t="s">
        <v>137</v>
      </c>
      <c r="C65" s="134"/>
      <c r="D65" s="134"/>
      <c r="E65" s="10">
        <v>266</v>
      </c>
      <c r="F65" s="10"/>
      <c r="G65" s="100">
        <v>0</v>
      </c>
      <c r="H65" s="100"/>
      <c r="I65" s="10">
        <v>266</v>
      </c>
      <c r="J65" s="100"/>
      <c r="K65" s="100">
        <v>0</v>
      </c>
    </row>
    <row r="66" spans="1:18" ht="24" customHeight="1" x14ac:dyDescent="0.5">
      <c r="A66" s="21" t="s">
        <v>135</v>
      </c>
      <c r="C66" s="134"/>
      <c r="D66" s="134"/>
      <c r="E66" s="10">
        <v>841</v>
      </c>
      <c r="F66" s="10"/>
      <c r="G66" s="100">
        <v>2774</v>
      </c>
      <c r="H66" s="100"/>
      <c r="I66" s="10">
        <v>841</v>
      </c>
      <c r="J66" s="100"/>
      <c r="K66" s="100">
        <v>2774</v>
      </c>
    </row>
    <row r="67" spans="1:18" ht="24" customHeight="1" x14ac:dyDescent="0.5">
      <c r="A67" s="21" t="s">
        <v>115</v>
      </c>
      <c r="C67" s="134"/>
      <c r="D67" s="134"/>
      <c r="E67" s="10">
        <v>0</v>
      </c>
      <c r="F67" s="10"/>
      <c r="G67" s="100">
        <v>1086</v>
      </c>
      <c r="H67" s="100"/>
      <c r="I67" s="10">
        <v>0</v>
      </c>
      <c r="J67" s="100"/>
      <c r="K67" s="100">
        <v>1086</v>
      </c>
    </row>
    <row r="68" spans="1:18" ht="24" customHeight="1" x14ac:dyDescent="0.5">
      <c r="C68" s="134"/>
      <c r="D68" s="134"/>
      <c r="E68" s="134"/>
      <c r="G68" s="10"/>
      <c r="H68" s="135"/>
      <c r="I68" s="10"/>
      <c r="J68" s="25"/>
      <c r="K68" s="10"/>
    </row>
    <row r="69" spans="1:18" ht="24" customHeight="1" x14ac:dyDescent="0.5">
      <c r="A69" s="40" t="s">
        <v>9</v>
      </c>
      <c r="B69" s="55"/>
      <c r="C69" s="134"/>
      <c r="D69" s="134"/>
      <c r="E69" s="134"/>
      <c r="I69" s="10"/>
    </row>
    <row r="70" spans="1:18" ht="24" customHeight="1" x14ac:dyDescent="0.5">
      <c r="A70" s="5"/>
      <c r="I70" s="10"/>
    </row>
    <row r="71" spans="1:18" ht="24" customHeight="1" x14ac:dyDescent="0.5">
      <c r="A71" s="5"/>
      <c r="I71" s="10"/>
    </row>
    <row r="72" spans="1:18" ht="24" customHeight="1" x14ac:dyDescent="0.5">
      <c r="A72" s="5"/>
      <c r="I72" s="10"/>
    </row>
    <row r="73" spans="1:18" ht="24" customHeight="1" x14ac:dyDescent="0.5">
      <c r="A73" s="5"/>
      <c r="I73" s="10"/>
    </row>
    <row r="74" spans="1:18" s="21" customFormat="1" ht="24" customHeight="1" x14ac:dyDescent="0.5">
      <c r="B74" s="5"/>
      <c r="H74" s="5"/>
      <c r="I74" s="10"/>
      <c r="J74" s="5"/>
      <c r="K74" s="5"/>
      <c r="L74" s="5"/>
      <c r="M74" s="5"/>
      <c r="N74" s="5"/>
      <c r="O74" s="5"/>
      <c r="P74" s="5"/>
      <c r="Q74" s="5"/>
      <c r="R74" s="5"/>
    </row>
    <row r="75" spans="1:18" s="21" customFormat="1" ht="24" customHeight="1" x14ac:dyDescent="0.5">
      <c r="B75" s="5"/>
      <c r="H75" s="5"/>
      <c r="I75" s="10"/>
      <c r="J75" s="5"/>
      <c r="K75" s="5"/>
      <c r="L75" s="5"/>
      <c r="M75" s="5"/>
      <c r="N75" s="5"/>
      <c r="O75" s="5"/>
      <c r="P75" s="5"/>
      <c r="Q75" s="5"/>
      <c r="R75" s="5"/>
    </row>
    <row r="76" spans="1:18" s="21" customFormat="1" ht="24" customHeight="1" x14ac:dyDescent="0.5">
      <c r="B76" s="5"/>
      <c r="H76" s="5"/>
      <c r="I76" s="10"/>
      <c r="J76" s="5"/>
      <c r="K76" s="5"/>
      <c r="L76" s="5"/>
      <c r="M76" s="5"/>
      <c r="N76" s="5"/>
      <c r="O76" s="5"/>
      <c r="P76" s="5"/>
      <c r="Q76" s="5"/>
      <c r="R76" s="5"/>
    </row>
    <row r="77" spans="1:18" s="21" customFormat="1" ht="24" customHeight="1" x14ac:dyDescent="0.5">
      <c r="B77" s="5"/>
      <c r="H77" s="5"/>
      <c r="I77" s="10"/>
      <c r="J77" s="5"/>
      <c r="K77" s="5"/>
      <c r="L77" s="5"/>
      <c r="M77" s="5"/>
      <c r="N77" s="5"/>
      <c r="O77" s="5"/>
      <c r="P77" s="5"/>
      <c r="Q77" s="5"/>
      <c r="R77" s="5"/>
    </row>
    <row r="78" spans="1:18" s="21" customFormat="1" ht="24" customHeight="1" x14ac:dyDescent="0.5">
      <c r="B78" s="5"/>
      <c r="H78" s="5"/>
      <c r="I78" s="10"/>
      <c r="J78" s="5"/>
      <c r="K78" s="5"/>
      <c r="L78" s="5"/>
      <c r="M78" s="5"/>
      <c r="N78" s="5"/>
      <c r="O78" s="5"/>
      <c r="P78" s="5"/>
      <c r="Q78" s="5"/>
      <c r="R78" s="5"/>
    </row>
    <row r="79" spans="1:18" s="21" customFormat="1" ht="24" customHeight="1" x14ac:dyDescent="0.5">
      <c r="B79" s="5"/>
      <c r="H79" s="5"/>
      <c r="I79" s="10"/>
      <c r="J79" s="5"/>
      <c r="K79" s="5"/>
      <c r="L79" s="5"/>
      <c r="M79" s="5"/>
      <c r="N79" s="5"/>
      <c r="O79" s="5"/>
      <c r="P79" s="5"/>
      <c r="Q79" s="5"/>
      <c r="R79" s="5"/>
    </row>
    <row r="80" spans="1:18" s="21" customFormat="1" ht="24" customHeight="1" x14ac:dyDescent="0.5">
      <c r="B80" s="5"/>
      <c r="H80" s="5"/>
      <c r="I80" s="10"/>
      <c r="J80" s="5"/>
      <c r="K80" s="5"/>
      <c r="L80" s="5"/>
      <c r="M80" s="5"/>
      <c r="N80" s="5"/>
      <c r="O80" s="5"/>
      <c r="P80" s="5"/>
      <c r="Q80" s="5"/>
      <c r="R80" s="5"/>
    </row>
    <row r="81" spans="2:18" s="21" customFormat="1" ht="24" customHeight="1" x14ac:dyDescent="0.5">
      <c r="B81" s="5"/>
      <c r="H81" s="5"/>
      <c r="I81" s="10"/>
      <c r="J81" s="5"/>
      <c r="K81" s="5"/>
      <c r="L81" s="5"/>
      <c r="M81" s="5"/>
      <c r="N81" s="5"/>
      <c r="O81" s="5"/>
      <c r="P81" s="5"/>
      <c r="Q81" s="5"/>
      <c r="R81" s="5"/>
    </row>
    <row r="82" spans="2:18" s="21" customFormat="1" ht="24" customHeight="1" x14ac:dyDescent="0.5">
      <c r="B82" s="5"/>
      <c r="H82" s="5"/>
      <c r="I82" s="10"/>
      <c r="J82" s="5"/>
      <c r="K82" s="5"/>
      <c r="L82" s="5"/>
      <c r="M82" s="5"/>
      <c r="N82" s="5"/>
      <c r="O82" s="5"/>
      <c r="P82" s="5"/>
      <c r="Q82" s="5"/>
      <c r="R82" s="5"/>
    </row>
    <row r="83" spans="2:18" s="21" customFormat="1" ht="24" customHeight="1" x14ac:dyDescent="0.5">
      <c r="B83" s="5"/>
      <c r="H83" s="5"/>
      <c r="I83" s="10"/>
      <c r="J83" s="5"/>
      <c r="K83" s="5"/>
      <c r="L83" s="5"/>
      <c r="M83" s="5"/>
      <c r="N83" s="5"/>
      <c r="O83" s="5"/>
      <c r="P83" s="5"/>
      <c r="Q83" s="5"/>
      <c r="R83" s="5"/>
    </row>
    <row r="84" spans="2:18" s="21" customFormat="1" ht="24" customHeight="1" x14ac:dyDescent="0.5">
      <c r="B84" s="5"/>
      <c r="H84" s="5"/>
      <c r="I84" s="10"/>
      <c r="J84" s="5"/>
      <c r="K84" s="5"/>
      <c r="L84" s="5"/>
      <c r="M84" s="5"/>
      <c r="N84" s="5"/>
      <c r="O84" s="5"/>
      <c r="P84" s="5"/>
      <c r="Q84" s="5"/>
      <c r="R84" s="5"/>
    </row>
    <row r="85" spans="2:18" s="21" customFormat="1" ht="24" customHeight="1" x14ac:dyDescent="0.5">
      <c r="B85" s="5"/>
      <c r="H85" s="5"/>
      <c r="I85" s="10"/>
      <c r="J85" s="5"/>
      <c r="K85" s="5"/>
      <c r="L85" s="5"/>
      <c r="M85" s="5"/>
      <c r="N85" s="5"/>
      <c r="O85" s="5"/>
      <c r="P85" s="5"/>
      <c r="Q85" s="5"/>
      <c r="R85" s="5"/>
    </row>
    <row r="86" spans="2:18" s="21" customFormat="1" ht="24" customHeight="1" x14ac:dyDescent="0.5">
      <c r="B86" s="5"/>
      <c r="H86" s="5"/>
      <c r="I86" s="10"/>
      <c r="J86" s="5"/>
      <c r="K86" s="5"/>
      <c r="L86" s="5"/>
      <c r="M86" s="5"/>
      <c r="N86" s="5"/>
      <c r="O86" s="5"/>
      <c r="P86" s="5"/>
      <c r="Q86" s="5"/>
      <c r="R86" s="5"/>
    </row>
    <row r="87" spans="2:18" s="21" customFormat="1" ht="24" customHeight="1" x14ac:dyDescent="0.5">
      <c r="B87" s="5"/>
      <c r="H87" s="5"/>
      <c r="I87" s="10"/>
      <c r="J87" s="5"/>
      <c r="K87" s="5"/>
      <c r="L87" s="5"/>
      <c r="M87" s="5"/>
      <c r="N87" s="5"/>
      <c r="O87" s="5"/>
      <c r="P87" s="5"/>
      <c r="Q87" s="5"/>
      <c r="R87" s="5"/>
    </row>
    <row r="88" spans="2:18" s="21" customFormat="1" ht="24" customHeight="1" x14ac:dyDescent="0.5">
      <c r="B88" s="5"/>
      <c r="H88" s="5"/>
      <c r="I88" s="10"/>
      <c r="J88" s="5"/>
      <c r="K88" s="5"/>
      <c r="L88" s="5"/>
      <c r="M88" s="5"/>
      <c r="N88" s="5"/>
      <c r="O88" s="5"/>
      <c r="P88" s="5"/>
      <c r="Q88" s="5"/>
      <c r="R88" s="5"/>
    </row>
    <row r="89" spans="2:18" s="21" customFormat="1" ht="24" customHeight="1" x14ac:dyDescent="0.5">
      <c r="B89" s="5"/>
      <c r="H89" s="5"/>
      <c r="I89" s="10"/>
      <c r="J89" s="5"/>
      <c r="K89" s="5"/>
      <c r="L89" s="5"/>
      <c r="M89" s="5"/>
      <c r="N89" s="5"/>
      <c r="O89" s="5"/>
      <c r="P89" s="5"/>
      <c r="Q89" s="5"/>
      <c r="R89" s="5"/>
    </row>
    <row r="90" spans="2:18" s="21" customFormat="1" ht="24" customHeight="1" x14ac:dyDescent="0.5">
      <c r="B90" s="5"/>
      <c r="H90" s="5"/>
      <c r="I90" s="10"/>
      <c r="J90" s="5"/>
      <c r="K90" s="5"/>
      <c r="L90" s="5"/>
      <c r="M90" s="5"/>
      <c r="N90" s="5"/>
      <c r="O90" s="5"/>
      <c r="P90" s="5"/>
      <c r="Q90" s="5"/>
      <c r="R90" s="5"/>
    </row>
    <row r="91" spans="2:18" s="21" customFormat="1" ht="24" customHeight="1" x14ac:dyDescent="0.5">
      <c r="B91" s="5"/>
      <c r="H91" s="5"/>
      <c r="I91" s="10"/>
      <c r="J91" s="5"/>
      <c r="K91" s="5"/>
      <c r="L91" s="5"/>
      <c r="M91" s="5"/>
      <c r="N91" s="5"/>
      <c r="O91" s="5"/>
      <c r="P91" s="5"/>
      <c r="Q91" s="5"/>
      <c r="R91" s="5"/>
    </row>
    <row r="92" spans="2:18" s="21" customFormat="1" ht="24" customHeight="1" x14ac:dyDescent="0.5">
      <c r="B92" s="5"/>
      <c r="H92" s="5"/>
      <c r="I92" s="10"/>
      <c r="J92" s="5"/>
      <c r="K92" s="5"/>
      <c r="L92" s="5"/>
      <c r="M92" s="5"/>
      <c r="N92" s="5"/>
      <c r="O92" s="5"/>
      <c r="P92" s="5"/>
      <c r="Q92" s="5"/>
      <c r="R92" s="5"/>
    </row>
    <row r="93" spans="2:18" s="21" customFormat="1" ht="24" customHeight="1" x14ac:dyDescent="0.5">
      <c r="B93" s="5"/>
      <c r="H93" s="5"/>
      <c r="I93" s="10"/>
      <c r="J93" s="5"/>
      <c r="K93" s="5"/>
      <c r="L93" s="5"/>
      <c r="M93" s="5"/>
      <c r="N93" s="5"/>
      <c r="O93" s="5"/>
      <c r="P93" s="5"/>
      <c r="Q93" s="5"/>
      <c r="R93" s="5"/>
    </row>
    <row r="94" spans="2:18" s="21" customFormat="1" ht="24" customHeight="1" x14ac:dyDescent="0.5">
      <c r="B94" s="5"/>
      <c r="H94" s="5"/>
      <c r="I94" s="10"/>
      <c r="J94" s="5"/>
      <c r="K94" s="5"/>
      <c r="L94" s="5"/>
      <c r="M94" s="5"/>
      <c r="N94" s="5"/>
      <c r="O94" s="5"/>
      <c r="P94" s="5"/>
      <c r="Q94" s="5"/>
      <c r="R94" s="5"/>
    </row>
    <row r="95" spans="2:18" s="21" customFormat="1" ht="24" customHeight="1" x14ac:dyDescent="0.5">
      <c r="B95" s="5"/>
      <c r="H95" s="5"/>
      <c r="I95" s="10"/>
      <c r="J95" s="5"/>
      <c r="K95" s="5"/>
      <c r="L95" s="5"/>
      <c r="M95" s="5"/>
      <c r="N95" s="5"/>
      <c r="O95" s="5"/>
      <c r="P95" s="5"/>
      <c r="Q95" s="5"/>
      <c r="R95" s="5"/>
    </row>
    <row r="96" spans="2:18" s="21" customFormat="1" ht="24" customHeight="1" x14ac:dyDescent="0.5">
      <c r="B96" s="5"/>
      <c r="H96" s="5"/>
      <c r="I96" s="10"/>
      <c r="J96" s="5"/>
      <c r="K96" s="5"/>
      <c r="L96" s="5"/>
      <c r="M96" s="5"/>
      <c r="N96" s="5"/>
      <c r="O96" s="5"/>
      <c r="P96" s="5"/>
      <c r="Q96" s="5"/>
      <c r="R96" s="5"/>
    </row>
    <row r="97" spans="2:18" s="21" customFormat="1" ht="24" customHeight="1" x14ac:dyDescent="0.5">
      <c r="B97" s="5"/>
      <c r="H97" s="5"/>
      <c r="I97" s="10"/>
      <c r="J97" s="5"/>
      <c r="K97" s="5"/>
      <c r="L97" s="5"/>
      <c r="M97" s="5"/>
      <c r="N97" s="5"/>
      <c r="O97" s="5"/>
      <c r="P97" s="5"/>
      <c r="Q97" s="5"/>
      <c r="R97" s="5"/>
    </row>
    <row r="98" spans="2:18" s="21" customFormat="1" ht="24" customHeight="1" x14ac:dyDescent="0.5">
      <c r="B98" s="5"/>
      <c r="H98" s="5"/>
      <c r="I98" s="10"/>
      <c r="J98" s="5"/>
      <c r="K98" s="5"/>
      <c r="L98" s="5"/>
      <c r="M98" s="5"/>
      <c r="N98" s="5"/>
      <c r="O98" s="5"/>
      <c r="P98" s="5"/>
      <c r="Q98" s="5"/>
      <c r="R98" s="5"/>
    </row>
    <row r="99" spans="2:18" s="21" customFormat="1" ht="24" customHeight="1" x14ac:dyDescent="0.5">
      <c r="B99" s="5"/>
      <c r="H99" s="5"/>
      <c r="I99" s="10"/>
      <c r="J99" s="5"/>
      <c r="K99" s="5"/>
      <c r="L99" s="5"/>
      <c r="M99" s="5"/>
      <c r="N99" s="5"/>
      <c r="O99" s="5"/>
      <c r="P99" s="5"/>
      <c r="Q99" s="5"/>
      <c r="R99" s="5"/>
    </row>
    <row r="100" spans="2:18" s="21" customFormat="1" ht="24" customHeight="1" x14ac:dyDescent="0.5">
      <c r="B100" s="5"/>
      <c r="H100" s="5"/>
      <c r="I100" s="10"/>
      <c r="J100" s="5"/>
      <c r="K100" s="5"/>
      <c r="L100" s="5"/>
      <c r="M100" s="5"/>
      <c r="N100" s="5"/>
      <c r="O100" s="5"/>
      <c r="P100" s="5"/>
      <c r="Q100" s="5"/>
      <c r="R100" s="5"/>
    </row>
    <row r="101" spans="2:18" s="21" customFormat="1" ht="24" customHeight="1" x14ac:dyDescent="0.5">
      <c r="B101" s="5"/>
      <c r="H101" s="5"/>
      <c r="I101" s="10"/>
      <c r="J101" s="5"/>
      <c r="K101" s="5"/>
      <c r="L101" s="5"/>
      <c r="M101" s="5"/>
      <c r="N101" s="5"/>
      <c r="O101" s="5"/>
      <c r="P101" s="5"/>
      <c r="Q101" s="5"/>
      <c r="R101" s="5"/>
    </row>
    <row r="102" spans="2:18" s="21" customFormat="1" ht="24" customHeight="1" x14ac:dyDescent="0.5">
      <c r="B102" s="5"/>
      <c r="H102" s="5"/>
      <c r="I102" s="10"/>
      <c r="J102" s="5"/>
      <c r="K102" s="5"/>
      <c r="L102" s="5"/>
      <c r="M102" s="5"/>
      <c r="N102" s="5"/>
      <c r="O102" s="5"/>
      <c r="P102" s="5"/>
      <c r="Q102" s="5"/>
      <c r="R102" s="5"/>
    </row>
    <row r="103" spans="2:18" s="21" customFormat="1" ht="24" customHeight="1" x14ac:dyDescent="0.5">
      <c r="B103" s="5"/>
      <c r="H103" s="5"/>
      <c r="I103" s="10"/>
      <c r="J103" s="5"/>
      <c r="K103" s="5"/>
      <c r="L103" s="5"/>
      <c r="M103" s="5"/>
      <c r="N103" s="5"/>
      <c r="O103" s="5"/>
      <c r="P103" s="5"/>
      <c r="Q103" s="5"/>
      <c r="R103" s="5"/>
    </row>
    <row r="104" spans="2:18" s="21" customFormat="1" ht="24" customHeight="1" x14ac:dyDescent="0.5">
      <c r="B104" s="5"/>
      <c r="H104" s="5"/>
      <c r="I104" s="10"/>
      <c r="J104" s="5"/>
      <c r="K104" s="5"/>
      <c r="L104" s="5"/>
      <c r="M104" s="5"/>
      <c r="N104" s="5"/>
      <c r="O104" s="5"/>
      <c r="P104" s="5"/>
      <c r="Q104" s="5"/>
      <c r="R104" s="5"/>
    </row>
    <row r="105" spans="2:18" s="21" customFormat="1" ht="24" customHeight="1" x14ac:dyDescent="0.5">
      <c r="B105" s="5"/>
      <c r="H105" s="5"/>
      <c r="I105" s="10"/>
      <c r="J105" s="5"/>
      <c r="K105" s="5"/>
      <c r="L105" s="5"/>
      <c r="M105" s="5"/>
      <c r="N105" s="5"/>
      <c r="O105" s="5"/>
      <c r="P105" s="5"/>
      <c r="Q105" s="5"/>
      <c r="R105" s="5"/>
    </row>
    <row r="106" spans="2:18" s="21" customFormat="1" ht="24" customHeight="1" x14ac:dyDescent="0.5">
      <c r="B106" s="5"/>
      <c r="H106" s="5"/>
      <c r="I106" s="10"/>
      <c r="J106" s="5"/>
      <c r="K106" s="5"/>
      <c r="L106" s="5"/>
      <c r="M106" s="5"/>
      <c r="N106" s="5"/>
      <c r="O106" s="5"/>
      <c r="P106" s="5"/>
      <c r="Q106" s="5"/>
      <c r="R106" s="5"/>
    </row>
    <row r="107" spans="2:18" s="21" customFormat="1" ht="24" customHeight="1" x14ac:dyDescent="0.5">
      <c r="B107" s="5"/>
      <c r="H107" s="5"/>
      <c r="I107" s="10"/>
      <c r="J107" s="5"/>
      <c r="K107" s="5"/>
      <c r="L107" s="5"/>
      <c r="M107" s="5"/>
      <c r="N107" s="5"/>
      <c r="O107" s="5"/>
      <c r="P107" s="5"/>
      <c r="Q107" s="5"/>
      <c r="R107" s="5"/>
    </row>
    <row r="108" spans="2:18" s="21" customFormat="1" ht="24" customHeight="1" x14ac:dyDescent="0.5">
      <c r="B108" s="5"/>
      <c r="H108" s="5"/>
      <c r="I108" s="10"/>
      <c r="J108" s="5"/>
      <c r="K108" s="5"/>
      <c r="L108" s="5"/>
      <c r="M108" s="5"/>
      <c r="N108" s="5"/>
      <c r="O108" s="5"/>
      <c r="P108" s="5"/>
      <c r="Q108" s="5"/>
      <c r="R108" s="5"/>
    </row>
    <row r="109" spans="2:18" s="21" customFormat="1" ht="24" customHeight="1" x14ac:dyDescent="0.5">
      <c r="B109" s="5"/>
      <c r="H109" s="5"/>
      <c r="I109" s="10"/>
      <c r="J109" s="5"/>
      <c r="K109" s="5"/>
      <c r="L109" s="5"/>
      <c r="M109" s="5"/>
      <c r="N109" s="5"/>
      <c r="O109" s="5"/>
      <c r="P109" s="5"/>
      <c r="Q109" s="5"/>
      <c r="R109" s="5"/>
    </row>
    <row r="110" spans="2:18" s="21" customFormat="1" ht="24" customHeight="1" x14ac:dyDescent="0.5">
      <c r="B110" s="5"/>
      <c r="H110" s="5"/>
      <c r="I110" s="10"/>
      <c r="J110" s="5"/>
      <c r="K110" s="5"/>
      <c r="L110" s="5"/>
      <c r="M110" s="5"/>
      <c r="N110" s="5"/>
      <c r="O110" s="5"/>
      <c r="P110" s="5"/>
      <c r="Q110" s="5"/>
      <c r="R110" s="5"/>
    </row>
    <row r="111" spans="2:18" s="21" customFormat="1" ht="24" customHeight="1" x14ac:dyDescent="0.5">
      <c r="B111" s="5"/>
      <c r="H111" s="5"/>
      <c r="I111" s="10"/>
      <c r="J111" s="5"/>
      <c r="K111" s="5"/>
      <c r="L111" s="5"/>
      <c r="M111" s="5"/>
      <c r="N111" s="5"/>
      <c r="O111" s="5"/>
      <c r="P111" s="5"/>
      <c r="Q111" s="5"/>
      <c r="R111" s="5"/>
    </row>
    <row r="112" spans="2:18" s="21" customFormat="1" ht="24" customHeight="1" x14ac:dyDescent="0.5">
      <c r="B112" s="5"/>
      <c r="H112" s="5"/>
      <c r="I112" s="10"/>
      <c r="J112" s="5"/>
      <c r="K112" s="5"/>
      <c r="L112" s="5"/>
      <c r="M112" s="5"/>
      <c r="N112" s="5"/>
      <c r="O112" s="5"/>
      <c r="P112" s="5"/>
      <c r="Q112" s="5"/>
      <c r="R112" s="5"/>
    </row>
    <row r="113" spans="2:18" s="21" customFormat="1" ht="24" customHeight="1" x14ac:dyDescent="0.5">
      <c r="B113" s="5"/>
      <c r="H113" s="5"/>
      <c r="I113" s="10"/>
      <c r="J113" s="5"/>
      <c r="K113" s="5"/>
      <c r="L113" s="5"/>
      <c r="M113" s="5"/>
      <c r="N113" s="5"/>
      <c r="O113" s="5"/>
      <c r="P113" s="5"/>
      <c r="Q113" s="5"/>
      <c r="R113" s="5"/>
    </row>
    <row r="114" spans="2:18" s="21" customFormat="1" ht="24" customHeight="1" x14ac:dyDescent="0.5">
      <c r="B114" s="5"/>
      <c r="H114" s="5"/>
      <c r="I114" s="10"/>
      <c r="J114" s="5"/>
      <c r="K114" s="5"/>
      <c r="L114" s="5"/>
      <c r="M114" s="5"/>
      <c r="N114" s="5"/>
      <c r="O114" s="5"/>
      <c r="P114" s="5"/>
      <c r="Q114" s="5"/>
      <c r="R114" s="5"/>
    </row>
    <row r="115" spans="2:18" s="21" customFormat="1" ht="24" customHeight="1" x14ac:dyDescent="0.5">
      <c r="B115" s="5"/>
      <c r="H115" s="5"/>
      <c r="I115" s="10"/>
      <c r="J115" s="5"/>
      <c r="K115" s="5"/>
      <c r="L115" s="5"/>
      <c r="M115" s="5"/>
      <c r="N115" s="5"/>
      <c r="O115" s="5"/>
      <c r="P115" s="5"/>
      <c r="Q115" s="5"/>
      <c r="R115" s="5"/>
    </row>
    <row r="116" spans="2:18" s="21" customFormat="1" ht="24" customHeight="1" x14ac:dyDescent="0.5">
      <c r="B116" s="5"/>
      <c r="H116" s="5"/>
      <c r="I116" s="10"/>
      <c r="J116" s="5"/>
      <c r="K116" s="5"/>
      <c r="L116" s="5"/>
      <c r="M116" s="5"/>
      <c r="N116" s="5"/>
      <c r="O116" s="5"/>
      <c r="P116" s="5"/>
      <c r="Q116" s="5"/>
      <c r="R116" s="5"/>
    </row>
    <row r="117" spans="2:18" s="21" customFormat="1" ht="24" customHeight="1" x14ac:dyDescent="0.5">
      <c r="B117" s="5"/>
      <c r="H117" s="5"/>
      <c r="I117" s="10"/>
      <c r="J117" s="5"/>
      <c r="K117" s="5"/>
      <c r="L117" s="5"/>
      <c r="M117" s="5"/>
      <c r="N117" s="5"/>
      <c r="O117" s="5"/>
      <c r="P117" s="5"/>
      <c r="Q117" s="5"/>
      <c r="R117" s="5"/>
    </row>
    <row r="118" spans="2:18" s="21" customFormat="1" ht="24" customHeight="1" x14ac:dyDescent="0.5">
      <c r="B118" s="5"/>
      <c r="H118" s="5"/>
      <c r="I118" s="10"/>
      <c r="J118" s="5"/>
      <c r="K118" s="5"/>
      <c r="L118" s="5"/>
      <c r="M118" s="5"/>
      <c r="N118" s="5"/>
      <c r="O118" s="5"/>
      <c r="P118" s="5"/>
      <c r="Q118" s="5"/>
      <c r="R118" s="5"/>
    </row>
    <row r="119" spans="2:18" s="21" customFormat="1" ht="24" customHeight="1" x14ac:dyDescent="0.5">
      <c r="B119" s="5"/>
      <c r="H119" s="5"/>
      <c r="I119" s="10"/>
      <c r="J119" s="5"/>
      <c r="K119" s="5"/>
      <c r="L119" s="5"/>
      <c r="M119" s="5"/>
      <c r="N119" s="5"/>
      <c r="O119" s="5"/>
      <c r="P119" s="5"/>
      <c r="Q119" s="5"/>
      <c r="R119" s="5"/>
    </row>
    <row r="120" spans="2:18" s="21" customFormat="1" ht="24" customHeight="1" x14ac:dyDescent="0.5">
      <c r="B120" s="5"/>
      <c r="H120" s="5"/>
      <c r="I120" s="10"/>
      <c r="J120" s="5"/>
      <c r="K120" s="5"/>
      <c r="L120" s="5"/>
      <c r="M120" s="5"/>
      <c r="N120" s="5"/>
      <c r="O120" s="5"/>
      <c r="P120" s="5"/>
      <c r="Q120" s="5"/>
      <c r="R120" s="5"/>
    </row>
    <row r="121" spans="2:18" s="21" customFormat="1" ht="24" customHeight="1" x14ac:dyDescent="0.5">
      <c r="B121" s="5"/>
      <c r="H121" s="5"/>
      <c r="I121" s="10"/>
      <c r="J121" s="5"/>
      <c r="K121" s="5"/>
      <c r="L121" s="5"/>
      <c r="M121" s="5"/>
      <c r="N121" s="5"/>
      <c r="O121" s="5"/>
      <c r="P121" s="5"/>
      <c r="Q121" s="5"/>
      <c r="R121" s="5"/>
    </row>
    <row r="122" spans="2:18" s="21" customFormat="1" ht="24" customHeight="1" x14ac:dyDescent="0.5">
      <c r="B122" s="5"/>
      <c r="H122" s="5"/>
      <c r="I122" s="10"/>
      <c r="J122" s="5"/>
      <c r="K122" s="5"/>
      <c r="L122" s="5"/>
      <c r="M122" s="5"/>
      <c r="N122" s="5"/>
      <c r="O122" s="5"/>
      <c r="P122" s="5"/>
      <c r="Q122" s="5"/>
      <c r="R122" s="5"/>
    </row>
    <row r="123" spans="2:18" s="21" customFormat="1" ht="24" customHeight="1" x14ac:dyDescent="0.5">
      <c r="B123" s="5"/>
      <c r="H123" s="5"/>
      <c r="I123" s="10"/>
      <c r="J123" s="5"/>
      <c r="K123" s="5"/>
      <c r="L123" s="5"/>
      <c r="M123" s="5"/>
      <c r="N123" s="5"/>
      <c r="O123" s="5"/>
      <c r="P123" s="5"/>
      <c r="Q123" s="5"/>
      <c r="R123" s="5"/>
    </row>
    <row r="124" spans="2:18" s="21" customFormat="1" ht="24" customHeight="1" x14ac:dyDescent="0.5">
      <c r="B124" s="5"/>
      <c r="H124" s="5"/>
      <c r="I124" s="10"/>
      <c r="J124" s="5"/>
      <c r="K124" s="5"/>
      <c r="L124" s="5"/>
      <c r="M124" s="5"/>
      <c r="N124" s="5"/>
      <c r="O124" s="5"/>
      <c r="P124" s="5"/>
      <c r="Q124" s="5"/>
      <c r="R124" s="5"/>
    </row>
    <row r="125" spans="2:18" s="21" customFormat="1" ht="24" customHeight="1" x14ac:dyDescent="0.5">
      <c r="B125" s="5"/>
      <c r="H125" s="5"/>
      <c r="I125" s="10"/>
      <c r="J125" s="5"/>
      <c r="K125" s="5"/>
      <c r="L125" s="5"/>
      <c r="M125" s="5"/>
      <c r="N125" s="5"/>
      <c r="O125" s="5"/>
      <c r="P125" s="5"/>
      <c r="Q125" s="5"/>
      <c r="R125" s="5"/>
    </row>
    <row r="126" spans="2:18" ht="24" customHeight="1" x14ac:dyDescent="0.5">
      <c r="I126" s="10"/>
    </row>
    <row r="127" spans="2:18" ht="24" customHeight="1" x14ac:dyDescent="0.5">
      <c r="I127" s="10"/>
    </row>
    <row r="128" spans="2:18" ht="24" customHeight="1" x14ac:dyDescent="0.5">
      <c r="I128" s="10"/>
    </row>
    <row r="129" spans="9:9" ht="24" customHeight="1" x14ac:dyDescent="0.5">
      <c r="I129" s="10"/>
    </row>
    <row r="130" spans="9:9" ht="24" customHeight="1" x14ac:dyDescent="0.5">
      <c r="I130" s="10"/>
    </row>
    <row r="131" spans="9:9" ht="24" customHeight="1" x14ac:dyDescent="0.5">
      <c r="I131" s="10"/>
    </row>
    <row r="132" spans="9:9" ht="24" customHeight="1" x14ac:dyDescent="0.5">
      <c r="I132" s="10"/>
    </row>
    <row r="133" spans="9:9" ht="24" customHeight="1" x14ac:dyDescent="0.5">
      <c r="I133" s="10"/>
    </row>
    <row r="134" spans="9:9" ht="24" customHeight="1" x14ac:dyDescent="0.5">
      <c r="I134" s="10"/>
    </row>
    <row r="135" spans="9:9" ht="24" customHeight="1" x14ac:dyDescent="0.5">
      <c r="I135" s="10"/>
    </row>
    <row r="136" spans="9:9" ht="24" customHeight="1" x14ac:dyDescent="0.5">
      <c r="I136" s="10"/>
    </row>
    <row r="137" spans="9:9" ht="24" customHeight="1" x14ac:dyDescent="0.5">
      <c r="I137" s="10"/>
    </row>
    <row r="138" spans="9:9" ht="24" customHeight="1" x14ac:dyDescent="0.5">
      <c r="I138" s="10"/>
    </row>
    <row r="139" spans="9:9" ht="24" customHeight="1" x14ac:dyDescent="0.5">
      <c r="I139" s="10"/>
    </row>
    <row r="140" spans="9:9" ht="24" customHeight="1" x14ac:dyDescent="0.5">
      <c r="I140" s="10"/>
    </row>
    <row r="141" spans="9:9" ht="24" customHeight="1" x14ac:dyDescent="0.5">
      <c r="I141" s="10"/>
    </row>
    <row r="142" spans="9:9" ht="24" customHeight="1" x14ac:dyDescent="0.5">
      <c r="I142" s="10"/>
    </row>
    <row r="143" spans="9:9" ht="24" customHeight="1" x14ac:dyDescent="0.5">
      <c r="I143" s="10"/>
    </row>
    <row r="144" spans="9:9" ht="24" customHeight="1" x14ac:dyDescent="0.5">
      <c r="I144" s="10"/>
    </row>
    <row r="145" spans="9:9" ht="24" customHeight="1" x14ac:dyDescent="0.5">
      <c r="I145" s="10"/>
    </row>
    <row r="146" spans="9:9" ht="24" customHeight="1" x14ac:dyDescent="0.5">
      <c r="I146" s="10"/>
    </row>
    <row r="147" spans="9:9" ht="24" customHeight="1" x14ac:dyDescent="0.5">
      <c r="I147" s="10"/>
    </row>
    <row r="148" spans="9:9" ht="24" customHeight="1" x14ac:dyDescent="0.5">
      <c r="I148" s="10"/>
    </row>
    <row r="149" spans="9:9" ht="24" customHeight="1" x14ac:dyDescent="0.5">
      <c r="I149" s="10"/>
    </row>
    <row r="150" spans="9:9" ht="24" customHeight="1" x14ac:dyDescent="0.5">
      <c r="I150" s="10"/>
    </row>
    <row r="151" spans="9:9" ht="24" customHeight="1" x14ac:dyDescent="0.5">
      <c r="I151" s="10"/>
    </row>
    <row r="152" spans="9:9" ht="24" customHeight="1" x14ac:dyDescent="0.5">
      <c r="I152" s="10"/>
    </row>
    <row r="153" spans="9:9" ht="24" customHeight="1" x14ac:dyDescent="0.5">
      <c r="I153" s="10"/>
    </row>
    <row r="154" spans="9:9" ht="24" customHeight="1" x14ac:dyDescent="0.5">
      <c r="I154" s="10"/>
    </row>
    <row r="155" spans="9:9" ht="24" customHeight="1" x14ac:dyDescent="0.5">
      <c r="I155" s="10"/>
    </row>
    <row r="156" spans="9:9" ht="24" customHeight="1" x14ac:dyDescent="0.5">
      <c r="I156" s="10"/>
    </row>
    <row r="157" spans="9:9" ht="24" customHeight="1" x14ac:dyDescent="0.5">
      <c r="I157" s="10"/>
    </row>
    <row r="158" spans="9:9" ht="24" customHeight="1" x14ac:dyDescent="0.5">
      <c r="I158" s="10"/>
    </row>
    <row r="159" spans="9:9" ht="24" customHeight="1" x14ac:dyDescent="0.5">
      <c r="I159" s="10"/>
    </row>
    <row r="160" spans="9:9" ht="24" customHeight="1" x14ac:dyDescent="0.5">
      <c r="I160" s="10"/>
    </row>
    <row r="161" spans="9:9" ht="24" customHeight="1" x14ac:dyDescent="0.5">
      <c r="I161" s="10"/>
    </row>
    <row r="162" spans="9:9" ht="24" customHeight="1" x14ac:dyDescent="0.5">
      <c r="I162" s="10"/>
    </row>
    <row r="163" spans="9:9" ht="24" customHeight="1" x14ac:dyDescent="0.5">
      <c r="I163" s="10"/>
    </row>
    <row r="164" spans="9:9" ht="24" customHeight="1" x14ac:dyDescent="0.5">
      <c r="I164" s="10"/>
    </row>
    <row r="165" spans="9:9" ht="24" customHeight="1" x14ac:dyDescent="0.5">
      <c r="I165" s="10"/>
    </row>
    <row r="166" spans="9:9" ht="24" customHeight="1" x14ac:dyDescent="0.5">
      <c r="I166" s="10"/>
    </row>
    <row r="167" spans="9:9" ht="24" customHeight="1" x14ac:dyDescent="0.5">
      <c r="I167" s="10"/>
    </row>
    <row r="168" spans="9:9" ht="24" customHeight="1" x14ac:dyDescent="0.5">
      <c r="I168" s="10"/>
    </row>
    <row r="169" spans="9:9" ht="24" customHeight="1" x14ac:dyDescent="0.5">
      <c r="I169" s="10"/>
    </row>
    <row r="170" spans="9:9" ht="24" customHeight="1" x14ac:dyDescent="0.5">
      <c r="I170" s="10"/>
    </row>
    <row r="171" spans="9:9" ht="24" customHeight="1" x14ac:dyDescent="0.5">
      <c r="I171" s="10"/>
    </row>
    <row r="172" spans="9:9" ht="24" customHeight="1" x14ac:dyDescent="0.5">
      <c r="I172" s="10"/>
    </row>
    <row r="173" spans="9:9" ht="24" customHeight="1" x14ac:dyDescent="0.5">
      <c r="I173" s="10"/>
    </row>
    <row r="174" spans="9:9" ht="24" customHeight="1" x14ac:dyDescent="0.5">
      <c r="I174" s="10"/>
    </row>
    <row r="175" spans="9:9" ht="24" customHeight="1" x14ac:dyDescent="0.5">
      <c r="I175" s="10"/>
    </row>
    <row r="176" spans="9:9" ht="24" customHeight="1" x14ac:dyDescent="0.5">
      <c r="I176" s="10"/>
    </row>
    <row r="177" spans="9:9" ht="24" customHeight="1" x14ac:dyDescent="0.5">
      <c r="I177" s="10"/>
    </row>
    <row r="178" spans="9:9" ht="24" customHeight="1" x14ac:dyDescent="0.5">
      <c r="I178" s="10"/>
    </row>
    <row r="179" spans="9:9" ht="24" customHeight="1" x14ac:dyDescent="0.5">
      <c r="I179" s="10"/>
    </row>
  </sheetData>
  <mergeCells count="8">
    <mergeCell ref="E43:G43"/>
    <mergeCell ref="I43:K43"/>
    <mergeCell ref="I6:K6"/>
    <mergeCell ref="I7:K7"/>
    <mergeCell ref="E7:G7"/>
    <mergeCell ref="E6:G6"/>
    <mergeCell ref="E42:G42"/>
    <mergeCell ref="I42:K42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51705</vt:lpwstr>
  </property>
  <property fmtid="{D5CDD505-2E9C-101B-9397-08002B2CF9AE}" pid="4" name="OptimizationTime">
    <vt:lpwstr>20240509_0830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2024-05-07T08:49:09Z</cp:lastPrinted>
  <dcterms:created xsi:type="dcterms:W3CDTF">2011-03-08T09:02:15Z</dcterms:created>
  <dcterms:modified xsi:type="dcterms:W3CDTF">2024-05-09T01:27:06Z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