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anathip_kpmg_co_th/Documents/KPMG/CRC/Conso/CRC Conso 2024/Q124/1.FS/5.SET File/"/>
    </mc:Choice>
  </mc:AlternateContent>
  <xr:revisionPtr revIDLastSave="1" documentId="8_{8BAFA901-7704-40E0-A3AA-862EA34EB90C}" xr6:coauthVersionLast="47" xr6:coauthVersionMax="47" xr10:uidLastSave="{02544350-DCC0-438A-8EE5-D3E624C04A71}"/>
  <bookViews>
    <workbookView xWindow="-110" yWindow="-110" windowWidth="19420" windowHeight="10420" tabRatio="721" activeTab="4" xr2:uid="{00000000-000D-0000-FFFF-FFFF00000000}"/>
  </bookViews>
  <sheets>
    <sheet name="SFP (3-5)" sheetId="19" r:id="rId1"/>
    <sheet name="SOCI (6-7)" sheetId="17" r:id="rId2"/>
    <sheet name="SCE-Conso (8-9)" sheetId="5" r:id="rId3"/>
    <sheet name="SCE-Separate (10)" sheetId="18" r:id="rId4"/>
    <sheet name="SCF (11-13)" sheetId="6" r:id="rId5"/>
  </sheets>
  <definedNames>
    <definedName name="_Hlk120336604" localSheetId="4">'SCF (11-13)'!#REF!</definedName>
    <definedName name="_xlnm.Print_Area" localSheetId="2">'SCE-Conso (8-9)'!$A$1:$AE$58</definedName>
    <definedName name="_xlnm.Print_Area" localSheetId="3">'SCE-Separate (10)'!$A$1:$R$41</definedName>
    <definedName name="_xlnm.Print_Area" localSheetId="4">'SCF (11-13)'!$A$1:$H$119</definedName>
    <definedName name="_xlnm.Print_Area" localSheetId="0">'SFP (3-5)'!$A$1:$I$99</definedName>
    <definedName name="_xlnm.Print_Area" localSheetId="1">'SOCI (6-7)'!$A$1:$J$73</definedName>
    <definedName name="Z_A3B3E038_AAE0_4F24_B01A_BCF5B017EAC3_.wvu.PrintArea" localSheetId="2" hidden="1">'SCE-Conso (8-9)'!$A$1:$AA$11</definedName>
    <definedName name="Z_A3B3E038_AAE0_4F24_B01A_BCF5B017EAC3_.wvu.PrintArea" localSheetId="3" hidden="1">'SCE-Separate (10)'!$A$1:$R$11</definedName>
    <definedName name="Z_A3B3E038_AAE0_4F24_B01A_BCF5B017EAC3_.wvu.PrintArea" localSheetId="4" hidden="1">'SCF (11-13)'!$A$1:$H$117</definedName>
    <definedName name="Z_A3B3E038_AAE0_4F24_B01A_BCF5B017EAC3_.wvu.PrintArea" localSheetId="1" hidden="1">'SOCI (6-7)'!$A$1:$J$73</definedName>
  </definedNames>
  <calcPr calcId="191028" calcMode="manual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6" l="1"/>
  <c r="AC58" i="5"/>
  <c r="D72" i="17" l="1"/>
  <c r="B108" i="6" l="1"/>
  <c r="B26" i="6"/>
  <c r="B19" i="6"/>
  <c r="B12" i="6"/>
  <c r="F12" i="6" l="1"/>
  <c r="G19" i="19"/>
  <c r="F11" i="6" l="1"/>
  <c r="F58" i="17"/>
  <c r="Y18" i="5" l="1"/>
  <c r="AA18" i="5" s="1"/>
  <c r="AA17" i="5"/>
  <c r="Y46" i="5"/>
  <c r="AA46" i="5" s="1"/>
  <c r="Y50" i="5"/>
  <c r="AA19" i="5" l="1"/>
  <c r="P13" i="18"/>
  <c r="R13" i="18" s="1"/>
  <c r="J28" i="17" l="1"/>
  <c r="B11" i="6" l="1"/>
  <c r="D11" i="6"/>
  <c r="F51" i="17" l="1"/>
  <c r="E95" i="19" l="1"/>
  <c r="E97" i="19" s="1"/>
  <c r="E66" i="19"/>
  <c r="E35" i="19" l="1"/>
  <c r="Y54" i="5" l="1"/>
  <c r="O19" i="5"/>
  <c r="H100" i="6"/>
  <c r="P28" i="18"/>
  <c r="R28" i="18" s="1"/>
  <c r="M54" i="5"/>
  <c r="AE46" i="5"/>
  <c r="K19" i="5"/>
  <c r="I19" i="5"/>
  <c r="G19" i="5"/>
  <c r="E19" i="5"/>
  <c r="C19" i="5"/>
  <c r="Q19" i="5"/>
  <c r="S19" i="5"/>
  <c r="U19" i="5"/>
  <c r="W19" i="5"/>
  <c r="AC19" i="5"/>
  <c r="M19" i="5"/>
  <c r="AE17" i="5"/>
  <c r="Y13" i="5"/>
  <c r="AA13" i="5" s="1"/>
  <c r="AE13" i="5" s="1"/>
  <c r="B75" i="6" l="1"/>
  <c r="H75" i="6" l="1"/>
  <c r="F75" i="6"/>
  <c r="D75" i="6"/>
  <c r="F100" i="6"/>
  <c r="D100" i="6"/>
  <c r="B100" i="6"/>
  <c r="N23" i="18" l="1"/>
  <c r="L23" i="18"/>
  <c r="H23" i="18"/>
  <c r="F23" i="18"/>
  <c r="D23" i="18"/>
  <c r="P22" i="18"/>
  <c r="R22" i="18" s="1"/>
  <c r="P18" i="18"/>
  <c r="N18" i="18"/>
  <c r="L18" i="18"/>
  <c r="J18" i="18"/>
  <c r="H18" i="18"/>
  <c r="F18" i="18"/>
  <c r="D18" i="18"/>
  <c r="R17" i="18"/>
  <c r="R18" i="18" s="1"/>
  <c r="W30" i="5"/>
  <c r="U30" i="5"/>
  <c r="S30" i="5"/>
  <c r="Q30" i="5"/>
  <c r="O30" i="5"/>
  <c r="K30" i="5"/>
  <c r="I30" i="5"/>
  <c r="G30" i="5"/>
  <c r="E30" i="5"/>
  <c r="C30" i="5"/>
  <c r="Y29" i="5"/>
  <c r="AA29" i="5" s="1"/>
  <c r="Y28" i="5"/>
  <c r="AC23" i="5"/>
  <c r="W23" i="5"/>
  <c r="U23" i="5"/>
  <c r="S23" i="5"/>
  <c r="Q23" i="5"/>
  <c r="O23" i="5"/>
  <c r="M23" i="5"/>
  <c r="K23" i="5"/>
  <c r="I23" i="5"/>
  <c r="G23" i="5"/>
  <c r="E23" i="5"/>
  <c r="C23" i="5"/>
  <c r="Y22" i="5"/>
  <c r="Y19" i="5"/>
  <c r="J51" i="17"/>
  <c r="H51" i="17"/>
  <c r="J70" i="17"/>
  <c r="F70" i="17"/>
  <c r="J65" i="17"/>
  <c r="F65" i="17"/>
  <c r="J58" i="17"/>
  <c r="S25" i="5" l="1"/>
  <c r="AC30" i="5"/>
  <c r="E25" i="5"/>
  <c r="U25" i="5"/>
  <c r="U32" i="5" s="1"/>
  <c r="K25" i="5"/>
  <c r="AA22" i="5"/>
  <c r="AE22" i="5" s="1"/>
  <c r="M25" i="5"/>
  <c r="C25" i="5"/>
  <c r="AE29" i="5"/>
  <c r="Y30" i="5"/>
  <c r="M30" i="5"/>
  <c r="D25" i="18"/>
  <c r="L25" i="18"/>
  <c r="J59" i="17"/>
  <c r="G25" i="5"/>
  <c r="I25" i="5"/>
  <c r="W25" i="5"/>
  <c r="AC25" i="5"/>
  <c r="O25" i="5"/>
  <c r="Q25" i="5"/>
  <c r="H25" i="18"/>
  <c r="F25" i="18"/>
  <c r="N25" i="18"/>
  <c r="P23" i="18"/>
  <c r="P25" i="18" s="1"/>
  <c r="Y23" i="5"/>
  <c r="AA28" i="5"/>
  <c r="AA23" i="5" l="1"/>
  <c r="C32" i="5"/>
  <c r="K32" i="5"/>
  <c r="O32" i="5"/>
  <c r="AE18" i="5"/>
  <c r="AE19" i="5" s="1"/>
  <c r="AE23" i="5"/>
  <c r="Q32" i="5"/>
  <c r="G32" i="5"/>
  <c r="AC32" i="5"/>
  <c r="AA25" i="5"/>
  <c r="W32" i="5"/>
  <c r="E32" i="5"/>
  <c r="Y25" i="5"/>
  <c r="M32" i="5"/>
  <c r="S32" i="5"/>
  <c r="I32" i="5"/>
  <c r="AA30" i="5"/>
  <c r="AE28" i="5"/>
  <c r="AE25" i="5" l="1"/>
  <c r="AE30" i="5"/>
  <c r="AA32" i="5"/>
  <c r="Y32" i="5"/>
  <c r="P36" i="18"/>
  <c r="R32" i="18"/>
  <c r="Y55" i="5"/>
  <c r="AA55" i="5" s="1"/>
  <c r="AC51" i="5"/>
  <c r="Q51" i="5"/>
  <c r="O51" i="5"/>
  <c r="M51" i="5"/>
  <c r="J23" i="18" l="1"/>
  <c r="J25" i="18" s="1"/>
  <c r="R21" i="18"/>
  <c r="R23" i="18" s="1"/>
  <c r="R25" i="18" s="1"/>
  <c r="AE32" i="5"/>
  <c r="AA54" i="5"/>
  <c r="U51" i="5"/>
  <c r="W51" i="5"/>
  <c r="S51" i="5"/>
  <c r="C51" i="5"/>
  <c r="Y51" i="5"/>
  <c r="G51" i="5"/>
  <c r="E51" i="5"/>
  <c r="K51" i="5"/>
  <c r="I51" i="5"/>
  <c r="Y56" i="5"/>
  <c r="Y58" i="5" l="1"/>
  <c r="AA50" i="5"/>
  <c r="AA51" i="5" s="1"/>
  <c r="J19" i="17" l="1"/>
  <c r="J30" i="17" s="1"/>
  <c r="J33" i="17" s="1"/>
  <c r="J35" i="17" s="1"/>
  <c r="H27" i="6" s="1"/>
  <c r="H40" i="6" s="1"/>
  <c r="F28" i="17"/>
  <c r="F19" i="17"/>
  <c r="I95" i="19"/>
  <c r="I97" i="19" s="1"/>
  <c r="I66" i="19"/>
  <c r="G66" i="19"/>
  <c r="C66" i="19"/>
  <c r="I56" i="19"/>
  <c r="G56" i="19"/>
  <c r="E56" i="19"/>
  <c r="C56" i="19"/>
  <c r="I35" i="19"/>
  <c r="G35" i="19"/>
  <c r="C35" i="19"/>
  <c r="I19" i="19"/>
  <c r="E19" i="19"/>
  <c r="C19" i="19"/>
  <c r="I37" i="19" l="1"/>
  <c r="H42" i="6"/>
  <c r="F59" i="17"/>
  <c r="F30" i="17"/>
  <c r="E68" i="19"/>
  <c r="E99" i="19" s="1"/>
  <c r="I68" i="19"/>
  <c r="I99" i="19" s="1"/>
  <c r="C37" i="19"/>
  <c r="E37" i="19"/>
  <c r="G68" i="19"/>
  <c r="C68" i="19"/>
  <c r="G37" i="19"/>
  <c r="F33" i="17" l="1"/>
  <c r="F35" i="17" s="1"/>
  <c r="H103" i="6"/>
  <c r="H107" i="6" s="1"/>
  <c r="H109" i="6" s="1"/>
  <c r="J60" i="17"/>
  <c r="D27" i="6" l="1"/>
  <c r="D40" i="6" s="1"/>
  <c r="D42" i="6" s="1"/>
  <c r="D103" i="6" s="1"/>
  <c r="D107" i="6" s="1"/>
  <c r="D109" i="6" s="1"/>
  <c r="F60" i="17"/>
  <c r="D19" i="17"/>
  <c r="N38" i="18" l="1"/>
  <c r="H38" i="18"/>
  <c r="F38" i="18"/>
  <c r="D38" i="18"/>
  <c r="P33" i="18"/>
  <c r="N33" i="18"/>
  <c r="L33" i="18"/>
  <c r="J33" i="18"/>
  <c r="H33" i="18"/>
  <c r="F33" i="18"/>
  <c r="D33" i="18"/>
  <c r="R33" i="18"/>
  <c r="W56" i="5"/>
  <c r="W58" i="5" s="1"/>
  <c r="U56" i="5"/>
  <c r="U58" i="5" s="1"/>
  <c r="S56" i="5"/>
  <c r="S58" i="5" s="1"/>
  <c r="Q56" i="5"/>
  <c r="Q58" i="5" s="1"/>
  <c r="O56" i="5"/>
  <c r="O58" i="5" s="1"/>
  <c r="M56" i="5"/>
  <c r="M58" i="5" s="1"/>
  <c r="K56" i="5"/>
  <c r="K58" i="5" s="1"/>
  <c r="I56" i="5"/>
  <c r="I58" i="5" s="1"/>
  <c r="G56" i="5"/>
  <c r="G58" i="5" s="1"/>
  <c r="E56" i="5"/>
  <c r="E58" i="5" s="1"/>
  <c r="C56" i="5"/>
  <c r="C58" i="5" s="1"/>
  <c r="AE55" i="5"/>
  <c r="AA56" i="5"/>
  <c r="AA58" i="5" s="1"/>
  <c r="F40" i="18" l="1"/>
  <c r="H40" i="18"/>
  <c r="D40" i="18"/>
  <c r="N40" i="18"/>
  <c r="G59" i="5"/>
  <c r="I59" i="5"/>
  <c r="K59" i="5"/>
  <c r="C59" i="5"/>
  <c r="E59" i="5"/>
  <c r="AE50" i="5"/>
  <c r="AE51" i="5" s="1"/>
  <c r="C93" i="19" l="1"/>
  <c r="O59" i="5" s="1"/>
  <c r="C94" i="19"/>
  <c r="Y59" i="5" s="1"/>
  <c r="C92" i="19"/>
  <c r="M59" i="5" s="1"/>
  <c r="D51" i="17"/>
  <c r="C95" i="19" l="1"/>
  <c r="AA59" i="5" s="1"/>
  <c r="H58" i="17"/>
  <c r="H59" i="17" s="1"/>
  <c r="L37" i="18" s="1"/>
  <c r="P37" i="18" l="1"/>
  <c r="L38" i="18"/>
  <c r="L40" i="18" s="1"/>
  <c r="D28" i="17"/>
  <c r="R37" i="18" l="1"/>
  <c r="P38" i="18"/>
  <c r="P40" i="18" s="1"/>
  <c r="G95" i="19" s="1"/>
  <c r="G97" i="19" s="1"/>
  <c r="G99" i="19" s="1"/>
  <c r="D30" i="17"/>
  <c r="H28" i="17" l="1"/>
  <c r="D58" i="17" l="1"/>
  <c r="D33" i="17"/>
  <c r="D35" i="17" l="1"/>
  <c r="B9" i="6" l="1"/>
  <c r="D64" i="17"/>
  <c r="AC54" i="5" s="1"/>
  <c r="H19" i="17"/>
  <c r="D59" i="17" l="1"/>
  <c r="D60" i="17" l="1"/>
  <c r="D69" i="17" s="1"/>
  <c r="A79" i="6" l="1"/>
  <c r="A46" i="6"/>
  <c r="H30" i="17" l="1"/>
  <c r="H33" i="17" l="1"/>
  <c r="H35" i="17" s="1"/>
  <c r="F9" i="6" l="1"/>
  <c r="F27" i="6" s="1"/>
  <c r="H63" i="17"/>
  <c r="J36" i="18" s="1"/>
  <c r="H60" i="17"/>
  <c r="H68" i="17" s="1"/>
  <c r="D65" i="17" l="1"/>
  <c r="B27" i="6" l="1"/>
  <c r="AC56" i="5"/>
  <c r="H65" i="17"/>
  <c r="C96" i="19" l="1"/>
  <c r="AC59" i="5" s="1"/>
  <c r="D70" i="17"/>
  <c r="AE54" i="5"/>
  <c r="B40" i="6"/>
  <c r="R36" i="18" l="1"/>
  <c r="R38" i="18" s="1"/>
  <c r="R40" i="18" s="1"/>
  <c r="J38" i="18"/>
  <c r="J40" i="18" s="1"/>
  <c r="AE56" i="5"/>
  <c r="B42" i="6"/>
  <c r="H70" i="17"/>
  <c r="F40" i="6"/>
  <c r="AE58" i="5" l="1"/>
  <c r="B103" i="6"/>
  <c r="C97" i="19"/>
  <c r="F42" i="6"/>
  <c r="AE59" i="5" l="1"/>
  <c r="F103" i="6"/>
  <c r="B107" i="6"/>
  <c r="C99" i="19"/>
  <c r="F107" i="6" l="1"/>
  <c r="F109" i="6" s="1"/>
  <c r="B109" i="6"/>
</calcChain>
</file>

<file path=xl/sharedStrings.xml><?xml version="1.0" encoding="utf-8"?>
<sst xmlns="http://schemas.openxmlformats.org/spreadsheetml/2006/main" count="468" uniqueCount="268">
  <si>
    <t>บริษัท เซ็นทรัล รีเทล คอร์ปอเรชั่น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</si>
  <si>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</si>
  <si>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</si>
  <si>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</si>
  <si>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</si>
  <si>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</si>
  <si>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</si>
  <si>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</si>
  <si>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</si>
  <si>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</si>
  <si>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</si>
  <si>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</si>
  <si>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</si>
  <si>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</si>
  <si>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</si>
  <si>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</si>
  <si>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ส่วนของลูกหนี้สัญญาเช่าเงินทุนที่ถึงกำหนดชำระภายในหนึ่งปี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</si>
  <si>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</si>
  <si>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</si>
  <si>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</si>
  <si>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</si>
  <si>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</si>
  <si>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</si>
  <si>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</si>
  <si>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</si>
  <si>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</si>
  <si>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</si>
  <si>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</si>
  <si>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</si>
  <si>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</si>
  <si>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</si>
  <si>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</si>
  <si>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</si>
  <si>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สินทรัพย์ตราสารอนุพันธ์ระยะยาว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</si>
  <si>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</si>
  <si>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</si>
  <si>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</si>
  <si>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</si>
  <si>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</si>
  <si>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</si>
  <si>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</si>
  <si>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</si>
  <si>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หนี้สินตราสารอนุพันธ์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</si>
  <si>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</si>
  <si>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</si>
  <si>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</si>
  <si>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</si>
  <si>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</si>
  <si>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</si>
  <si>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</si>
  <si>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</si>
  <si>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</si>
  <si>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</si>
  <si>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</si>
  <si>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รายได้ค่าเช่ารอรับรู้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</si>
  <si>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</si>
  <si>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</si>
  <si>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</si>
  <si>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</si>
  <si>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</si>
  <si>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</si>
  <si>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6,320 ล้านหุ้น มูลค่า 1 บาทต่อหุ้น)</t>
  </si>
  <si>
    <t xml:space="preserve">    ทุนที่ออกและชำระแล้ว</t>
  </si>
  <si>
    <t xml:space="preserve">    (หุ้นสามัญจำนวน 6,031 ล้านหุ้น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</si>
  <si>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</si>
  <si>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</si>
  <si>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</si>
  <si>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</si>
  <si>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</si>
  <si>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t>กำไรสะสม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</si>
  <si>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</si>
  <si>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</si>
  <si>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</t>
  </si>
  <si>
    <t>ผลต่างจากการเปลี่ยนแปลงส่วนได้เสียที่ไม่มีอำนาจควบคุม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</si>
  <si>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</si>
  <si>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</si>
  <si>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</si>
  <si>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</si>
  <si>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</si>
  <si>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</si>
  <si>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</si>
  <si>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</si>
  <si>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</si>
  <si>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(รายได้รวม</t>
  </si>
  <si>
    <t>2567 :  71,737 ล้านบาท และ</t>
  </si>
  <si>
    <t>2566 : 67,525 ล้านบาท)</t>
  </si>
  <si>
    <t>รายได้จากการให้บริการเช่า</t>
  </si>
  <si>
    <t>รายได้จากการให้บริการ</t>
  </si>
  <si>
    <t>2567 : 742 ล้านบาท และ</t>
  </si>
  <si>
    <t>2566 : 666 ล้านบาท)</t>
  </si>
  <si>
    <t>รายได้ดอกเบี้ย</t>
  </si>
  <si>
    <t>รายได้อื่น</t>
  </si>
  <si>
    <t>รวมรายได้</t>
  </si>
  <si>
    <t>2567 : 78,948 ล้านบาท และ</t>
  </si>
  <si>
    <t>2566 : 74,288 ล้านบาท)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</si>
  <si>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</si>
  <si>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</si>
  <si>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</si>
  <si>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</si>
  <si>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</si>
  <si>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</si>
  <si>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</si>
  <si>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</si>
  <si>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</si>
  <si>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</si>
  <si>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</si>
  <si>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</si>
  <si>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</si>
  <si>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</si>
  <si>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</si>
  <si>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</si>
  <si>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</si>
  <si>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</si>
  <si>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</si>
  <si>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</si>
  <si>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</si>
  <si>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</si>
  <si>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</si>
  <si>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</si>
  <si>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</si>
  <si>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</si>
  <si>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</si>
  <si>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</si>
  <si>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</si>
  <si>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</si>
  <si>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งบการเปลี่ยนแปลงส่วนของผู้ถือหุ้น (ไม่ได้ตรวจสอบ)</t>
  </si>
  <si>
    <t>ผลต่างที่เกิดขึ้น</t>
  </si>
  <si>
    <t>ผลกำไร (ขาดทุน)</t>
  </si>
  <si>
    <t>จากการปรับ</t>
  </si>
  <si>
    <t>ผลต่างจาก</t>
  </si>
  <si>
    <t>สำรอง</t>
  </si>
  <si>
    <t>จากการวัดมูลค่าใหม่</t>
  </si>
  <si>
    <t>ทุน</t>
  </si>
  <si>
    <t>โครงสร้างธุรกิจ</t>
  </si>
  <si>
    <t>การเปลี่ยนแปลง</t>
  </si>
  <si>
    <t>การป้องกัน</t>
  </si>
  <si>
    <t>ของผลประโยชน์</t>
  </si>
  <si>
    <t>รวมองค์ประกอบ</t>
  </si>
  <si>
    <t>ส่วนของ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</si>
  <si>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</si>
  <si>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</si>
  <si>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</si>
  <si>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</si>
  <si>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</si>
  <si>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ยังไม่ได้</t>
  </si>
  <si>
    <t>ส่วนได้เสียที่ไม่มี</t>
  </si>
  <si>
    <t>การแปลงค่า</t>
  </si>
  <si>
    <t>ความเสี่ยง</t>
  </si>
  <si>
    <t>พนักงาน</t>
  </si>
  <si>
    <t>อื่นของ</t>
  </si>
  <si>
    <t>รวมส่วนของ</t>
  </si>
  <si>
    <t>ชำระแล้ว</t>
  </si>
  <si>
    <t>มูลค่าหุ้นสามัญ</t>
  </si>
  <si>
    <t>หุ้นทุนซื้อคืน</t>
  </si>
  <si>
    <t>เดียวกัน</t>
  </si>
  <si>
    <t>ตามกฎหมาย</t>
  </si>
  <si>
    <t>จัดสรร</t>
  </si>
  <si>
    <t>อำนาจควบคุม</t>
  </si>
  <si>
    <t>งบการเงิน</t>
  </si>
  <si>
    <t>กระแสเงินสด</t>
  </si>
  <si>
    <t>ในมูลค่ายุติธรรม</t>
  </si>
  <si>
    <t>ที่กำหนดไว้</t>
  </si>
  <si>
    <t>บริษัทใหญ่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</si>
  <si>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</si>
  <si>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</si>
  <si>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</si>
  <si>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</si>
  <si>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</si>
  <si>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การเสนอขายหุ้นใหม่ต่อประชาชนทั่วไปเป็นครั้งแรกของบริษัทย่อย</t>
  </si>
  <si>
    <t xml:space="preserve"> เงินปันผล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</si>
  <si>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</si>
  <si>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</si>
  <si>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การปิดบริษัทย่อย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</si>
  <si>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</si>
  <si>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</si>
  <si>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กำไร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</si>
  <si>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</si>
  <si>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</si>
  <si>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</si>
  <si>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</si>
  <si>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</si>
  <si>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</si>
  <si>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</si>
  <si>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</si>
  <si>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</si>
  <si>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</si>
  <si>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2567</t>
  </si>
  <si>
    <t>ยังไม่ได้จัดสรร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</si>
  <si>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</si>
  <si>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</si>
  <si>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ขาดทุน</t>
  </si>
  <si>
    <t>งบกระแสเงินสด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</si>
  <si>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</si>
  <si>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</si>
  <si>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</si>
  <si>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</si>
  <si>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ผลขาดทุนด้านเครดิตที่คาดว่าจะเกิดขึ้น</t>
  </si>
  <si>
    <t>(กลับรายการ) ผลขาดทุนจากการด้อยค่า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</si>
  <si>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</si>
  <si>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</si>
  <si>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ส่วนแบ่งกำไรของบริษัทร่วมและการร่วมค้า</t>
  </si>
  <si>
    <t xml:space="preserve">     ที่ใช้วิธีส่วนได้เสีย-(สุทธิจากภาษี)</t>
  </si>
  <si>
    <t>ขาดทุนจากการปรับมูลค่าสินค้า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</si>
  <si>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</si>
  <si>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</t>
  </si>
  <si>
    <t xml:space="preserve">     และสินทรัพย์ไม่มีตัวตน</t>
  </si>
  <si>
    <t>รับรู้รายได้ค่าเช่ารับล่วงหน้า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</si>
  <si>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</si>
  <si>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</si>
  <si>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</si>
  <si>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</si>
  <si>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</si>
  <si>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 xml:space="preserve">งบการเงินรวม </t>
  </si>
  <si>
    <t>กระแสเงินสดจากกิจกรรมลงทุน</t>
  </si>
  <si>
    <t>เงินสดรับจากการขายบริษัทย่อยสุทธิ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</si>
  <si>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</si>
  <si>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</si>
  <si>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เงินสดจ่ายเพื่อลงทุนในการร่วมค้า</t>
  </si>
  <si>
    <t>เงินสดจ่ายเพื่อเพิ่มทุนในการร่วมค้า</t>
  </si>
  <si>
    <t>เงินสดรับจากการขายเงินลงทุนในบริษัทย่อย</t>
  </si>
  <si>
    <t>เงินสดรับจากการขายเงินลงทุนในการร่วมค้า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</si>
  <si>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</si>
  <si>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</si>
  <si>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เงินสดรับจากการขายที่ดิน อาคารและอุปกรณ์</t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</si>
  <si>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</si>
  <si>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เงินสดจ่ายเพื่อซื้ออสังหาริมทรัพย์เพื่อการลงทุน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</si>
  <si>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</si>
  <si>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</si>
  <si>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เงินสดจ่ายเพื่อซื้อสินทรัพย์ทางการเงินไม่หมุนเวียนอื่น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</si>
  <si>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</si>
  <si>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</si>
  <si>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</si>
  <si>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เงินให้กู้ยืมระยะสั้นแก่กิจการอื่น</t>
  </si>
  <si>
    <t>กระแสเงินสดจากกิจกรรมจัดหาเงิน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</si>
  <si>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</si>
  <si>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</si>
  <si>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>เงินสดรับจากการออกหุ้นสามัญของบริษัทย่อย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</si>
  <si>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</si>
  <si>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</si>
  <si>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</si>
  <si>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</si>
  <si>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</si>
  <si>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</si>
  <si>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</si>
  <si>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</si>
  <si>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</si>
  <si>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</si>
  <si>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</si>
  <si>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</si>
  <si>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</si>
  <si>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</si>
  <si>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</si>
  <si>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การแปลงค่าหน่วยงานต่างประเทศ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</si>
  <si>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</si>
  <si>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</si>
  <si>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</si>
  <si>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</si>
  <si>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</si>
  <si>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เจ้าหนี้จากการซื้อบริษัทย่อย</t>
  </si>
  <si>
    <t>โอนที่ดิน อาคารและอุปกรณ์ไปอสังหาริมทรัพย์เพื่อการลงทุน</t>
  </si>
  <si>
    <t>โอนอสังหาริมทรัพย์เพื่อการลงทุนไปที่ดิน อาคารและอุปกรณ์</t>
  </si>
  <si>
    <t>โอนสินทรัพย์สิทธิการใช้ไปอสังหาริมทรัพย์เพื่อการลงทุน</t>
  </si>
  <si>
    <t>โอนสินทรัพย์ไม่หมุนเวียนอื่นไปเงินกู้ยืมระยะยาว</t>
  </si>
  <si>
    <t>กระแสเงินสดสุทธิได้มาจาก (ใช้ไปใน) กิจกรรมลงทุน</t>
  </si>
  <si>
    <t xml:space="preserve">     กำไร (ขาดทุน) เบ็ดเสร็จอื่น</t>
  </si>
  <si>
    <t xml:space="preserve"> กำไรขาดทุนเบ็ดเสร็จอื่น</t>
  </si>
  <si>
    <t>รับเงินปันผล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</si>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</sst>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9"/>
      <name val="Angsana New"/>
      <family val="1"/>
    </font>
    <font>
      <sz val="1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5" fillId="0" borderId="0" applyFill="0" applyBorder="0" applyAlignment="0" applyProtection="0"/>
    <xf numFmtId="165" fontId="15" fillId="0" borderId="0" applyFill="0" applyBorder="0" applyAlignment="0" applyProtection="0"/>
  </cellStyleXfs>
  <cellXfs count="196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165" fontId="3" fillId="0" borderId="4" xfId="1" applyFont="1" applyFill="1" applyBorder="1" applyAlignment="1"/>
    <xf numFmtId="0" fontId="5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6" fontId="3" fillId="0" borderId="0" xfId="1" applyNumberFormat="1" applyFont="1" applyFill="1" applyAlignment="1"/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37" fontId="0" fillId="0" borderId="0" xfId="0" applyNumberFormat="1"/>
    <xf numFmtId="2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8" fillId="0" borderId="0" xfId="0" applyFont="1" applyAlignment="1">
      <alignment wrapText="1"/>
    </xf>
    <xf numFmtId="165" fontId="3" fillId="0" borderId="0" xfId="1" applyFont="1" applyFill="1" applyBorder="1" applyAlignment="1"/>
    <xf numFmtId="37" fontId="0" fillId="0" borderId="0" xfId="0" applyNumberFormat="1" applyAlignment="1">
      <alignment horizontal="right"/>
    </xf>
    <xf numFmtId="0" fontId="17" fillId="0" borderId="0" xfId="0" applyFont="1" applyAlignment="1">
      <alignment horizontal="left"/>
    </xf>
    <xf numFmtId="0" fontId="5" fillId="0" borderId="0" xfId="0" applyFont="1"/>
    <xf numFmtId="166" fontId="0" fillId="0" borderId="0" xfId="1" applyNumberFormat="1" applyFont="1" applyFill="1" applyAlignment="1"/>
    <xf numFmtId="0" fontId="0" fillId="0" borderId="0" xfId="0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5" fontId="0" fillId="0" borderId="0" xfId="1" applyFont="1" applyFill="1" applyAlignment="1"/>
    <xf numFmtId="165" fontId="0" fillId="0" borderId="4" xfId="1" applyFont="1" applyFill="1" applyBorder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0" fontId="12" fillId="0" borderId="0" xfId="0" applyFont="1" applyAlignment="1">
      <alignment horizontal="left"/>
    </xf>
    <xf numFmtId="164" fontId="4" fillId="0" borderId="0" xfId="0" applyNumberFormat="1" applyFont="1"/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/>
    <xf numFmtId="166" fontId="3" fillId="0" borderId="0" xfId="1" applyNumberFormat="1" applyFont="1" applyFill="1" applyBorder="1" applyAlignment="1"/>
    <xf numFmtId="164" fontId="7" fillId="0" borderId="0" xfId="0" applyNumberFormat="1" applyFont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5" fontId="4" fillId="0" borderId="0" xfId="1" applyFont="1" applyFill="1" applyBorder="1" applyAlignment="1"/>
    <xf numFmtId="165" fontId="4" fillId="0" borderId="0" xfId="1" applyFont="1" applyFill="1" applyAlignment="1"/>
    <xf numFmtId="165" fontId="4" fillId="0" borderId="0" xfId="1" applyFont="1" applyFill="1" applyAlignment="1">
      <alignment horizontal="center"/>
    </xf>
    <xf numFmtId="165" fontId="17" fillId="0" borderId="0" xfId="1" applyFont="1" applyFill="1" applyAlignment="1">
      <alignment horizontal="left"/>
    </xf>
    <xf numFmtId="165" fontId="18" fillId="0" borderId="0" xfId="1" applyFont="1" applyFill="1" applyAlignment="1">
      <alignment horizontal="left"/>
    </xf>
    <xf numFmtId="165" fontId="18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0" fontId="0" fillId="0" borderId="0" xfId="0" applyAlignment="1">
      <alignment horizontal="left" indent="2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left"/>
    </xf>
    <xf numFmtId="164" fontId="18" fillId="0" borderId="0" xfId="1" applyNumberFormat="1" applyFont="1" applyFill="1" applyAlignment="1">
      <alignment horizontal="left"/>
    </xf>
    <xf numFmtId="164" fontId="18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0" xfId="1" applyNumberFormat="1" applyFont="1" applyFill="1" applyBorder="1" applyAlignment="1">
      <alignment wrapText="1"/>
    </xf>
    <xf numFmtId="166" fontId="7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4" xfId="1" applyNumberFormat="1" applyFont="1" applyFill="1" applyBorder="1" applyAlignment="1"/>
    <xf numFmtId="165" fontId="0" fillId="0" borderId="0" xfId="1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center"/>
    </xf>
    <xf numFmtId="165" fontId="3" fillId="0" borderId="4" xfId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20" fillId="0" borderId="0" xfId="0" applyFont="1"/>
    <xf numFmtId="0" fontId="13" fillId="0" borderId="0" xfId="0" applyFo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4" fillId="0" borderId="2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37" fontId="0" fillId="0" borderId="0" xfId="1" applyNumberFormat="1" applyFont="1" applyFill="1" applyBorder="1" applyAlignment="1"/>
    <xf numFmtId="166" fontId="4" fillId="0" borderId="4" xfId="1" applyNumberFormat="1" applyFont="1" applyFill="1" applyBorder="1" applyAlignment="1"/>
    <xf numFmtId="164" fontId="0" fillId="0" borderId="1" xfId="1" applyNumberFormat="1" applyFont="1" applyFill="1" applyBorder="1" applyAlignment="1"/>
    <xf numFmtId="166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164" fontId="0" fillId="0" borderId="0" xfId="1" applyNumberFormat="1" applyFont="1" applyFill="1" applyAlignment="1">
      <alignment horizontal="left" indent="1"/>
    </xf>
    <xf numFmtId="0" fontId="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6" fontId="7" fillId="0" borderId="0" xfId="2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66" fontId="4" fillId="0" borderId="1" xfId="1" applyNumberFormat="1" applyFont="1" applyFill="1" applyBorder="1"/>
    <xf numFmtId="166" fontId="4" fillId="0" borderId="0" xfId="1" applyNumberFormat="1" applyFont="1" applyFill="1" applyBorder="1"/>
    <xf numFmtId="0" fontId="6" fillId="0" borderId="0" xfId="0" applyFont="1" applyAlignment="1">
      <alignment horizontal="left" vertical="top"/>
    </xf>
    <xf numFmtId="166" fontId="4" fillId="0" borderId="6" xfId="1" applyNumberFormat="1" applyFont="1" applyFill="1" applyBorder="1" applyAlignment="1"/>
    <xf numFmtId="166" fontId="8" fillId="0" borderId="0" xfId="1" applyNumberFormat="1" applyFont="1" applyFill="1" applyAlignment="1"/>
    <xf numFmtId="164" fontId="4" fillId="0" borderId="3" xfId="1" applyNumberFormat="1" applyFont="1" applyFill="1" applyBorder="1" applyAlignment="1"/>
    <xf numFmtId="164" fontId="4" fillId="0" borderId="4" xfId="1" applyNumberFormat="1" applyFont="1" applyBorder="1"/>
    <xf numFmtId="164" fontId="4" fillId="0" borderId="1" xfId="1" applyNumberFormat="1" applyFont="1" applyBorder="1" applyAlignment="1">
      <alignment vertical="top"/>
    </xf>
    <xf numFmtId="164" fontId="4" fillId="0" borderId="3" xfId="1" applyNumberFormat="1" applyFont="1" applyFill="1" applyBorder="1" applyAlignment="1">
      <alignment vertical="top"/>
    </xf>
    <xf numFmtId="165" fontId="4" fillId="0" borderId="1" xfId="1" applyFont="1" applyFill="1" applyBorder="1" applyAlignment="1">
      <alignment vertical="top"/>
    </xf>
    <xf numFmtId="165" fontId="9" fillId="0" borderId="0" xfId="1" applyFont="1" applyFill="1" applyAlignment="1">
      <alignment horizontal="center"/>
    </xf>
    <xf numFmtId="166" fontId="7" fillId="0" borderId="0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66" fontId="8" fillId="0" borderId="0" xfId="1" applyNumberFormat="1" applyFont="1" applyAlignment="1">
      <alignment horizontal="right"/>
    </xf>
    <xf numFmtId="166" fontId="8" fillId="0" borderId="0" xfId="1" applyNumberFormat="1" applyFont="1"/>
    <xf numFmtId="0" fontId="8" fillId="0" borderId="0" xfId="0" applyFont="1" applyAlignment="1">
      <alignment horizontal="left" indent="2"/>
    </xf>
    <xf numFmtId="164" fontId="8" fillId="0" borderId="0" xfId="1" applyNumberFormat="1" applyFont="1" applyAlignment="1">
      <alignment horizontal="right"/>
    </xf>
    <xf numFmtId="166" fontId="7" fillId="0" borderId="0" xfId="1" applyNumberFormat="1" applyFont="1" applyAlignment="1">
      <alignment horizontal="right"/>
    </xf>
    <xf numFmtId="166" fontId="7" fillId="0" borderId="2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0" fontId="14" fillId="0" borderId="0" xfId="0" applyFont="1"/>
    <xf numFmtId="166" fontId="7" fillId="0" borderId="4" xfId="1" applyNumberFormat="1" applyFont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166" fontId="7" fillId="0" borderId="1" xfId="1" applyNumberFormat="1" applyFont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166" fontId="3" fillId="0" borderId="0" xfId="0" applyNumberFormat="1" applyFont="1"/>
    <xf numFmtId="0" fontId="21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24" fillId="0" borderId="0" xfId="0" applyFont="1"/>
    <xf numFmtId="166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3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5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vertical="top"/>
    </xf>
    <xf numFmtId="166" fontId="7" fillId="0" borderId="4" xfId="2" applyNumberFormat="1" applyFont="1" applyFill="1" applyBorder="1" applyAlignment="1">
      <alignment horizontal="right"/>
    </xf>
    <xf numFmtId="166" fontId="25" fillId="0" borderId="0" xfId="1" applyNumberFormat="1" applyFont="1" applyFill="1" applyAlignment="1"/>
    <xf numFmtId="0" fontId="26" fillId="0" borderId="0" xfId="0" applyFont="1" applyAlignment="1">
      <alignment horizontal="left"/>
    </xf>
    <xf numFmtId="166" fontId="26" fillId="0" borderId="2" xfId="1" applyNumberFormat="1" applyFont="1" applyFill="1" applyBorder="1" applyAlignment="1"/>
    <xf numFmtId="37" fontId="26" fillId="0" borderId="0" xfId="0" applyNumberFormat="1" applyFont="1" applyAlignment="1">
      <alignment horizontal="right"/>
    </xf>
    <xf numFmtId="166" fontId="26" fillId="0" borderId="2" xfId="1" applyNumberFormat="1" applyFont="1" applyFill="1" applyBorder="1" applyAlignment="1">
      <alignment horizontal="right"/>
    </xf>
    <xf numFmtId="0" fontId="25" fillId="0" borderId="0" xfId="0" applyFont="1"/>
    <xf numFmtId="166" fontId="7" fillId="0" borderId="0" xfId="1" applyNumberFormat="1" applyFont="1"/>
    <xf numFmtId="166" fontId="8" fillId="0" borderId="4" xfId="1" applyNumberFormat="1" applyFont="1" applyBorder="1" applyAlignment="1">
      <alignment horizontal="right"/>
    </xf>
    <xf numFmtId="165" fontId="8" fillId="0" borderId="4" xfId="1" applyFont="1" applyBorder="1" applyAlignment="1">
      <alignment horizontal="right"/>
    </xf>
    <xf numFmtId="166" fontId="8" fillId="0" borderId="4" xfId="1" applyNumberFormat="1" applyFont="1" applyBorder="1"/>
    <xf numFmtId="166" fontId="7" fillId="0" borderId="0" xfId="1" applyNumberFormat="1" applyFont="1" applyFill="1" applyAlignment="1"/>
    <xf numFmtId="166" fontId="4" fillId="0" borderId="1" xfId="1" applyNumberFormat="1" applyFont="1" applyBorder="1" applyAlignment="1">
      <alignment vertical="top"/>
    </xf>
    <xf numFmtId="166" fontId="4" fillId="0" borderId="3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 applyAlignment="1">
      <alignment wrapText="1"/>
    </xf>
    <xf numFmtId="165" fontId="0" fillId="0" borderId="0" xfId="1" applyFont="1" applyFill="1"/>
    <xf numFmtId="166" fontId="8" fillId="0" borderId="0" xfId="0" applyNumberFormat="1" applyFont="1"/>
    <xf numFmtId="165" fontId="0" fillId="0" borderId="0" xfId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4" fillId="0" borderId="0" xfId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10 3" xfId="3" xr:uid="{3EF4DA7B-8393-43B3-A031-400C7E01F717}"/>
    <cellStyle name="Comma 101" xfId="5" xr:uid="{34BBF4F9-4B05-4A0C-8CB8-D7D56CA90219}"/>
    <cellStyle name="Comma 2" xfId="2" xr:uid="{00000000-0005-0000-0000-000001000000}"/>
    <cellStyle name="Comma 290" xfId="4" xr:uid="{CDA6AD7E-E0B6-4448-BCD1-4C5358210259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2"/>
  <sheetViews>
    <sheetView view="pageBreakPreview" zoomScale="85" zoomScaleNormal="100" zoomScaleSheetLayoutView="85" workbookViewId="0">
      <selection activeCell="A100" sqref="A100:XFD100"/>
    </sheetView>
  </sheetViews>
  <sheetFormatPr defaultColWidth="9.09765625" defaultRowHeight="21.5" x14ac:dyDescent="0.65"/>
  <cols>
    <col min="1" max="1" width="53.69921875" style="26" customWidth="1"/>
    <col min="2" max="2" width="9" customWidth="1"/>
    <col min="3" max="3" width="16.69921875" bestFit="1" customWidth="1"/>
    <col min="4" max="4" width="1.09765625" customWidth="1"/>
    <col min="5" max="5" width="17" bestFit="1" customWidth="1"/>
    <col min="6" max="6" width="1.09765625" customWidth="1"/>
    <col min="7" max="7" width="16.3984375" customWidth="1"/>
    <col min="8" max="8" width="1.09765625" customWidth="1"/>
    <col min="9" max="9" width="17" bestFit="1" customWidth="1"/>
    <col min="10" max="10" width="13.8984375" bestFit="1" customWidth="1"/>
    <col min="13" max="13" width="12.09765625" customWidth="1"/>
    <col min="14" max="14" width="9.8984375" bestFit="1" customWidth="1"/>
    <col min="16" max="16" width="15.8984375" customWidth="1"/>
    <col min="17" max="17" width="17.296875" bestFit="1" customWidth="1"/>
  </cols>
  <sheetData>
    <row r="1" spans="1:9" ht="21.65" customHeight="1" x14ac:dyDescent="0.65">
      <c r="A1" s="121" t="s">
        <v>0</v>
      </c>
    </row>
    <row r="2" spans="1:9" ht="21.65" customHeight="1" x14ac:dyDescent="0.7">
      <c r="A2" s="5" t="s">
        <v>1</v>
      </c>
    </row>
    <row r="3" spans="1:9" ht="21.65" customHeight="1" x14ac:dyDescent="0.7">
      <c r="A3" s="5"/>
    </row>
    <row r="4" spans="1:9" ht="21.65" customHeight="1" x14ac:dyDescent="0.7">
      <c r="B4" s="58"/>
      <c r="C4" s="181" t="s">
        <v>2</v>
      </c>
      <c r="D4" s="181"/>
      <c r="E4" s="181"/>
      <c r="F4" s="57"/>
      <c r="G4" s="181" t="s">
        <v>3</v>
      </c>
      <c r="H4" s="181"/>
      <c r="I4" s="181"/>
    </row>
    <row r="5" spans="1:9" ht="21.65" customHeight="1" x14ac:dyDescent="0.7">
      <c r="B5" s="58"/>
      <c r="C5" s="58" t="s">
        <v>4</v>
      </c>
      <c r="D5" s="58"/>
      <c r="E5" s="58" t="s">
        <v>5</v>
      </c>
      <c r="F5" s="57"/>
      <c r="G5" s="58" t="s">
        <v>4</v>
      </c>
      <c r="H5" s="58"/>
      <c r="I5" s="58" t="s">
        <v>5</v>
      </c>
    </row>
    <row r="6" spans="1:9" ht="21.65" customHeight="1" x14ac:dyDescent="0.7">
      <c r="A6" s="5" t="s">
        <v>6</v>
      </c>
      <c r="B6" s="65" t="s">
        <v>7</v>
      </c>
      <c r="C6" s="58">
        <v>2567</v>
      </c>
      <c r="D6" s="58"/>
      <c r="E6" s="58">
        <v>2566</v>
      </c>
      <c r="F6" s="58"/>
      <c r="G6" s="58">
        <v>2567</v>
      </c>
      <c r="H6" s="58"/>
      <c r="I6" s="58">
        <v>2566</v>
      </c>
    </row>
    <row r="7" spans="1:9" ht="21.65" customHeight="1" x14ac:dyDescent="0.7">
      <c r="A7" s="5"/>
      <c r="B7" s="65"/>
      <c r="C7" s="58" t="s">
        <v>8</v>
      </c>
      <c r="E7" s="100"/>
      <c r="F7" s="58"/>
      <c r="G7" s="58" t="s">
        <v>8</v>
      </c>
      <c r="H7" s="58"/>
      <c r="I7" s="100"/>
    </row>
    <row r="8" spans="1:9" ht="21.65" customHeight="1" x14ac:dyDescent="0.65">
      <c r="A8" s="122"/>
      <c r="B8" s="58"/>
      <c r="C8" s="182" t="s">
        <v>9</v>
      </c>
      <c r="D8" s="182"/>
      <c r="E8" s="182"/>
      <c r="F8" s="182"/>
      <c r="G8" s="182"/>
      <c r="H8" s="182"/>
      <c r="I8" s="182"/>
    </row>
    <row r="9" spans="1:9" ht="21.65" customHeight="1" x14ac:dyDescent="0.7">
      <c r="A9" s="11" t="s">
        <v>10</v>
      </c>
      <c r="B9" s="65"/>
    </row>
    <row r="10" spans="1:9" ht="21.65" customHeight="1" x14ac:dyDescent="0.65">
      <c r="A10" s="26" t="s">
        <v>11</v>
      </c>
      <c r="B10" s="65"/>
      <c r="C10" s="40">
        <v>10721544461</v>
      </c>
      <c r="D10" s="31"/>
      <c r="E10" s="40">
        <v>14371231842</v>
      </c>
      <c r="F10" s="31"/>
      <c r="G10" s="40">
        <v>1313452392</v>
      </c>
      <c r="H10" s="31"/>
      <c r="I10" s="40">
        <v>2482832467</v>
      </c>
    </row>
    <row r="11" spans="1:9" ht="21.65" customHeight="1" x14ac:dyDescent="0.65">
      <c r="A11" s="26" t="s">
        <v>12</v>
      </c>
      <c r="B11" s="65">
        <v>9</v>
      </c>
      <c r="C11" s="40">
        <v>491613301</v>
      </c>
      <c r="D11" s="31"/>
      <c r="E11" s="40">
        <v>442394922</v>
      </c>
      <c r="F11" s="31"/>
      <c r="G11" s="40">
        <v>0</v>
      </c>
      <c r="H11" s="56"/>
      <c r="I11" s="40">
        <v>0</v>
      </c>
    </row>
    <row r="12" spans="1:9" ht="21.65" customHeight="1" x14ac:dyDescent="0.65">
      <c r="A12" s="26" t="s">
        <v>13</v>
      </c>
      <c r="B12" s="65">
        <v>2</v>
      </c>
      <c r="C12" s="40">
        <v>5478192917</v>
      </c>
      <c r="D12" s="31"/>
      <c r="E12" s="40">
        <v>5544700213</v>
      </c>
      <c r="F12" s="31"/>
      <c r="G12" s="40">
        <v>546653066</v>
      </c>
      <c r="H12" s="31"/>
      <c r="I12" s="40">
        <v>529661532</v>
      </c>
    </row>
    <row r="13" spans="1:9" ht="21.65" customHeight="1" x14ac:dyDescent="0.65">
      <c r="A13" s="26" t="s">
        <v>14</v>
      </c>
      <c r="B13" s="65">
        <v>2</v>
      </c>
      <c r="C13" s="40">
        <v>11618267717</v>
      </c>
      <c r="D13" s="31"/>
      <c r="E13" s="40">
        <v>12692989674</v>
      </c>
      <c r="F13" s="31"/>
      <c r="G13" s="40">
        <v>472379961</v>
      </c>
      <c r="H13" s="31"/>
      <c r="I13" s="40">
        <v>498061268</v>
      </c>
    </row>
    <row r="14" spans="1:9" ht="21.65" customHeight="1" x14ac:dyDescent="0.65">
      <c r="A14" s="26" t="s">
        <v>15</v>
      </c>
      <c r="B14" s="65">
        <v>2</v>
      </c>
      <c r="C14" s="40">
        <v>42245140</v>
      </c>
      <c r="D14" s="31"/>
      <c r="E14" s="40">
        <v>42495139</v>
      </c>
      <c r="F14" s="31"/>
      <c r="G14" s="40">
        <v>28681041151</v>
      </c>
      <c r="H14" s="31"/>
      <c r="I14" s="40">
        <v>28854812228</v>
      </c>
    </row>
    <row r="15" spans="1:9" ht="21.65" customHeight="1" x14ac:dyDescent="0.65">
      <c r="A15" s="26" t="s">
        <v>16</v>
      </c>
      <c r="B15" s="65">
        <v>2</v>
      </c>
      <c r="C15" s="40">
        <v>35689795</v>
      </c>
      <c r="D15" s="31"/>
      <c r="E15" s="40">
        <v>35206684</v>
      </c>
      <c r="F15" s="31"/>
      <c r="G15" s="40">
        <v>0</v>
      </c>
      <c r="H15" s="31"/>
      <c r="I15" s="40">
        <v>0</v>
      </c>
    </row>
    <row r="16" spans="1:9" ht="21.65" customHeight="1" x14ac:dyDescent="0.65">
      <c r="A16" s="26" t="s">
        <v>17</v>
      </c>
      <c r="B16" s="65"/>
      <c r="C16" s="40">
        <v>45554648361</v>
      </c>
      <c r="D16" s="31"/>
      <c r="E16" s="40">
        <v>46412520273</v>
      </c>
      <c r="F16" s="31"/>
      <c r="G16" s="40">
        <v>0</v>
      </c>
      <c r="H16" s="56"/>
      <c r="I16" s="40">
        <v>0</v>
      </c>
    </row>
    <row r="17" spans="1:17" ht="21.65" customHeight="1" x14ac:dyDescent="0.65">
      <c r="A17" s="26" t="s">
        <v>18</v>
      </c>
      <c r="B17" s="65">
        <v>9</v>
      </c>
      <c r="C17" s="40">
        <v>44714235</v>
      </c>
      <c r="D17" s="31"/>
      <c r="E17" s="40">
        <v>124738440</v>
      </c>
      <c r="F17" s="31"/>
      <c r="G17" s="40">
        <v>39198667</v>
      </c>
      <c r="H17" s="56"/>
      <c r="I17" s="40">
        <v>119622178</v>
      </c>
    </row>
    <row r="18" spans="1:17" ht="21.65" customHeight="1" x14ac:dyDescent="0.65">
      <c r="A18" s="26" t="s">
        <v>19</v>
      </c>
      <c r="B18" s="65"/>
      <c r="C18" s="109">
        <v>376669855</v>
      </c>
      <c r="D18" s="31"/>
      <c r="E18" s="40">
        <v>289491399</v>
      </c>
      <c r="F18" s="31"/>
      <c r="G18" s="109">
        <v>0</v>
      </c>
      <c r="H18" s="56"/>
      <c r="I18" s="40">
        <v>0</v>
      </c>
    </row>
    <row r="19" spans="1:17" ht="21.65" customHeight="1" x14ac:dyDescent="0.7">
      <c r="A19" s="12" t="s">
        <v>20</v>
      </c>
      <c r="B19" s="65"/>
      <c r="C19" s="114">
        <f>SUM(C10:C18)</f>
        <v>74363585782</v>
      </c>
      <c r="D19" s="76"/>
      <c r="E19" s="75">
        <f>SUM(E10:E18)</f>
        <v>79955768586</v>
      </c>
      <c r="F19" s="76"/>
      <c r="G19" s="114">
        <f>SUM(G10:G18)</f>
        <v>31052725237</v>
      </c>
      <c r="H19" s="76"/>
      <c r="I19" s="75">
        <f>SUM(I10:I18)</f>
        <v>32484989673</v>
      </c>
    </row>
    <row r="20" spans="1:17" x14ac:dyDescent="0.65">
      <c r="B20" s="31"/>
      <c r="C20" s="47"/>
      <c r="D20" s="56"/>
      <c r="E20" s="47"/>
      <c r="F20" s="56"/>
      <c r="G20" s="47"/>
      <c r="H20" s="56"/>
      <c r="I20" s="47"/>
      <c r="J20" s="116"/>
    </row>
    <row r="21" spans="1:17" ht="21.65" customHeight="1" x14ac:dyDescent="0.7">
      <c r="A21" s="11" t="s">
        <v>21</v>
      </c>
      <c r="B21" s="101"/>
      <c r="D21" s="31"/>
      <c r="F21" s="31"/>
      <c r="G21" s="31"/>
      <c r="H21" s="31"/>
      <c r="I21" s="31"/>
    </row>
    <row r="22" spans="1:17" ht="21.65" customHeight="1" x14ac:dyDescent="0.65">
      <c r="A22" s="102" t="s">
        <v>22</v>
      </c>
      <c r="B22" s="65"/>
      <c r="C22" s="40">
        <v>0</v>
      </c>
      <c r="D22" s="59"/>
      <c r="E22" s="40">
        <v>0</v>
      </c>
      <c r="F22" s="59"/>
      <c r="G22" s="40">
        <v>128274347225</v>
      </c>
      <c r="H22" s="59"/>
      <c r="I22" s="40">
        <v>128274347225</v>
      </c>
    </row>
    <row r="23" spans="1:17" ht="19.5" customHeight="1" x14ac:dyDescent="0.65">
      <c r="A23" s="102" t="s">
        <v>23</v>
      </c>
      <c r="B23" s="65"/>
      <c r="C23" s="40">
        <v>689890476</v>
      </c>
      <c r="D23" s="59"/>
      <c r="E23" s="40">
        <v>569894500</v>
      </c>
      <c r="F23" s="59"/>
      <c r="G23" s="40">
        <v>52501000</v>
      </c>
      <c r="H23" s="59"/>
      <c r="I23" s="40">
        <v>52501000</v>
      </c>
    </row>
    <row r="24" spans="1:17" ht="21.65" customHeight="1" x14ac:dyDescent="0.65">
      <c r="A24" s="102" t="s">
        <v>24</v>
      </c>
      <c r="B24" s="65">
        <v>3</v>
      </c>
      <c r="C24" s="40">
        <v>6146924891</v>
      </c>
      <c r="D24" s="59"/>
      <c r="E24" s="40">
        <v>5744378730</v>
      </c>
      <c r="F24" s="59"/>
      <c r="G24" s="40">
        <v>0</v>
      </c>
      <c r="H24" s="59"/>
      <c r="I24" s="40">
        <v>0</v>
      </c>
    </row>
    <row r="25" spans="1:17" ht="21.65" customHeight="1" x14ac:dyDescent="0.65">
      <c r="A25" s="26" t="s">
        <v>25</v>
      </c>
      <c r="B25" s="65">
        <v>9</v>
      </c>
      <c r="C25" s="40">
        <v>2250956090</v>
      </c>
      <c r="D25" s="59"/>
      <c r="E25" s="40">
        <v>2186132751</v>
      </c>
      <c r="F25" s="59"/>
      <c r="G25" s="40">
        <v>16503688</v>
      </c>
      <c r="H25" s="59"/>
      <c r="I25" s="40">
        <v>16291587</v>
      </c>
    </row>
    <row r="26" spans="1:17" ht="21.65" customHeight="1" x14ac:dyDescent="0.65">
      <c r="A26" s="26" t="s">
        <v>26</v>
      </c>
      <c r="B26" s="65">
        <v>2</v>
      </c>
      <c r="C26" s="40">
        <v>2218628848</v>
      </c>
      <c r="D26" s="59"/>
      <c r="E26" s="40">
        <v>2198922335</v>
      </c>
      <c r="F26" s="59"/>
      <c r="G26" s="40">
        <v>0</v>
      </c>
      <c r="H26" s="59"/>
      <c r="I26" s="40">
        <v>0</v>
      </c>
    </row>
    <row r="27" spans="1:17" ht="21.65" customHeight="1" x14ac:dyDescent="0.65">
      <c r="A27" s="26" t="s">
        <v>27</v>
      </c>
      <c r="B27" s="65">
        <v>4</v>
      </c>
      <c r="C27" s="40">
        <v>17701104548</v>
      </c>
      <c r="D27" s="59"/>
      <c r="E27" s="40">
        <v>17689246209</v>
      </c>
      <c r="F27" s="59"/>
      <c r="G27" s="40">
        <v>0</v>
      </c>
      <c r="H27" s="59"/>
      <c r="I27" s="40">
        <v>0</v>
      </c>
    </row>
    <row r="28" spans="1:17" ht="21.65" customHeight="1" x14ac:dyDescent="0.65">
      <c r="A28" s="26" t="s">
        <v>28</v>
      </c>
      <c r="B28" s="65">
        <v>5</v>
      </c>
      <c r="C28" s="40">
        <v>59483316403</v>
      </c>
      <c r="D28" s="59"/>
      <c r="E28" s="40">
        <v>57496652132</v>
      </c>
      <c r="F28" s="59"/>
      <c r="G28" s="40">
        <v>20060087</v>
      </c>
      <c r="H28" s="59"/>
      <c r="I28" s="40">
        <v>22080401</v>
      </c>
    </row>
    <row r="29" spans="1:17" ht="21.65" customHeight="1" x14ac:dyDescent="0.65">
      <c r="A29" s="26" t="s">
        <v>29</v>
      </c>
      <c r="B29" s="65">
        <v>6</v>
      </c>
      <c r="C29" s="40">
        <v>61433697217</v>
      </c>
      <c r="D29" s="59"/>
      <c r="E29" s="40">
        <v>61724171594</v>
      </c>
      <c r="F29" s="59"/>
      <c r="G29" s="40">
        <v>240139559</v>
      </c>
      <c r="H29" s="59"/>
      <c r="I29" s="40">
        <v>245095725</v>
      </c>
    </row>
    <row r="30" spans="1:17" ht="21.65" customHeight="1" x14ac:dyDescent="0.65">
      <c r="A30" s="26" t="s">
        <v>30</v>
      </c>
      <c r="B30" s="65"/>
      <c r="C30" s="40">
        <v>38461887072</v>
      </c>
      <c r="D30" s="59"/>
      <c r="E30" s="40">
        <v>37120791192</v>
      </c>
      <c r="F30" s="59"/>
      <c r="G30" s="40">
        <v>0</v>
      </c>
      <c r="H30" s="59"/>
      <c r="I30" s="40">
        <v>0</v>
      </c>
    </row>
    <row r="31" spans="1:17" ht="21.65" customHeight="1" x14ac:dyDescent="0.65">
      <c r="A31" s="26" t="s">
        <v>31</v>
      </c>
      <c r="B31" s="65"/>
      <c r="C31" s="40">
        <v>10259908976</v>
      </c>
      <c r="D31" s="59"/>
      <c r="E31" s="40">
        <v>9969725556</v>
      </c>
      <c r="F31" s="59"/>
      <c r="G31" s="40">
        <v>195100428</v>
      </c>
      <c r="H31" s="59"/>
      <c r="I31" s="40">
        <v>194794389</v>
      </c>
    </row>
    <row r="32" spans="1:17" ht="21.65" customHeight="1" x14ac:dyDescent="0.65">
      <c r="A32" s="26" t="s">
        <v>32</v>
      </c>
      <c r="B32" s="65"/>
      <c r="C32" s="40">
        <v>4928624292</v>
      </c>
      <c r="D32" s="113"/>
      <c r="E32" s="40">
        <v>4807233559</v>
      </c>
      <c r="F32" s="113"/>
      <c r="G32" s="40">
        <v>58329783</v>
      </c>
      <c r="H32" s="31"/>
      <c r="I32" s="40">
        <v>12664875</v>
      </c>
      <c r="P32" s="180"/>
      <c r="Q32" s="180"/>
    </row>
    <row r="33" spans="1:9" ht="21.65" customHeight="1" x14ac:dyDescent="0.65">
      <c r="A33" s="26" t="s">
        <v>33</v>
      </c>
      <c r="B33" s="65">
        <v>9</v>
      </c>
      <c r="C33" s="40">
        <v>10666305</v>
      </c>
      <c r="D33" s="113"/>
      <c r="E33" s="40">
        <v>3938126</v>
      </c>
      <c r="F33" s="113"/>
      <c r="G33" s="40">
        <v>10666305</v>
      </c>
      <c r="H33" s="31"/>
      <c r="I33" s="40">
        <v>3938127</v>
      </c>
    </row>
    <row r="34" spans="1:9" ht="21.65" customHeight="1" x14ac:dyDescent="0.65">
      <c r="A34" s="26" t="s">
        <v>34</v>
      </c>
      <c r="B34" s="101"/>
      <c r="C34" s="109">
        <v>7615181738</v>
      </c>
      <c r="D34" s="113"/>
      <c r="E34" s="40">
        <v>7630251044</v>
      </c>
      <c r="F34" s="113"/>
      <c r="G34" s="109">
        <v>465077663</v>
      </c>
      <c r="H34" s="31"/>
      <c r="I34" s="40">
        <v>444265830</v>
      </c>
    </row>
    <row r="35" spans="1:9" ht="21" customHeight="1" x14ac:dyDescent="0.7">
      <c r="A35" s="12" t="s">
        <v>35</v>
      </c>
      <c r="B35" s="101"/>
      <c r="C35" s="114">
        <f>SUM(C22:C34)</f>
        <v>211200786856</v>
      </c>
      <c r="D35" s="76"/>
      <c r="E35" s="75">
        <f>SUM(E22:E34)</f>
        <v>207141337728</v>
      </c>
      <c r="F35" s="76"/>
      <c r="G35" s="114">
        <f>SUM(G22:G34)</f>
        <v>129332725738</v>
      </c>
      <c r="H35" s="76"/>
      <c r="I35" s="75">
        <f>SUM(I22:I34)</f>
        <v>129265979159</v>
      </c>
    </row>
    <row r="36" spans="1:9" ht="21" customHeight="1" x14ac:dyDescent="0.7">
      <c r="A36" s="12"/>
      <c r="B36" s="101"/>
      <c r="C36" s="1"/>
      <c r="D36" s="1"/>
      <c r="E36" s="1"/>
      <c r="F36" s="1"/>
      <c r="G36" s="1"/>
      <c r="H36" s="1"/>
      <c r="I36" s="1"/>
    </row>
    <row r="37" spans="1:9" ht="22.5" thickBot="1" x14ac:dyDescent="0.75">
      <c r="A37" s="12" t="s">
        <v>36</v>
      </c>
      <c r="B37" s="101"/>
      <c r="C37" s="126">
        <f>C19+C35</f>
        <v>285564372638</v>
      </c>
      <c r="D37" s="127"/>
      <c r="E37" s="126">
        <f>E19+E35</f>
        <v>287097106314</v>
      </c>
      <c r="F37" s="127"/>
      <c r="G37" s="126">
        <f>G35+G19</f>
        <v>160385450975</v>
      </c>
      <c r="H37" s="127"/>
      <c r="I37" s="126">
        <f>I35+I19</f>
        <v>161750968832</v>
      </c>
    </row>
    <row r="38" spans="1:9" ht="21.65" customHeight="1" thickTop="1" x14ac:dyDescent="0.7">
      <c r="A38" s="123"/>
      <c r="B38" s="65"/>
      <c r="C38" s="1"/>
      <c r="D38" s="1"/>
      <c r="E38" s="1"/>
      <c r="F38" s="1"/>
      <c r="G38" s="1"/>
      <c r="H38" s="1"/>
      <c r="I38" s="1"/>
    </row>
    <row r="39" spans="1:9" ht="21.65" customHeight="1" x14ac:dyDescent="0.65">
      <c r="A39" s="121" t="s">
        <v>0</v>
      </c>
    </row>
    <row r="40" spans="1:9" ht="21.65" customHeight="1" x14ac:dyDescent="0.7">
      <c r="A40" s="5" t="s">
        <v>1</v>
      </c>
    </row>
    <row r="41" spans="1:9" ht="21.65" customHeight="1" x14ac:dyDescent="0.7">
      <c r="A41" s="5"/>
    </row>
    <row r="42" spans="1:9" ht="21.65" customHeight="1" x14ac:dyDescent="0.7">
      <c r="A42" s="122"/>
      <c r="B42" s="58"/>
      <c r="C42" s="181" t="s">
        <v>2</v>
      </c>
      <c r="D42" s="181"/>
      <c r="E42" s="181"/>
      <c r="F42" s="57"/>
      <c r="G42" s="181" t="s">
        <v>3</v>
      </c>
      <c r="H42" s="181"/>
      <c r="I42" s="181"/>
    </row>
    <row r="43" spans="1:9" ht="21.65" customHeight="1" x14ac:dyDescent="0.7">
      <c r="B43" s="58"/>
      <c r="C43" s="58" t="s">
        <v>4</v>
      </c>
      <c r="D43" s="58"/>
      <c r="E43" s="58" t="s">
        <v>5</v>
      </c>
      <c r="F43" s="57"/>
      <c r="G43" s="58" t="s">
        <v>4</v>
      </c>
      <c r="H43" s="58"/>
      <c r="I43" s="58" t="s">
        <v>5</v>
      </c>
    </row>
    <row r="44" spans="1:9" ht="24" customHeight="1" x14ac:dyDescent="0.7">
      <c r="A44" s="5" t="s">
        <v>37</v>
      </c>
      <c r="B44" s="65" t="s">
        <v>7</v>
      </c>
      <c r="C44" s="58">
        <v>2567</v>
      </c>
      <c r="D44" s="58"/>
      <c r="E44" s="58">
        <v>2566</v>
      </c>
      <c r="F44" s="58"/>
      <c r="G44" s="58">
        <v>2567</v>
      </c>
      <c r="H44" s="58"/>
      <c r="I44" s="58">
        <v>2566</v>
      </c>
    </row>
    <row r="45" spans="1:9" ht="21.65" customHeight="1" x14ac:dyDescent="0.7">
      <c r="A45" s="5"/>
      <c r="B45" s="65"/>
      <c r="C45" s="58" t="s">
        <v>8</v>
      </c>
      <c r="E45" s="100"/>
      <c r="F45" s="58"/>
      <c r="G45" s="58" t="s">
        <v>8</v>
      </c>
      <c r="H45" s="58"/>
      <c r="I45" s="100"/>
    </row>
    <row r="46" spans="1:9" ht="21.65" customHeight="1" x14ac:dyDescent="0.65">
      <c r="A46" s="122"/>
      <c r="C46" s="182" t="s">
        <v>9</v>
      </c>
      <c r="D46" s="182"/>
      <c r="E46" s="182"/>
      <c r="F46" s="182"/>
      <c r="G46" s="182"/>
      <c r="H46" s="182"/>
      <c r="I46" s="182"/>
    </row>
    <row r="47" spans="1:9" ht="23.9" customHeight="1" x14ac:dyDescent="0.7">
      <c r="A47" s="11" t="s">
        <v>38</v>
      </c>
      <c r="B47" s="58"/>
      <c r="C47" s="31"/>
      <c r="D47" s="31"/>
      <c r="E47" s="31"/>
      <c r="F47" s="31"/>
      <c r="G47" s="31"/>
      <c r="H47" s="31"/>
      <c r="I47" s="31"/>
    </row>
    <row r="48" spans="1:9" ht="21.65" customHeight="1" x14ac:dyDescent="0.65">
      <c r="A48" s="26" t="s">
        <v>39</v>
      </c>
      <c r="B48" s="65">
        <v>7</v>
      </c>
      <c r="C48" s="40">
        <v>29858136152</v>
      </c>
      <c r="D48" s="59"/>
      <c r="E48" s="40">
        <v>30917329259</v>
      </c>
      <c r="F48" s="59"/>
      <c r="G48" s="40">
        <v>22696349821</v>
      </c>
      <c r="H48" s="59"/>
      <c r="I48" s="40">
        <v>23203484842</v>
      </c>
    </row>
    <row r="49" spans="1:9" ht="21.65" customHeight="1" x14ac:dyDescent="0.65">
      <c r="A49" s="26" t="s">
        <v>40</v>
      </c>
      <c r="B49" s="65">
        <v>2</v>
      </c>
      <c r="C49" s="40">
        <v>38043199933</v>
      </c>
      <c r="D49" s="59"/>
      <c r="E49" s="40">
        <v>41831463049</v>
      </c>
      <c r="F49" s="59"/>
      <c r="G49" s="40">
        <v>0</v>
      </c>
      <c r="H49" s="59"/>
      <c r="I49" s="40">
        <v>0</v>
      </c>
    </row>
    <row r="50" spans="1:9" ht="21.65" customHeight="1" x14ac:dyDescent="0.65">
      <c r="A50" s="26" t="s">
        <v>41</v>
      </c>
      <c r="B50" s="65">
        <v>2</v>
      </c>
      <c r="C50" s="40">
        <v>18581931080</v>
      </c>
      <c r="D50" s="59"/>
      <c r="E50" s="40">
        <v>20914185345</v>
      </c>
      <c r="F50" s="59"/>
      <c r="G50" s="40">
        <v>454483541</v>
      </c>
      <c r="H50" s="59"/>
      <c r="I50" s="40">
        <v>530776024</v>
      </c>
    </row>
    <row r="51" spans="1:9" ht="21.65" customHeight="1" x14ac:dyDescent="0.65">
      <c r="A51" s="26" t="s">
        <v>42</v>
      </c>
      <c r="B51" s="65">
        <v>9</v>
      </c>
      <c r="C51" s="40">
        <v>157161443</v>
      </c>
      <c r="D51" s="59"/>
      <c r="E51" s="40">
        <v>4597673</v>
      </c>
      <c r="F51" s="59"/>
      <c r="G51" s="40">
        <v>157161443</v>
      </c>
      <c r="H51" s="59"/>
      <c r="I51" s="40">
        <v>0</v>
      </c>
    </row>
    <row r="52" spans="1:9" ht="21.65" customHeight="1" x14ac:dyDescent="0.65">
      <c r="A52" s="26" t="s">
        <v>43</v>
      </c>
      <c r="B52" s="65">
        <v>7</v>
      </c>
      <c r="C52" s="40">
        <v>16669410242</v>
      </c>
      <c r="D52" s="59"/>
      <c r="E52" s="40">
        <v>16931897255</v>
      </c>
      <c r="F52" s="59"/>
      <c r="G52" s="40">
        <v>16000000000</v>
      </c>
      <c r="H52" s="59"/>
      <c r="I52" s="40">
        <v>16000000000</v>
      </c>
    </row>
    <row r="53" spans="1:9" ht="21.65" customHeight="1" x14ac:dyDescent="0.65">
      <c r="A53" s="26" t="s">
        <v>44</v>
      </c>
      <c r="B53" s="65">
        <v>2</v>
      </c>
      <c r="C53" s="40">
        <v>7191219148</v>
      </c>
      <c r="D53" s="59"/>
      <c r="E53" s="40">
        <v>7045936530</v>
      </c>
      <c r="F53" s="59"/>
      <c r="G53" s="40">
        <v>14297956</v>
      </c>
      <c r="H53" s="59"/>
      <c r="I53" s="40">
        <v>14613664</v>
      </c>
    </row>
    <row r="54" spans="1:9" ht="21.65" customHeight="1" x14ac:dyDescent="0.65">
      <c r="A54" s="26" t="s">
        <v>45</v>
      </c>
      <c r="B54" s="65">
        <v>2</v>
      </c>
      <c r="C54" s="40">
        <v>0</v>
      </c>
      <c r="D54" s="59"/>
      <c r="E54" s="40">
        <v>0</v>
      </c>
      <c r="F54" s="59"/>
      <c r="G54" s="40">
        <v>4457242401</v>
      </c>
      <c r="H54" s="59"/>
      <c r="I54" s="40">
        <v>4924027552</v>
      </c>
    </row>
    <row r="55" spans="1:9" ht="21.65" customHeight="1" x14ac:dyDescent="0.65">
      <c r="A55" s="26" t="s">
        <v>46</v>
      </c>
      <c r="B55" s="65"/>
      <c r="C55" s="40">
        <v>1354384660</v>
      </c>
      <c r="D55" s="59"/>
      <c r="E55" s="40">
        <v>860061748</v>
      </c>
      <c r="F55" s="59"/>
      <c r="G55" s="40">
        <v>0</v>
      </c>
      <c r="H55" s="59"/>
      <c r="I55" s="40">
        <v>0</v>
      </c>
    </row>
    <row r="56" spans="1:9" ht="21.65" customHeight="1" x14ac:dyDescent="0.7">
      <c r="A56" s="12" t="s">
        <v>47</v>
      </c>
      <c r="B56" s="65"/>
      <c r="C56" s="29">
        <f>SUM(C48:C55)</f>
        <v>111855442658</v>
      </c>
      <c r="D56" s="30"/>
      <c r="E56" s="29">
        <f>SUM(E48:E55)</f>
        <v>118505470859</v>
      </c>
      <c r="F56" s="30"/>
      <c r="G56" s="29">
        <f>SUM(G48:G55)</f>
        <v>43779535162</v>
      </c>
      <c r="H56" s="30"/>
      <c r="I56" s="29">
        <f>SUM(I48:I55)</f>
        <v>44672902082</v>
      </c>
    </row>
    <row r="57" spans="1:9" x14ac:dyDescent="0.65">
      <c r="B57" s="65"/>
      <c r="C57" s="47"/>
      <c r="D57" s="31"/>
      <c r="E57" s="47"/>
      <c r="F57" s="31"/>
      <c r="G57" s="47"/>
      <c r="H57" s="31"/>
      <c r="I57" s="47"/>
    </row>
    <row r="58" spans="1:9" ht="21.65" customHeight="1" x14ac:dyDescent="0.65">
      <c r="A58" s="128" t="s">
        <v>48</v>
      </c>
      <c r="B58" s="65"/>
      <c r="C58" s="31"/>
      <c r="D58" s="31"/>
      <c r="E58" s="31"/>
      <c r="F58" s="31"/>
      <c r="G58" s="31"/>
      <c r="H58" s="31"/>
      <c r="I58" s="31"/>
    </row>
    <row r="59" spans="1:9" ht="21.65" customHeight="1" x14ac:dyDescent="0.65">
      <c r="A59" s="26" t="s">
        <v>49</v>
      </c>
      <c r="B59" s="65">
        <v>7</v>
      </c>
      <c r="C59" s="40">
        <v>29262563360</v>
      </c>
      <c r="D59" s="59"/>
      <c r="E59" s="40">
        <v>29281612007</v>
      </c>
      <c r="F59" s="59"/>
      <c r="G59" s="40">
        <v>28448229166</v>
      </c>
      <c r="H59" s="59"/>
      <c r="I59" s="40">
        <v>28442083333</v>
      </c>
    </row>
    <row r="60" spans="1:9" ht="21.65" customHeight="1" x14ac:dyDescent="0.65">
      <c r="A60" s="26" t="s">
        <v>50</v>
      </c>
      <c r="B60" s="65">
        <v>2</v>
      </c>
      <c r="C60" s="40">
        <v>48139705787</v>
      </c>
      <c r="D60" s="59"/>
      <c r="E60" s="40">
        <v>48387438771</v>
      </c>
      <c r="F60" s="59"/>
      <c r="G60" s="40">
        <v>112300020</v>
      </c>
      <c r="H60" s="59"/>
      <c r="I60" s="40">
        <v>114578951</v>
      </c>
    </row>
    <row r="61" spans="1:9" ht="21.65" customHeight="1" x14ac:dyDescent="0.65">
      <c r="A61" s="26" t="s">
        <v>51</v>
      </c>
      <c r="B61" s="65">
        <v>9</v>
      </c>
      <c r="C61" s="40">
        <v>6993797070</v>
      </c>
      <c r="D61" s="113"/>
      <c r="E61" s="40">
        <v>6993265593</v>
      </c>
      <c r="F61" s="113"/>
      <c r="G61" s="40">
        <v>6993797070</v>
      </c>
      <c r="H61" s="31"/>
      <c r="I61" s="40">
        <v>6993265592</v>
      </c>
    </row>
    <row r="62" spans="1:9" ht="21.65" customHeight="1" x14ac:dyDescent="0.65">
      <c r="A62" s="26" t="s">
        <v>52</v>
      </c>
      <c r="B62" s="65"/>
      <c r="C62" s="40">
        <v>2813274008</v>
      </c>
      <c r="D62" s="59"/>
      <c r="E62" s="40">
        <v>2729001240</v>
      </c>
      <c r="F62" s="59"/>
      <c r="G62" s="40">
        <v>0</v>
      </c>
      <c r="H62" s="59"/>
      <c r="I62" s="40">
        <v>0</v>
      </c>
    </row>
    <row r="63" spans="1:9" ht="21.65" customHeight="1" x14ac:dyDescent="0.65">
      <c r="A63" s="26" t="s">
        <v>53</v>
      </c>
      <c r="B63" s="65"/>
      <c r="C63" s="40">
        <v>2334156004</v>
      </c>
      <c r="D63" s="59"/>
      <c r="E63" s="40">
        <v>2351075965</v>
      </c>
      <c r="F63" s="59"/>
      <c r="G63" s="40">
        <v>122552364</v>
      </c>
      <c r="H63" s="59"/>
      <c r="I63" s="40">
        <v>124020077</v>
      </c>
    </row>
    <row r="64" spans="1:9" ht="21.65" customHeight="1" x14ac:dyDescent="0.65">
      <c r="A64" s="26" t="s">
        <v>54</v>
      </c>
      <c r="B64" s="65">
        <v>2</v>
      </c>
      <c r="C64" s="40">
        <v>5455565380</v>
      </c>
      <c r="D64" s="59"/>
      <c r="E64" s="40">
        <v>5493179377</v>
      </c>
      <c r="F64" s="59"/>
      <c r="G64" s="40">
        <v>0</v>
      </c>
      <c r="H64" s="59"/>
      <c r="I64" s="40">
        <v>0</v>
      </c>
    </row>
    <row r="65" spans="1:9" ht="21" customHeight="1" x14ac:dyDescent="0.65">
      <c r="A65" s="26" t="s">
        <v>55</v>
      </c>
      <c r="B65" s="65">
        <v>2</v>
      </c>
      <c r="C65" s="109">
        <v>3096563119</v>
      </c>
      <c r="D65" s="59"/>
      <c r="E65" s="109">
        <v>3095799545</v>
      </c>
      <c r="F65" s="59"/>
      <c r="G65" s="109">
        <v>45574827</v>
      </c>
      <c r="H65" s="59"/>
      <c r="I65" s="109">
        <v>43493827</v>
      </c>
    </row>
    <row r="66" spans="1:9" ht="21" customHeight="1" x14ac:dyDescent="0.7">
      <c r="A66" s="117" t="s">
        <v>56</v>
      </c>
      <c r="B66" s="65"/>
      <c r="C66" s="114">
        <f>SUM(C59:C65)</f>
        <v>98095624728</v>
      </c>
      <c r="D66" s="30"/>
      <c r="E66" s="114">
        <f>SUM(E59:E65)</f>
        <v>98331372498</v>
      </c>
      <c r="F66" s="30"/>
      <c r="G66" s="114">
        <f>SUM(G59:G65)</f>
        <v>35722453447</v>
      </c>
      <c r="H66" s="30"/>
      <c r="I66" s="114">
        <f>SUM(I59:I65)</f>
        <v>35717441780</v>
      </c>
    </row>
    <row r="67" spans="1:9" ht="21" customHeight="1" x14ac:dyDescent="0.7">
      <c r="A67" s="12"/>
      <c r="B67" s="65"/>
      <c r="C67" s="30"/>
      <c r="D67" s="30"/>
      <c r="E67" s="30"/>
      <c r="F67" s="30"/>
      <c r="G67" s="30"/>
      <c r="H67" s="30"/>
      <c r="I67" s="30"/>
    </row>
    <row r="68" spans="1:9" ht="21.65" customHeight="1" x14ac:dyDescent="0.7">
      <c r="A68" s="117" t="s">
        <v>57</v>
      </c>
      <c r="B68" s="65"/>
      <c r="C68" s="114">
        <f>C66+C56</f>
        <v>209951067386</v>
      </c>
      <c r="D68" s="30"/>
      <c r="E68" s="114">
        <f>E66+E56</f>
        <v>216836843357</v>
      </c>
      <c r="F68" s="30"/>
      <c r="G68" s="114">
        <f>G66+G56</f>
        <v>79501988609</v>
      </c>
      <c r="H68" s="30"/>
      <c r="I68" s="114">
        <f>I66+I56</f>
        <v>80390343862</v>
      </c>
    </row>
    <row r="69" spans="1:9" ht="21.65" customHeight="1" x14ac:dyDescent="0.7">
      <c r="A69" s="12"/>
      <c r="B69" s="65"/>
      <c r="C69" s="30"/>
      <c r="D69" s="30"/>
      <c r="E69" s="30"/>
      <c r="F69" s="30"/>
      <c r="G69" s="30"/>
      <c r="H69" s="30"/>
      <c r="I69" s="30"/>
    </row>
    <row r="70" spans="1:9" ht="21.65" customHeight="1" x14ac:dyDescent="0.65">
      <c r="A70" s="121" t="s">
        <v>0</v>
      </c>
    </row>
    <row r="71" spans="1:9" ht="21.65" customHeight="1" x14ac:dyDescent="0.7">
      <c r="A71" s="5" t="s">
        <v>1</v>
      </c>
    </row>
    <row r="72" spans="1:9" ht="21.65" customHeight="1" x14ac:dyDescent="0.7">
      <c r="A72" s="5"/>
    </row>
    <row r="73" spans="1:9" ht="21.65" customHeight="1" x14ac:dyDescent="0.7">
      <c r="A73" s="122"/>
      <c r="B73" s="58"/>
      <c r="C73" s="181" t="s">
        <v>2</v>
      </c>
      <c r="D73" s="181"/>
      <c r="E73" s="181"/>
      <c r="F73" s="57"/>
      <c r="G73" s="181" t="s">
        <v>3</v>
      </c>
      <c r="H73" s="181"/>
      <c r="I73" s="181"/>
    </row>
    <row r="74" spans="1:9" ht="21.65" customHeight="1" x14ac:dyDescent="0.7">
      <c r="B74" s="58"/>
      <c r="C74" s="58" t="s">
        <v>4</v>
      </c>
      <c r="D74" s="58"/>
      <c r="E74" s="58" t="s">
        <v>5</v>
      </c>
      <c r="F74" s="57"/>
      <c r="G74" s="58" t="s">
        <v>4</v>
      </c>
      <c r="H74" s="58"/>
      <c r="I74" s="58" t="s">
        <v>5</v>
      </c>
    </row>
    <row r="75" spans="1:9" ht="23.15" customHeight="1" x14ac:dyDescent="0.7">
      <c r="A75" s="12" t="s">
        <v>37</v>
      </c>
      <c r="B75" s="65"/>
      <c r="C75" s="58">
        <v>2567</v>
      </c>
      <c r="D75" s="58"/>
      <c r="E75" s="58">
        <v>2566</v>
      </c>
      <c r="F75" s="58"/>
      <c r="G75" s="58">
        <v>2567</v>
      </c>
      <c r="H75" s="58"/>
      <c r="I75" s="58">
        <v>2566</v>
      </c>
    </row>
    <row r="76" spans="1:9" ht="21.65" customHeight="1" x14ac:dyDescent="0.65">
      <c r="A76" s="121"/>
      <c r="B76" s="65"/>
      <c r="C76" s="58" t="s">
        <v>8</v>
      </c>
      <c r="E76" s="100"/>
      <c r="F76" s="58"/>
      <c r="G76" s="58" t="s">
        <v>8</v>
      </c>
      <c r="H76" s="58"/>
      <c r="I76" s="100"/>
    </row>
    <row r="77" spans="1:9" ht="21.65" customHeight="1" x14ac:dyDescent="0.65">
      <c r="B77" s="65"/>
      <c r="C77" s="182" t="s">
        <v>9</v>
      </c>
      <c r="D77" s="182"/>
      <c r="E77" s="182"/>
      <c r="F77" s="182"/>
      <c r="G77" s="182"/>
      <c r="H77" s="182"/>
      <c r="I77" s="182"/>
    </row>
    <row r="78" spans="1:9" ht="21.65" customHeight="1" x14ac:dyDescent="0.7">
      <c r="A78" s="11" t="s">
        <v>58</v>
      </c>
      <c r="B78" s="65"/>
      <c r="C78" s="31"/>
      <c r="D78" s="31"/>
      <c r="E78" s="31"/>
      <c r="F78" s="31"/>
      <c r="G78" s="31"/>
      <c r="H78" s="31"/>
      <c r="I78" s="31"/>
    </row>
    <row r="79" spans="1:9" ht="21.65" customHeight="1" x14ac:dyDescent="0.65">
      <c r="A79" s="26" t="s">
        <v>59</v>
      </c>
      <c r="B79" s="65"/>
      <c r="C79" s="31"/>
      <c r="D79" s="31"/>
      <c r="E79" s="31"/>
      <c r="F79" s="31"/>
      <c r="G79" s="31"/>
      <c r="H79" s="31"/>
      <c r="I79" s="31"/>
    </row>
    <row r="80" spans="1:9" ht="21.65" customHeight="1" x14ac:dyDescent="0.65">
      <c r="A80" s="26" t="s">
        <v>60</v>
      </c>
      <c r="B80" s="65"/>
      <c r="C80" s="31"/>
      <c r="D80" s="31"/>
      <c r="E80" s="31"/>
      <c r="F80" s="31"/>
      <c r="G80" s="31"/>
      <c r="H80" s="31"/>
      <c r="I80" s="31"/>
    </row>
    <row r="81" spans="1:10" ht="21.65" customHeight="1" thickBot="1" x14ac:dyDescent="0.7">
      <c r="A81" s="18" t="s">
        <v>61</v>
      </c>
      <c r="B81" s="65"/>
      <c r="C81" s="115">
        <v>6320000000</v>
      </c>
      <c r="D81" s="31"/>
      <c r="E81" s="115">
        <v>6320000000</v>
      </c>
      <c r="F81" s="31"/>
      <c r="G81" s="115">
        <v>6320000000</v>
      </c>
      <c r="H81" s="31"/>
      <c r="I81" s="115">
        <v>6320000000</v>
      </c>
    </row>
    <row r="82" spans="1:10" ht="21.65" customHeight="1" thickTop="1" x14ac:dyDescent="0.65">
      <c r="A82" s="26" t="s">
        <v>62</v>
      </c>
      <c r="B82" s="65"/>
      <c r="C82" s="49"/>
      <c r="D82" s="31"/>
      <c r="E82" s="49"/>
      <c r="F82" s="31"/>
      <c r="G82" s="49"/>
      <c r="H82" s="31"/>
      <c r="I82" s="49"/>
    </row>
    <row r="83" spans="1:10" ht="21.65" customHeight="1" x14ac:dyDescent="0.65">
      <c r="A83" s="18" t="s">
        <v>63</v>
      </c>
      <c r="B83" s="65"/>
      <c r="C83" s="59">
        <v>6031000000</v>
      </c>
      <c r="D83" s="31"/>
      <c r="E83" s="59">
        <v>6031000000</v>
      </c>
      <c r="F83" s="31"/>
      <c r="G83" s="59">
        <v>6031000000</v>
      </c>
      <c r="H83" s="31"/>
      <c r="I83" s="59">
        <v>6031000000</v>
      </c>
    </row>
    <row r="84" spans="1:10" ht="21.65" customHeight="1" x14ac:dyDescent="0.65">
      <c r="A84" s="26" t="s">
        <v>64</v>
      </c>
      <c r="B84" s="65"/>
      <c r="G84" s="56"/>
      <c r="I84" s="56"/>
    </row>
    <row r="85" spans="1:10" ht="21.65" customHeight="1" x14ac:dyDescent="0.65">
      <c r="A85" s="26" t="s">
        <v>65</v>
      </c>
      <c r="B85" s="65"/>
      <c r="C85" s="46">
        <v>66761460014</v>
      </c>
      <c r="E85" s="46">
        <v>66761460014</v>
      </c>
      <c r="G85" s="46">
        <v>66761460014</v>
      </c>
      <c r="I85" s="46">
        <v>66761460014</v>
      </c>
    </row>
    <row r="86" spans="1:10" ht="21.65" customHeight="1" x14ac:dyDescent="0.65">
      <c r="A86" s="26" t="s">
        <v>66</v>
      </c>
      <c r="B86" s="65"/>
      <c r="C86" s="46">
        <v>123358563</v>
      </c>
      <c r="E86" s="46">
        <v>123358563</v>
      </c>
      <c r="G86" s="47">
        <v>0</v>
      </c>
      <c r="I86" s="47">
        <v>0</v>
      </c>
    </row>
    <row r="87" spans="1:10" ht="21.65" customHeight="1" x14ac:dyDescent="0.65">
      <c r="A87" s="26" t="s">
        <v>67</v>
      </c>
      <c r="B87" s="65"/>
    </row>
    <row r="88" spans="1:10" ht="21.65" customHeight="1" x14ac:dyDescent="0.65">
      <c r="A88" s="112" t="s">
        <v>68</v>
      </c>
      <c r="B88" s="65"/>
      <c r="C88" s="46">
        <v>-2833147597</v>
      </c>
      <c r="E88" s="46">
        <v>-2833147597</v>
      </c>
      <c r="G88" s="47">
        <v>0</v>
      </c>
      <c r="I88" s="47">
        <v>0</v>
      </c>
    </row>
    <row r="89" spans="1:10" ht="21.65" customHeight="1" x14ac:dyDescent="0.65">
      <c r="A89" s="26" t="s">
        <v>69</v>
      </c>
      <c r="B89" s="65"/>
      <c r="C89" s="31"/>
      <c r="D89" s="31"/>
      <c r="E89" s="31"/>
      <c r="F89" s="31"/>
      <c r="G89" s="31"/>
      <c r="H89" s="31"/>
      <c r="I89" s="31"/>
    </row>
    <row r="90" spans="1:10" ht="21.65" customHeight="1" x14ac:dyDescent="0.65">
      <c r="A90" s="26" t="s">
        <v>70</v>
      </c>
      <c r="B90" s="65"/>
      <c r="C90" s="31"/>
      <c r="D90" s="31"/>
      <c r="E90" s="31"/>
      <c r="F90" s="31"/>
      <c r="G90" s="31"/>
      <c r="H90" s="31"/>
      <c r="I90" s="31"/>
    </row>
    <row r="91" spans="1:10" ht="20.25" customHeight="1" x14ac:dyDescent="0.65">
      <c r="A91" s="26" t="s">
        <v>71</v>
      </c>
      <c r="B91" s="65"/>
      <c r="C91" s="46">
        <v>632000000</v>
      </c>
      <c r="E91" s="46">
        <v>632000000</v>
      </c>
      <c r="G91" s="46">
        <v>632000000</v>
      </c>
      <c r="I91" s="46">
        <v>632000000</v>
      </c>
    </row>
    <row r="92" spans="1:10" ht="21.65" customHeight="1" x14ac:dyDescent="0.65">
      <c r="A92" s="26" t="s">
        <v>72</v>
      </c>
      <c r="B92" s="65"/>
      <c r="C92" s="46">
        <f>'SCE-Conso (8-9)'!M58</f>
        <v>20475693676</v>
      </c>
      <c r="E92" s="46">
        <v>18304992101</v>
      </c>
      <c r="G92" s="46">
        <v>7482735731</v>
      </c>
      <c r="I92" s="46">
        <v>7960068016</v>
      </c>
    </row>
    <row r="93" spans="1:10" ht="21.65" customHeight="1" x14ac:dyDescent="0.65">
      <c r="A93" s="26" t="s">
        <v>73</v>
      </c>
      <c r="B93" s="65"/>
      <c r="C93" s="46">
        <f>'SCE-Conso (8-9)'!O58</f>
        <v>-21815803176</v>
      </c>
      <c r="E93" s="46">
        <v>-21815803176</v>
      </c>
      <c r="G93" s="47">
        <v>0</v>
      </c>
      <c r="I93" s="47">
        <v>0</v>
      </c>
    </row>
    <row r="94" spans="1:10" ht="21.65" customHeight="1" x14ac:dyDescent="0.65">
      <c r="A94" s="26" t="s">
        <v>74</v>
      </c>
      <c r="B94" s="65"/>
      <c r="C94" s="50">
        <f>'SCE-Conso (8-9)'!Y58</f>
        <v>2874092211</v>
      </c>
      <c r="E94" s="50">
        <v>-144346794</v>
      </c>
      <c r="G94" s="109">
        <v>-23733379</v>
      </c>
      <c r="H94" s="116"/>
      <c r="I94" s="109">
        <v>-23903060</v>
      </c>
    </row>
    <row r="95" spans="1:10" ht="21.65" customHeight="1" x14ac:dyDescent="0.7">
      <c r="A95" s="12" t="s">
        <v>75</v>
      </c>
      <c r="B95" s="65"/>
      <c r="C95" s="129">
        <f>SUM(C83:C94)</f>
        <v>72248653691</v>
      </c>
      <c r="D95" s="1"/>
      <c r="E95" s="129">
        <f>SUM(E83:E94)</f>
        <v>67059513111</v>
      </c>
      <c r="F95" s="1"/>
      <c r="G95" s="129">
        <f>SUM(G83:G94)</f>
        <v>80883462366</v>
      </c>
      <c r="H95" s="1"/>
      <c r="I95" s="129">
        <f>SUM(I83:I94)</f>
        <v>81360624970</v>
      </c>
    </row>
    <row r="96" spans="1:10" ht="21.65" customHeight="1" x14ac:dyDescent="0.65">
      <c r="A96" s="26" t="s">
        <v>76</v>
      </c>
      <c r="B96" s="65"/>
      <c r="C96" s="50">
        <f>'SCE-Conso (8-9)'!AC58</f>
        <v>3364651561</v>
      </c>
      <c r="D96" s="31"/>
      <c r="E96" s="50">
        <v>3200749846</v>
      </c>
      <c r="F96" s="31"/>
      <c r="G96" s="48">
        <v>0</v>
      </c>
      <c r="H96" s="31"/>
      <c r="I96" s="48">
        <v>0</v>
      </c>
      <c r="J96" s="49"/>
    </row>
    <row r="97" spans="1:9" ht="21.65" customHeight="1" x14ac:dyDescent="0.7">
      <c r="A97" s="12" t="s">
        <v>77</v>
      </c>
      <c r="B97" s="65"/>
      <c r="C97" s="114">
        <f>SUM(C95:C96)</f>
        <v>75613305252</v>
      </c>
      <c r="D97" s="1"/>
      <c r="E97" s="114">
        <f>SUM(E95:E96)</f>
        <v>70260262957</v>
      </c>
      <c r="F97" s="1"/>
      <c r="G97" s="114">
        <f>SUM(G95:G96)</f>
        <v>80883462366</v>
      </c>
      <c r="H97" s="1"/>
      <c r="I97" s="114">
        <f>SUM(I95:I96)</f>
        <v>81360624970</v>
      </c>
    </row>
    <row r="98" spans="1:9" ht="21" customHeight="1" x14ac:dyDescent="0.7">
      <c r="A98" s="12"/>
      <c r="B98" s="65"/>
      <c r="C98" s="1"/>
      <c r="D98" s="1"/>
      <c r="E98" s="1"/>
      <c r="F98" s="1"/>
      <c r="G98" s="1"/>
      <c r="H98" s="1"/>
      <c r="I98" s="1"/>
    </row>
    <row r="99" spans="1:9" ht="21.65" customHeight="1" thickBot="1" x14ac:dyDescent="0.75">
      <c r="A99" s="117" t="s">
        <v>78</v>
      </c>
      <c r="B99" s="65"/>
      <c r="C99" s="126">
        <f>SUM(C97+C68)</f>
        <v>285564372638</v>
      </c>
      <c r="D99" s="1"/>
      <c r="E99" s="83">
        <f>SUM(E97+E68)</f>
        <v>287097106314</v>
      </c>
      <c r="F99" s="1"/>
      <c r="G99" s="126">
        <f>SUM(G97+G68)</f>
        <v>160385450975</v>
      </c>
      <c r="H99" s="1"/>
      <c r="I99" s="83">
        <f>SUM(I97+I68)</f>
        <v>161750968832</v>
      </c>
    </row>
    <row r="100" spans="1:9" ht="22" thickTop="1" x14ac:dyDescent="0.65">
      <c r="C100" s="180"/>
      <c r="E100" s="116"/>
      <c r="G100" s="116"/>
      <c r="I100" s="116"/>
    </row>
    <row r="101" spans="1:9" x14ac:dyDescent="0.65">
      <c r="C101" s="180"/>
      <c r="E101" s="116"/>
    </row>
    <row r="102" spans="1:9" x14ac:dyDescent="0.65">
      <c r="C102" s="180"/>
    </row>
  </sheetData>
  <mergeCells count="9">
    <mergeCell ref="C73:E73"/>
    <mergeCell ref="G73:I73"/>
    <mergeCell ref="C77:I77"/>
    <mergeCell ref="C4:E4"/>
    <mergeCell ref="G4:I4"/>
    <mergeCell ref="C8:I8"/>
    <mergeCell ref="C42:E42"/>
    <mergeCell ref="G42:I42"/>
    <mergeCell ref="C46:I46"/>
  </mergeCells>
  <pageMargins left="0.8" right="0.55000000000000004" top="0.48" bottom="0.5" header="0.5" footer="0.5"/>
  <pageSetup paperSize="9" scale="76" firstPageNumber="3" fitToHeight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3"/>
  <sheetViews>
    <sheetView view="pageBreakPreview" zoomScale="70" zoomScaleNormal="100" zoomScaleSheetLayoutView="70" workbookViewId="0">
      <selection activeCell="L4" sqref="L4"/>
    </sheetView>
  </sheetViews>
  <sheetFormatPr defaultColWidth="9.09765625" defaultRowHeight="21.75" customHeight="1" x14ac:dyDescent="0.65"/>
  <cols>
    <col min="1" max="1" width="14.69921875" style="26" customWidth="1"/>
    <col min="2" max="2" width="42.59765625" style="26" customWidth="1"/>
    <col min="3" max="3" width="9" customWidth="1"/>
    <col min="4" max="4" width="15.296875" style="47" customWidth="1"/>
    <col min="5" max="5" width="1.09765625" style="47" customWidth="1"/>
    <col min="6" max="6" width="15.296875" style="47" customWidth="1"/>
    <col min="7" max="7" width="1.09765625" style="47" customWidth="1"/>
    <col min="8" max="8" width="15.296875" style="47" customWidth="1"/>
    <col min="9" max="9" width="1.09765625" style="47" customWidth="1"/>
    <col min="10" max="10" width="15.296875" style="47" customWidth="1"/>
    <col min="11" max="11" width="12.69921875" bestFit="1" customWidth="1"/>
    <col min="12" max="12" width="9.3984375" bestFit="1" customWidth="1"/>
    <col min="14" max="14" width="11.09765625" bestFit="1" customWidth="1"/>
    <col min="15" max="15" width="8.09765625" bestFit="1" customWidth="1"/>
  </cols>
  <sheetData>
    <row r="1" spans="1:10" ht="24.75" customHeight="1" x14ac:dyDescent="0.7">
      <c r="A1" s="5" t="s">
        <v>0</v>
      </c>
      <c r="B1" s="12"/>
      <c r="C1" s="65"/>
      <c r="D1" s="66"/>
      <c r="E1" s="67"/>
      <c r="F1" s="66"/>
      <c r="G1" s="67"/>
      <c r="H1" s="66"/>
      <c r="I1" s="67"/>
      <c r="J1" s="66"/>
    </row>
    <row r="2" spans="1:10" ht="21.75" customHeight="1" x14ac:dyDescent="0.7">
      <c r="A2" s="5" t="s">
        <v>79</v>
      </c>
      <c r="B2" s="12"/>
      <c r="C2" s="58"/>
      <c r="D2" s="68"/>
      <c r="E2" s="68"/>
      <c r="F2" s="68"/>
      <c r="G2" s="68"/>
      <c r="H2" s="68"/>
      <c r="I2" s="68"/>
      <c r="J2" s="68"/>
    </row>
    <row r="3" spans="1:10" ht="21.75" customHeight="1" x14ac:dyDescent="0.7">
      <c r="A3" s="38"/>
      <c r="B3" s="38"/>
      <c r="C3" s="38"/>
      <c r="D3" s="69"/>
      <c r="E3" s="70"/>
      <c r="F3" s="69"/>
      <c r="G3" s="71"/>
      <c r="H3" s="71"/>
      <c r="I3" s="71"/>
      <c r="J3" s="71"/>
    </row>
    <row r="4" spans="1:10" ht="21.75" customHeight="1" x14ac:dyDescent="0.7">
      <c r="C4" s="58"/>
      <c r="D4" s="183" t="s">
        <v>2</v>
      </c>
      <c r="E4" s="183"/>
      <c r="F4" s="183"/>
      <c r="G4" s="68"/>
      <c r="H4" s="183" t="s">
        <v>3</v>
      </c>
      <c r="I4" s="183"/>
      <c r="J4" s="183"/>
    </row>
    <row r="5" spans="1:10" ht="21.75" customHeight="1" x14ac:dyDescent="0.7">
      <c r="C5" s="58"/>
      <c r="D5" s="184" t="s">
        <v>80</v>
      </c>
      <c r="E5" s="185"/>
      <c r="F5" s="185"/>
      <c r="G5" s="68"/>
      <c r="H5" s="184" t="s">
        <v>80</v>
      </c>
      <c r="I5" s="185"/>
      <c r="J5" s="185"/>
    </row>
    <row r="6" spans="1:10" ht="21.75" customHeight="1" x14ac:dyDescent="0.7">
      <c r="C6" s="58"/>
      <c r="D6" s="186" t="s">
        <v>4</v>
      </c>
      <c r="E6" s="186"/>
      <c r="F6" s="186"/>
      <c r="G6" s="68"/>
      <c r="H6" s="186" t="s">
        <v>4</v>
      </c>
      <c r="I6" s="186"/>
      <c r="J6" s="186"/>
    </row>
    <row r="7" spans="1:10" ht="21.75" customHeight="1" x14ac:dyDescent="0.65">
      <c r="C7" s="65" t="s">
        <v>7</v>
      </c>
      <c r="D7" s="72">
        <v>2567</v>
      </c>
      <c r="E7" s="72"/>
      <c r="F7" s="72">
        <v>2566</v>
      </c>
      <c r="G7" s="72"/>
      <c r="H7" s="72">
        <v>2567</v>
      </c>
      <c r="I7" s="72"/>
      <c r="J7" s="72">
        <v>2566</v>
      </c>
    </row>
    <row r="8" spans="1:10" ht="21.75" customHeight="1" x14ac:dyDescent="0.7">
      <c r="A8" s="12"/>
      <c r="B8" s="11"/>
      <c r="C8" s="65"/>
      <c r="D8" s="188" t="s">
        <v>9</v>
      </c>
      <c r="E8" s="188"/>
      <c r="F8" s="188"/>
      <c r="G8" s="188"/>
      <c r="H8" s="188"/>
      <c r="I8" s="188"/>
      <c r="J8" s="188"/>
    </row>
    <row r="9" spans="1:10" ht="21.75" customHeight="1" x14ac:dyDescent="0.7">
      <c r="A9" s="11" t="s">
        <v>81</v>
      </c>
      <c r="B9" s="11"/>
      <c r="C9" s="65"/>
      <c r="D9" s="73"/>
      <c r="E9" s="73"/>
      <c r="F9" s="73"/>
      <c r="G9" s="73"/>
      <c r="H9" s="73"/>
      <c r="I9" s="73"/>
      <c r="J9" s="73"/>
    </row>
    <row r="10" spans="1:10" ht="21.75" customHeight="1" x14ac:dyDescent="0.65">
      <c r="A10" s="26" t="s">
        <v>82</v>
      </c>
      <c r="C10" s="65">
        <v>8</v>
      </c>
      <c r="D10" s="46">
        <v>60346835812</v>
      </c>
      <c r="E10" s="46"/>
      <c r="F10" s="46">
        <v>56712219122</v>
      </c>
      <c r="G10" s="46"/>
      <c r="H10" s="36">
        <v>0</v>
      </c>
      <c r="I10" s="107"/>
      <c r="J10" s="36">
        <v>0</v>
      </c>
    </row>
    <row r="11" spans="1:10" ht="21.75" customHeight="1" x14ac:dyDescent="0.65">
      <c r="A11" s="74" t="s">
        <v>83</v>
      </c>
      <c r="B11" s="26" t="s">
        <v>84</v>
      </c>
      <c r="C11" s="65"/>
      <c r="D11" s="46"/>
      <c r="E11" s="46"/>
      <c r="F11" s="46"/>
      <c r="G11" s="46"/>
      <c r="H11" s="36"/>
      <c r="I11" s="107"/>
      <c r="J11" s="36"/>
    </row>
    <row r="12" spans="1:10" ht="21.75" customHeight="1" x14ac:dyDescent="0.65">
      <c r="B12" s="26" t="s">
        <v>85</v>
      </c>
      <c r="C12" s="65"/>
      <c r="D12" s="46"/>
      <c r="E12" s="46"/>
      <c r="F12" s="46"/>
      <c r="G12" s="46"/>
      <c r="H12" s="36"/>
      <c r="I12" s="107"/>
      <c r="J12" s="36"/>
    </row>
    <row r="13" spans="1:10" ht="21.75" customHeight="1" x14ac:dyDescent="0.65">
      <c r="A13" s="26" t="s">
        <v>86</v>
      </c>
      <c r="C13" s="65">
        <v>8</v>
      </c>
      <c r="D13" s="46">
        <v>1976837897</v>
      </c>
      <c r="E13" s="46"/>
      <c r="F13" s="46">
        <v>1851755981</v>
      </c>
      <c r="G13" s="46"/>
      <c r="H13" s="36">
        <v>0</v>
      </c>
      <c r="I13" s="107"/>
      <c r="J13" s="36">
        <v>0</v>
      </c>
    </row>
    <row r="14" spans="1:10" ht="21.75" customHeight="1" x14ac:dyDescent="0.65">
      <c r="A14" s="26" t="s">
        <v>87</v>
      </c>
      <c r="C14" s="65">
        <v>8</v>
      </c>
      <c r="D14" s="46">
        <v>439296472</v>
      </c>
      <c r="E14" s="46"/>
      <c r="F14" s="46">
        <v>396509962</v>
      </c>
      <c r="G14" s="46"/>
      <c r="H14" s="46">
        <v>428850709</v>
      </c>
      <c r="I14" s="46"/>
      <c r="J14" s="46">
        <v>433357726</v>
      </c>
    </row>
    <row r="15" spans="1:10" ht="21.75" customHeight="1" x14ac:dyDescent="0.65">
      <c r="A15" s="74" t="s">
        <v>83</v>
      </c>
      <c r="B15" s="26" t="s">
        <v>88</v>
      </c>
      <c r="C15" s="65"/>
      <c r="D15" s="46"/>
      <c r="E15" s="46"/>
      <c r="F15" s="46"/>
      <c r="G15" s="46"/>
      <c r="H15" s="46"/>
      <c r="I15" s="46"/>
      <c r="J15" s="46"/>
    </row>
    <row r="16" spans="1:10" ht="21.75" customHeight="1" x14ac:dyDescent="0.65">
      <c r="B16" s="26" t="s">
        <v>89</v>
      </c>
      <c r="C16" s="65"/>
      <c r="D16" s="46"/>
      <c r="E16" s="46"/>
      <c r="F16" s="46"/>
      <c r="G16" s="46"/>
      <c r="H16" s="46"/>
      <c r="I16" s="46"/>
      <c r="J16" s="46"/>
    </row>
    <row r="17" spans="1:10" ht="21.75" customHeight="1" x14ac:dyDescent="0.65">
      <c r="A17" s="26" t="s">
        <v>90</v>
      </c>
      <c r="C17" s="65">
        <v>8</v>
      </c>
      <c r="D17" s="46">
        <v>52112358</v>
      </c>
      <c r="E17" s="46"/>
      <c r="F17" s="46">
        <v>68875871</v>
      </c>
      <c r="G17" s="46"/>
      <c r="H17" s="60">
        <v>237300789</v>
      </c>
      <c r="I17" s="46"/>
      <c r="J17" s="60">
        <v>213914418</v>
      </c>
    </row>
    <row r="18" spans="1:10" ht="21.75" customHeight="1" x14ac:dyDescent="0.65">
      <c r="A18" t="s">
        <v>91</v>
      </c>
      <c r="B18"/>
      <c r="C18" s="65"/>
      <c r="D18" s="50">
        <v>4440002517</v>
      </c>
      <c r="E18" s="46"/>
      <c r="F18" s="46">
        <v>4176354049</v>
      </c>
      <c r="G18" s="46"/>
      <c r="H18" s="50">
        <v>172676452</v>
      </c>
      <c r="I18" s="46"/>
      <c r="J18" s="46">
        <v>208289373</v>
      </c>
    </row>
    <row r="19" spans="1:10" ht="21.75" customHeight="1" x14ac:dyDescent="0.7">
      <c r="A19" s="12" t="s">
        <v>92</v>
      </c>
      <c r="B19" s="12"/>
      <c r="C19" s="65"/>
      <c r="D19" s="114">
        <f>SUM(D10:D18)</f>
        <v>67255085056</v>
      </c>
      <c r="E19" s="76"/>
      <c r="F19" s="75">
        <f>SUM(F10:F18)</f>
        <v>63205714985</v>
      </c>
      <c r="G19" s="76"/>
      <c r="H19" s="114">
        <f>SUM(H10:H18)</f>
        <v>838827950</v>
      </c>
      <c r="I19" s="76"/>
      <c r="J19" s="75">
        <f>SUM(J10:J18)</f>
        <v>855561517</v>
      </c>
    </row>
    <row r="20" spans="1:10" ht="21.75" customHeight="1" x14ac:dyDescent="0.65">
      <c r="A20" s="74" t="s">
        <v>83</v>
      </c>
      <c r="B20" s="26" t="s">
        <v>93</v>
      </c>
      <c r="C20" s="65"/>
      <c r="D20" s="46"/>
      <c r="E20" s="46"/>
      <c r="F20" s="46"/>
      <c r="G20" s="46"/>
      <c r="H20" s="46"/>
      <c r="I20" s="46"/>
      <c r="J20" s="46"/>
    </row>
    <row r="21" spans="1:10" ht="21.75" customHeight="1" x14ac:dyDescent="0.65">
      <c r="B21" s="26" t="s">
        <v>94</v>
      </c>
      <c r="C21" s="65"/>
      <c r="D21" s="46"/>
      <c r="E21" s="46"/>
      <c r="F21" s="46"/>
      <c r="G21" s="46"/>
      <c r="H21" s="46"/>
      <c r="I21" s="46"/>
      <c r="J21" s="46"/>
    </row>
    <row r="22" spans="1:10" ht="16.5" customHeight="1" x14ac:dyDescent="0.7">
      <c r="A22" s="12"/>
      <c r="B22" s="12"/>
      <c r="C22" s="65"/>
      <c r="D22" s="77"/>
      <c r="E22" s="76"/>
      <c r="F22" s="77"/>
      <c r="G22" s="76"/>
      <c r="H22" s="77"/>
      <c r="I22" s="76"/>
      <c r="J22" s="77"/>
    </row>
    <row r="23" spans="1:10" ht="21.75" customHeight="1" x14ac:dyDescent="0.7">
      <c r="A23" s="11" t="s">
        <v>95</v>
      </c>
      <c r="B23" s="11"/>
      <c r="C23" s="65"/>
      <c r="D23" s="77"/>
      <c r="E23" s="76"/>
      <c r="F23" s="77"/>
      <c r="G23" s="76"/>
      <c r="H23" s="77"/>
      <c r="I23" s="76"/>
      <c r="J23" s="77"/>
    </row>
    <row r="24" spans="1:10" ht="21.75" customHeight="1" x14ac:dyDescent="0.65">
      <c r="A24" s="26" t="s">
        <v>96</v>
      </c>
      <c r="C24" s="65"/>
      <c r="D24" s="46">
        <v>44849146015</v>
      </c>
      <c r="E24" s="46"/>
      <c r="F24" s="46">
        <v>42005916208</v>
      </c>
      <c r="G24" s="46"/>
      <c r="H24" s="36">
        <v>0</v>
      </c>
      <c r="I24" s="107"/>
      <c r="J24" s="36">
        <v>0</v>
      </c>
    </row>
    <row r="25" spans="1:10" ht="21.75" customHeight="1" x14ac:dyDescent="0.65">
      <c r="A25" s="26" t="s">
        <v>97</v>
      </c>
      <c r="C25" s="65"/>
      <c r="D25" s="46">
        <v>610849544</v>
      </c>
      <c r="E25" s="46"/>
      <c r="F25" s="46">
        <v>568459497</v>
      </c>
      <c r="G25" s="46"/>
      <c r="H25" s="36">
        <v>0</v>
      </c>
      <c r="I25" s="107"/>
      <c r="J25" s="36">
        <v>0</v>
      </c>
    </row>
    <row r="26" spans="1:10" ht="21.75" customHeight="1" x14ac:dyDescent="0.65">
      <c r="A26" s="26" t="s">
        <v>98</v>
      </c>
      <c r="C26" s="65"/>
      <c r="D26" s="46">
        <v>12528561713</v>
      </c>
      <c r="E26" s="46"/>
      <c r="F26" s="46">
        <v>12040852886</v>
      </c>
      <c r="G26" s="46"/>
      <c r="H26" s="36">
        <v>0</v>
      </c>
      <c r="I26" s="107"/>
      <c r="J26" s="36">
        <v>0</v>
      </c>
    </row>
    <row r="27" spans="1:10" ht="21.75" customHeight="1" x14ac:dyDescent="0.65">
      <c r="A27" s="26" t="s">
        <v>99</v>
      </c>
      <c r="C27" s="65"/>
      <c r="D27" s="50">
        <v>5441951344</v>
      </c>
      <c r="E27" s="46"/>
      <c r="F27" s="46">
        <v>4958010650</v>
      </c>
      <c r="G27" s="46"/>
      <c r="H27" s="50">
        <v>782315211</v>
      </c>
      <c r="I27" s="46"/>
      <c r="J27" s="46">
        <v>489456978</v>
      </c>
    </row>
    <row r="28" spans="1:10" ht="21.75" customHeight="1" x14ac:dyDescent="0.7">
      <c r="A28" s="12" t="s">
        <v>100</v>
      </c>
      <c r="B28" s="12"/>
      <c r="C28" s="65"/>
      <c r="D28" s="114">
        <f>SUM(D24:D27)</f>
        <v>63430508616</v>
      </c>
      <c r="E28" s="76"/>
      <c r="F28" s="75">
        <f>SUM(F24:F27)</f>
        <v>59573239241</v>
      </c>
      <c r="G28" s="76"/>
      <c r="H28" s="114">
        <f>SUM(H24:H27)</f>
        <v>782315211</v>
      </c>
      <c r="I28" s="76"/>
      <c r="J28" s="75">
        <f>SUM(J24:J27)</f>
        <v>489456978</v>
      </c>
    </row>
    <row r="29" spans="1:10" ht="16.5" customHeight="1" x14ac:dyDescent="0.65">
      <c r="C29" s="65"/>
      <c r="D29" s="46"/>
      <c r="E29" s="46"/>
      <c r="F29" s="46"/>
      <c r="G29" s="46"/>
      <c r="H29" s="46"/>
      <c r="I29" s="46"/>
      <c r="J29" s="46"/>
    </row>
    <row r="30" spans="1:10" ht="21.75" customHeight="1" x14ac:dyDescent="0.7">
      <c r="A30" s="12" t="s">
        <v>101</v>
      </c>
      <c r="B30" s="12"/>
      <c r="C30" s="65"/>
      <c r="D30" s="30">
        <f>D19-D28</f>
        <v>3824576440</v>
      </c>
      <c r="E30" s="76"/>
      <c r="F30" s="52">
        <f>F19-F28</f>
        <v>3632475744</v>
      </c>
      <c r="G30" s="76"/>
      <c r="H30" s="30">
        <f>H19-H28+H32</f>
        <v>56512739</v>
      </c>
      <c r="I30" s="76"/>
      <c r="J30" s="52">
        <f>J19-J28+J32</f>
        <v>366104539</v>
      </c>
    </row>
    <row r="31" spans="1:10" ht="21.75" customHeight="1" x14ac:dyDescent="0.65">
      <c r="A31" s="26" t="s">
        <v>102</v>
      </c>
      <c r="C31" s="65"/>
      <c r="D31" s="46">
        <v>-1140083865</v>
      </c>
      <c r="E31" s="46"/>
      <c r="F31" s="46">
        <v>-1030758109</v>
      </c>
      <c r="G31" s="46"/>
      <c r="H31" s="46">
        <v>-579552353</v>
      </c>
      <c r="I31" s="46"/>
      <c r="J31" s="46">
        <v>-440098350</v>
      </c>
    </row>
    <row r="32" spans="1:10" ht="21.65" customHeight="1" x14ac:dyDescent="0.65">
      <c r="A32" s="26" t="s">
        <v>103</v>
      </c>
      <c r="C32" s="65"/>
      <c r="D32" s="50">
        <v>305665975</v>
      </c>
      <c r="E32" s="46"/>
      <c r="F32" s="50">
        <v>299315840</v>
      </c>
      <c r="G32" s="46"/>
      <c r="H32" s="48">
        <v>0</v>
      </c>
      <c r="I32" s="46"/>
      <c r="J32" s="48">
        <v>0</v>
      </c>
    </row>
    <row r="33" spans="1:10" ht="21.75" customHeight="1" x14ac:dyDescent="0.7">
      <c r="A33" s="12" t="s">
        <v>104</v>
      </c>
      <c r="B33" s="12"/>
      <c r="C33" s="65"/>
      <c r="D33" s="30">
        <f>SUM(D29:D32)</f>
        <v>2990158550</v>
      </c>
      <c r="E33" s="76"/>
      <c r="F33" s="54">
        <f>SUM(F29:F32)</f>
        <v>2901033475</v>
      </c>
      <c r="G33" s="76"/>
      <c r="H33" s="30">
        <f>SUM(H29:H32)</f>
        <v>-523039614</v>
      </c>
      <c r="I33" s="76"/>
      <c r="J33" s="54">
        <f>SUM(J29:J32)</f>
        <v>-73993811</v>
      </c>
    </row>
    <row r="34" spans="1:10" ht="21.75" customHeight="1" x14ac:dyDescent="0.65">
      <c r="A34" s="26" t="s">
        <v>105</v>
      </c>
      <c r="C34" s="65"/>
      <c r="D34" s="53">
        <v>671987819</v>
      </c>
      <c r="E34" s="49"/>
      <c r="F34" s="53">
        <v>589116372</v>
      </c>
      <c r="G34" s="49"/>
      <c r="H34" s="53">
        <v>-45707329</v>
      </c>
      <c r="I34" s="49"/>
      <c r="J34" s="53">
        <v>-34797395</v>
      </c>
    </row>
    <row r="35" spans="1:10" ht="21.75" customHeight="1" thickBot="1" x14ac:dyDescent="0.75">
      <c r="A35" s="12" t="s">
        <v>106</v>
      </c>
      <c r="B35" s="12"/>
      <c r="C35" s="65"/>
      <c r="D35" s="108">
        <f>D33-D34</f>
        <v>2318170731</v>
      </c>
      <c r="E35" s="76"/>
      <c r="F35" s="131">
        <f>F33-F34</f>
        <v>2311917103</v>
      </c>
      <c r="G35" s="76"/>
      <c r="H35" s="131">
        <f>H33-H34</f>
        <v>-477332285</v>
      </c>
      <c r="I35" s="76"/>
      <c r="J35" s="131">
        <f>J33-J34</f>
        <v>-39196416</v>
      </c>
    </row>
    <row r="36" spans="1:10" ht="21.75" customHeight="1" thickTop="1" x14ac:dyDescent="0.7">
      <c r="A36" s="12"/>
      <c r="B36" s="12"/>
      <c r="C36" s="65"/>
      <c r="D36" s="54"/>
      <c r="E36" s="76"/>
      <c r="F36" s="54"/>
      <c r="G36" s="76"/>
      <c r="H36" s="54"/>
      <c r="I36" s="76"/>
      <c r="J36" s="54"/>
    </row>
    <row r="37" spans="1:10" ht="27" customHeight="1" x14ac:dyDescent="0.7">
      <c r="A37" s="5" t="s">
        <v>0</v>
      </c>
      <c r="B37" s="12"/>
      <c r="C37" s="65"/>
      <c r="D37" s="76"/>
      <c r="E37" s="77"/>
      <c r="F37" s="76"/>
      <c r="G37" s="77"/>
      <c r="H37" s="76"/>
      <c r="I37" s="77"/>
      <c r="J37" s="76"/>
    </row>
    <row r="38" spans="1:10" ht="21.75" customHeight="1" x14ac:dyDescent="0.7">
      <c r="A38" s="5" t="s">
        <v>79</v>
      </c>
      <c r="B38" s="12"/>
      <c r="C38" s="58"/>
      <c r="D38" s="78"/>
      <c r="E38" s="78"/>
      <c r="F38" s="78"/>
      <c r="G38" s="78"/>
      <c r="H38" s="78"/>
      <c r="I38" s="78"/>
      <c r="J38" s="78"/>
    </row>
    <row r="39" spans="1:10" ht="21.75" customHeight="1" x14ac:dyDescent="0.7">
      <c r="A39" s="38"/>
      <c r="B39" s="38"/>
      <c r="C39" s="38"/>
      <c r="D39" s="79"/>
      <c r="E39" s="80"/>
      <c r="F39" s="79"/>
      <c r="G39" s="81"/>
      <c r="H39" s="81"/>
      <c r="I39" s="81"/>
      <c r="J39" s="81"/>
    </row>
    <row r="40" spans="1:10" ht="21.75" customHeight="1" x14ac:dyDescent="0.7">
      <c r="C40" s="58"/>
      <c r="D40" s="189" t="s">
        <v>2</v>
      </c>
      <c r="E40" s="189"/>
      <c r="F40" s="189"/>
      <c r="G40" s="78"/>
      <c r="H40" s="189" t="s">
        <v>3</v>
      </c>
      <c r="I40" s="189"/>
      <c r="J40" s="189"/>
    </row>
    <row r="41" spans="1:10" ht="21.75" customHeight="1" x14ac:dyDescent="0.7">
      <c r="C41" s="58"/>
      <c r="D41" s="184" t="s">
        <v>80</v>
      </c>
      <c r="E41" s="185"/>
      <c r="F41" s="185"/>
      <c r="G41" s="78"/>
      <c r="H41" s="184" t="s">
        <v>80</v>
      </c>
      <c r="I41" s="185"/>
      <c r="J41" s="185"/>
    </row>
    <row r="42" spans="1:10" ht="21.75" customHeight="1" x14ac:dyDescent="0.7">
      <c r="C42" s="58"/>
      <c r="D42" s="186" t="s">
        <v>4</v>
      </c>
      <c r="E42" s="186"/>
      <c r="F42" s="186"/>
      <c r="G42" s="78"/>
      <c r="H42" s="186" t="s">
        <v>4</v>
      </c>
      <c r="I42" s="186"/>
      <c r="J42" s="186"/>
    </row>
    <row r="43" spans="1:10" ht="21.75" customHeight="1" x14ac:dyDescent="0.65">
      <c r="C43" s="65"/>
      <c r="D43" s="72">
        <v>2567</v>
      </c>
      <c r="E43" s="72"/>
      <c r="F43" s="72">
        <v>2566</v>
      </c>
      <c r="G43" s="72"/>
      <c r="H43" s="72">
        <v>2567</v>
      </c>
      <c r="I43" s="72"/>
      <c r="J43" s="72">
        <v>2566</v>
      </c>
    </row>
    <row r="44" spans="1:10" ht="21.75" customHeight="1" x14ac:dyDescent="0.65">
      <c r="C44" s="65"/>
      <c r="D44" s="187" t="s">
        <v>9</v>
      </c>
      <c r="E44" s="187"/>
      <c r="F44" s="187"/>
      <c r="G44" s="187"/>
      <c r="H44" s="187"/>
      <c r="I44" s="187"/>
      <c r="J44" s="187"/>
    </row>
    <row r="45" spans="1:10" ht="21.75" customHeight="1" x14ac:dyDescent="0.7">
      <c r="A45" s="12" t="s">
        <v>184</v>
      </c>
      <c r="B45" s="12"/>
      <c r="C45" s="65"/>
      <c r="D45" s="76"/>
      <c r="E45" s="77"/>
      <c r="F45" s="76"/>
      <c r="G45" s="77"/>
      <c r="H45" s="76"/>
      <c r="I45" s="77"/>
      <c r="J45" s="76"/>
    </row>
    <row r="46" spans="1:10" ht="21.75" customHeight="1" x14ac:dyDescent="0.7">
      <c r="A46" s="11" t="s">
        <v>107</v>
      </c>
      <c r="B46" s="11"/>
      <c r="C46" s="65"/>
      <c r="D46" s="46"/>
      <c r="E46" s="46"/>
      <c r="F46" s="46"/>
      <c r="G46" s="46"/>
      <c r="H46" s="46"/>
      <c r="I46" s="46"/>
      <c r="J46" s="46"/>
    </row>
    <row r="47" spans="1:10" ht="21.75" customHeight="1" x14ac:dyDescent="0.7">
      <c r="A47" s="26" t="s">
        <v>108</v>
      </c>
      <c r="B47" s="11"/>
      <c r="C47" s="65"/>
      <c r="D47" s="107">
        <v>2990112072</v>
      </c>
      <c r="E47" s="106"/>
      <c r="F47" s="107">
        <v>-347134444</v>
      </c>
      <c r="G47" s="106"/>
      <c r="H47" s="36">
        <v>0</v>
      </c>
      <c r="I47" s="40"/>
      <c r="J47" s="36">
        <v>0</v>
      </c>
    </row>
    <row r="48" spans="1:10" ht="21.75" customHeight="1" x14ac:dyDescent="0.7">
      <c r="A48" s="26" t="s">
        <v>109</v>
      </c>
      <c r="B48" s="11"/>
      <c r="C48" s="65"/>
      <c r="D48" s="107">
        <v>-3279386</v>
      </c>
      <c r="E48" s="106"/>
      <c r="F48" s="107">
        <v>-6196359</v>
      </c>
      <c r="G48" s="106"/>
      <c r="H48" s="36">
        <v>0</v>
      </c>
      <c r="I48" s="106"/>
      <c r="J48" s="36">
        <v>0</v>
      </c>
    </row>
    <row r="49" spans="1:10" ht="21.75" customHeight="1" x14ac:dyDescent="0.7">
      <c r="A49" s="26" t="s">
        <v>110</v>
      </c>
      <c r="B49" s="11"/>
      <c r="C49" s="65"/>
      <c r="D49" s="107"/>
      <c r="E49" s="106"/>
      <c r="F49" s="107"/>
      <c r="G49" s="106"/>
      <c r="H49" s="107"/>
      <c r="I49" s="106"/>
      <c r="J49" s="107"/>
    </row>
    <row r="50" spans="1:10" ht="21.75" customHeight="1" x14ac:dyDescent="0.65">
      <c r="A50" s="26" t="s">
        <v>111</v>
      </c>
      <c r="C50" s="65"/>
      <c r="D50" s="105">
        <v>787053</v>
      </c>
      <c r="E50" s="106"/>
      <c r="F50" s="105">
        <v>1487126</v>
      </c>
      <c r="G50" s="106"/>
      <c r="H50" s="17">
        <v>0</v>
      </c>
      <c r="I50" s="106"/>
      <c r="J50" s="17">
        <v>0</v>
      </c>
    </row>
    <row r="51" spans="1:10" ht="21.75" customHeight="1" x14ac:dyDescent="0.7">
      <c r="A51" s="12" t="s">
        <v>112</v>
      </c>
      <c r="B51" s="12"/>
      <c r="C51" s="65"/>
      <c r="D51" s="114">
        <f>SUM(D47:D50)</f>
        <v>2987619739</v>
      </c>
      <c r="E51" s="77"/>
      <c r="F51" s="82">
        <f>SUM(F47:F50)</f>
        <v>-351843677</v>
      </c>
      <c r="G51" s="77"/>
      <c r="H51" s="114">
        <f>SUM(H47:H50)</f>
        <v>0</v>
      </c>
      <c r="I51" s="77"/>
      <c r="J51" s="114">
        <f>SUM(J47:J50)</f>
        <v>0</v>
      </c>
    </row>
    <row r="52" spans="1:10" ht="21.75" customHeight="1" x14ac:dyDescent="0.7">
      <c r="A52" s="12"/>
      <c r="B52" s="12"/>
      <c r="C52" s="65"/>
      <c r="D52" s="76"/>
      <c r="E52" s="77"/>
      <c r="F52" s="76"/>
      <c r="G52" s="77"/>
      <c r="H52" s="76"/>
      <c r="I52" s="77"/>
      <c r="J52" s="76"/>
    </row>
    <row r="53" spans="1:10" ht="21.75" customHeight="1" x14ac:dyDescent="0.7">
      <c r="A53" s="11" t="s">
        <v>113</v>
      </c>
      <c r="B53" s="11"/>
      <c r="C53" s="65"/>
      <c r="D53" s="76"/>
      <c r="E53" s="77"/>
      <c r="F53" s="76"/>
      <c r="G53" s="77"/>
      <c r="H53" s="76"/>
      <c r="I53" s="77"/>
      <c r="J53" s="76"/>
    </row>
    <row r="54" spans="1:10" ht="21.75" customHeight="1" x14ac:dyDescent="0.7">
      <c r="A54" s="26" t="s">
        <v>114</v>
      </c>
      <c r="B54" s="11"/>
      <c r="C54" s="65"/>
      <c r="D54" s="76"/>
      <c r="E54" s="77"/>
      <c r="F54" s="76"/>
      <c r="G54" s="77"/>
      <c r="H54" s="76"/>
      <c r="I54" s="77"/>
      <c r="J54" s="76"/>
    </row>
    <row r="55" spans="1:10" ht="21.75" customHeight="1" x14ac:dyDescent="0.7">
      <c r="A55" s="26" t="s">
        <v>115</v>
      </c>
      <c r="B55" s="11"/>
      <c r="C55" s="65"/>
      <c r="D55" s="107">
        <v>64512056</v>
      </c>
      <c r="E55" s="106"/>
      <c r="F55" s="107">
        <v>48261982</v>
      </c>
      <c r="G55" s="106"/>
      <c r="H55" s="40">
        <v>212101</v>
      </c>
      <c r="I55" s="40"/>
      <c r="J55" s="40">
        <v>436466</v>
      </c>
    </row>
    <row r="56" spans="1:10" ht="21.75" customHeight="1" x14ac:dyDescent="0.7">
      <c r="A56" s="26" t="s">
        <v>116</v>
      </c>
      <c r="B56" s="11"/>
      <c r="C56" s="65"/>
      <c r="D56" s="107"/>
      <c r="E56" s="106"/>
      <c r="F56" s="107"/>
      <c r="G56" s="106"/>
      <c r="H56" s="107"/>
      <c r="I56" s="106"/>
      <c r="J56" s="107"/>
    </row>
    <row r="57" spans="1:10" ht="21.75" customHeight="1" x14ac:dyDescent="0.65">
      <c r="A57" s="26" t="s">
        <v>111</v>
      </c>
      <c r="C57" s="65"/>
      <c r="D57" s="105">
        <v>-12733533</v>
      </c>
      <c r="E57" s="106"/>
      <c r="F57" s="105">
        <v>-11496333</v>
      </c>
      <c r="G57" s="106"/>
      <c r="H57" s="90">
        <v>-42420</v>
      </c>
      <c r="I57" s="107"/>
      <c r="J57" s="90">
        <v>-87293</v>
      </c>
    </row>
    <row r="58" spans="1:10" ht="21.75" customHeight="1" x14ac:dyDescent="0.7">
      <c r="A58" s="12" t="s">
        <v>117</v>
      </c>
      <c r="B58" s="12"/>
      <c r="C58" s="65"/>
      <c r="D58" s="114">
        <f>SUM(D55:D57)</f>
        <v>51778523</v>
      </c>
      <c r="E58" s="77"/>
      <c r="F58" s="82">
        <f>SUM(F55:F57)</f>
        <v>36765649</v>
      </c>
      <c r="G58" s="77"/>
      <c r="H58" s="114">
        <f>SUM(H55:H57)</f>
        <v>169681</v>
      </c>
      <c r="I58" s="77"/>
      <c r="J58" s="132">
        <f>SUM(J55:J57)</f>
        <v>349173</v>
      </c>
    </row>
    <row r="59" spans="1:10" s="4" customFormat="1" ht="21.75" customHeight="1" x14ac:dyDescent="0.7">
      <c r="A59" s="12" t="s">
        <v>118</v>
      </c>
      <c r="B59" s="12"/>
      <c r="C59" s="27"/>
      <c r="D59" s="114">
        <f>+D51+D58</f>
        <v>3039398262</v>
      </c>
      <c r="E59" s="76"/>
      <c r="F59" s="75">
        <f>+F51+F58</f>
        <v>-315078028</v>
      </c>
      <c r="G59" s="76"/>
      <c r="H59" s="114">
        <f>+H51+H58</f>
        <v>169681</v>
      </c>
      <c r="I59" s="77"/>
      <c r="J59" s="82">
        <f>+J51+J58</f>
        <v>349173</v>
      </c>
    </row>
    <row r="60" spans="1:10" ht="21.75" customHeight="1" thickBot="1" x14ac:dyDescent="0.75">
      <c r="A60" s="12" t="s">
        <v>119</v>
      </c>
      <c r="B60" s="12"/>
      <c r="C60" s="65"/>
      <c r="D60" s="162">
        <f>D59+D35</f>
        <v>5357568993</v>
      </c>
      <c r="E60" s="76"/>
      <c r="F60" s="83">
        <f>F59+F35</f>
        <v>1996839075</v>
      </c>
      <c r="G60" s="76"/>
      <c r="H60" s="175">
        <f>H59+H35</f>
        <v>-477162604</v>
      </c>
      <c r="I60" s="77"/>
      <c r="J60" s="133">
        <f>J59+J35</f>
        <v>-38847243</v>
      </c>
    </row>
    <row r="61" spans="1:10" ht="22.5" thickTop="1" x14ac:dyDescent="0.7">
      <c r="A61" s="12"/>
      <c r="B61" s="12"/>
      <c r="C61" s="65"/>
      <c r="D61" s="76"/>
      <c r="E61" s="76"/>
      <c r="F61" s="76"/>
      <c r="G61" s="76"/>
      <c r="H61" s="76"/>
      <c r="I61" s="76"/>
      <c r="J61" s="76"/>
    </row>
    <row r="62" spans="1:10" ht="21.75" customHeight="1" x14ac:dyDescent="0.7">
      <c r="A62" s="12" t="s">
        <v>120</v>
      </c>
      <c r="B62" s="12"/>
      <c r="C62" s="65"/>
      <c r="D62" s="76"/>
      <c r="E62" s="76"/>
      <c r="F62" s="76"/>
      <c r="G62" s="76"/>
      <c r="H62" s="76"/>
      <c r="I62" s="76"/>
      <c r="J62" s="76"/>
    </row>
    <row r="63" spans="1:10" ht="21.75" customHeight="1" x14ac:dyDescent="0.7">
      <c r="A63" s="26" t="s">
        <v>121</v>
      </c>
      <c r="B63" s="12"/>
      <c r="C63" s="65"/>
      <c r="D63" s="49">
        <v>2170701575</v>
      </c>
      <c r="E63" s="49"/>
      <c r="F63" s="49">
        <v>2168283297</v>
      </c>
      <c r="G63" s="49"/>
      <c r="H63" s="49">
        <f>H35</f>
        <v>-477332285</v>
      </c>
      <c r="I63" s="49"/>
      <c r="J63" s="49">
        <v>-39196416</v>
      </c>
    </row>
    <row r="64" spans="1:10" ht="21.75" customHeight="1" x14ac:dyDescent="0.65">
      <c r="A64" s="26" t="s">
        <v>122</v>
      </c>
      <c r="C64" s="65"/>
      <c r="D64" s="50">
        <f>D35-D63</f>
        <v>147469156</v>
      </c>
      <c r="E64" s="49"/>
      <c r="F64" s="50">
        <v>143633806</v>
      </c>
      <c r="G64" s="49"/>
      <c r="H64" s="48">
        <v>0</v>
      </c>
      <c r="I64" s="46"/>
      <c r="J64" s="47">
        <v>0</v>
      </c>
    </row>
    <row r="65" spans="1:10" ht="21.75" customHeight="1" thickBot="1" x14ac:dyDescent="0.75">
      <c r="A65" s="12" t="s">
        <v>106</v>
      </c>
      <c r="C65" s="65"/>
      <c r="D65" s="162">
        <f>SUM(D63:D64)</f>
        <v>2318170731</v>
      </c>
      <c r="E65" s="76"/>
      <c r="F65" s="134">
        <f>SUM(F63:F64)</f>
        <v>2311917103</v>
      </c>
      <c r="G65" s="76"/>
      <c r="H65" s="176">
        <f>SUM(H63:H64)</f>
        <v>-477332285</v>
      </c>
      <c r="I65" s="76"/>
      <c r="J65" s="134">
        <f>SUM(J63:J64)</f>
        <v>-39196416</v>
      </c>
    </row>
    <row r="66" spans="1:10" ht="22.5" thickTop="1" x14ac:dyDescent="0.7">
      <c r="A66" s="12"/>
      <c r="B66" s="12"/>
      <c r="C66" s="65"/>
      <c r="D66" s="84"/>
      <c r="E66" s="76"/>
      <c r="F66" s="84"/>
      <c r="G66" s="76"/>
      <c r="H66" s="30"/>
      <c r="I66" s="76"/>
      <c r="J66" s="76"/>
    </row>
    <row r="67" spans="1:10" ht="21.75" customHeight="1" x14ac:dyDescent="0.7">
      <c r="A67" s="12" t="s">
        <v>123</v>
      </c>
      <c r="B67" s="12"/>
      <c r="C67" s="65"/>
      <c r="D67" s="85"/>
      <c r="E67" s="85"/>
      <c r="F67" s="85"/>
      <c r="G67" s="85"/>
      <c r="H67" s="177"/>
      <c r="I67" s="85"/>
      <c r="J67" s="85"/>
    </row>
    <row r="68" spans="1:10" ht="21.75" customHeight="1" x14ac:dyDescent="0.65">
      <c r="A68" s="26" t="s">
        <v>121</v>
      </c>
      <c r="C68" s="65"/>
      <c r="D68" s="46">
        <v>5189140580</v>
      </c>
      <c r="E68" s="46"/>
      <c r="F68" s="46">
        <v>1855570880</v>
      </c>
      <c r="G68" s="46"/>
      <c r="H68" s="40">
        <f>H60</f>
        <v>-477162604</v>
      </c>
      <c r="I68" s="46"/>
      <c r="J68" s="46">
        <v>-38847243</v>
      </c>
    </row>
    <row r="69" spans="1:10" ht="21.75" customHeight="1" x14ac:dyDescent="0.65">
      <c r="A69" s="26" t="s">
        <v>122</v>
      </c>
      <c r="C69" s="65"/>
      <c r="D69" s="46">
        <f>D60-D68</f>
        <v>168428413</v>
      </c>
      <c r="E69" s="46"/>
      <c r="F69" s="46">
        <v>141268195</v>
      </c>
      <c r="G69" s="46"/>
      <c r="H69" s="47">
        <v>0</v>
      </c>
      <c r="I69" s="46"/>
      <c r="J69" s="47">
        <v>0</v>
      </c>
    </row>
    <row r="70" spans="1:10" ht="22.5" thickBot="1" x14ac:dyDescent="0.75">
      <c r="A70" s="12" t="s">
        <v>119</v>
      </c>
      <c r="C70" s="65"/>
      <c r="D70" s="108">
        <f>SUM(D68:D69)</f>
        <v>5357568993</v>
      </c>
      <c r="E70" s="76"/>
      <c r="F70" s="134">
        <f>SUM(F68:F69)</f>
        <v>1996839075</v>
      </c>
      <c r="G70" s="76"/>
      <c r="H70" s="108">
        <f>SUM(H68:H69)</f>
        <v>-477162604</v>
      </c>
      <c r="I70" s="76"/>
      <c r="J70" s="134">
        <f>SUM(J68:J69)</f>
        <v>-38847243</v>
      </c>
    </row>
    <row r="71" spans="1:10" ht="22.5" thickTop="1" x14ac:dyDescent="0.7">
      <c r="C71" s="65"/>
      <c r="D71" s="85"/>
      <c r="E71" s="85"/>
      <c r="F71" s="85"/>
      <c r="G71" s="85"/>
      <c r="H71" s="85"/>
      <c r="I71" s="85"/>
      <c r="J71" s="85"/>
    </row>
    <row r="72" spans="1:10" ht="24.75" customHeight="1" thickBot="1" x14ac:dyDescent="0.75">
      <c r="A72" s="12" t="s">
        <v>124</v>
      </c>
      <c r="C72" s="65"/>
      <c r="D72" s="135">
        <f>D63/'SFP (3-5)'!C83</f>
        <v>0.35992398855911129</v>
      </c>
      <c r="F72" s="135">
        <v>0.36</v>
      </c>
      <c r="H72" s="135">
        <v>-8.0276176753440551E-2</v>
      </c>
      <c r="J72" s="135">
        <v>-0.01</v>
      </c>
    </row>
    <row r="73" spans="1:10" ht="21.75" customHeight="1" thickTop="1" x14ac:dyDescent="0.7">
      <c r="A73" s="12"/>
      <c r="C73" s="65"/>
      <c r="D73" s="56"/>
      <c r="F73" s="56"/>
      <c r="H73" s="56"/>
      <c r="J73" s="56"/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55000000000000004" top="0.48" bottom="0.5" header="0.5" footer="0.5"/>
  <pageSetup paperSize="9" scale="76" firstPageNumber="6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9"/>
  <sheetViews>
    <sheetView view="pageBreakPreview" zoomScale="70" zoomScaleNormal="85" zoomScaleSheetLayoutView="100" workbookViewId="0">
      <selection activeCell="AE1" sqref="AE1"/>
    </sheetView>
  </sheetViews>
  <sheetFormatPr defaultColWidth="9.09765625" defaultRowHeight="23.25" customHeight="1" x14ac:dyDescent="0.6"/>
  <cols>
    <col min="1" max="1" width="56.09765625" style="6" customWidth="1"/>
    <col min="2" max="2" width="1.296875" style="7" customWidth="1"/>
    <col min="3" max="3" width="13.09765625" style="8" customWidth="1"/>
    <col min="4" max="4" width="1.59765625" style="8" customWidth="1"/>
    <col min="5" max="5" width="14.3984375" style="8" customWidth="1"/>
    <col min="6" max="6" width="1.59765625" style="8" customWidth="1"/>
    <col min="7" max="7" width="11.8984375" style="8" customWidth="1"/>
    <col min="8" max="8" width="1.59765625" style="8" customWidth="1"/>
    <col min="9" max="9" width="15.09765625" style="8" bestFit="1" customWidth="1"/>
    <col min="10" max="10" width="1.59765625" style="8" customWidth="1"/>
    <col min="11" max="11" width="12.09765625" style="8" customWidth="1"/>
    <col min="12" max="12" width="1.59765625" style="8" customWidth="1"/>
    <col min="13" max="13" width="14.3984375" style="8" customWidth="1"/>
    <col min="14" max="14" width="1.59765625" style="8" customWidth="1"/>
    <col min="15" max="15" width="15.8984375" style="8" customWidth="1"/>
    <col min="16" max="16" width="1.59765625" style="8" customWidth="1"/>
    <col min="17" max="17" width="13.8984375" style="8" customWidth="1"/>
    <col min="18" max="18" width="1.59765625" style="8" customWidth="1"/>
    <col min="19" max="19" width="12.09765625" style="8" customWidth="1"/>
    <col min="20" max="20" width="1.59765625" style="8" customWidth="1"/>
    <col min="21" max="21" width="16.09765625" style="8" customWidth="1"/>
    <col min="22" max="22" width="1.59765625" style="8" customWidth="1"/>
    <col min="23" max="23" width="16.3984375" style="8" bestFit="1" customWidth="1"/>
    <col min="24" max="24" width="1.59765625" style="8" customWidth="1"/>
    <col min="25" max="25" width="14.09765625" style="8" bestFit="1" customWidth="1"/>
    <col min="26" max="26" width="1.59765625" style="8" customWidth="1"/>
    <col min="27" max="27" width="14.09765625" style="8" customWidth="1"/>
    <col min="28" max="28" width="1.59765625" style="8" customWidth="1"/>
    <col min="29" max="29" width="15.09765625" style="8" bestFit="1" customWidth="1"/>
    <col min="30" max="30" width="1.59765625" style="8" customWidth="1"/>
    <col min="31" max="31" width="14.59765625" style="8" customWidth="1"/>
    <col min="32" max="32" width="13.296875" style="8" bestFit="1" customWidth="1"/>
    <col min="33" max="16384" width="9.09765625" style="8"/>
  </cols>
  <sheetData>
    <row r="1" spans="1:31" s="104" customFormat="1" ht="24" customHeight="1" x14ac:dyDescent="0.7">
      <c r="A1" s="5" t="s">
        <v>0</v>
      </c>
      <c r="B1" s="103"/>
    </row>
    <row r="2" spans="1:31" s="104" customFormat="1" ht="24" customHeight="1" x14ac:dyDescent="0.7">
      <c r="A2" s="5" t="s">
        <v>125</v>
      </c>
      <c r="B2" s="103"/>
    </row>
    <row r="3" spans="1:31" ht="20.149999999999999" customHeight="1" x14ac:dyDescent="0.65">
      <c r="A3" s="191"/>
      <c r="B3" s="191"/>
      <c r="C3" s="191"/>
      <c r="D3" s="191"/>
      <c r="E3" s="191"/>
      <c r="F3" s="98"/>
    </row>
    <row r="4" spans="1:31" ht="20.149999999999999" customHeight="1" x14ac:dyDescent="0.65">
      <c r="C4" s="192" t="s">
        <v>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</row>
    <row r="5" spans="1:31" ht="20.149999999999999" customHeight="1" x14ac:dyDescent="0.65">
      <c r="B5" s="6"/>
      <c r="H5" s="20"/>
      <c r="I5" s="20"/>
      <c r="J5" s="20"/>
      <c r="K5" s="193" t="s">
        <v>69</v>
      </c>
      <c r="L5" s="193"/>
      <c r="M5" s="193"/>
      <c r="N5" s="20"/>
      <c r="O5" s="20"/>
      <c r="P5" s="20"/>
      <c r="Q5" s="193" t="s">
        <v>74</v>
      </c>
      <c r="R5" s="193"/>
      <c r="S5" s="193"/>
      <c r="T5" s="193"/>
      <c r="U5" s="193"/>
      <c r="V5" s="193"/>
      <c r="W5" s="193"/>
      <c r="X5" s="193"/>
      <c r="Y5" s="193"/>
      <c r="Z5" s="20"/>
      <c r="AA5" s="21"/>
      <c r="AB5" s="21"/>
      <c r="AC5" s="9"/>
      <c r="AD5" s="9"/>
      <c r="AE5" s="9"/>
    </row>
    <row r="6" spans="1:31" ht="20.149999999999999" customHeight="1" x14ac:dyDescent="0.65">
      <c r="B6" s="6"/>
      <c r="E6" s="20"/>
      <c r="F6" s="20"/>
      <c r="G6" s="20"/>
      <c r="H6" s="20"/>
      <c r="I6" s="20" t="s">
        <v>126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99"/>
      <c r="W6" s="20" t="s">
        <v>127</v>
      </c>
      <c r="X6" s="20"/>
      <c r="Y6" s="20"/>
      <c r="Z6" s="20"/>
      <c r="AA6" s="20"/>
      <c r="AB6" s="20"/>
      <c r="AC6" s="20"/>
      <c r="AD6" s="20"/>
      <c r="AE6" s="9"/>
    </row>
    <row r="7" spans="1:31" ht="20.149999999999999" customHeight="1" x14ac:dyDescent="0.6">
      <c r="B7" s="6"/>
      <c r="E7" s="20"/>
      <c r="F7" s="20"/>
      <c r="G7" s="20"/>
      <c r="H7" s="20"/>
      <c r="I7" s="20" t="s">
        <v>128</v>
      </c>
      <c r="J7" s="20"/>
      <c r="K7" s="20"/>
      <c r="L7" s="20"/>
      <c r="M7" s="20"/>
      <c r="N7" s="20"/>
      <c r="O7" s="20" t="s">
        <v>129</v>
      </c>
      <c r="P7" s="20"/>
      <c r="Q7" s="20"/>
      <c r="R7" s="20"/>
      <c r="S7" s="20" t="s">
        <v>130</v>
      </c>
      <c r="T7" s="20"/>
      <c r="U7" s="20"/>
      <c r="V7" s="99"/>
      <c r="W7" s="20" t="s">
        <v>131</v>
      </c>
      <c r="X7" s="20"/>
      <c r="Z7" s="20"/>
      <c r="AA7" s="20"/>
      <c r="AB7" s="20"/>
      <c r="AD7" s="20"/>
    </row>
    <row r="8" spans="1:31" ht="20.149999999999999" customHeight="1" x14ac:dyDescent="0.6">
      <c r="B8" s="20"/>
      <c r="C8" s="20" t="s">
        <v>132</v>
      </c>
      <c r="D8" s="20"/>
      <c r="E8" s="20"/>
      <c r="F8" s="20"/>
      <c r="G8" s="20"/>
      <c r="H8" s="20"/>
      <c r="I8" s="20" t="s">
        <v>133</v>
      </c>
      <c r="J8" s="20"/>
      <c r="K8" s="20"/>
      <c r="L8" s="20"/>
      <c r="M8" s="20"/>
      <c r="N8" s="20"/>
      <c r="O8" s="20" t="s">
        <v>134</v>
      </c>
      <c r="P8" s="20"/>
      <c r="Q8" s="20" t="s">
        <v>130</v>
      </c>
      <c r="R8" s="20"/>
      <c r="S8" s="20" t="s">
        <v>135</v>
      </c>
      <c r="T8" s="20"/>
      <c r="U8" s="20" t="s">
        <v>130</v>
      </c>
      <c r="V8" s="99"/>
      <c r="W8" s="20" t="s">
        <v>136</v>
      </c>
      <c r="X8" s="20"/>
      <c r="Y8" s="20" t="s">
        <v>137</v>
      </c>
      <c r="Z8" s="20"/>
      <c r="AA8" s="20"/>
      <c r="AB8" s="20"/>
      <c r="AC8" s="20" t="s">
        <v>138</v>
      </c>
      <c r="AD8" s="20"/>
      <c r="AE8" s="20"/>
    </row>
    <row r="9" spans="1:31" ht="20.149999999999999" customHeight="1" x14ac:dyDescent="0.6">
      <c r="B9" s="20"/>
      <c r="C9" s="20" t="s">
        <v>139</v>
      </c>
      <c r="D9" s="20"/>
      <c r="E9" s="20" t="s">
        <v>140</v>
      </c>
      <c r="F9" s="20"/>
      <c r="G9" s="20" t="s">
        <v>141</v>
      </c>
      <c r="H9" s="20"/>
      <c r="I9" s="20" t="s">
        <v>142</v>
      </c>
      <c r="J9" s="20"/>
      <c r="K9" s="20" t="s">
        <v>143</v>
      </c>
      <c r="L9" s="20"/>
      <c r="M9" s="20" t="s">
        <v>144</v>
      </c>
      <c r="N9" s="20"/>
      <c r="O9" s="20" t="s">
        <v>145</v>
      </c>
      <c r="P9" s="20"/>
      <c r="Q9" s="20" t="s">
        <v>146</v>
      </c>
      <c r="R9" s="20"/>
      <c r="S9" s="20" t="s">
        <v>147</v>
      </c>
      <c r="T9" s="20"/>
      <c r="U9" s="20" t="s">
        <v>134</v>
      </c>
      <c r="V9" s="20"/>
      <c r="W9" s="20" t="s">
        <v>148</v>
      </c>
      <c r="X9" s="20"/>
      <c r="Y9" s="20" t="s">
        <v>149</v>
      </c>
      <c r="Z9" s="20"/>
      <c r="AA9" s="20" t="s">
        <v>150</v>
      </c>
      <c r="AB9" s="20"/>
      <c r="AC9" s="20" t="s">
        <v>145</v>
      </c>
      <c r="AD9" s="20"/>
      <c r="AE9" s="20" t="s">
        <v>150</v>
      </c>
    </row>
    <row r="10" spans="1:31" ht="20.149999999999999" customHeight="1" x14ac:dyDescent="0.6">
      <c r="B10" s="21"/>
      <c r="C10" s="20" t="s">
        <v>151</v>
      </c>
      <c r="D10" s="20"/>
      <c r="E10" s="32" t="s">
        <v>152</v>
      </c>
      <c r="F10" s="32"/>
      <c r="G10" s="20" t="s">
        <v>153</v>
      </c>
      <c r="H10" s="20"/>
      <c r="I10" s="32" t="s">
        <v>154</v>
      </c>
      <c r="J10" s="32"/>
      <c r="K10" s="20" t="s">
        <v>155</v>
      </c>
      <c r="L10" s="20"/>
      <c r="M10" s="20" t="s">
        <v>156</v>
      </c>
      <c r="N10" s="20"/>
      <c r="O10" s="20" t="s">
        <v>157</v>
      </c>
      <c r="P10" s="20"/>
      <c r="Q10" s="20" t="s">
        <v>158</v>
      </c>
      <c r="R10" s="20"/>
      <c r="S10" s="20" t="s">
        <v>159</v>
      </c>
      <c r="T10" s="20"/>
      <c r="U10" s="20" t="s">
        <v>160</v>
      </c>
      <c r="V10" s="20"/>
      <c r="W10" s="20" t="s">
        <v>161</v>
      </c>
      <c r="X10" s="20"/>
      <c r="Y10" s="20" t="s">
        <v>58</v>
      </c>
      <c r="Z10" s="20"/>
      <c r="AA10" s="20" t="s">
        <v>162</v>
      </c>
      <c r="AB10" s="20"/>
      <c r="AC10" s="20" t="s">
        <v>157</v>
      </c>
      <c r="AD10" s="20"/>
      <c r="AE10" s="20" t="s">
        <v>163</v>
      </c>
    </row>
    <row r="11" spans="1:31" ht="20.149999999999999" customHeight="1" x14ac:dyDescent="0.65">
      <c r="A11" s="98"/>
      <c r="B11" s="21"/>
      <c r="C11" s="190" t="s">
        <v>9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</row>
    <row r="12" spans="1:31" ht="20.149999999999999" customHeight="1" x14ac:dyDescent="0.65">
      <c r="A12" s="98" t="s">
        <v>164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36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0.149999999999999" customHeight="1" x14ac:dyDescent="0.65">
      <c r="A13" s="98" t="s">
        <v>165</v>
      </c>
      <c r="B13" s="23"/>
      <c r="C13" s="137">
        <v>6031000000</v>
      </c>
      <c r="D13" s="137"/>
      <c r="E13" s="137">
        <v>66761460014</v>
      </c>
      <c r="F13" s="137"/>
      <c r="G13" s="137">
        <v>123358563</v>
      </c>
      <c r="H13" s="137"/>
      <c r="I13" s="137">
        <v>-2833147597</v>
      </c>
      <c r="J13" s="137"/>
      <c r="K13" s="137">
        <v>632000000</v>
      </c>
      <c r="L13" s="137"/>
      <c r="M13" s="137">
        <v>13157564259</v>
      </c>
      <c r="O13" s="137">
        <v>-23264610853</v>
      </c>
      <c r="Q13" s="137">
        <v>512320995</v>
      </c>
      <c r="R13" s="137"/>
      <c r="S13" s="137">
        <v>21479398</v>
      </c>
      <c r="U13" s="137">
        <v>1257406777</v>
      </c>
      <c r="W13" s="137">
        <v>-275944646</v>
      </c>
      <c r="Y13" s="124">
        <f>SUM(Q13:W13)</f>
        <v>1515262524</v>
      </c>
      <c r="AA13" s="170">
        <f>SUM(C13:O13,Y13)</f>
        <v>62122886910</v>
      </c>
      <c r="AC13" s="137">
        <v>2762263055</v>
      </c>
      <c r="AE13" s="124">
        <f>AA13+AC13</f>
        <v>64885149965</v>
      </c>
    </row>
    <row r="14" spans="1:31" ht="10.4" customHeight="1" x14ac:dyDescent="0.65">
      <c r="A14" s="98"/>
      <c r="B14" s="21"/>
      <c r="C14" s="45"/>
      <c r="D14" s="45"/>
      <c r="E14" s="45"/>
      <c r="F14" s="45"/>
      <c r="G14" s="45"/>
      <c r="H14" s="45"/>
      <c r="I14" s="45"/>
      <c r="J14" s="45"/>
      <c r="K14" s="61"/>
      <c r="L14" s="61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20.149999999999999" customHeight="1" x14ac:dyDescent="0.65">
      <c r="A15" s="98" t="s">
        <v>166</v>
      </c>
      <c r="B15" s="23"/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4"/>
      <c r="S15" s="24"/>
      <c r="T15" s="25"/>
      <c r="U15" s="24"/>
      <c r="V15" s="25"/>
      <c r="W15" s="24"/>
      <c r="X15" s="25"/>
      <c r="Y15" s="24"/>
      <c r="Z15" s="25"/>
      <c r="AA15" s="24"/>
      <c r="AB15" s="25"/>
      <c r="AC15" s="24"/>
      <c r="AD15" s="25"/>
      <c r="AE15" s="24"/>
    </row>
    <row r="16" spans="1:31" ht="20.149999999999999" customHeight="1" x14ac:dyDescent="0.65">
      <c r="A16" s="138" t="s">
        <v>167</v>
      </c>
      <c r="B16" s="23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</row>
    <row r="17" spans="1:31" ht="20.149999999999999" customHeight="1" x14ac:dyDescent="0.65">
      <c r="A17" s="118" t="s">
        <v>168</v>
      </c>
      <c r="B17" s="23"/>
      <c r="C17" s="139">
        <v>0</v>
      </c>
      <c r="D17" s="139"/>
      <c r="E17" s="139">
        <v>0</v>
      </c>
      <c r="F17" s="139"/>
      <c r="G17" s="139">
        <v>0</v>
      </c>
      <c r="H17" s="139"/>
      <c r="I17" s="139">
        <v>0</v>
      </c>
      <c r="J17" s="139"/>
      <c r="K17" s="139">
        <v>0</v>
      </c>
      <c r="L17" s="139"/>
      <c r="M17" s="140">
        <v>0</v>
      </c>
      <c r="N17" s="140"/>
      <c r="O17" s="140">
        <v>1445251741</v>
      </c>
      <c r="P17" s="140"/>
      <c r="Q17" s="140">
        <v>0</v>
      </c>
      <c r="R17" s="140"/>
      <c r="S17" s="140">
        <v>0</v>
      </c>
      <c r="T17" s="140"/>
      <c r="U17" s="140">
        <v>0</v>
      </c>
      <c r="V17" s="140"/>
      <c r="W17" s="140">
        <v>0</v>
      </c>
      <c r="X17" s="140"/>
      <c r="Y17" s="140">
        <v>0</v>
      </c>
      <c r="Z17" s="140"/>
      <c r="AA17" s="140">
        <f>SUM(C17:O17,Y17)</f>
        <v>1445251741</v>
      </c>
      <c r="AB17" s="140"/>
      <c r="AC17" s="140">
        <v>319310759</v>
      </c>
      <c r="AD17" s="140"/>
      <c r="AE17" s="139">
        <f>AA17+AC17</f>
        <v>1764562500</v>
      </c>
    </row>
    <row r="18" spans="1:31" ht="20.149999999999999" customHeight="1" x14ac:dyDescent="0.65">
      <c r="A18" s="141" t="s">
        <v>169</v>
      </c>
      <c r="B18" s="21"/>
      <c r="C18" s="171">
        <v>0</v>
      </c>
      <c r="D18" s="139"/>
      <c r="E18" s="171">
        <v>0</v>
      </c>
      <c r="F18" s="139"/>
      <c r="G18" s="171">
        <v>0</v>
      </c>
      <c r="H18" s="139"/>
      <c r="I18" s="171">
        <v>0</v>
      </c>
      <c r="J18" s="139"/>
      <c r="K18" s="171">
        <v>0</v>
      </c>
      <c r="L18" s="139"/>
      <c r="M18" s="171">
        <v>0</v>
      </c>
      <c r="N18" s="139"/>
      <c r="O18" s="172">
        <v>0</v>
      </c>
      <c r="P18" s="142"/>
      <c r="Q18" s="171">
        <v>0</v>
      </c>
      <c r="R18" s="139"/>
      <c r="S18" s="171">
        <v>0</v>
      </c>
      <c r="T18" s="139"/>
      <c r="U18" s="171">
        <v>0</v>
      </c>
      <c r="V18" s="139"/>
      <c r="W18" s="171">
        <v>0</v>
      </c>
      <c r="X18" s="139"/>
      <c r="Y18" s="171">
        <f>SUM(Q18:W18)</f>
        <v>0</v>
      </c>
      <c r="Z18" s="143"/>
      <c r="AA18" s="173">
        <f>SUM(C18:O18,Y18)</f>
        <v>0</v>
      </c>
      <c r="AB18" s="139"/>
      <c r="AC18" s="171">
        <v>-101736937</v>
      </c>
      <c r="AD18" s="139"/>
      <c r="AE18" s="171">
        <f>AA18+AC18</f>
        <v>-101736937</v>
      </c>
    </row>
    <row r="19" spans="1:31" ht="20.149999999999999" customHeight="1" x14ac:dyDescent="0.65">
      <c r="A19" s="138" t="s">
        <v>170</v>
      </c>
      <c r="B19" s="23"/>
      <c r="C19" s="163">
        <f>SUM(C17:C18)</f>
        <v>0</v>
      </c>
      <c r="D19" s="143"/>
      <c r="E19" s="163">
        <f>SUM(E17:E18)</f>
        <v>0</v>
      </c>
      <c r="F19" s="143"/>
      <c r="G19" s="163">
        <f>SUM(G17:G18)</f>
        <v>0</v>
      </c>
      <c r="H19" s="143"/>
      <c r="I19" s="163">
        <f>SUM(I17:I18)</f>
        <v>0</v>
      </c>
      <c r="J19" s="143"/>
      <c r="K19" s="163">
        <f>SUM(K17:K18)</f>
        <v>0</v>
      </c>
      <c r="L19" s="143"/>
      <c r="M19" s="163">
        <f>SUM(M17:M18)</f>
        <v>0</v>
      </c>
      <c r="N19" s="143"/>
      <c r="O19" s="163">
        <f>SUM(O17:O18)</f>
        <v>1445251741</v>
      </c>
      <c r="P19" s="145"/>
      <c r="Q19" s="163">
        <f>SUM(Q17:Q18)</f>
        <v>0</v>
      </c>
      <c r="R19" s="137"/>
      <c r="S19" s="163">
        <f>SUM(S17:S18)</f>
        <v>0</v>
      </c>
      <c r="T19" s="143"/>
      <c r="U19" s="163">
        <f>SUM(U17:U18)</f>
        <v>0</v>
      </c>
      <c r="V19" s="143"/>
      <c r="W19" s="163">
        <f>SUM(W17:W18)</f>
        <v>0</v>
      </c>
      <c r="X19" s="143"/>
      <c r="Y19" s="163">
        <f>SUM(Y17:Y18)</f>
        <v>0</v>
      </c>
      <c r="Z19" s="143"/>
      <c r="AA19" s="163">
        <f>SUM(AA17:AA18)</f>
        <v>1445251741</v>
      </c>
      <c r="AB19" s="143"/>
      <c r="AC19" s="163">
        <f>SUM(AC17:AC18)</f>
        <v>217573822</v>
      </c>
      <c r="AD19" s="143"/>
      <c r="AE19" s="163">
        <f>SUM(AE17:AE18)</f>
        <v>1662825563</v>
      </c>
    </row>
    <row r="20" spans="1:31" ht="10.4" customHeight="1" x14ac:dyDescent="0.65">
      <c r="A20" s="138"/>
      <c r="B20" s="23"/>
      <c r="C20" s="137"/>
      <c r="D20" s="143"/>
      <c r="E20" s="137"/>
      <c r="F20" s="143"/>
      <c r="G20" s="137"/>
      <c r="H20" s="143"/>
      <c r="I20" s="137"/>
      <c r="J20" s="143"/>
      <c r="K20" s="137"/>
      <c r="L20" s="143"/>
      <c r="M20" s="137"/>
      <c r="N20" s="143"/>
      <c r="O20" s="146"/>
      <c r="P20" s="145"/>
      <c r="Q20" s="137"/>
      <c r="R20" s="137"/>
      <c r="S20" s="137"/>
      <c r="T20" s="143"/>
      <c r="U20" s="137"/>
      <c r="V20" s="143"/>
      <c r="W20" s="137"/>
      <c r="X20" s="143"/>
      <c r="Y20" s="137"/>
      <c r="Z20" s="143"/>
      <c r="AA20" s="137"/>
      <c r="AB20" s="143"/>
      <c r="AC20" s="137"/>
      <c r="AD20" s="143"/>
      <c r="AE20" s="137"/>
    </row>
    <row r="21" spans="1:31" ht="20.149999999999999" customHeight="1" x14ac:dyDescent="0.65">
      <c r="A21" s="147" t="s">
        <v>171</v>
      </c>
      <c r="B21" s="21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</row>
    <row r="22" spans="1:31" ht="20.149999999999999" customHeight="1" x14ac:dyDescent="0.6">
      <c r="A22" s="141" t="s">
        <v>172</v>
      </c>
      <c r="B22" s="21"/>
      <c r="C22" s="139">
        <v>0</v>
      </c>
      <c r="D22" s="139"/>
      <c r="E22" s="139">
        <v>0</v>
      </c>
      <c r="F22" s="139"/>
      <c r="G22" s="139">
        <v>0</v>
      </c>
      <c r="H22" s="139"/>
      <c r="I22" s="139">
        <v>0</v>
      </c>
      <c r="J22" s="139"/>
      <c r="K22" s="139">
        <v>0</v>
      </c>
      <c r="L22" s="139"/>
      <c r="M22" s="139">
        <v>0</v>
      </c>
      <c r="N22" s="139"/>
      <c r="O22" s="139">
        <v>0</v>
      </c>
      <c r="P22" s="139"/>
      <c r="Q22" s="139">
        <v>0</v>
      </c>
      <c r="R22" s="139"/>
      <c r="S22" s="139">
        <v>0</v>
      </c>
      <c r="T22" s="139"/>
      <c r="U22" s="139">
        <v>0</v>
      </c>
      <c r="V22" s="139"/>
      <c r="W22" s="139">
        <v>0</v>
      </c>
      <c r="X22" s="139"/>
      <c r="Y22" s="139">
        <f>SUM(Q22:W22)</f>
        <v>0</v>
      </c>
      <c r="Z22" s="139"/>
      <c r="AA22" s="139">
        <f>SUM(Y22,C22:O22)</f>
        <v>0</v>
      </c>
      <c r="AB22" s="139"/>
      <c r="AC22" s="139">
        <v>3405</v>
      </c>
      <c r="AD22" s="139"/>
      <c r="AE22" s="139">
        <f>AA22+AC22</f>
        <v>3405</v>
      </c>
    </row>
    <row r="23" spans="1:31" ht="20.149999999999999" customHeight="1" x14ac:dyDescent="0.65">
      <c r="A23" s="34" t="s">
        <v>173</v>
      </c>
      <c r="B23" s="23"/>
      <c r="C23" s="144">
        <f>SUM(C22:C22)</f>
        <v>0</v>
      </c>
      <c r="D23" s="143"/>
      <c r="E23" s="144">
        <f>SUM(E22:E22)</f>
        <v>0</v>
      </c>
      <c r="F23" s="143"/>
      <c r="G23" s="144">
        <f>SUM(G22:G22)</f>
        <v>0</v>
      </c>
      <c r="H23" s="143"/>
      <c r="I23" s="144">
        <f>SUM(I22:I22)</f>
        <v>0</v>
      </c>
      <c r="J23" s="143"/>
      <c r="K23" s="144">
        <f>SUM(K22:K22)</f>
        <v>0</v>
      </c>
      <c r="L23" s="143"/>
      <c r="M23" s="144">
        <f>SUM(M22:M22)</f>
        <v>0</v>
      </c>
      <c r="N23" s="143"/>
      <c r="O23" s="144">
        <f>SUM(O22:O22)</f>
        <v>0</v>
      </c>
      <c r="P23" s="145"/>
      <c r="Q23" s="144">
        <f>SUM(Q22:Q22)</f>
        <v>0</v>
      </c>
      <c r="R23" s="137"/>
      <c r="S23" s="144">
        <f>SUM(S22:S22)</f>
        <v>0</v>
      </c>
      <c r="T23" s="143"/>
      <c r="U23" s="144">
        <f>SUM(U22:U22)</f>
        <v>0</v>
      </c>
      <c r="V23" s="143"/>
      <c r="W23" s="144">
        <f>SUM(W22:W22)</f>
        <v>0</v>
      </c>
      <c r="X23" s="143"/>
      <c r="Y23" s="144">
        <f>SUM(Y22:Y22)</f>
        <v>0</v>
      </c>
      <c r="Z23" s="143"/>
      <c r="AA23" s="144">
        <f>SUM(AA22:AA22)</f>
        <v>0</v>
      </c>
      <c r="AB23" s="143"/>
      <c r="AC23" s="144">
        <f>SUM(AC22:AC22)</f>
        <v>3405</v>
      </c>
      <c r="AD23" s="143"/>
      <c r="AE23" s="144">
        <f>SUM(AE22:AE22)</f>
        <v>3405</v>
      </c>
    </row>
    <row r="24" spans="1:31" ht="10.4" customHeight="1" x14ac:dyDescent="0.65">
      <c r="A24" s="34"/>
      <c r="B24" s="2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</row>
    <row r="25" spans="1:31" ht="20.149999999999999" customHeight="1" x14ac:dyDescent="0.65">
      <c r="A25" s="33" t="s">
        <v>174</v>
      </c>
      <c r="B25" s="21"/>
      <c r="C25" s="148">
        <f>C19+C23</f>
        <v>0</v>
      </c>
      <c r="D25" s="143"/>
      <c r="E25" s="148">
        <f>E19+E23</f>
        <v>0</v>
      </c>
      <c r="F25" s="143"/>
      <c r="G25" s="148">
        <f>G19+G23</f>
        <v>0</v>
      </c>
      <c r="H25" s="143"/>
      <c r="I25" s="148">
        <f>I19+I23</f>
        <v>0</v>
      </c>
      <c r="J25" s="143"/>
      <c r="K25" s="148">
        <f>K19+K23</f>
        <v>0</v>
      </c>
      <c r="L25" s="143"/>
      <c r="M25" s="148">
        <f>M19+M23</f>
        <v>0</v>
      </c>
      <c r="N25" s="143"/>
      <c r="O25" s="148">
        <f>O19+O23</f>
        <v>1445251741</v>
      </c>
      <c r="P25" s="145"/>
      <c r="Q25" s="148">
        <f>Q19+Q23</f>
        <v>0</v>
      </c>
      <c r="R25" s="137"/>
      <c r="S25" s="148">
        <f>S19+S23</f>
        <v>0</v>
      </c>
      <c r="T25" s="143"/>
      <c r="U25" s="148">
        <f>U19+U23</f>
        <v>0</v>
      </c>
      <c r="V25" s="143"/>
      <c r="W25" s="148">
        <f>W19+W23</f>
        <v>0</v>
      </c>
      <c r="X25" s="143"/>
      <c r="Y25" s="148">
        <f>Y19+Y23</f>
        <v>0</v>
      </c>
      <c r="Z25" s="143"/>
      <c r="AA25" s="148">
        <f>AA19+AA23</f>
        <v>1445251741</v>
      </c>
      <c r="AB25" s="143"/>
      <c r="AC25" s="148">
        <f>AC19+AC23</f>
        <v>217577227</v>
      </c>
      <c r="AD25" s="143"/>
      <c r="AE25" s="148">
        <f>AE19+AE23</f>
        <v>1662828968</v>
      </c>
    </row>
    <row r="26" spans="1:31" ht="10.4" customHeight="1" x14ac:dyDescent="0.6">
      <c r="A26" s="35"/>
      <c r="B26" s="21"/>
      <c r="C26" s="24"/>
      <c r="D26" s="25"/>
      <c r="E26" s="24"/>
      <c r="F26" s="25"/>
      <c r="G26" s="24"/>
      <c r="H26" s="25"/>
      <c r="I26" s="24"/>
      <c r="J26" s="25"/>
      <c r="K26" s="24"/>
      <c r="L26" s="25"/>
      <c r="M26" s="24"/>
      <c r="N26" s="25"/>
      <c r="O26" s="24"/>
      <c r="P26" s="25"/>
      <c r="Q26" s="24"/>
      <c r="R26" s="24"/>
      <c r="S26" s="24"/>
      <c r="T26" s="25"/>
      <c r="U26" s="24"/>
      <c r="V26" s="25"/>
      <c r="W26" s="24"/>
      <c r="X26" s="25"/>
      <c r="Y26" s="24"/>
      <c r="Z26" s="25"/>
      <c r="AA26" s="24"/>
      <c r="AB26" s="25"/>
      <c r="AC26" s="24"/>
      <c r="AD26" s="25"/>
      <c r="AE26" s="24"/>
    </row>
    <row r="27" spans="1:31" ht="20.149999999999999" customHeight="1" x14ac:dyDescent="0.65">
      <c r="A27" s="98" t="s">
        <v>182</v>
      </c>
      <c r="B27" s="2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20.149999999999999" customHeight="1" x14ac:dyDescent="0.65">
      <c r="A28" s="6" t="s">
        <v>175</v>
      </c>
      <c r="B28" s="21"/>
      <c r="C28" s="24">
        <v>0</v>
      </c>
      <c r="D28" s="25"/>
      <c r="E28" s="24">
        <v>0</v>
      </c>
      <c r="F28" s="25"/>
      <c r="G28" s="24">
        <v>0</v>
      </c>
      <c r="H28" s="25"/>
      <c r="I28" s="24">
        <v>0</v>
      </c>
      <c r="J28" s="25"/>
      <c r="K28" s="24">
        <v>0</v>
      </c>
      <c r="L28" s="25"/>
      <c r="M28" s="24">
        <v>2168283297</v>
      </c>
      <c r="N28" s="25"/>
      <c r="O28" s="25">
        <v>0</v>
      </c>
      <c r="P28" s="63"/>
      <c r="Q28" s="24">
        <v>0</v>
      </c>
      <c r="R28" s="24"/>
      <c r="S28" s="24">
        <v>0</v>
      </c>
      <c r="T28" s="25"/>
      <c r="U28" s="24">
        <v>0</v>
      </c>
      <c r="V28" s="25"/>
      <c r="W28" s="24">
        <v>0</v>
      </c>
      <c r="X28" s="25"/>
      <c r="Y28" s="25">
        <f>SUM(Q28:W28)</f>
        <v>0</v>
      </c>
      <c r="Z28" s="25"/>
      <c r="AA28" s="24">
        <f>SUM(Y28,C28:O28)</f>
        <v>2168283297</v>
      </c>
      <c r="AB28" s="25"/>
      <c r="AC28" s="24">
        <v>143633806</v>
      </c>
      <c r="AD28" s="25"/>
      <c r="AE28" s="25">
        <f>AA28+AC28</f>
        <v>2311917103</v>
      </c>
    </row>
    <row r="29" spans="1:31" ht="20.149999999999999" customHeight="1" x14ac:dyDescent="0.65">
      <c r="A29" s="6" t="s">
        <v>264</v>
      </c>
      <c r="B29" s="21"/>
      <c r="C29" s="24">
        <v>0</v>
      </c>
      <c r="D29" s="25"/>
      <c r="E29" s="24">
        <v>0</v>
      </c>
      <c r="F29" s="25"/>
      <c r="G29" s="24">
        <v>0</v>
      </c>
      <c r="H29" s="25"/>
      <c r="I29" s="24">
        <v>0</v>
      </c>
      <c r="J29" s="25"/>
      <c r="K29" s="24">
        <v>0</v>
      </c>
      <c r="L29" s="25"/>
      <c r="M29" s="24">
        <v>0</v>
      </c>
      <c r="N29" s="25"/>
      <c r="O29" s="149">
        <v>0</v>
      </c>
      <c r="P29" s="63"/>
      <c r="Q29" s="24">
        <v>-344108814</v>
      </c>
      <c r="R29" s="24"/>
      <c r="S29" s="24">
        <v>-4709233</v>
      </c>
      <c r="T29" s="25"/>
      <c r="U29" s="24">
        <v>37763664</v>
      </c>
      <c r="V29" s="25"/>
      <c r="W29" s="24">
        <v>-1658034</v>
      </c>
      <c r="X29" s="25"/>
      <c r="Y29" s="25">
        <f>SUM(Q29:W29)</f>
        <v>-312712417</v>
      </c>
      <c r="Z29" s="25"/>
      <c r="AA29" s="24">
        <f>SUM(Y29,C29:O29)</f>
        <v>-312712417</v>
      </c>
      <c r="AB29" s="25"/>
      <c r="AC29" s="24">
        <v>-2365611</v>
      </c>
      <c r="AD29" s="25"/>
      <c r="AE29" s="25">
        <f>AA29+AC29</f>
        <v>-315078028</v>
      </c>
    </row>
    <row r="30" spans="1:31" ht="20.149999999999999" customHeight="1" x14ac:dyDescent="0.65">
      <c r="A30" s="98" t="s">
        <v>185</v>
      </c>
      <c r="B30" s="23"/>
      <c r="C30" s="86">
        <f>SUM(C28:C29)</f>
        <v>0</v>
      </c>
      <c r="D30" s="45"/>
      <c r="E30" s="86">
        <f>SUM(E28:E29)</f>
        <v>0</v>
      </c>
      <c r="F30" s="45"/>
      <c r="G30" s="86">
        <f>SUM(G28:G29)</f>
        <v>0</v>
      </c>
      <c r="H30" s="45"/>
      <c r="I30" s="86">
        <f>SUM(I28:I29)</f>
        <v>0</v>
      </c>
      <c r="J30" s="45"/>
      <c r="K30" s="86">
        <f>SUM(K28:K29)</f>
        <v>0</v>
      </c>
      <c r="L30" s="45"/>
      <c r="M30" s="86">
        <f>SUM(M28:M29)</f>
        <v>2168283297</v>
      </c>
      <c r="N30" s="45"/>
      <c r="O30" s="86">
        <f>SUM(O28:O29)</f>
        <v>0</v>
      </c>
      <c r="P30" s="63"/>
      <c r="Q30" s="86">
        <f>SUM(Q28:Q29)</f>
        <v>-344108814</v>
      </c>
      <c r="R30" s="45"/>
      <c r="S30" s="86">
        <f>SUM(S28:S29)</f>
        <v>-4709233</v>
      </c>
      <c r="T30" s="45"/>
      <c r="U30" s="86">
        <f>SUM(U28:U29)</f>
        <v>37763664</v>
      </c>
      <c r="V30" s="45"/>
      <c r="W30" s="86">
        <f>SUM(W28:W29)</f>
        <v>-1658034</v>
      </c>
      <c r="X30" s="45"/>
      <c r="Y30" s="86">
        <f>SUM(Y28:Y29)</f>
        <v>-312712417</v>
      </c>
      <c r="Z30" s="45"/>
      <c r="AA30" s="86">
        <f>SUM(AA28:AA29)</f>
        <v>1855570880</v>
      </c>
      <c r="AB30" s="45"/>
      <c r="AC30" s="86">
        <f>SUM(AC28:AC29)</f>
        <v>141268195</v>
      </c>
      <c r="AD30" s="45"/>
      <c r="AE30" s="86">
        <f>SUM(AE28:AE29)</f>
        <v>1996839075</v>
      </c>
    </row>
    <row r="31" spans="1:31" ht="10.4" customHeight="1" x14ac:dyDescent="0.65">
      <c r="A31" s="98"/>
      <c r="B31" s="21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21" thickBot="1" x14ac:dyDescent="0.7">
      <c r="A32" s="98" t="s">
        <v>176</v>
      </c>
      <c r="B32" s="21"/>
      <c r="C32" s="150">
        <f>C13+C25+C30</f>
        <v>6031000000</v>
      </c>
      <c r="D32" s="143"/>
      <c r="E32" s="150">
        <f>E13+E25+E30</f>
        <v>66761460014</v>
      </c>
      <c r="F32" s="143"/>
      <c r="G32" s="150">
        <f>G13+G25+G30</f>
        <v>123358563</v>
      </c>
      <c r="H32" s="143"/>
      <c r="I32" s="150">
        <f>I13+I25+I30</f>
        <v>-2833147597</v>
      </c>
      <c r="J32" s="143"/>
      <c r="K32" s="150">
        <f>K13+K25+K30</f>
        <v>632000000</v>
      </c>
      <c r="L32" s="143"/>
      <c r="M32" s="150">
        <f>M13+M25+M30</f>
        <v>15325847556</v>
      </c>
      <c r="N32" s="143"/>
      <c r="O32" s="150">
        <f>O13+O25+O30</f>
        <v>-21819359112</v>
      </c>
      <c r="P32" s="145"/>
      <c r="Q32" s="150">
        <f>Q13+Q25+Q30</f>
        <v>168212181</v>
      </c>
      <c r="R32" s="137"/>
      <c r="S32" s="150">
        <f>S13+S25+S30</f>
        <v>16770165</v>
      </c>
      <c r="T32" s="143"/>
      <c r="U32" s="150">
        <f>U13+U25+U30</f>
        <v>1295170441</v>
      </c>
      <c r="V32" s="143"/>
      <c r="W32" s="150">
        <f>W13+W25+W30</f>
        <v>-277602680</v>
      </c>
      <c r="X32" s="143"/>
      <c r="Y32" s="150">
        <f>Y13+Y25+Y30</f>
        <v>1202550107</v>
      </c>
      <c r="Z32" s="143"/>
      <c r="AA32" s="150">
        <f>AA13+AA25+AA30</f>
        <v>65423709531</v>
      </c>
      <c r="AB32" s="143"/>
      <c r="AC32" s="150">
        <f>AC13+AC25+AC30</f>
        <v>3121108477</v>
      </c>
      <c r="AD32" s="143"/>
      <c r="AE32" s="150">
        <f>AE13+AE25+AE30</f>
        <v>68544818008</v>
      </c>
    </row>
    <row r="33" spans="1:31" ht="20.149999999999999" customHeight="1" thickTop="1" x14ac:dyDescent="0.6"/>
    <row r="34" spans="1:31" s="104" customFormat="1" ht="24" customHeight="1" x14ac:dyDescent="0.7">
      <c r="A34" s="5" t="s">
        <v>0</v>
      </c>
      <c r="B34" s="103"/>
    </row>
    <row r="35" spans="1:31" s="104" customFormat="1" ht="24" customHeight="1" x14ac:dyDescent="0.7">
      <c r="A35" s="5" t="s">
        <v>125</v>
      </c>
      <c r="B35" s="103"/>
    </row>
    <row r="36" spans="1:31" ht="20.149999999999999" customHeight="1" x14ac:dyDescent="0.65">
      <c r="A36" s="191"/>
      <c r="B36" s="191"/>
      <c r="C36" s="191"/>
      <c r="D36" s="191"/>
      <c r="E36" s="191"/>
      <c r="F36" s="98"/>
    </row>
    <row r="37" spans="1:31" ht="20.149999999999999" customHeight="1" x14ac:dyDescent="0.65">
      <c r="C37" s="192" t="s">
        <v>2</v>
      </c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</row>
    <row r="38" spans="1:31" ht="20.149999999999999" customHeight="1" x14ac:dyDescent="0.65">
      <c r="B38" s="6"/>
      <c r="H38" s="20"/>
      <c r="I38" s="20"/>
      <c r="J38" s="20"/>
      <c r="K38" s="193" t="s">
        <v>69</v>
      </c>
      <c r="L38" s="193"/>
      <c r="M38" s="193"/>
      <c r="N38" s="20"/>
      <c r="O38" s="20"/>
      <c r="P38" s="20"/>
      <c r="Q38" s="193" t="s">
        <v>74</v>
      </c>
      <c r="R38" s="193"/>
      <c r="S38" s="193"/>
      <c r="T38" s="193"/>
      <c r="U38" s="193"/>
      <c r="V38" s="193"/>
      <c r="W38" s="193"/>
      <c r="X38" s="193"/>
      <c r="Y38" s="193"/>
      <c r="Z38" s="20"/>
      <c r="AA38" s="21"/>
      <c r="AB38" s="21"/>
      <c r="AC38" s="9"/>
      <c r="AD38" s="9"/>
      <c r="AE38" s="9"/>
    </row>
    <row r="39" spans="1:31" ht="20.149999999999999" customHeight="1" x14ac:dyDescent="0.65">
      <c r="B39" s="6"/>
      <c r="E39" s="20"/>
      <c r="F39" s="20"/>
      <c r="G39" s="20"/>
      <c r="H39" s="20"/>
      <c r="I39" s="20" t="s">
        <v>126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99"/>
      <c r="W39" s="20" t="s">
        <v>127</v>
      </c>
      <c r="X39" s="20"/>
      <c r="Y39" s="20"/>
      <c r="Z39" s="20"/>
      <c r="AA39" s="20"/>
      <c r="AB39" s="20"/>
      <c r="AC39" s="20"/>
      <c r="AD39" s="20"/>
      <c r="AE39" s="9"/>
    </row>
    <row r="40" spans="1:31" ht="20.149999999999999" customHeight="1" x14ac:dyDescent="0.6">
      <c r="B40" s="6"/>
      <c r="E40" s="20"/>
      <c r="F40" s="20"/>
      <c r="G40" s="20"/>
      <c r="H40" s="20"/>
      <c r="I40" s="20" t="s">
        <v>128</v>
      </c>
      <c r="J40" s="20"/>
      <c r="K40" s="20"/>
      <c r="L40" s="20"/>
      <c r="M40" s="20"/>
      <c r="N40" s="20"/>
      <c r="O40" s="20" t="s">
        <v>129</v>
      </c>
      <c r="P40" s="20"/>
      <c r="Q40" s="20"/>
      <c r="R40" s="20"/>
      <c r="S40" s="20" t="s">
        <v>130</v>
      </c>
      <c r="T40" s="20"/>
      <c r="U40" s="20"/>
      <c r="V40" s="99"/>
      <c r="W40" s="20" t="s">
        <v>131</v>
      </c>
      <c r="X40" s="20"/>
      <c r="Z40" s="20"/>
      <c r="AA40" s="20"/>
      <c r="AB40" s="20"/>
      <c r="AD40" s="20"/>
    </row>
    <row r="41" spans="1:31" ht="20.149999999999999" customHeight="1" x14ac:dyDescent="0.6">
      <c r="B41" s="20"/>
      <c r="C41" s="20" t="s">
        <v>132</v>
      </c>
      <c r="D41" s="20"/>
      <c r="E41" s="20"/>
      <c r="F41" s="20"/>
      <c r="G41" s="20"/>
      <c r="H41" s="20"/>
      <c r="I41" s="20" t="s">
        <v>133</v>
      </c>
      <c r="J41" s="20"/>
      <c r="K41" s="20"/>
      <c r="L41" s="20"/>
      <c r="M41" s="20"/>
      <c r="N41" s="20"/>
      <c r="O41" s="20" t="s">
        <v>134</v>
      </c>
      <c r="P41" s="20"/>
      <c r="Q41" s="20" t="s">
        <v>130</v>
      </c>
      <c r="R41" s="20"/>
      <c r="S41" s="20" t="s">
        <v>135</v>
      </c>
      <c r="T41" s="20"/>
      <c r="U41" s="20" t="s">
        <v>130</v>
      </c>
      <c r="V41" s="99"/>
      <c r="W41" s="20" t="s">
        <v>136</v>
      </c>
      <c r="X41" s="20"/>
      <c r="Y41" s="20" t="s">
        <v>137</v>
      </c>
      <c r="Z41" s="20"/>
      <c r="AA41" s="20"/>
      <c r="AB41" s="20"/>
      <c r="AC41" s="20" t="s">
        <v>138</v>
      </c>
      <c r="AD41" s="20"/>
      <c r="AE41" s="20"/>
    </row>
    <row r="42" spans="1:31" ht="20.149999999999999" customHeight="1" x14ac:dyDescent="0.6">
      <c r="B42" s="20"/>
      <c r="C42" s="20" t="s">
        <v>139</v>
      </c>
      <c r="D42" s="20"/>
      <c r="E42" s="20" t="s">
        <v>140</v>
      </c>
      <c r="F42" s="20"/>
      <c r="G42" s="20" t="s">
        <v>141</v>
      </c>
      <c r="H42" s="20"/>
      <c r="I42" s="20" t="s">
        <v>142</v>
      </c>
      <c r="J42" s="20"/>
      <c r="K42" s="20" t="s">
        <v>143</v>
      </c>
      <c r="L42" s="20"/>
      <c r="M42" s="20" t="s">
        <v>144</v>
      </c>
      <c r="N42" s="20"/>
      <c r="O42" s="20" t="s">
        <v>145</v>
      </c>
      <c r="P42" s="20"/>
      <c r="Q42" s="20" t="s">
        <v>146</v>
      </c>
      <c r="R42" s="20"/>
      <c r="S42" s="20" t="s">
        <v>147</v>
      </c>
      <c r="T42" s="20"/>
      <c r="U42" s="20" t="s">
        <v>134</v>
      </c>
      <c r="V42" s="20"/>
      <c r="W42" s="20" t="s">
        <v>148</v>
      </c>
      <c r="X42" s="20"/>
      <c r="Y42" s="20" t="s">
        <v>149</v>
      </c>
      <c r="Z42" s="20"/>
      <c r="AA42" s="20" t="s">
        <v>150</v>
      </c>
      <c r="AB42" s="20"/>
      <c r="AC42" s="20" t="s">
        <v>145</v>
      </c>
      <c r="AD42" s="20"/>
      <c r="AE42" s="20" t="s">
        <v>150</v>
      </c>
    </row>
    <row r="43" spans="1:31" ht="20.149999999999999" customHeight="1" x14ac:dyDescent="0.6">
      <c r="B43" s="21"/>
      <c r="C43" s="20" t="s">
        <v>151</v>
      </c>
      <c r="D43" s="20"/>
      <c r="E43" s="32" t="s">
        <v>152</v>
      </c>
      <c r="F43" s="32"/>
      <c r="G43" s="20" t="s">
        <v>153</v>
      </c>
      <c r="H43" s="20"/>
      <c r="I43" s="32" t="s">
        <v>154</v>
      </c>
      <c r="J43" s="32"/>
      <c r="K43" s="20" t="s">
        <v>155</v>
      </c>
      <c r="L43" s="20"/>
      <c r="M43" s="20" t="s">
        <v>156</v>
      </c>
      <c r="N43" s="20"/>
      <c r="O43" s="20" t="s">
        <v>157</v>
      </c>
      <c r="P43" s="20"/>
      <c r="Q43" s="20" t="s">
        <v>158</v>
      </c>
      <c r="R43" s="20"/>
      <c r="S43" s="20" t="s">
        <v>159</v>
      </c>
      <c r="T43" s="20"/>
      <c r="U43" s="20" t="s">
        <v>160</v>
      </c>
      <c r="V43" s="20"/>
      <c r="W43" s="20" t="s">
        <v>161</v>
      </c>
      <c r="X43" s="20"/>
      <c r="Y43" s="20" t="s">
        <v>58</v>
      </c>
      <c r="Z43" s="20"/>
      <c r="AA43" s="20" t="s">
        <v>162</v>
      </c>
      <c r="AB43" s="20"/>
      <c r="AC43" s="20" t="s">
        <v>157</v>
      </c>
      <c r="AD43" s="20"/>
      <c r="AE43" s="20" t="s">
        <v>163</v>
      </c>
    </row>
    <row r="44" spans="1:31" ht="20.149999999999999" customHeight="1" x14ac:dyDescent="0.65">
      <c r="A44" s="98"/>
      <c r="B44" s="21"/>
      <c r="C44" s="190" t="s">
        <v>9</v>
      </c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</row>
    <row r="45" spans="1:31" ht="20.149999999999999" customHeight="1" x14ac:dyDescent="0.65">
      <c r="A45" s="98" t="s">
        <v>177</v>
      </c>
      <c r="B45" s="21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</row>
    <row r="46" spans="1:31" ht="20.149999999999999" customHeight="1" x14ac:dyDescent="0.65">
      <c r="A46" s="98" t="s">
        <v>178</v>
      </c>
      <c r="B46" s="21"/>
      <c r="C46" s="124">
        <v>6031000000</v>
      </c>
      <c r="D46" s="63"/>
      <c r="E46" s="124">
        <v>66761460014</v>
      </c>
      <c r="F46" s="63"/>
      <c r="G46" s="124">
        <v>123358563</v>
      </c>
      <c r="H46" s="63"/>
      <c r="I46" s="124">
        <v>-2833147597</v>
      </c>
      <c r="J46" s="63"/>
      <c r="K46" s="124">
        <v>632000000</v>
      </c>
      <c r="L46" s="124"/>
      <c r="M46" s="124">
        <v>18304992101</v>
      </c>
      <c r="N46" s="63"/>
      <c r="O46" s="124">
        <v>-21815803176</v>
      </c>
      <c r="P46" s="63"/>
      <c r="Q46" s="124">
        <v>-1310325910</v>
      </c>
      <c r="R46" s="63"/>
      <c r="S46" s="124">
        <v>3888359</v>
      </c>
      <c r="T46" s="63"/>
      <c r="U46" s="124">
        <v>1448018771</v>
      </c>
      <c r="V46" s="63"/>
      <c r="W46" s="124">
        <v>-285928014</v>
      </c>
      <c r="X46" s="63"/>
      <c r="Y46" s="174">
        <f>SUM(Q46:W46)</f>
        <v>-144346794</v>
      </c>
      <c r="Z46" s="63"/>
      <c r="AA46" s="174">
        <f>SUM(C46:O46,Y46)</f>
        <v>67059513111</v>
      </c>
      <c r="AB46" s="124"/>
      <c r="AC46" s="124">
        <v>3200749846</v>
      </c>
      <c r="AD46" s="22"/>
      <c r="AE46" s="124">
        <f>AA46+AC46</f>
        <v>70260262957</v>
      </c>
    </row>
    <row r="47" spans="1:31" ht="20.149999999999999" customHeight="1" x14ac:dyDescent="0.65">
      <c r="A47" s="98"/>
      <c r="B47" s="21"/>
      <c r="C47" s="45"/>
      <c r="D47" s="45"/>
      <c r="E47" s="45"/>
      <c r="F47" s="45"/>
      <c r="G47" s="45"/>
      <c r="H47" s="45"/>
      <c r="I47" s="45"/>
      <c r="J47" s="45"/>
      <c r="K47" s="61"/>
      <c r="L47" s="61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</row>
    <row r="48" spans="1:31" ht="20.149999999999999" customHeight="1" x14ac:dyDescent="0.65">
      <c r="A48" s="98" t="s">
        <v>166</v>
      </c>
      <c r="B48" s="21"/>
      <c r="C48" s="42"/>
      <c r="D48" s="44"/>
      <c r="E48" s="42"/>
      <c r="F48" s="44"/>
      <c r="G48" s="42"/>
      <c r="H48" s="44"/>
      <c r="I48" s="42"/>
      <c r="J48" s="44"/>
      <c r="K48" s="42"/>
      <c r="L48" s="44"/>
      <c r="M48" s="42"/>
      <c r="N48" s="42"/>
      <c r="O48" s="42"/>
      <c r="P48" s="44"/>
      <c r="Q48" s="42"/>
      <c r="R48" s="44"/>
      <c r="S48" s="42"/>
      <c r="T48" s="44"/>
      <c r="U48" s="42"/>
      <c r="V48" s="44"/>
      <c r="W48" s="42"/>
      <c r="X48" s="44"/>
      <c r="Y48" s="42"/>
      <c r="Z48" s="44"/>
      <c r="AA48" s="42"/>
      <c r="AB48" s="44"/>
      <c r="AC48" s="42"/>
      <c r="AD48" s="44"/>
      <c r="AE48" s="42"/>
    </row>
    <row r="49" spans="1:32" ht="20.149999999999999" customHeight="1" x14ac:dyDescent="0.65">
      <c r="A49" s="119" t="s">
        <v>179</v>
      </c>
      <c r="B49" s="23"/>
      <c r="C49" s="42"/>
      <c r="D49" s="44"/>
      <c r="E49" s="42"/>
      <c r="F49" s="44"/>
      <c r="G49" s="42"/>
      <c r="H49" s="44"/>
      <c r="I49" s="42"/>
      <c r="J49" s="44"/>
      <c r="K49" s="42"/>
      <c r="L49" s="44"/>
      <c r="M49" s="40"/>
      <c r="N49" s="40"/>
      <c r="O49" s="40"/>
      <c r="P49" s="59"/>
      <c r="Q49" s="40"/>
      <c r="R49" s="59"/>
      <c r="S49" s="40"/>
      <c r="T49" s="59"/>
      <c r="U49" s="40"/>
      <c r="V49" s="59"/>
      <c r="W49" s="40"/>
      <c r="X49" s="59"/>
      <c r="Y49" s="40"/>
      <c r="Z49" s="59"/>
      <c r="AA49" s="40"/>
      <c r="AB49" s="59"/>
      <c r="AC49" s="40"/>
      <c r="AD49" s="59"/>
      <c r="AE49" s="40"/>
    </row>
    <row r="50" spans="1:32" ht="20.149999999999999" customHeight="1" x14ac:dyDescent="0.65">
      <c r="A50" s="118" t="s">
        <v>180</v>
      </c>
      <c r="B50" s="21"/>
      <c r="C50" s="24">
        <v>0</v>
      </c>
      <c r="D50" s="25"/>
      <c r="E50" s="24">
        <v>0</v>
      </c>
      <c r="F50" s="25"/>
      <c r="G50" s="24">
        <v>0</v>
      </c>
      <c r="H50" s="25"/>
      <c r="I50" s="24">
        <v>0</v>
      </c>
      <c r="J50" s="25"/>
      <c r="K50" s="24">
        <v>0</v>
      </c>
      <c r="L50" s="25"/>
      <c r="M50" s="24">
        <v>0</v>
      </c>
      <c r="N50" s="24"/>
      <c r="O50" s="24">
        <v>0</v>
      </c>
      <c r="P50" s="64"/>
      <c r="Q50" s="24">
        <v>0</v>
      </c>
      <c r="R50" s="25"/>
      <c r="S50" s="24">
        <v>0</v>
      </c>
      <c r="T50" s="25"/>
      <c r="U50" s="24">
        <v>0</v>
      </c>
      <c r="V50" s="25"/>
      <c r="W50" s="24">
        <v>0</v>
      </c>
      <c r="X50" s="25"/>
      <c r="Y50" s="130">
        <f>SUM(Q50:W50)</f>
        <v>0</v>
      </c>
      <c r="Z50" s="45"/>
      <c r="AA50" s="24">
        <f>SUM(C50:O50,Y50)</f>
        <v>0</v>
      </c>
      <c r="AB50" s="25"/>
      <c r="AC50" s="24">
        <v>-4526698</v>
      </c>
      <c r="AD50" s="25"/>
      <c r="AE50" s="25">
        <f>AA50+AC50</f>
        <v>-4526698</v>
      </c>
    </row>
    <row r="51" spans="1:32" ht="20.149999999999999" customHeight="1" x14ac:dyDescent="0.65">
      <c r="A51" s="119" t="s">
        <v>181</v>
      </c>
      <c r="B51" s="23"/>
      <c r="C51" s="86">
        <f>SUM(C50:C50)</f>
        <v>0</v>
      </c>
      <c r="D51" s="45"/>
      <c r="E51" s="86">
        <f>SUM(E50:E50)</f>
        <v>0</v>
      </c>
      <c r="F51" s="45"/>
      <c r="G51" s="86">
        <f>SUM(G50:G50)</f>
        <v>0</v>
      </c>
      <c r="H51" s="45"/>
      <c r="I51" s="86">
        <f>SUM(I50:I50)</f>
        <v>0</v>
      </c>
      <c r="J51" s="45"/>
      <c r="K51" s="86">
        <f>SUM(K50:K50)</f>
        <v>0</v>
      </c>
      <c r="L51" s="45"/>
      <c r="M51" s="86">
        <f>SUM(M50:M50)</f>
        <v>0</v>
      </c>
      <c r="N51" s="45"/>
      <c r="O51" s="86">
        <f>SUM(O50:O50)</f>
        <v>0</v>
      </c>
      <c r="P51" s="63"/>
      <c r="Q51" s="86">
        <f>SUM(Q50:Q50)</f>
        <v>0</v>
      </c>
      <c r="R51" s="45"/>
      <c r="S51" s="86">
        <f>SUM(S50:S50)</f>
        <v>0</v>
      </c>
      <c r="T51" s="45"/>
      <c r="U51" s="86">
        <f>SUM(U50:U50)</f>
        <v>0</v>
      </c>
      <c r="V51" s="45"/>
      <c r="W51" s="86">
        <f>SUM(W50:W50)</f>
        <v>0</v>
      </c>
      <c r="X51" s="45"/>
      <c r="Y51" s="86">
        <f>SUM(Y50:Y50)</f>
        <v>0</v>
      </c>
      <c r="Z51" s="45"/>
      <c r="AA51" s="86">
        <f>SUM(AA50:AA50)</f>
        <v>0</v>
      </c>
      <c r="AB51" s="45"/>
      <c r="AC51" s="86">
        <f>SUM(AC50:AC50)</f>
        <v>-4526698</v>
      </c>
      <c r="AD51" s="45"/>
      <c r="AE51" s="86">
        <f>SUM(AE50:AE50)</f>
        <v>-4526698</v>
      </c>
    </row>
    <row r="52" spans="1:32" ht="20.149999999999999" customHeight="1" x14ac:dyDescent="0.65">
      <c r="A52" s="34"/>
      <c r="B52" s="23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</row>
    <row r="53" spans="1:32" ht="20.149999999999999" customHeight="1" x14ac:dyDescent="0.65">
      <c r="A53" s="98" t="s">
        <v>182</v>
      </c>
      <c r="B53" s="21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</row>
    <row r="54" spans="1:32" ht="20.149999999999999" customHeight="1" x14ac:dyDescent="0.65">
      <c r="A54" s="118" t="s">
        <v>183</v>
      </c>
      <c r="B54" s="21"/>
      <c r="C54" s="24">
        <v>0</v>
      </c>
      <c r="D54" s="25"/>
      <c r="E54" s="24">
        <v>0</v>
      </c>
      <c r="F54" s="25"/>
      <c r="G54" s="24">
        <v>0</v>
      </c>
      <c r="H54" s="25"/>
      <c r="I54" s="24">
        <v>0</v>
      </c>
      <c r="J54" s="25"/>
      <c r="K54" s="24">
        <v>0</v>
      </c>
      <c r="L54" s="25"/>
      <c r="M54" s="24">
        <f>'SOCI (6-7)'!D63</f>
        <v>2170701575</v>
      </c>
      <c r="N54" s="24"/>
      <c r="O54" s="24">
        <v>0</v>
      </c>
      <c r="P54" s="63"/>
      <c r="Q54" s="24">
        <v>0</v>
      </c>
      <c r="R54" s="25"/>
      <c r="S54" s="24">
        <v>0</v>
      </c>
      <c r="T54" s="25"/>
      <c r="U54" s="24">
        <v>0</v>
      </c>
      <c r="V54" s="25"/>
      <c r="W54" s="24">
        <v>0</v>
      </c>
      <c r="X54" s="25"/>
      <c r="Y54" s="24">
        <f>SUM(Q54:W54)</f>
        <v>0</v>
      </c>
      <c r="Z54" s="25"/>
      <c r="AA54" s="24">
        <f>SUM(C54:O54,Y54)</f>
        <v>2170701575</v>
      </c>
      <c r="AB54" s="25"/>
      <c r="AC54" s="24">
        <f>'SOCI (6-7)'!D64</f>
        <v>147469156</v>
      </c>
      <c r="AD54" s="25"/>
      <c r="AE54" s="25">
        <f>AA54+AC54</f>
        <v>2318170731</v>
      </c>
      <c r="AF54" s="179"/>
    </row>
    <row r="55" spans="1:32" ht="20.149999999999999" customHeight="1" x14ac:dyDescent="0.65">
      <c r="A55" s="118" t="s">
        <v>184</v>
      </c>
      <c r="B55" s="21"/>
      <c r="C55" s="24">
        <v>0</v>
      </c>
      <c r="D55" s="25"/>
      <c r="E55" s="24">
        <v>0</v>
      </c>
      <c r="F55" s="25"/>
      <c r="G55" s="24">
        <v>0</v>
      </c>
      <c r="H55" s="25"/>
      <c r="I55" s="24">
        <v>0</v>
      </c>
      <c r="J55" s="25"/>
      <c r="K55" s="24">
        <v>0</v>
      </c>
      <c r="L55" s="25"/>
      <c r="M55" s="24">
        <v>0</v>
      </c>
      <c r="N55" s="24"/>
      <c r="O55" s="24">
        <v>0</v>
      </c>
      <c r="P55" s="63"/>
      <c r="Q55" s="24">
        <v>2969979475</v>
      </c>
      <c r="R55" s="25"/>
      <c r="S55" s="24">
        <v>-2492333</v>
      </c>
      <c r="T55" s="25"/>
      <c r="U55" s="24">
        <v>50951863</v>
      </c>
      <c r="V55" s="25"/>
      <c r="W55" s="24">
        <v>0</v>
      </c>
      <c r="X55" s="25"/>
      <c r="Y55" s="25">
        <f>SUM(Q55:W55)</f>
        <v>3018439005</v>
      </c>
      <c r="Z55" s="25"/>
      <c r="AA55" s="24">
        <f>SUM(C55:O55,Y55)</f>
        <v>3018439005</v>
      </c>
      <c r="AB55" s="25"/>
      <c r="AC55" s="24">
        <v>20959257</v>
      </c>
      <c r="AD55" s="25"/>
      <c r="AE55" s="25">
        <f>AA55+AC55</f>
        <v>3039398262</v>
      </c>
      <c r="AF55" s="179"/>
    </row>
    <row r="56" spans="1:32" ht="20.149999999999999" customHeight="1" x14ac:dyDescent="0.65">
      <c r="A56" s="98" t="s">
        <v>185</v>
      </c>
      <c r="B56" s="23"/>
      <c r="C56" s="86">
        <f>SUM(C54:C55)</f>
        <v>0</v>
      </c>
      <c r="D56" s="45"/>
      <c r="E56" s="86">
        <f>SUM(E54:E55)</f>
        <v>0</v>
      </c>
      <c r="F56" s="45"/>
      <c r="G56" s="86">
        <f>SUM(G54:G55)</f>
        <v>0</v>
      </c>
      <c r="H56" s="45"/>
      <c r="I56" s="86">
        <f>SUM(I54:I55)</f>
        <v>0</v>
      </c>
      <c r="J56" s="45"/>
      <c r="K56" s="86">
        <f>SUM(K54:K55)</f>
        <v>0</v>
      </c>
      <c r="L56" s="45"/>
      <c r="M56" s="86">
        <f>SUM(M54:M55)</f>
        <v>2170701575</v>
      </c>
      <c r="N56" s="45"/>
      <c r="O56" s="86">
        <f>SUM(O54:O55)</f>
        <v>0</v>
      </c>
      <c r="P56" s="63"/>
      <c r="Q56" s="86">
        <f>SUM(Q54:Q55)</f>
        <v>2969979475</v>
      </c>
      <c r="R56" s="45"/>
      <c r="S56" s="86">
        <f>SUM(S54:S55)</f>
        <v>-2492333</v>
      </c>
      <c r="T56" s="45"/>
      <c r="U56" s="86">
        <f>SUM(U54:U55)</f>
        <v>50951863</v>
      </c>
      <c r="V56" s="45"/>
      <c r="W56" s="86">
        <f>SUM(W54:W55)</f>
        <v>0</v>
      </c>
      <c r="X56" s="45"/>
      <c r="Y56" s="86">
        <f>SUM(Y54:Y55)</f>
        <v>3018439005</v>
      </c>
      <c r="Z56" s="45"/>
      <c r="AA56" s="86">
        <f>SUM(AA54:AA55)</f>
        <v>5189140580</v>
      </c>
      <c r="AB56" s="45"/>
      <c r="AC56" s="86">
        <f>SUM(AC54:AC55)</f>
        <v>168428413</v>
      </c>
      <c r="AD56" s="45"/>
      <c r="AE56" s="86">
        <f>SUM(AE54:AE55)</f>
        <v>5357568993</v>
      </c>
      <c r="AF56" s="179"/>
    </row>
    <row r="57" spans="1:32" ht="20.149999999999999" customHeight="1" x14ac:dyDescent="0.65">
      <c r="A57" s="98"/>
      <c r="B57" s="21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2" ht="21" thickBot="1" x14ac:dyDescent="0.7">
      <c r="A58" s="98" t="s">
        <v>186</v>
      </c>
      <c r="B58" s="21"/>
      <c r="C58" s="97">
        <f>C46+C51+C56</f>
        <v>6031000000</v>
      </c>
      <c r="D58" s="45"/>
      <c r="E58" s="97">
        <f>E46+E51+E56</f>
        <v>66761460014</v>
      </c>
      <c r="F58" s="45"/>
      <c r="G58" s="97">
        <f>G46+G51+G56</f>
        <v>123358563</v>
      </c>
      <c r="H58" s="45"/>
      <c r="I58" s="97">
        <f>I46+I51+I56</f>
        <v>-2833147597</v>
      </c>
      <c r="J58" s="45"/>
      <c r="K58" s="97">
        <f>K46+K51+K56</f>
        <v>632000000</v>
      </c>
      <c r="L58" s="45"/>
      <c r="M58" s="97">
        <f>M46+M51+M56</f>
        <v>20475693676</v>
      </c>
      <c r="N58" s="45"/>
      <c r="O58" s="97">
        <f>O46+O51+O56</f>
        <v>-21815803176</v>
      </c>
      <c r="P58" s="63"/>
      <c r="Q58" s="97">
        <f>Q46+Q51+Q56</f>
        <v>1659653565</v>
      </c>
      <c r="R58" s="45"/>
      <c r="S58" s="97">
        <f>S46+S51+S56</f>
        <v>1396026</v>
      </c>
      <c r="T58" s="45"/>
      <c r="U58" s="97">
        <f>U46+U51+U56</f>
        <v>1498970634</v>
      </c>
      <c r="V58" s="45"/>
      <c r="W58" s="97">
        <f>W46+W51+W56</f>
        <v>-285928014</v>
      </c>
      <c r="X58" s="45"/>
      <c r="Y58" s="97">
        <f>Y46+Y51+Y56</f>
        <v>2874092211</v>
      </c>
      <c r="Z58" s="45"/>
      <c r="AA58" s="97">
        <f>AA46+AA51+AA56</f>
        <v>72248653691</v>
      </c>
      <c r="AB58" s="45"/>
      <c r="AC58" s="97">
        <f>AC46+AC51+AC56</f>
        <v>3364651561</v>
      </c>
      <c r="AD58" s="45"/>
      <c r="AE58" s="97">
        <f>AE46+AE51+AE56</f>
        <v>75613305252</v>
      </c>
    </row>
    <row r="59" spans="1:32" ht="23.25" customHeight="1" thickTop="1" x14ac:dyDescent="0.6">
      <c r="C59" s="179">
        <f>C58-'SFP (3-5)'!C83</f>
        <v>0</v>
      </c>
      <c r="E59" s="179">
        <f>E58-'SFP (3-5)'!C85</f>
        <v>0</v>
      </c>
      <c r="G59" s="179">
        <f>G58-'SFP (3-5)'!C86</f>
        <v>0</v>
      </c>
      <c r="I59" s="179">
        <f>I58-'SFP (3-5)'!C88</f>
        <v>0</v>
      </c>
      <c r="K59" s="179">
        <f>K58-'SFP (3-5)'!C91</f>
        <v>0</v>
      </c>
      <c r="M59" s="179">
        <f>M58-'SFP (3-5)'!C92</f>
        <v>0</v>
      </c>
      <c r="O59" s="179">
        <f>O58-'SFP (3-5)'!C93</f>
        <v>0</v>
      </c>
      <c r="Y59" s="179">
        <f>Y58-'SFP (3-5)'!C94</f>
        <v>0</v>
      </c>
      <c r="AA59" s="179">
        <f>AA58-'SFP (3-5)'!C95</f>
        <v>0</v>
      </c>
      <c r="AC59" s="179">
        <f>AC58-'SFP (3-5)'!C96</f>
        <v>0</v>
      </c>
      <c r="AE59" s="179">
        <f>AE58-'SFP (3-5)'!C97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1">
    <mergeCell ref="C45:AE45"/>
    <mergeCell ref="A3:E3"/>
    <mergeCell ref="C4:AE4"/>
    <mergeCell ref="K5:M5"/>
    <mergeCell ref="Q5:Y5"/>
    <mergeCell ref="C11:AE11"/>
    <mergeCell ref="C37:AE37"/>
    <mergeCell ref="K38:M38"/>
    <mergeCell ref="Q38:Y38"/>
    <mergeCell ref="C44:AE44"/>
    <mergeCell ref="A36:E36"/>
  </mergeCells>
  <phoneticPr fontId="0" type="noConversion"/>
  <pageMargins left="0.55000000000000004" right="0.25" top="0.48" bottom="0.5" header="0.5" footer="0.5"/>
  <pageSetup paperSize="9" scale="54" firstPageNumber="8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  <rowBreaks count="1" manualBreakCount="1">
    <brk id="33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41"/>
  <sheetViews>
    <sheetView view="pageBreakPreview" topLeftCell="A23" zoomScale="59" zoomScaleNormal="85" zoomScaleSheetLayoutView="100" workbookViewId="0">
      <selection activeCell="R23" sqref="R23"/>
    </sheetView>
  </sheetViews>
  <sheetFormatPr defaultColWidth="9.09765625" defaultRowHeight="21.5" x14ac:dyDescent="0.65"/>
  <cols>
    <col min="1" max="1" width="47.19921875" style="26" customWidth="1"/>
    <col min="2" max="2" width="1.59765625" style="39" customWidth="1"/>
    <col min="3" max="3" width="1" style="39" customWidth="1"/>
    <col min="4" max="4" width="17.69921875" customWidth="1"/>
    <col min="5" max="5" width="1.69921875" customWidth="1"/>
    <col min="6" max="6" width="19.09765625" customWidth="1"/>
    <col min="7" max="7" width="1.69921875" customWidth="1"/>
    <col min="8" max="8" width="19.09765625" customWidth="1"/>
    <col min="9" max="9" width="1.69921875" customWidth="1"/>
    <col min="10" max="10" width="19.09765625" customWidth="1"/>
    <col min="11" max="11" width="1.69921875" customWidth="1"/>
    <col min="12" max="12" width="19.09765625" customWidth="1"/>
    <col min="13" max="13" width="1.69921875" customWidth="1"/>
    <col min="14" max="14" width="19.09765625" style="8" customWidth="1"/>
    <col min="15" max="15" width="1.69921875" style="8" customWidth="1"/>
    <col min="16" max="16" width="19.09765625" style="8" customWidth="1"/>
    <col min="17" max="17" width="1.69921875" customWidth="1"/>
    <col min="18" max="18" width="19.09765625" customWidth="1"/>
    <col min="19" max="19" width="9.09765625" bestFit="1" customWidth="1"/>
  </cols>
  <sheetData>
    <row r="1" spans="1:18" ht="23" x14ac:dyDescent="0.7">
      <c r="A1" s="5" t="s">
        <v>0</v>
      </c>
      <c r="N1" s="104"/>
      <c r="O1" s="104"/>
      <c r="P1" s="104"/>
    </row>
    <row r="2" spans="1:18" ht="23" x14ac:dyDescent="0.7">
      <c r="A2" s="5" t="s">
        <v>125</v>
      </c>
      <c r="N2" s="104"/>
      <c r="O2" s="104"/>
      <c r="P2" s="104"/>
    </row>
    <row r="3" spans="1:18" ht="16.5" customHeight="1" x14ac:dyDescent="0.7">
      <c r="A3" s="194"/>
      <c r="B3" s="194"/>
      <c r="C3" s="194"/>
      <c r="D3" s="194"/>
      <c r="E3" s="194"/>
      <c r="F3" s="194"/>
    </row>
    <row r="4" spans="1:18" ht="22" x14ac:dyDescent="0.7">
      <c r="D4" s="181" t="s">
        <v>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18" ht="22" x14ac:dyDescent="0.7">
      <c r="B5" s="26"/>
      <c r="C5" s="26"/>
      <c r="E5" s="57"/>
      <c r="F5" s="58"/>
      <c r="G5" s="58"/>
      <c r="H5" s="195" t="s">
        <v>69</v>
      </c>
      <c r="I5" s="195"/>
      <c r="J5" s="195"/>
      <c r="L5" s="195" t="s">
        <v>74</v>
      </c>
      <c r="M5" s="195"/>
      <c r="N5" s="195"/>
      <c r="O5" s="195"/>
      <c r="P5" s="195"/>
    </row>
    <row r="6" spans="1:18" ht="22" x14ac:dyDescent="0.7">
      <c r="B6" s="26"/>
      <c r="C6" s="26"/>
      <c r="E6" s="57"/>
      <c r="F6" s="58"/>
      <c r="G6" s="58"/>
      <c r="H6" s="58"/>
      <c r="I6" s="58"/>
      <c r="J6" s="58"/>
      <c r="N6" s="58" t="s">
        <v>127</v>
      </c>
      <c r="O6" s="154"/>
      <c r="P6" s="58"/>
    </row>
    <row r="7" spans="1:18" ht="22.5" customHeight="1" x14ac:dyDescent="0.7">
      <c r="B7" s="26"/>
      <c r="C7" s="26"/>
      <c r="E7" s="57"/>
      <c r="F7" s="58"/>
      <c r="G7" s="58"/>
      <c r="H7" s="58"/>
      <c r="I7" s="58"/>
      <c r="J7" s="58"/>
      <c r="N7" s="58" t="s">
        <v>131</v>
      </c>
      <c r="O7" s="154"/>
      <c r="P7" s="58"/>
    </row>
    <row r="8" spans="1:18" x14ac:dyDescent="0.65">
      <c r="B8" s="58"/>
      <c r="C8" s="58"/>
      <c r="D8" s="58" t="s">
        <v>132</v>
      </c>
      <c r="F8" s="58"/>
      <c r="G8" s="58"/>
      <c r="L8" s="58" t="s">
        <v>130</v>
      </c>
      <c r="N8" s="58" t="s">
        <v>136</v>
      </c>
      <c r="O8" s="154"/>
      <c r="P8" s="58" t="s">
        <v>137</v>
      </c>
      <c r="R8" s="91"/>
    </row>
    <row r="9" spans="1:18" x14ac:dyDescent="0.65">
      <c r="B9" s="65"/>
      <c r="C9" s="65"/>
      <c r="D9" s="58" t="s">
        <v>139</v>
      </c>
      <c r="F9" s="58" t="s">
        <v>140</v>
      </c>
      <c r="G9" s="58"/>
      <c r="H9" s="58" t="s">
        <v>143</v>
      </c>
      <c r="I9" s="58"/>
      <c r="L9" s="58" t="s">
        <v>134</v>
      </c>
      <c r="N9" s="58" t="s">
        <v>148</v>
      </c>
      <c r="O9" s="58"/>
      <c r="P9" s="58" t="s">
        <v>149</v>
      </c>
      <c r="R9" s="91" t="s">
        <v>150</v>
      </c>
    </row>
    <row r="10" spans="1:18" x14ac:dyDescent="0.65">
      <c r="B10" s="65"/>
      <c r="C10" s="65"/>
      <c r="D10" s="58" t="s">
        <v>151</v>
      </c>
      <c r="F10" s="155" t="s">
        <v>152</v>
      </c>
      <c r="G10" s="58"/>
      <c r="H10" s="58" t="s">
        <v>155</v>
      </c>
      <c r="I10" s="58"/>
      <c r="J10" s="58" t="s">
        <v>187</v>
      </c>
      <c r="L10" s="58" t="s">
        <v>160</v>
      </c>
      <c r="N10" s="58" t="s">
        <v>161</v>
      </c>
      <c r="O10" s="58"/>
      <c r="P10" s="58" t="s">
        <v>58</v>
      </c>
      <c r="R10" s="91" t="s">
        <v>163</v>
      </c>
    </row>
    <row r="11" spans="1:18" ht="22" x14ac:dyDescent="0.7">
      <c r="A11" s="12"/>
      <c r="B11" s="65"/>
      <c r="C11" s="65"/>
      <c r="D11" s="182" t="s">
        <v>9</v>
      </c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</row>
    <row r="12" spans="1:18" s="156" customFormat="1" ht="21.75" customHeight="1" x14ac:dyDescent="0.8">
      <c r="A12" s="12" t="s">
        <v>164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156" customFormat="1" ht="21.65" customHeight="1" x14ac:dyDescent="0.8">
      <c r="A13" s="12" t="s">
        <v>165</v>
      </c>
      <c r="B13" s="27"/>
      <c r="C13" s="161"/>
      <c r="D13" s="43">
        <v>6031000000</v>
      </c>
      <c r="E13" s="43"/>
      <c r="F13" s="43">
        <v>66761460014</v>
      </c>
      <c r="G13" s="43"/>
      <c r="H13" s="43">
        <v>632000000</v>
      </c>
      <c r="I13" s="43"/>
      <c r="J13" s="43">
        <v>6772208747</v>
      </c>
      <c r="K13" s="43"/>
      <c r="L13" s="43">
        <v>11626777</v>
      </c>
      <c r="M13" s="43"/>
      <c r="N13" s="43">
        <v>-36536365</v>
      </c>
      <c r="O13" s="43"/>
      <c r="P13" s="54">
        <f>L13+N13</f>
        <v>-24909588</v>
      </c>
      <c r="Q13" s="43"/>
      <c r="R13" s="54">
        <f>J13+P13+F13+D13+H13</f>
        <v>80171759173</v>
      </c>
    </row>
    <row r="14" spans="1:18" s="156" customFormat="1" ht="10.15" customHeight="1" x14ac:dyDescent="0.8">
      <c r="A14" s="11"/>
      <c r="B14" s="161"/>
      <c r="C14" s="161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156" customFormat="1" ht="21.75" hidden="1" customHeight="1" x14ac:dyDescent="0.8">
      <c r="A15" s="12" t="s">
        <v>166</v>
      </c>
      <c r="B15" s="27"/>
      <c r="C15" s="27"/>
      <c r="D15" s="92"/>
      <c r="E15" s="55"/>
      <c r="F15" s="92"/>
      <c r="G15" s="55"/>
      <c r="H15" s="92"/>
      <c r="I15" s="55"/>
      <c r="J15" s="92"/>
      <c r="K15" s="92"/>
      <c r="L15" s="92"/>
      <c r="M15" s="92"/>
      <c r="N15" s="92"/>
      <c r="O15" s="92"/>
      <c r="P15" s="92"/>
      <c r="Q15" s="55"/>
      <c r="R15" s="92"/>
    </row>
    <row r="16" spans="1:18" s="156" customFormat="1" ht="21.75" hidden="1" customHeight="1" x14ac:dyDescent="0.8">
      <c r="A16" s="160" t="s">
        <v>188</v>
      </c>
      <c r="B16" s="27"/>
      <c r="C16" s="27"/>
      <c r="D16" s="92"/>
      <c r="E16" s="54"/>
      <c r="F16" s="92"/>
      <c r="G16" s="54"/>
      <c r="H16" s="92"/>
      <c r="I16" s="54"/>
      <c r="J16" s="46"/>
      <c r="K16" s="46"/>
      <c r="L16" s="46"/>
      <c r="M16" s="46"/>
      <c r="N16" s="46"/>
      <c r="O16" s="46"/>
      <c r="P16" s="46"/>
      <c r="Q16" s="54"/>
      <c r="R16" s="46"/>
    </row>
    <row r="17" spans="1:33" s="156" customFormat="1" ht="21.75" hidden="1" customHeight="1" x14ac:dyDescent="0.8">
      <c r="A17" s="74" t="s">
        <v>169</v>
      </c>
      <c r="B17" s="65">
        <v>10</v>
      </c>
      <c r="C17" s="65"/>
      <c r="D17" s="42">
        <v>0</v>
      </c>
      <c r="E17" s="42"/>
      <c r="F17" s="42">
        <v>0</v>
      </c>
      <c r="G17" s="42"/>
      <c r="H17" s="42">
        <v>0</v>
      </c>
      <c r="I17" s="42"/>
      <c r="J17" s="42"/>
      <c r="K17" s="42"/>
      <c r="L17" s="42">
        <v>0</v>
      </c>
      <c r="M17" s="42"/>
      <c r="N17" s="42">
        <v>0</v>
      </c>
      <c r="O17" s="42"/>
      <c r="P17" s="42">
        <v>0</v>
      </c>
      <c r="Q17" s="42"/>
      <c r="R17" s="42">
        <f>SUM(D17:J17,P17)</f>
        <v>0</v>
      </c>
    </row>
    <row r="18" spans="1:33" s="156" customFormat="1" ht="21.75" hidden="1" customHeight="1" x14ac:dyDescent="0.8">
      <c r="A18" s="160" t="s">
        <v>189</v>
      </c>
      <c r="B18" s="27"/>
      <c r="C18" s="27"/>
      <c r="D18" s="110">
        <f>SUM(D17)</f>
        <v>0</v>
      </c>
      <c r="E18" s="157"/>
      <c r="F18" s="110">
        <f>SUM(F17)</f>
        <v>0</v>
      </c>
      <c r="G18" s="157"/>
      <c r="H18" s="110">
        <f>SUM(H17)</f>
        <v>0</v>
      </c>
      <c r="I18" s="157"/>
      <c r="J18" s="110">
        <f>SUM(J17)</f>
        <v>0</v>
      </c>
      <c r="K18" s="157"/>
      <c r="L18" s="110">
        <f>SUM(L17)</f>
        <v>0</v>
      </c>
      <c r="M18" s="157"/>
      <c r="N18" s="110">
        <f>SUM(N17)</f>
        <v>0</v>
      </c>
      <c r="O18" s="157"/>
      <c r="P18" s="110">
        <f>SUM(P17)</f>
        <v>0</v>
      </c>
      <c r="Q18" s="157"/>
      <c r="R18" s="110">
        <f>SUM(R17)</f>
        <v>0</v>
      </c>
    </row>
    <row r="19" spans="1:33" s="156" customFormat="1" ht="10.15" hidden="1" customHeight="1" x14ac:dyDescent="0.8">
      <c r="A19" s="12"/>
      <c r="B19" s="27"/>
      <c r="C19" s="27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33" s="156" customFormat="1" ht="21.75" customHeight="1" x14ac:dyDescent="0.8">
      <c r="A20" s="12" t="s">
        <v>182</v>
      </c>
      <c r="B20" s="161"/>
      <c r="C20" s="161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33" s="156" customFormat="1" ht="21.75" customHeight="1" x14ac:dyDescent="0.8">
      <c r="A21" s="120" t="s">
        <v>190</v>
      </c>
      <c r="B21" s="161"/>
      <c r="C21" s="161"/>
      <c r="D21" s="56">
        <v>0</v>
      </c>
      <c r="E21" s="55"/>
      <c r="F21" s="56">
        <v>0</v>
      </c>
      <c r="G21" s="55"/>
      <c r="H21" s="56">
        <v>0</v>
      </c>
      <c r="I21" s="54"/>
      <c r="J21" s="44">
        <v>-39196416</v>
      </c>
      <c r="K21" s="44"/>
      <c r="L21" s="44">
        <v>0</v>
      </c>
      <c r="M21" s="44"/>
      <c r="N21" s="44">
        <v>0</v>
      </c>
      <c r="O21" s="44"/>
      <c r="P21" s="44">
        <v>0</v>
      </c>
      <c r="Q21" s="54"/>
      <c r="R21" s="55">
        <f>SUM(D21:J21,P21)</f>
        <v>-39196416</v>
      </c>
    </row>
    <row r="22" spans="1:33" s="156" customFormat="1" ht="21.75" customHeight="1" x14ac:dyDescent="0.8">
      <c r="A22" s="120" t="s">
        <v>265</v>
      </c>
      <c r="B22" s="161"/>
      <c r="C22" s="161"/>
      <c r="D22" s="56">
        <v>0</v>
      </c>
      <c r="E22" s="55"/>
      <c r="F22" s="56">
        <v>0</v>
      </c>
      <c r="G22" s="55"/>
      <c r="H22" s="56">
        <v>0</v>
      </c>
      <c r="I22" s="54"/>
      <c r="J22" s="44">
        <v>0</v>
      </c>
      <c r="K22" s="44"/>
      <c r="L22" s="42">
        <v>349173</v>
      </c>
      <c r="M22" s="44"/>
      <c r="N22" s="44">
        <v>0</v>
      </c>
      <c r="O22" s="44"/>
      <c r="P22" s="44">
        <f>L22+N22</f>
        <v>349173</v>
      </c>
      <c r="Q22" s="54"/>
      <c r="R22" s="55">
        <f>SUM(D22:J22,P22)</f>
        <v>349173</v>
      </c>
    </row>
    <row r="23" spans="1:33" s="156" customFormat="1" ht="21.75" customHeight="1" x14ac:dyDescent="0.8">
      <c r="A23" s="12" t="s">
        <v>185</v>
      </c>
      <c r="B23" s="95"/>
      <c r="C23" s="95"/>
      <c r="D23" s="110">
        <f>SUM(D21:D22)</f>
        <v>0</v>
      </c>
      <c r="E23" s="54"/>
      <c r="F23" s="110">
        <f>SUM(F21:F22)</f>
        <v>0</v>
      </c>
      <c r="G23" s="152"/>
      <c r="H23" s="110">
        <f>SUM(H21:H22)</f>
        <v>0</v>
      </c>
      <c r="I23" s="152"/>
      <c r="J23" s="110">
        <f>SUM(J21:J22)</f>
        <v>-39196416</v>
      </c>
      <c r="K23" s="152"/>
      <c r="L23" s="110">
        <f>SUM(L21:L22)</f>
        <v>349173</v>
      </c>
      <c r="M23" s="152"/>
      <c r="N23" s="110">
        <f>SUM(N21:N22)</f>
        <v>0</v>
      </c>
      <c r="O23" s="152"/>
      <c r="P23" s="110">
        <f>SUM(P21:P22)</f>
        <v>349173</v>
      </c>
      <c r="Q23" s="152"/>
      <c r="R23" s="110">
        <f>SUM(R21:R22)</f>
        <v>-38847243</v>
      </c>
    </row>
    <row r="24" spans="1:33" s="156" customFormat="1" ht="10.15" customHeight="1" x14ac:dyDescent="0.8">
      <c r="A24" s="94"/>
      <c r="B24" s="161"/>
      <c r="C24" s="161"/>
      <c r="D24" s="55"/>
      <c r="E24" s="55"/>
      <c r="F24" s="55"/>
      <c r="G24" s="55"/>
      <c r="H24" s="55"/>
      <c r="I24" s="55"/>
      <c r="J24" s="92"/>
      <c r="K24" s="92"/>
      <c r="L24" s="92"/>
      <c r="M24" s="92"/>
      <c r="N24" s="92"/>
      <c r="O24" s="92"/>
      <c r="P24" s="92"/>
      <c r="Q24" s="55"/>
      <c r="R24" s="55"/>
    </row>
    <row r="25" spans="1:33" s="156" customFormat="1" ht="23.25" customHeight="1" thickBot="1" x14ac:dyDescent="0.85">
      <c r="A25" s="12" t="s">
        <v>176</v>
      </c>
      <c r="B25" s="161"/>
      <c r="C25" s="161"/>
      <c r="D25" s="93">
        <f>+D13+D18+D23</f>
        <v>6031000000</v>
      </c>
      <c r="E25" s="92"/>
      <c r="F25" s="93">
        <f>+F13+F18+F23</f>
        <v>66761460014</v>
      </c>
      <c r="G25" s="92"/>
      <c r="H25" s="93">
        <f>+H13+H18+H23</f>
        <v>632000000</v>
      </c>
      <c r="I25" s="92"/>
      <c r="J25" s="93">
        <f>+J13+J18+J23</f>
        <v>6733012331</v>
      </c>
      <c r="K25" s="158"/>
      <c r="L25" s="93">
        <f>+L13+L18+L23</f>
        <v>11975950</v>
      </c>
      <c r="M25"/>
      <c r="N25" s="93">
        <f>+N13+N18+N23</f>
        <v>-36536365</v>
      </c>
      <c r="O25"/>
      <c r="P25" s="93">
        <f>+P13+P18+P23</f>
        <v>-24560415</v>
      </c>
      <c r="Q25"/>
      <c r="R25" s="93">
        <f>+R13+R18+R23</f>
        <v>80132911930</v>
      </c>
    </row>
    <row r="26" spans="1:33" ht="22.5" thickTop="1" x14ac:dyDescent="0.7">
      <c r="A26" s="12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33" ht="21.75" customHeight="1" x14ac:dyDescent="0.7">
      <c r="A27" s="12" t="s">
        <v>177</v>
      </c>
      <c r="B27" s="65"/>
      <c r="C27" s="65"/>
      <c r="D27" s="65"/>
      <c r="E27" s="65"/>
      <c r="F27" s="65"/>
      <c r="G27" s="65"/>
      <c r="H27" s="65"/>
      <c r="I27" s="65"/>
      <c r="J27" s="159"/>
      <c r="K27" s="39"/>
      <c r="M27" s="39"/>
      <c r="O27"/>
      <c r="P27"/>
      <c r="R27" s="65"/>
    </row>
    <row r="28" spans="1:33" ht="21.75" customHeight="1" x14ac:dyDescent="0.7">
      <c r="A28" s="12" t="s">
        <v>178</v>
      </c>
      <c r="B28" s="161"/>
      <c r="C28" s="161"/>
      <c r="D28" s="54">
        <v>6031000000</v>
      </c>
      <c r="E28" s="54"/>
      <c r="F28" s="54">
        <v>66761460014</v>
      </c>
      <c r="G28" s="54"/>
      <c r="H28" s="54">
        <v>632000000</v>
      </c>
      <c r="I28" s="54"/>
      <c r="J28" s="54">
        <v>7960068016</v>
      </c>
      <c r="K28" s="54"/>
      <c r="L28" s="54">
        <v>12633305</v>
      </c>
      <c r="M28" s="54"/>
      <c r="N28" s="54">
        <v>-36536365</v>
      </c>
      <c r="O28" s="54"/>
      <c r="P28" s="54">
        <f>L28+N28</f>
        <v>-23903060</v>
      </c>
      <c r="Q28" s="54"/>
      <c r="R28" s="54">
        <f>J28+P28+F28+D28+H28</f>
        <v>81360624970</v>
      </c>
    </row>
    <row r="29" spans="1:33" ht="9.75" customHeight="1" x14ac:dyDescent="0.7">
      <c r="A29" s="11"/>
      <c r="B29" s="27"/>
      <c r="C29" s="27"/>
      <c r="D29" s="92"/>
      <c r="E29" s="54"/>
      <c r="F29" s="92"/>
      <c r="G29" s="54"/>
      <c r="H29" s="92"/>
      <c r="I29" s="54"/>
      <c r="J29" s="46"/>
      <c r="N29"/>
      <c r="O29"/>
      <c r="P29"/>
      <c r="R29" s="46"/>
    </row>
    <row r="30" spans="1:33" ht="21.75" hidden="1" customHeight="1" x14ac:dyDescent="0.8">
      <c r="A30" s="12" t="s">
        <v>166</v>
      </c>
      <c r="B30" s="27"/>
      <c r="C30" s="27"/>
      <c r="D30" s="92"/>
      <c r="E30" s="54"/>
      <c r="F30" s="92"/>
      <c r="G30" s="54"/>
      <c r="H30" s="92"/>
      <c r="I30" s="54"/>
      <c r="J30" s="46"/>
      <c r="N30"/>
      <c r="O30"/>
      <c r="P30"/>
      <c r="R30" s="46"/>
      <c r="S30" s="156"/>
      <c r="U30" s="156"/>
      <c r="W30" s="156"/>
      <c r="Y30" s="156"/>
      <c r="AA30" s="156"/>
      <c r="AC30" s="156"/>
      <c r="AE30" s="156"/>
      <c r="AG30" s="156"/>
    </row>
    <row r="31" spans="1:33" ht="21.75" hidden="1" customHeight="1" x14ac:dyDescent="0.7">
      <c r="A31" s="160" t="s">
        <v>188</v>
      </c>
      <c r="B31" s="27"/>
      <c r="C31" s="27"/>
      <c r="D31" s="92"/>
      <c r="E31" s="54"/>
      <c r="F31" s="92"/>
      <c r="G31" s="54"/>
      <c r="H31" s="92"/>
      <c r="I31" s="54"/>
      <c r="J31" s="46"/>
      <c r="N31"/>
      <c r="O31"/>
      <c r="P31"/>
      <c r="R31" s="49"/>
    </row>
    <row r="32" spans="1:33" ht="21.75" hidden="1" customHeight="1" x14ac:dyDescent="0.7">
      <c r="A32" s="74" t="s">
        <v>169</v>
      </c>
      <c r="B32" s="65">
        <v>10</v>
      </c>
      <c r="C32" s="65"/>
      <c r="D32" s="62">
        <v>0</v>
      </c>
      <c r="E32" s="44"/>
      <c r="F32" s="44">
        <v>0</v>
      </c>
      <c r="G32" s="44"/>
      <c r="H32" s="44">
        <v>0</v>
      </c>
      <c r="I32" s="44"/>
      <c r="J32" s="44"/>
      <c r="K32" s="44"/>
      <c r="L32" s="44">
        <v>0</v>
      </c>
      <c r="M32" s="44"/>
      <c r="N32" s="44">
        <v>0</v>
      </c>
      <c r="O32" s="44"/>
      <c r="P32" s="44">
        <v>0</v>
      </c>
      <c r="Q32" s="43"/>
      <c r="R32" s="111">
        <f>SUM(D32:J32,P32)</f>
        <v>0</v>
      </c>
    </row>
    <row r="33" spans="1:19" ht="21.75" hidden="1" customHeight="1" x14ac:dyDescent="0.7">
      <c r="A33" s="160" t="s">
        <v>189</v>
      </c>
      <c r="B33" s="27"/>
      <c r="C33" s="27"/>
      <c r="D33" s="110">
        <f>SUM(D31:D32)</f>
        <v>0</v>
      </c>
      <c r="E33" s="43"/>
      <c r="F33" s="110">
        <f>SUM(F31:F32)</f>
        <v>0</v>
      </c>
      <c r="G33" s="43"/>
      <c r="H33" s="110">
        <f>SUM(H31:H32)</f>
        <v>0</v>
      </c>
      <c r="I33" s="43"/>
      <c r="J33" s="110">
        <f>SUM(J31:J32)</f>
        <v>0</v>
      </c>
      <c r="K33" s="43"/>
      <c r="L33" s="110">
        <f>SUM(L31:L32)</f>
        <v>0</v>
      </c>
      <c r="M33" s="43"/>
      <c r="N33" s="110">
        <f>SUM(N31:N32)</f>
        <v>0</v>
      </c>
      <c r="O33" s="43"/>
      <c r="P33" s="110">
        <f>SUM(P31:P32)</f>
        <v>0</v>
      </c>
      <c r="Q33" s="43"/>
      <c r="R33" s="110">
        <f>SUM(R31:R32)</f>
        <v>0</v>
      </c>
    </row>
    <row r="34" spans="1:19" ht="9.75" hidden="1" customHeight="1" x14ac:dyDescent="0.7">
      <c r="A34" s="12"/>
      <c r="B34" s="27"/>
      <c r="C34" s="27"/>
      <c r="D34" s="54"/>
      <c r="E34" s="54"/>
      <c r="F34" s="54"/>
      <c r="G34" s="54"/>
      <c r="H34" s="54"/>
      <c r="I34" s="54"/>
      <c r="J34" s="54"/>
      <c r="K34" s="57"/>
      <c r="M34" s="57"/>
      <c r="N34"/>
      <c r="O34"/>
      <c r="P34"/>
      <c r="R34" s="54"/>
    </row>
    <row r="35" spans="1:19" ht="21.75" customHeight="1" x14ac:dyDescent="0.7">
      <c r="A35" s="12" t="s">
        <v>182</v>
      </c>
      <c r="B35" s="161"/>
      <c r="C35" s="161"/>
      <c r="D35" s="54"/>
      <c r="E35" s="54"/>
      <c r="F35" s="54"/>
      <c r="G35" s="54"/>
      <c r="H35" s="54"/>
      <c r="I35" s="54"/>
      <c r="J35" s="54"/>
      <c r="K35" s="77"/>
      <c r="M35" s="77"/>
      <c r="N35"/>
      <c r="O35"/>
      <c r="P35"/>
      <c r="R35" s="54"/>
    </row>
    <row r="36" spans="1:19" ht="21.75" customHeight="1" x14ac:dyDescent="0.7">
      <c r="A36" s="120" t="s">
        <v>190</v>
      </c>
      <c r="B36" s="161"/>
      <c r="C36" s="161"/>
      <c r="D36" s="56">
        <v>0</v>
      </c>
      <c r="E36" s="55"/>
      <c r="F36" s="56">
        <v>0</v>
      </c>
      <c r="G36" s="55"/>
      <c r="H36" s="56">
        <v>0</v>
      </c>
      <c r="I36" s="54"/>
      <c r="J36" s="59">
        <f>'SOCI (6-7)'!H63</f>
        <v>-477332285</v>
      </c>
      <c r="K36" s="77"/>
      <c r="L36" s="59">
        <v>0</v>
      </c>
      <c r="M36" s="77"/>
      <c r="N36" s="56">
        <v>0</v>
      </c>
      <c r="O36" s="44"/>
      <c r="P36" s="44">
        <f>SUM(L36:N36)</f>
        <v>0</v>
      </c>
      <c r="Q36" s="44"/>
      <c r="R36" s="62">
        <f>SUM(D36:J36,P36)</f>
        <v>-477332285</v>
      </c>
    </row>
    <row r="37" spans="1:19" ht="21.75" customHeight="1" x14ac:dyDescent="0.7">
      <c r="A37" s="120" t="s">
        <v>265</v>
      </c>
      <c r="B37" s="161"/>
      <c r="C37" s="161"/>
      <c r="D37" s="48">
        <v>0</v>
      </c>
      <c r="E37" s="55"/>
      <c r="F37" s="48">
        <v>0</v>
      </c>
      <c r="G37" s="55"/>
      <c r="H37" s="48">
        <v>0</v>
      </c>
      <c r="I37" s="54"/>
      <c r="J37" s="48">
        <v>0</v>
      </c>
      <c r="K37" s="77"/>
      <c r="L37" s="109">
        <f>'SOCI (6-7)'!H59</f>
        <v>169681</v>
      </c>
      <c r="M37" s="77"/>
      <c r="N37" s="44">
        <v>0</v>
      </c>
      <c r="O37" s="44"/>
      <c r="P37" s="44">
        <f>SUM(L37:N37)</f>
        <v>169681</v>
      </c>
      <c r="Q37" s="44"/>
      <c r="R37" s="111">
        <f>SUM(D37:J37,P37)</f>
        <v>169681</v>
      </c>
    </row>
    <row r="38" spans="1:19" ht="21.75" customHeight="1" x14ac:dyDescent="0.7">
      <c r="A38" s="12" t="s">
        <v>185</v>
      </c>
      <c r="B38" s="95"/>
      <c r="C38" s="95"/>
      <c r="D38" s="110">
        <f>SUM(D36:D37)</f>
        <v>0</v>
      </c>
      <c r="E38" s="43"/>
      <c r="F38" s="110">
        <f>SUM(F36:F37)</f>
        <v>0</v>
      </c>
      <c r="G38" s="43"/>
      <c r="H38" s="110">
        <f>SUM(H36:H37)</f>
        <v>0</v>
      </c>
      <c r="I38" s="43"/>
      <c r="J38" s="110">
        <f>SUM(J36:J37)</f>
        <v>-477332285</v>
      </c>
      <c r="K38" s="43"/>
      <c r="L38" s="110">
        <f>SUM(L36:L37)</f>
        <v>169681</v>
      </c>
      <c r="M38" s="43"/>
      <c r="N38" s="110">
        <f>SUM(N36:N37)</f>
        <v>0</v>
      </c>
      <c r="O38" s="43"/>
      <c r="P38" s="110">
        <f>SUM(P36:P37)</f>
        <v>169681</v>
      </c>
      <c r="Q38" s="43"/>
      <c r="R38" s="151">
        <f>SUM(R36:R37)</f>
        <v>-477162604</v>
      </c>
    </row>
    <row r="39" spans="1:19" ht="9.75" customHeight="1" x14ac:dyDescent="0.7">
      <c r="A39" s="94"/>
      <c r="B39" s="161"/>
      <c r="C39" s="161"/>
      <c r="D39" s="55"/>
      <c r="E39" s="55"/>
      <c r="F39" s="55"/>
      <c r="G39" s="55"/>
      <c r="H39" s="55"/>
      <c r="I39" s="55"/>
      <c r="J39" s="92"/>
      <c r="K39" s="77"/>
      <c r="M39" s="77"/>
      <c r="N39"/>
      <c r="O39"/>
      <c r="P39"/>
      <c r="R39" s="55"/>
    </row>
    <row r="40" spans="1:19" ht="23.25" customHeight="1" thickBot="1" x14ac:dyDescent="0.75">
      <c r="A40" s="12" t="s">
        <v>186</v>
      </c>
      <c r="B40" s="161"/>
      <c r="C40" s="161"/>
      <c r="D40" s="93">
        <f>+D28+D33+D38</f>
        <v>6031000000</v>
      </c>
      <c r="E40" s="55"/>
      <c r="F40" s="93">
        <f>+F28+F33+F38</f>
        <v>66761460014</v>
      </c>
      <c r="G40" s="55"/>
      <c r="H40" s="93">
        <f>+H28+H33+H38</f>
        <v>632000000</v>
      </c>
      <c r="I40" s="55"/>
      <c r="J40" s="93">
        <f>+J28+J33+J38</f>
        <v>7482735731</v>
      </c>
      <c r="K40" s="46"/>
      <c r="L40" s="93">
        <f>+L28+L33+L38</f>
        <v>12802986</v>
      </c>
      <c r="M40" s="46"/>
      <c r="N40" s="93">
        <f>+N28+N33+N38</f>
        <v>-36536365</v>
      </c>
      <c r="O40"/>
      <c r="P40" s="93">
        <f>+P28+P33+P38</f>
        <v>-23733379</v>
      </c>
      <c r="R40" s="93">
        <f>+R28+R33+R38</f>
        <v>80883462366</v>
      </c>
      <c r="S40" s="178"/>
    </row>
    <row r="41" spans="1:19" ht="22" thickTop="1" x14ac:dyDescent="0.65"/>
  </sheetData>
  <mergeCells count="5">
    <mergeCell ref="A3:F3"/>
    <mergeCell ref="H5:J5"/>
    <mergeCell ref="D4:R4"/>
    <mergeCell ref="D11:R11"/>
    <mergeCell ref="L5:P5"/>
  </mergeCells>
  <pageMargins left="0.55000000000000004" right="0.55000000000000004" top="0.48" bottom="0.5" header="0.5" footer="0.5"/>
  <pageSetup paperSize="9" scale="71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8"/>
  <sheetViews>
    <sheetView tabSelected="1" view="pageBreakPreview" zoomScale="63" zoomScaleNormal="85" zoomScaleSheetLayoutView="110" workbookViewId="0">
      <selection activeCell="L9" sqref="L9"/>
    </sheetView>
  </sheetViews>
  <sheetFormatPr defaultColWidth="9.09765625" defaultRowHeight="23.25" customHeight="1" x14ac:dyDescent="0.65"/>
  <cols>
    <col min="1" max="1" width="57.09765625" style="3" customWidth="1"/>
    <col min="2" max="2" width="17.3984375" style="10" customWidth="1"/>
    <col min="3" max="3" width="1.3984375" style="3" customWidth="1"/>
    <col min="4" max="4" width="18.3984375" style="10" customWidth="1"/>
    <col min="5" max="5" width="1.3984375" style="3" customWidth="1"/>
    <col min="6" max="6" width="17.3984375" style="3" customWidth="1"/>
    <col min="7" max="7" width="1.3984375" style="3" customWidth="1"/>
    <col min="8" max="8" width="18.3984375" style="3" customWidth="1"/>
    <col min="9" max="9" width="11" style="3" bestFit="1" customWidth="1"/>
    <col min="10" max="10" width="9.19921875" style="3" bestFit="1" customWidth="1"/>
    <col min="11" max="11" width="9.09765625" style="3"/>
    <col min="12" max="12" width="12.59765625" style="3" bestFit="1" customWidth="1"/>
    <col min="13" max="16384" width="9.09765625" style="3"/>
  </cols>
  <sheetData>
    <row r="1" spans="1:8" ht="23.9" customHeight="1" x14ac:dyDescent="0.7">
      <c r="A1" s="5" t="s">
        <v>0</v>
      </c>
    </row>
    <row r="2" spans="1:8" ht="22.4" customHeight="1" x14ac:dyDescent="0.7">
      <c r="A2" s="13" t="s">
        <v>191</v>
      </c>
    </row>
    <row r="3" spans="1:8" ht="22.4" customHeight="1" x14ac:dyDescent="0.7">
      <c r="B3" s="181" t="s">
        <v>2</v>
      </c>
      <c r="C3" s="181"/>
      <c r="D3" s="181"/>
      <c r="E3" s="57"/>
      <c r="F3" s="181" t="s">
        <v>192</v>
      </c>
      <c r="G3" s="181"/>
      <c r="H3" s="181"/>
    </row>
    <row r="4" spans="1:8" ht="22.4" customHeight="1" x14ac:dyDescent="0.7">
      <c r="B4" s="184" t="s">
        <v>80</v>
      </c>
      <c r="C4" s="185"/>
      <c r="D4" s="185"/>
      <c r="E4" s="57"/>
      <c r="F4" s="184" t="s">
        <v>80</v>
      </c>
      <c r="G4" s="185"/>
      <c r="H4" s="185"/>
    </row>
    <row r="5" spans="1:8" ht="19.399999999999999" customHeight="1" x14ac:dyDescent="0.7">
      <c r="B5" s="186" t="s">
        <v>4</v>
      </c>
      <c r="C5" s="186"/>
      <c r="D5" s="186"/>
      <c r="E5" s="57"/>
      <c r="F5" s="186" t="s">
        <v>4</v>
      </c>
      <c r="G5" s="186"/>
      <c r="H5" s="186"/>
    </row>
    <row r="6" spans="1:8" ht="21.5" x14ac:dyDescent="0.65">
      <c r="B6" s="2">
        <v>2567</v>
      </c>
      <c r="C6" s="2"/>
      <c r="D6" s="2">
        <v>2566</v>
      </c>
      <c r="E6" s="2"/>
      <c r="F6" s="2">
        <v>2567</v>
      </c>
      <c r="G6" s="2"/>
      <c r="H6" s="2">
        <v>2566</v>
      </c>
    </row>
    <row r="7" spans="1:8" ht="21.5" x14ac:dyDescent="0.65">
      <c r="B7" s="182" t="s">
        <v>9</v>
      </c>
      <c r="C7" s="182"/>
      <c r="D7" s="182"/>
      <c r="E7" s="182"/>
      <c r="F7" s="182"/>
      <c r="G7" s="182"/>
      <c r="H7" s="182"/>
    </row>
    <row r="8" spans="1:8" ht="22.4" customHeight="1" x14ac:dyDescent="0.7">
      <c r="A8" s="14" t="s">
        <v>193</v>
      </c>
      <c r="B8" s="37"/>
      <c r="C8" s="31"/>
      <c r="D8" s="37"/>
      <c r="E8" s="31"/>
      <c r="F8" s="31"/>
      <c r="G8" s="31"/>
      <c r="H8" s="31"/>
    </row>
    <row r="9" spans="1:8" ht="22.4" customHeight="1" x14ac:dyDescent="0.65">
      <c r="A9" t="s">
        <v>106</v>
      </c>
      <c r="B9" s="28">
        <f>'SOCI (6-7)'!D35</f>
        <v>2318170731</v>
      </c>
      <c r="C9" s="16"/>
      <c r="D9" s="28">
        <v>2311917103</v>
      </c>
      <c r="E9" s="16"/>
      <c r="F9" s="28">
        <f>'SOCI (6-7)'!H35</f>
        <v>-477332285</v>
      </c>
      <c r="G9" s="60"/>
      <c r="H9" s="28">
        <v>-39196416</v>
      </c>
    </row>
    <row r="10" spans="1:8" ht="22.4" customHeight="1" x14ac:dyDescent="0.65">
      <c r="A10" s="39" t="s">
        <v>194</v>
      </c>
      <c r="B10" s="125"/>
      <c r="C10" s="16"/>
      <c r="D10" s="28"/>
      <c r="E10" s="16"/>
      <c r="F10" s="28"/>
      <c r="G10" s="60"/>
      <c r="H10" s="28"/>
    </row>
    <row r="11" spans="1:8" ht="22.4" customHeight="1" x14ac:dyDescent="0.65">
      <c r="A11" t="s">
        <v>105</v>
      </c>
      <c r="B11" s="28">
        <f>'SOCI (6-7)'!D34</f>
        <v>671987819</v>
      </c>
      <c r="C11" s="16"/>
      <c r="D11" s="28">
        <f>'SOCI (6-7)'!F34</f>
        <v>589116372</v>
      </c>
      <c r="E11" s="16"/>
      <c r="F11" s="28">
        <f>'SOCI (6-7)'!H34</f>
        <v>-45707329</v>
      </c>
      <c r="G11" s="60"/>
      <c r="H11" s="28">
        <v>-34797395</v>
      </c>
    </row>
    <row r="12" spans="1:8" ht="22.4" customHeight="1" x14ac:dyDescent="0.65">
      <c r="A12" s="26" t="s">
        <v>102</v>
      </c>
      <c r="B12" s="89">
        <f>-'SOCI (6-7)'!D31</f>
        <v>1140083865</v>
      </c>
      <c r="C12" s="16"/>
      <c r="D12" s="28">
        <v>1030758109</v>
      </c>
      <c r="E12" s="16"/>
      <c r="F12" s="28">
        <f>-'SOCI (6-7)'!H31</f>
        <v>579552353</v>
      </c>
      <c r="G12" s="60"/>
      <c r="H12" s="28">
        <v>440098350</v>
      </c>
    </row>
    <row r="13" spans="1:8" ht="22.4" customHeight="1" x14ac:dyDescent="0.65">
      <c r="A13" t="s">
        <v>195</v>
      </c>
      <c r="B13" s="125">
        <v>4498456959</v>
      </c>
      <c r="C13" s="16"/>
      <c r="D13" s="28">
        <v>4246819944</v>
      </c>
      <c r="E13" s="16"/>
      <c r="F13" s="28">
        <v>9993428</v>
      </c>
      <c r="G13" s="60"/>
      <c r="H13" s="28">
        <v>8288432</v>
      </c>
    </row>
    <row r="14" spans="1:8" ht="22.4" customHeight="1" x14ac:dyDescent="0.65">
      <c r="A14" s="26" t="s">
        <v>196</v>
      </c>
      <c r="B14" s="28">
        <v>51077496</v>
      </c>
      <c r="C14" s="28"/>
      <c r="D14" s="28">
        <v>24131192</v>
      </c>
      <c r="E14" s="16"/>
      <c r="F14" s="87">
        <v>4343045</v>
      </c>
      <c r="G14" s="88"/>
      <c r="H14" s="87">
        <v>0</v>
      </c>
    </row>
    <row r="15" spans="1:8" ht="22.4" customHeight="1" x14ac:dyDescent="0.65">
      <c r="A15" t="s">
        <v>197</v>
      </c>
      <c r="B15" s="28">
        <f>-79124699</f>
        <v>-79124699</v>
      </c>
      <c r="C15" s="28"/>
      <c r="D15" s="28">
        <v>-23188144</v>
      </c>
      <c r="E15" s="16"/>
      <c r="F15" s="40">
        <v>0</v>
      </c>
      <c r="G15" s="60"/>
      <c r="H15" s="28">
        <v>292072</v>
      </c>
    </row>
    <row r="16" spans="1:8" ht="22.4" customHeight="1" x14ac:dyDescent="0.65">
      <c r="A16" s="26" t="s">
        <v>198</v>
      </c>
      <c r="B16" s="28">
        <v>132362211</v>
      </c>
      <c r="C16" s="16"/>
      <c r="D16" s="28">
        <v>-49413604</v>
      </c>
      <c r="E16" s="16"/>
      <c r="F16" s="28">
        <v>91092229</v>
      </c>
      <c r="G16" s="60"/>
      <c r="H16" s="28">
        <v>313249090</v>
      </c>
    </row>
    <row r="17" spans="1:8" ht="22.4" customHeight="1" x14ac:dyDescent="0.65">
      <c r="A17" s="26" t="s">
        <v>199</v>
      </c>
      <c r="B17" s="28">
        <v>222580410</v>
      </c>
      <c r="C17" s="16"/>
      <c r="D17" s="28">
        <v>111117190</v>
      </c>
      <c r="E17" s="16"/>
      <c r="F17" s="28">
        <v>230856775</v>
      </c>
      <c r="G17" s="60"/>
      <c r="H17" s="28">
        <v>167259828</v>
      </c>
    </row>
    <row r="18" spans="1:8" ht="22.4" customHeight="1" x14ac:dyDescent="0.65">
      <c r="A18" s="26" t="s">
        <v>200</v>
      </c>
      <c r="B18" s="28"/>
      <c r="C18" s="16"/>
      <c r="D18" s="28"/>
      <c r="E18" s="16"/>
      <c r="F18" s="28"/>
      <c r="G18" s="60"/>
      <c r="H18" s="28"/>
    </row>
    <row r="19" spans="1:8" ht="22.4" customHeight="1" x14ac:dyDescent="0.65">
      <c r="A19" s="26" t="s">
        <v>201</v>
      </c>
      <c r="B19" s="125">
        <f>-'SOCI (6-7)'!D32</f>
        <v>-305665975</v>
      </c>
      <c r="C19" s="16"/>
      <c r="D19" s="28">
        <v>-299315840</v>
      </c>
      <c r="E19" s="16"/>
      <c r="F19" s="28">
        <v>0</v>
      </c>
      <c r="G19" s="88"/>
      <c r="H19" s="28">
        <v>0</v>
      </c>
    </row>
    <row r="20" spans="1:8" ht="22.4" customHeight="1" x14ac:dyDescent="0.65">
      <c r="A20" s="26" t="s">
        <v>202</v>
      </c>
      <c r="B20" s="28">
        <v>362046191</v>
      </c>
      <c r="C20" s="28"/>
      <c r="D20" s="28">
        <v>304271684</v>
      </c>
      <c r="E20" s="16"/>
      <c r="F20" s="28">
        <v>0</v>
      </c>
      <c r="G20" s="60"/>
      <c r="H20" s="28">
        <v>0</v>
      </c>
    </row>
    <row r="21" spans="1:8" ht="22.4" customHeight="1" x14ac:dyDescent="0.65">
      <c r="A21" s="26" t="s">
        <v>203</v>
      </c>
      <c r="B21" s="153"/>
      <c r="C21" s="16"/>
      <c r="D21" s="28"/>
      <c r="E21" s="16"/>
      <c r="G21" s="60"/>
    </row>
    <row r="22" spans="1:8" ht="22.4" customHeight="1" x14ac:dyDescent="0.65">
      <c r="A22" s="26" t="s">
        <v>204</v>
      </c>
      <c r="B22" s="153"/>
      <c r="C22" s="16"/>
      <c r="D22" s="28"/>
      <c r="E22" s="16"/>
      <c r="F22" s="87"/>
      <c r="G22" s="87"/>
      <c r="H22" s="87"/>
    </row>
    <row r="23" spans="1:8" ht="22.4" customHeight="1" x14ac:dyDescent="0.65">
      <c r="A23" s="26" t="s">
        <v>205</v>
      </c>
      <c r="B23" s="153">
        <v>86169003</v>
      </c>
      <c r="C23" s="16"/>
      <c r="D23" s="28">
        <v>1750299</v>
      </c>
      <c r="E23" s="16"/>
      <c r="F23" s="87">
        <v>-1395</v>
      </c>
      <c r="G23" s="87"/>
      <c r="H23" s="87">
        <v>-185607</v>
      </c>
    </row>
    <row r="24" spans="1:8" ht="22.4" customHeight="1" x14ac:dyDescent="0.65">
      <c r="A24" s="26" t="s">
        <v>206</v>
      </c>
      <c r="B24" s="28">
        <v>-108072479</v>
      </c>
      <c r="C24" s="28"/>
      <c r="D24" s="28">
        <v>-78851693</v>
      </c>
      <c r="E24" s="16"/>
      <c r="F24" s="89">
        <v>0</v>
      </c>
      <c r="G24" s="60"/>
      <c r="H24" s="89">
        <v>0</v>
      </c>
    </row>
    <row r="25" spans="1:8" ht="22.4" customHeight="1" x14ac:dyDescent="0.65">
      <c r="A25" t="s">
        <v>53</v>
      </c>
      <c r="B25" s="28">
        <v>69925847</v>
      </c>
      <c r="C25" s="28"/>
      <c r="D25" s="28">
        <v>64671910</v>
      </c>
      <c r="E25" s="16"/>
      <c r="F25" s="28">
        <v>4820287</v>
      </c>
      <c r="G25" s="60"/>
      <c r="H25" s="28">
        <v>4556341</v>
      </c>
    </row>
    <row r="26" spans="1:8" ht="22.4" customHeight="1" x14ac:dyDescent="0.65">
      <c r="A26" t="s">
        <v>207</v>
      </c>
      <c r="B26" s="90">
        <f>-'SOCI (6-7)'!D17</f>
        <v>-52112358</v>
      </c>
      <c r="C26" s="28"/>
      <c r="D26" s="90">
        <v>-68875871</v>
      </c>
      <c r="E26" s="16"/>
      <c r="F26" s="111">
        <v>-237300789</v>
      </c>
      <c r="G26" s="60"/>
      <c r="H26" s="111">
        <v>-213914418</v>
      </c>
    </row>
    <row r="27" spans="1:8" ht="20.149999999999999" customHeight="1" x14ac:dyDescent="0.65">
      <c r="B27" s="28">
        <f>SUM(B9:B26)</f>
        <v>9007885021</v>
      </c>
      <c r="C27" s="19"/>
      <c r="D27" s="28">
        <f>SUM(D9:D26)</f>
        <v>8164908651</v>
      </c>
      <c r="E27" s="19"/>
      <c r="F27" s="28">
        <f>SUM(F9:F26)</f>
        <v>160316319</v>
      </c>
      <c r="G27" s="62"/>
      <c r="H27" s="28">
        <f>SUM(H9:H26)</f>
        <v>645650277</v>
      </c>
    </row>
    <row r="28" spans="1:8" ht="22.4" customHeight="1" x14ac:dyDescent="0.65">
      <c r="A28" s="18" t="s">
        <v>208</v>
      </c>
      <c r="B28" s="125"/>
      <c r="C28" s="16"/>
      <c r="D28" s="19"/>
      <c r="E28" s="16"/>
      <c r="F28" s="28"/>
      <c r="G28" s="60"/>
      <c r="H28" s="28"/>
    </row>
    <row r="29" spans="1:8" ht="22.4" customHeight="1" x14ac:dyDescent="0.65">
      <c r="A29" s="3" t="s">
        <v>13</v>
      </c>
      <c r="B29" s="28">
        <v>12516117</v>
      </c>
      <c r="C29" s="28"/>
      <c r="D29" s="28">
        <v>304301784</v>
      </c>
      <c r="E29" s="16"/>
      <c r="F29" s="28">
        <v>-16991534</v>
      </c>
      <c r="G29" s="60"/>
      <c r="H29" s="28">
        <v>144219906</v>
      </c>
    </row>
    <row r="30" spans="1:8" ht="22.4" customHeight="1" x14ac:dyDescent="0.65">
      <c r="A30" t="s">
        <v>14</v>
      </c>
      <c r="B30" s="28">
        <v>1080738137</v>
      </c>
      <c r="C30" s="28"/>
      <c r="D30" s="28">
        <v>695093261</v>
      </c>
      <c r="E30" s="16"/>
      <c r="F30" s="28">
        <v>341087</v>
      </c>
      <c r="G30" s="60"/>
      <c r="H30" s="28">
        <v>67829364</v>
      </c>
    </row>
    <row r="31" spans="1:8" ht="22.4" customHeight="1" x14ac:dyDescent="0.65">
      <c r="A31" t="s">
        <v>17</v>
      </c>
      <c r="B31" s="28">
        <v>495825721</v>
      </c>
      <c r="C31" s="28"/>
      <c r="D31" s="28">
        <v>18002320</v>
      </c>
      <c r="E31" s="16"/>
      <c r="F31" s="28">
        <v>0</v>
      </c>
      <c r="G31" s="60"/>
      <c r="H31" s="28">
        <v>0</v>
      </c>
    </row>
    <row r="32" spans="1:8" ht="22.4" customHeight="1" x14ac:dyDescent="0.65">
      <c r="A32" t="s">
        <v>26</v>
      </c>
      <c r="B32" s="28">
        <v>-2202693</v>
      </c>
      <c r="C32" s="28"/>
      <c r="D32" s="28">
        <v>2330393</v>
      </c>
      <c r="E32" s="16"/>
      <c r="F32" s="28">
        <v>0</v>
      </c>
      <c r="G32" s="60"/>
      <c r="H32" s="28">
        <v>0</v>
      </c>
    </row>
    <row r="33" spans="1:8" ht="22.4" customHeight="1" x14ac:dyDescent="0.65">
      <c r="A33" t="s">
        <v>19</v>
      </c>
      <c r="B33" s="28">
        <v>-6386266</v>
      </c>
      <c r="C33" s="28"/>
      <c r="D33" s="28">
        <v>52542695</v>
      </c>
      <c r="E33" s="16"/>
      <c r="F33" s="28">
        <v>0</v>
      </c>
      <c r="G33" s="60"/>
      <c r="H33" s="28">
        <v>0</v>
      </c>
    </row>
    <row r="34" spans="1:8" ht="22.4" customHeight="1" x14ac:dyDescent="0.65">
      <c r="A34" t="s">
        <v>34</v>
      </c>
      <c r="B34" s="28">
        <v>1186158</v>
      </c>
      <c r="C34" s="28"/>
      <c r="D34" s="28">
        <v>-81436121</v>
      </c>
      <c r="E34" s="16"/>
      <c r="F34" s="28">
        <v>0</v>
      </c>
      <c r="G34" s="60"/>
      <c r="H34" s="28">
        <v>-979887</v>
      </c>
    </row>
    <row r="35" spans="1:8" ht="22.4" customHeight="1" x14ac:dyDescent="0.65">
      <c r="A35" s="3" t="s">
        <v>40</v>
      </c>
      <c r="B35" s="28">
        <v>-3788263116</v>
      </c>
      <c r="C35" s="28"/>
      <c r="D35" s="28">
        <v>-2481070019</v>
      </c>
      <c r="E35" s="16"/>
      <c r="F35" s="28">
        <v>0</v>
      </c>
      <c r="G35" s="60"/>
      <c r="H35" s="28">
        <v>0</v>
      </c>
    </row>
    <row r="36" spans="1:8" ht="22.4" customHeight="1" x14ac:dyDescent="0.65">
      <c r="A36" t="s">
        <v>41</v>
      </c>
      <c r="B36" s="28">
        <v>-1797271334</v>
      </c>
      <c r="C36" s="28"/>
      <c r="D36" s="28">
        <v>-1796957012</v>
      </c>
      <c r="E36" s="16"/>
      <c r="F36" s="28">
        <v>-91561204</v>
      </c>
      <c r="G36" s="60"/>
      <c r="H36" s="28">
        <v>-152474017</v>
      </c>
    </row>
    <row r="37" spans="1:8" ht="22.4" customHeight="1" x14ac:dyDescent="0.65">
      <c r="A37" s="26" t="s">
        <v>53</v>
      </c>
      <c r="B37" s="28">
        <v>-94791881</v>
      </c>
      <c r="C37" s="28"/>
      <c r="D37" s="28">
        <v>-76617110</v>
      </c>
      <c r="E37" s="16"/>
      <c r="F37" s="28">
        <v>-6288000</v>
      </c>
      <c r="G37" s="60"/>
      <c r="H37" s="28">
        <v>0</v>
      </c>
    </row>
    <row r="38" spans="1:8" ht="22.4" customHeight="1" x14ac:dyDescent="0.65">
      <c r="A38" t="s">
        <v>54</v>
      </c>
      <c r="B38" s="125">
        <v>70458482</v>
      </c>
      <c r="C38" s="16"/>
      <c r="D38" s="28">
        <v>41563901</v>
      </c>
      <c r="E38" s="16"/>
      <c r="F38" s="28">
        <v>0</v>
      </c>
      <c r="G38" s="60"/>
      <c r="H38" s="28">
        <v>0</v>
      </c>
    </row>
    <row r="39" spans="1:8" ht="22.4" customHeight="1" x14ac:dyDescent="0.65">
      <c r="A39" t="s">
        <v>55</v>
      </c>
      <c r="B39" s="90">
        <v>552096</v>
      </c>
      <c r="C39" s="16"/>
      <c r="D39" s="90">
        <v>-9751345</v>
      </c>
      <c r="E39" s="16"/>
      <c r="F39" s="90">
        <v>2081000</v>
      </c>
      <c r="G39" s="60"/>
      <c r="H39" s="90">
        <v>2665949</v>
      </c>
    </row>
    <row r="40" spans="1:8" ht="22.4" customHeight="1" x14ac:dyDescent="0.65">
      <c r="A40" s="26" t="s">
        <v>209</v>
      </c>
      <c r="B40" s="89">
        <f>SUM(B27:B39)</f>
        <v>4980246442</v>
      </c>
      <c r="C40" s="19"/>
      <c r="D40" s="164">
        <f>SUM(D27:D39)</f>
        <v>4832911398</v>
      </c>
      <c r="E40" s="19"/>
      <c r="F40" s="89">
        <f>SUM(F27:F39)</f>
        <v>47897668</v>
      </c>
      <c r="G40" s="62"/>
      <c r="H40" s="28">
        <f>SUM(H27:H39)</f>
        <v>706911592</v>
      </c>
    </row>
    <row r="41" spans="1:8" ht="22.4" customHeight="1" x14ac:dyDescent="0.65">
      <c r="A41" t="s">
        <v>210</v>
      </c>
      <c r="B41" s="90">
        <v>-293638395</v>
      </c>
      <c r="C41" s="16"/>
      <c r="D41" s="90">
        <v>-359668870</v>
      </c>
      <c r="E41" s="16"/>
      <c r="F41" s="90">
        <v>-20811834</v>
      </c>
      <c r="G41" s="60"/>
      <c r="H41" s="90">
        <v>-26684204</v>
      </c>
    </row>
    <row r="42" spans="1:8" s="169" customFormat="1" ht="22.4" customHeight="1" x14ac:dyDescent="0.7">
      <c r="A42" s="165" t="s">
        <v>211</v>
      </c>
      <c r="B42" s="166">
        <f>B40+B41</f>
        <v>4686608047</v>
      </c>
      <c r="C42" s="167"/>
      <c r="D42" s="166">
        <f>D40+D41</f>
        <v>4473242528</v>
      </c>
      <c r="E42" s="167"/>
      <c r="F42" s="168">
        <f>F40+F41</f>
        <v>27085834</v>
      </c>
      <c r="G42" s="167"/>
      <c r="H42" s="166">
        <f>H40+H41</f>
        <v>680227388</v>
      </c>
    </row>
    <row r="43" spans="1:8" ht="22.4" customHeight="1" x14ac:dyDescent="0.7">
      <c r="A43" s="51"/>
      <c r="B43" s="15"/>
      <c r="C43" s="1"/>
      <c r="D43" s="15"/>
      <c r="E43" s="1"/>
      <c r="F43" s="1"/>
      <c r="G43" s="1"/>
      <c r="H43" s="1"/>
    </row>
    <row r="44" spans="1:8" ht="22.4" customHeight="1" x14ac:dyDescent="0.7">
      <c r="A44" s="51"/>
      <c r="B44" s="15"/>
      <c r="C44" s="1"/>
      <c r="D44" s="15"/>
      <c r="E44" s="1"/>
      <c r="F44" s="1"/>
      <c r="G44" s="1"/>
      <c r="H44" s="1"/>
    </row>
    <row r="45" spans="1:8" ht="23.9" customHeight="1" x14ac:dyDescent="0.7">
      <c r="A45" s="5" t="s">
        <v>0</v>
      </c>
      <c r="B45" s="41"/>
      <c r="C45"/>
      <c r="D45" s="41"/>
      <c r="E45"/>
      <c r="F45"/>
      <c r="G45"/>
      <c r="H45"/>
    </row>
    <row r="46" spans="1:8" ht="22.4" customHeight="1" x14ac:dyDescent="0.7">
      <c r="A46" s="13" t="str">
        <f>A2</f>
        <v>งบกระแสเงินสด (ไม่ได้ตรวจสอบ)</v>
      </c>
      <c r="B46" s="41"/>
      <c r="C46"/>
      <c r="D46" s="41"/>
      <c r="E46"/>
      <c r="F46"/>
      <c r="G46"/>
      <c r="H46"/>
    </row>
    <row r="47" spans="1:8" ht="16.399999999999999" customHeight="1" x14ac:dyDescent="0.7">
      <c r="A47" s="13"/>
      <c r="B47" s="41"/>
      <c r="C47"/>
      <c r="D47" s="41"/>
      <c r="E47"/>
      <c r="F47"/>
      <c r="G47"/>
      <c r="H47"/>
    </row>
    <row r="48" spans="1:8" ht="22.4" customHeight="1" x14ac:dyDescent="0.7">
      <c r="B48" s="181" t="s">
        <v>212</v>
      </c>
      <c r="C48" s="181"/>
      <c r="D48" s="181"/>
      <c r="E48" s="57"/>
      <c r="F48" s="181" t="s">
        <v>192</v>
      </c>
      <c r="G48" s="181"/>
      <c r="H48" s="181"/>
    </row>
    <row r="49" spans="1:8" ht="21.75" customHeight="1" x14ac:dyDescent="0.7">
      <c r="B49" s="184" t="s">
        <v>80</v>
      </c>
      <c r="C49" s="185"/>
      <c r="D49" s="185"/>
      <c r="E49" s="57"/>
      <c r="F49" s="184" t="s">
        <v>80</v>
      </c>
      <c r="G49" s="185"/>
      <c r="H49" s="185"/>
    </row>
    <row r="50" spans="1:8" ht="22" x14ac:dyDescent="0.7">
      <c r="B50" s="186" t="s">
        <v>4</v>
      </c>
      <c r="C50" s="186"/>
      <c r="D50" s="186"/>
      <c r="E50" s="57"/>
      <c r="F50" s="186" t="s">
        <v>4</v>
      </c>
      <c r="G50" s="186"/>
      <c r="H50" s="186"/>
    </row>
    <row r="51" spans="1:8" ht="22.4" customHeight="1" x14ac:dyDescent="0.65">
      <c r="B51" s="2">
        <v>2567</v>
      </c>
      <c r="C51" s="2"/>
      <c r="D51" s="2">
        <v>2566</v>
      </c>
      <c r="E51" s="2"/>
      <c r="F51" s="2">
        <v>2567</v>
      </c>
      <c r="G51" s="2"/>
      <c r="H51" s="2">
        <v>2566</v>
      </c>
    </row>
    <row r="52" spans="1:8" ht="22.4" customHeight="1" x14ac:dyDescent="0.65">
      <c r="A52"/>
      <c r="B52" s="182" t="s">
        <v>9</v>
      </c>
      <c r="C52" s="182"/>
      <c r="D52" s="182"/>
      <c r="E52" s="182"/>
      <c r="F52" s="182"/>
      <c r="G52" s="182"/>
      <c r="H52" s="182"/>
    </row>
    <row r="53" spans="1:8" ht="22.4" customHeight="1" x14ac:dyDescent="0.7">
      <c r="A53" s="14" t="s">
        <v>213</v>
      </c>
      <c r="B53" s="37"/>
      <c r="C53" s="31"/>
      <c r="D53" s="37"/>
      <c r="E53" s="31"/>
      <c r="F53" s="31"/>
      <c r="G53" s="31"/>
      <c r="H53" s="31"/>
    </row>
    <row r="54" spans="1:8" ht="22.4" customHeight="1" x14ac:dyDescent="0.65">
      <c r="A54" t="s">
        <v>214</v>
      </c>
      <c r="B54" s="89">
        <v>0</v>
      </c>
      <c r="C54" s="31"/>
      <c r="D54" s="89">
        <v>39149780</v>
      </c>
      <c r="E54" s="31"/>
      <c r="F54" s="89">
        <v>0</v>
      </c>
      <c r="G54" s="31"/>
      <c r="H54" s="89">
        <v>0</v>
      </c>
    </row>
    <row r="55" spans="1:8" ht="22.4" hidden="1" customHeight="1" x14ac:dyDescent="0.65">
      <c r="A55" t="s">
        <v>215</v>
      </c>
      <c r="B55" s="89"/>
      <c r="C55" s="89"/>
      <c r="D55" s="89"/>
      <c r="E55" s="16"/>
      <c r="F55" s="89"/>
      <c r="G55" s="60"/>
      <c r="H55" s="42"/>
    </row>
    <row r="56" spans="1:8" ht="22.4" hidden="1" customHeight="1" x14ac:dyDescent="0.65">
      <c r="A56" t="s">
        <v>216</v>
      </c>
      <c r="B56" s="89"/>
      <c r="C56" s="89"/>
      <c r="D56" s="89"/>
      <c r="E56" s="16"/>
      <c r="F56" s="42"/>
      <c r="G56" s="60"/>
      <c r="H56" s="42"/>
    </row>
    <row r="57" spans="1:8" ht="22.4" hidden="1" customHeight="1" x14ac:dyDescent="0.65">
      <c r="A57" t="s">
        <v>217</v>
      </c>
      <c r="B57" s="89"/>
      <c r="C57" s="89"/>
      <c r="D57" s="89"/>
      <c r="E57" s="16"/>
      <c r="F57" s="60"/>
      <c r="G57" s="60"/>
      <c r="H57" s="60"/>
    </row>
    <row r="58" spans="1:8" ht="22.4" hidden="1" customHeight="1" x14ac:dyDescent="0.65">
      <c r="A58" t="s">
        <v>218</v>
      </c>
      <c r="B58" s="89"/>
      <c r="C58" s="89"/>
      <c r="D58" s="89"/>
      <c r="E58" s="16"/>
      <c r="F58" s="60"/>
      <c r="G58" s="60"/>
      <c r="H58" s="60"/>
    </row>
    <row r="59" spans="1:8" ht="22.4" hidden="1" customHeight="1" x14ac:dyDescent="0.65">
      <c r="A59" t="s">
        <v>219</v>
      </c>
      <c r="B59" s="89"/>
      <c r="C59" s="89"/>
      <c r="D59" s="89"/>
      <c r="E59" s="16"/>
      <c r="F59" s="60"/>
      <c r="G59" s="60"/>
      <c r="H59" s="60"/>
    </row>
    <row r="60" spans="1:8" ht="22.4" customHeight="1" x14ac:dyDescent="0.65">
      <c r="A60" t="s">
        <v>220</v>
      </c>
      <c r="B60" s="89">
        <v>82500000</v>
      </c>
      <c r="C60" s="89"/>
      <c r="D60" s="89">
        <v>0</v>
      </c>
      <c r="E60" s="16"/>
      <c r="F60" s="89">
        <v>0</v>
      </c>
      <c r="G60" s="60"/>
      <c r="H60" s="89">
        <v>0</v>
      </c>
    </row>
    <row r="61" spans="1:8" ht="24" customHeight="1" x14ac:dyDescent="0.65">
      <c r="A61" t="s">
        <v>221</v>
      </c>
      <c r="B61" s="89">
        <v>324101250</v>
      </c>
      <c r="C61" s="89"/>
      <c r="D61" s="89">
        <v>2449924570</v>
      </c>
      <c r="E61" s="16"/>
      <c r="F61" s="89">
        <v>0</v>
      </c>
      <c r="G61" s="60"/>
      <c r="H61" s="89">
        <v>0</v>
      </c>
    </row>
    <row r="62" spans="1:8" ht="24" customHeight="1" x14ac:dyDescent="0.65">
      <c r="A62" t="s">
        <v>222</v>
      </c>
      <c r="B62" s="89">
        <v>-352049087</v>
      </c>
      <c r="C62" s="89"/>
      <c r="D62" s="89">
        <v>-2377285100</v>
      </c>
      <c r="E62" s="16"/>
      <c r="F62" s="60">
        <v>0</v>
      </c>
      <c r="G62" s="60"/>
      <c r="H62" s="60">
        <v>0</v>
      </c>
    </row>
    <row r="63" spans="1:8" ht="22.4" customHeight="1" x14ac:dyDescent="0.65">
      <c r="A63" t="s">
        <v>223</v>
      </c>
      <c r="B63" s="89">
        <v>74154740</v>
      </c>
      <c r="C63" s="89"/>
      <c r="D63" s="89">
        <v>81761995</v>
      </c>
      <c r="E63" s="16"/>
      <c r="F63" s="89">
        <v>1402</v>
      </c>
      <c r="G63" s="60"/>
      <c r="H63" s="89">
        <v>4841636</v>
      </c>
    </row>
    <row r="64" spans="1:8" ht="22.4" customHeight="1" x14ac:dyDescent="0.65">
      <c r="A64" t="s">
        <v>224</v>
      </c>
      <c r="B64" s="89">
        <v>-3833629827</v>
      </c>
      <c r="C64" s="89"/>
      <c r="D64" s="89">
        <v>-3498994954</v>
      </c>
      <c r="E64" s="16"/>
      <c r="F64" s="89">
        <v>-3108734</v>
      </c>
      <c r="G64" s="60"/>
      <c r="H64" s="89">
        <v>-4910026</v>
      </c>
    </row>
    <row r="65" spans="1:8" ht="22.5" customHeight="1" x14ac:dyDescent="0.65">
      <c r="A65" t="s">
        <v>225</v>
      </c>
      <c r="B65" s="89">
        <v>-12986499</v>
      </c>
      <c r="C65" s="89"/>
      <c r="D65" s="89">
        <v>-1916609</v>
      </c>
      <c r="E65" s="16"/>
      <c r="F65" s="89">
        <v>0</v>
      </c>
      <c r="G65" s="60"/>
      <c r="H65" s="89">
        <v>0</v>
      </c>
    </row>
    <row r="66" spans="1:8" ht="22.5" customHeight="1" x14ac:dyDescent="0.65">
      <c r="A66" t="s">
        <v>226</v>
      </c>
      <c r="B66" s="89">
        <v>1896331</v>
      </c>
      <c r="C66" s="89"/>
      <c r="D66" s="89">
        <v>6874513</v>
      </c>
      <c r="F66" s="89">
        <v>0</v>
      </c>
      <c r="G66" s="60"/>
      <c r="H66" s="89">
        <v>100892</v>
      </c>
    </row>
    <row r="67" spans="1:8" ht="22.4" customHeight="1" x14ac:dyDescent="0.65">
      <c r="A67" t="s">
        <v>227</v>
      </c>
      <c r="B67" s="89">
        <v>-285455586</v>
      </c>
      <c r="C67" s="89"/>
      <c r="D67" s="89">
        <v>-270895374</v>
      </c>
      <c r="E67" s="16"/>
      <c r="F67" s="89">
        <v>-1654184</v>
      </c>
      <c r="G67" s="60"/>
      <c r="H67" s="28">
        <v>-19335664</v>
      </c>
    </row>
    <row r="68" spans="1:8" ht="22.4" hidden="1" customHeight="1" x14ac:dyDescent="0.65">
      <c r="A68" t="s">
        <v>228</v>
      </c>
      <c r="B68" s="89"/>
      <c r="C68" s="89"/>
      <c r="D68" s="89"/>
      <c r="E68" s="16"/>
      <c r="F68" s="60"/>
      <c r="G68" s="60"/>
      <c r="H68" s="60"/>
    </row>
    <row r="69" spans="1:8" ht="22.4" customHeight="1" x14ac:dyDescent="0.65">
      <c r="A69" t="s">
        <v>229</v>
      </c>
      <c r="B69" s="89">
        <v>0</v>
      </c>
      <c r="C69" s="89"/>
      <c r="D69" s="89">
        <v>0</v>
      </c>
      <c r="E69" s="16"/>
      <c r="F69" s="89">
        <v>14046845618</v>
      </c>
      <c r="G69" s="60"/>
      <c r="H69" s="89">
        <v>13700990846</v>
      </c>
    </row>
    <row r="70" spans="1:8" ht="22.4" customHeight="1" x14ac:dyDescent="0.65">
      <c r="A70" t="s">
        <v>230</v>
      </c>
      <c r="B70" s="89">
        <v>0</v>
      </c>
      <c r="C70" s="89"/>
      <c r="D70" s="89">
        <v>0</v>
      </c>
      <c r="E70" s="16"/>
      <c r="F70" s="89">
        <v>-13873074541</v>
      </c>
      <c r="G70" s="60"/>
      <c r="H70" s="89">
        <v>-17124520457</v>
      </c>
    </row>
    <row r="71" spans="1:8" ht="22.4" customHeight="1" x14ac:dyDescent="0.65">
      <c r="A71" t="s">
        <v>231</v>
      </c>
      <c r="B71" s="89">
        <v>249999</v>
      </c>
      <c r="C71" s="89"/>
      <c r="D71" s="89">
        <v>73476029</v>
      </c>
      <c r="E71" s="16"/>
      <c r="F71" s="89">
        <v>0</v>
      </c>
      <c r="G71" s="60"/>
      <c r="H71" s="89">
        <v>0</v>
      </c>
    </row>
    <row r="72" spans="1:8" ht="22.4" hidden="1" customHeight="1" x14ac:dyDescent="0.65">
      <c r="A72" t="s">
        <v>232</v>
      </c>
      <c r="B72" s="89"/>
      <c r="C72" s="89"/>
      <c r="D72" s="89"/>
      <c r="E72" s="16"/>
      <c r="F72" s="89"/>
      <c r="G72" s="60"/>
      <c r="H72" s="89"/>
    </row>
    <row r="73" spans="1:8" ht="22.4" customHeight="1" x14ac:dyDescent="0.65">
      <c r="A73" t="s">
        <v>266</v>
      </c>
      <c r="B73" s="89">
        <v>0</v>
      </c>
      <c r="C73" s="89"/>
      <c r="D73" s="89">
        <v>0</v>
      </c>
      <c r="E73" s="16"/>
      <c r="F73" s="60">
        <v>0</v>
      </c>
      <c r="G73" s="60"/>
      <c r="H73" s="60">
        <v>1584930913</v>
      </c>
    </row>
    <row r="74" spans="1:8" ht="22.4" customHeight="1" x14ac:dyDescent="0.65">
      <c r="A74" t="s">
        <v>267</v>
      </c>
      <c r="B74" s="42">
        <v>31268909</v>
      </c>
      <c r="C74" s="16"/>
      <c r="D74" s="89">
        <v>49452910</v>
      </c>
      <c r="E74" s="16"/>
      <c r="F74" s="89">
        <v>262254631</v>
      </c>
      <c r="G74" s="60"/>
      <c r="H74" s="89">
        <v>190049880</v>
      </c>
    </row>
    <row r="75" spans="1:8" ht="22.4" customHeight="1" x14ac:dyDescent="0.7">
      <c r="A75" s="12" t="s">
        <v>263</v>
      </c>
      <c r="B75" s="29">
        <f>SUM(B54:B74)</f>
        <v>-3969949770</v>
      </c>
      <c r="C75" s="60"/>
      <c r="D75" s="29">
        <f>SUM(D54:D74)</f>
        <v>-3448452240</v>
      </c>
      <c r="E75" s="15"/>
      <c r="F75" s="29">
        <f>SUM(F54:F74)</f>
        <v>431264192</v>
      </c>
      <c r="G75" s="60"/>
      <c r="H75" s="29">
        <f>SUM(H54:H74)</f>
        <v>-1667851980</v>
      </c>
    </row>
    <row r="76" spans="1:8" ht="22.4" customHeight="1" x14ac:dyDescent="0.7">
      <c r="A76" s="12"/>
      <c r="B76" s="15"/>
      <c r="C76" s="1"/>
      <c r="D76" s="15"/>
      <c r="E76" s="1"/>
      <c r="F76" s="1"/>
      <c r="G76" s="1"/>
      <c r="H76" s="1"/>
    </row>
    <row r="77" spans="1:8" ht="22" x14ac:dyDescent="0.7">
      <c r="A77" s="51"/>
      <c r="B77"/>
      <c r="C77" s="1"/>
      <c r="D77"/>
      <c r="E77" s="1"/>
      <c r="F77" s="1"/>
      <c r="G77" s="1"/>
      <c r="H77" s="1"/>
    </row>
    <row r="78" spans="1:8" ht="25.5" customHeight="1" x14ac:dyDescent="0.7">
      <c r="A78" s="5" t="s">
        <v>0</v>
      </c>
      <c r="B78" s="41"/>
      <c r="C78"/>
      <c r="D78" s="41"/>
      <c r="E78"/>
      <c r="F78"/>
      <c r="G78"/>
      <c r="H78"/>
    </row>
    <row r="79" spans="1:8" ht="23.9" customHeight="1" x14ac:dyDescent="0.7">
      <c r="A79" s="13" t="str">
        <f>A2</f>
        <v>งบกระแสเงินสด (ไม่ได้ตรวจสอบ)</v>
      </c>
      <c r="B79" s="41"/>
      <c r="C79"/>
      <c r="D79" s="41"/>
      <c r="E79"/>
      <c r="F79"/>
      <c r="G79"/>
      <c r="H79"/>
    </row>
    <row r="80" spans="1:8" ht="22.4" customHeight="1" x14ac:dyDescent="0.7">
      <c r="A80" s="13"/>
      <c r="B80" s="41"/>
      <c r="C80"/>
      <c r="D80" s="41"/>
      <c r="E80"/>
      <c r="F80"/>
      <c r="G80"/>
      <c r="H80"/>
    </row>
    <row r="81" spans="1:8" ht="22.4" customHeight="1" x14ac:dyDescent="0.7">
      <c r="B81" s="181" t="s">
        <v>2</v>
      </c>
      <c r="C81" s="181"/>
      <c r="D81" s="181"/>
      <c r="E81" s="57"/>
      <c r="F81" s="181" t="s">
        <v>3</v>
      </c>
      <c r="G81" s="181"/>
      <c r="H81" s="181"/>
    </row>
    <row r="82" spans="1:8" ht="22.4" customHeight="1" x14ac:dyDescent="0.7">
      <c r="B82" s="184" t="s">
        <v>80</v>
      </c>
      <c r="C82" s="185"/>
      <c r="D82" s="185"/>
      <c r="E82" s="57"/>
      <c r="F82" s="184" t="s">
        <v>80</v>
      </c>
      <c r="G82" s="185"/>
      <c r="H82" s="185"/>
    </row>
    <row r="83" spans="1:8" ht="22" x14ac:dyDescent="0.7">
      <c r="B83" s="186" t="s">
        <v>4</v>
      </c>
      <c r="C83" s="186"/>
      <c r="D83" s="186"/>
      <c r="E83" s="57"/>
      <c r="F83" s="186" t="s">
        <v>4</v>
      </c>
      <c r="G83" s="186"/>
      <c r="H83" s="186"/>
    </row>
    <row r="84" spans="1:8" ht="22.4" customHeight="1" x14ac:dyDescent="0.65">
      <c r="B84" s="2">
        <v>2567</v>
      </c>
      <c r="C84" s="2"/>
      <c r="D84" s="2">
        <v>2566</v>
      </c>
      <c r="E84" s="2"/>
      <c r="F84" s="2">
        <v>2567</v>
      </c>
      <c r="G84" s="2"/>
      <c r="H84" s="2">
        <v>2566</v>
      </c>
    </row>
    <row r="85" spans="1:8" ht="22.4" customHeight="1" x14ac:dyDescent="0.65">
      <c r="B85" s="182" t="s">
        <v>9</v>
      </c>
      <c r="C85" s="182"/>
      <c r="D85" s="182"/>
      <c r="E85" s="182"/>
      <c r="F85" s="182"/>
      <c r="G85" s="182"/>
      <c r="H85" s="182"/>
    </row>
    <row r="86" spans="1:8" ht="22.4" customHeight="1" x14ac:dyDescent="0.7">
      <c r="A86" s="14" t="s">
        <v>233</v>
      </c>
      <c r="B86" s="37"/>
      <c r="C86" s="31"/>
      <c r="D86" s="37"/>
      <c r="E86" s="31"/>
      <c r="F86" s="31"/>
      <c r="G86" s="31"/>
      <c r="H86" s="31"/>
    </row>
    <row r="87" spans="1:8" ht="22.4" customHeight="1" x14ac:dyDescent="0.65">
      <c r="A87" t="s">
        <v>234</v>
      </c>
      <c r="B87" s="37"/>
      <c r="C87" s="31"/>
      <c r="D87" s="37"/>
      <c r="E87" s="31"/>
      <c r="F87" s="31"/>
      <c r="G87" s="31"/>
      <c r="H87" s="31"/>
    </row>
    <row r="88" spans="1:8" ht="22.4" customHeight="1" x14ac:dyDescent="0.65">
      <c r="A88" t="s">
        <v>235</v>
      </c>
      <c r="B88" s="59">
        <v>0</v>
      </c>
      <c r="C88" s="31"/>
      <c r="D88" s="60">
        <v>1764562500</v>
      </c>
      <c r="E88" s="31"/>
      <c r="F88" s="59">
        <v>0</v>
      </c>
      <c r="G88" s="31"/>
      <c r="H88" s="60">
        <v>0</v>
      </c>
    </row>
    <row r="89" spans="1:8" ht="22.4" hidden="1" customHeight="1" x14ac:dyDescent="0.65">
      <c r="A89" t="s">
        <v>236</v>
      </c>
      <c r="B89" s="89"/>
      <c r="C89" s="31"/>
      <c r="D89" s="60"/>
      <c r="E89" s="31"/>
      <c r="F89" s="47"/>
      <c r="G89" s="31"/>
      <c r="H89" s="60"/>
    </row>
    <row r="90" spans="1:8" ht="22.4" customHeight="1" x14ac:dyDescent="0.65">
      <c r="A90" s="3" t="s">
        <v>237</v>
      </c>
      <c r="B90" s="37">
        <v>31429874189</v>
      </c>
      <c r="C90" s="31"/>
      <c r="D90" s="60">
        <v>33282366758</v>
      </c>
      <c r="E90" s="31"/>
      <c r="F90" s="40">
        <v>22696349821</v>
      </c>
      <c r="G90" s="31"/>
      <c r="H90" s="60">
        <v>28592912712</v>
      </c>
    </row>
    <row r="91" spans="1:8" ht="22.4" customHeight="1" x14ac:dyDescent="0.65">
      <c r="A91" s="3" t="s">
        <v>238</v>
      </c>
      <c r="B91" s="60">
        <v>-32660411771</v>
      </c>
      <c r="C91" s="60"/>
      <c r="D91" s="60">
        <v>-31230342591</v>
      </c>
      <c r="E91" s="16"/>
      <c r="F91" s="60">
        <v>-23224723792</v>
      </c>
      <c r="G91" s="60"/>
      <c r="H91" s="60">
        <v>-24881670836</v>
      </c>
    </row>
    <row r="92" spans="1:8" ht="22.4" customHeight="1" x14ac:dyDescent="0.65">
      <c r="A92" t="s">
        <v>239</v>
      </c>
      <c r="B92" s="60">
        <v>0</v>
      </c>
      <c r="C92" s="60"/>
      <c r="D92" s="60">
        <v>0</v>
      </c>
      <c r="E92" s="16"/>
      <c r="F92" s="60">
        <v>17358201628</v>
      </c>
      <c r="G92" s="60"/>
      <c r="H92" s="60">
        <v>15905183343</v>
      </c>
    </row>
    <row r="93" spans="1:8" ht="22.4" customHeight="1" x14ac:dyDescent="0.65">
      <c r="A93" s="3" t="s">
        <v>240</v>
      </c>
      <c r="B93" s="60">
        <v>0</v>
      </c>
      <c r="C93" s="60"/>
      <c r="D93" s="60">
        <v>0</v>
      </c>
      <c r="E93" s="16"/>
      <c r="F93" s="60">
        <v>-17898655978</v>
      </c>
      <c r="G93" s="60"/>
      <c r="H93" s="60">
        <v>-19403194215</v>
      </c>
    </row>
    <row r="94" spans="1:8" ht="22.4" customHeight="1" x14ac:dyDescent="0.65">
      <c r="A94" s="3" t="s">
        <v>241</v>
      </c>
      <c r="B94" s="60">
        <v>44986918</v>
      </c>
      <c r="C94" s="60"/>
      <c r="D94" s="60">
        <v>886593</v>
      </c>
      <c r="E94" s="16"/>
      <c r="F94" s="60">
        <v>0</v>
      </c>
      <c r="G94" s="60"/>
      <c r="H94" s="60">
        <v>0</v>
      </c>
    </row>
    <row r="95" spans="1:8" ht="22.4" customHeight="1" x14ac:dyDescent="0.65">
      <c r="A95" t="s">
        <v>242</v>
      </c>
      <c r="B95" s="60">
        <v>-404319578</v>
      </c>
      <c r="C95" s="60"/>
      <c r="D95" s="60">
        <v>-3985650763</v>
      </c>
      <c r="E95" s="16"/>
      <c r="F95" s="60">
        <v>0</v>
      </c>
      <c r="G95" s="60"/>
      <c r="H95" s="60">
        <v>0</v>
      </c>
    </row>
    <row r="96" spans="1:8" ht="22.4" customHeight="1" x14ac:dyDescent="0.65">
      <c r="A96" t="s">
        <v>243</v>
      </c>
      <c r="B96" s="60">
        <v>-2519482654</v>
      </c>
      <c r="C96" s="60"/>
      <c r="D96" s="60">
        <v>-2392326716</v>
      </c>
      <c r="E96" s="16"/>
      <c r="F96" s="60">
        <v>-4839082</v>
      </c>
      <c r="G96" s="60"/>
      <c r="H96" s="60">
        <v>-5773696</v>
      </c>
    </row>
    <row r="97" spans="1:8" ht="22.4" hidden="1" customHeight="1" x14ac:dyDescent="0.65">
      <c r="A97" t="s">
        <v>244</v>
      </c>
      <c r="B97" s="60"/>
      <c r="C97" s="60"/>
      <c r="D97" s="60"/>
      <c r="E97" s="16"/>
      <c r="F97" s="89"/>
      <c r="G97" s="36"/>
      <c r="H97" s="89"/>
    </row>
    <row r="98" spans="1:8" ht="22.4" customHeight="1" x14ac:dyDescent="0.65">
      <c r="A98" t="s">
        <v>245</v>
      </c>
      <c r="B98" s="60">
        <v>-4526698</v>
      </c>
      <c r="C98" s="60"/>
      <c r="D98" s="60">
        <v>-101736937</v>
      </c>
      <c r="E98" s="16"/>
      <c r="F98" s="28">
        <v>0</v>
      </c>
      <c r="G98" s="60"/>
      <c r="H98" s="28">
        <v>0</v>
      </c>
    </row>
    <row r="99" spans="1:8" ht="22.4" customHeight="1" x14ac:dyDescent="0.65">
      <c r="A99" t="s">
        <v>246</v>
      </c>
      <c r="B99" s="60">
        <v>-608727020</v>
      </c>
      <c r="C99" s="60"/>
      <c r="D99" s="60">
        <v>-560878635</v>
      </c>
      <c r="E99" s="16"/>
      <c r="F99" s="60">
        <v>-554137845</v>
      </c>
      <c r="G99" s="16"/>
      <c r="H99" s="60">
        <v>-429142709</v>
      </c>
    </row>
    <row r="100" spans="1:8" ht="22.4" customHeight="1" x14ac:dyDescent="0.7">
      <c r="A100" s="12" t="s">
        <v>247</v>
      </c>
      <c r="B100" s="29">
        <f>SUM(B87:B99)</f>
        <v>-4722606614</v>
      </c>
      <c r="C100" s="60"/>
      <c r="D100" s="29">
        <f>SUM(D87:D99)</f>
        <v>-3223119791</v>
      </c>
      <c r="E100" s="15"/>
      <c r="F100" s="29">
        <f>SUM(F87:F99)</f>
        <v>-1627805248</v>
      </c>
      <c r="G100" s="15"/>
      <c r="H100" s="29">
        <f>SUM(H87:H99)</f>
        <v>-221685401</v>
      </c>
    </row>
    <row r="101" spans="1:8" ht="22.4" customHeight="1" x14ac:dyDescent="0.7">
      <c r="A101" s="12"/>
      <c r="B101" s="15"/>
      <c r="C101" s="1"/>
      <c r="D101" s="15"/>
      <c r="E101" s="1"/>
      <c r="F101" s="1"/>
      <c r="G101" s="1"/>
      <c r="H101" s="1"/>
    </row>
    <row r="102" spans="1:8" ht="22.4" customHeight="1" x14ac:dyDescent="0.65">
      <c r="A102" s="26" t="s">
        <v>248</v>
      </c>
      <c r="B102"/>
      <c r="C102"/>
      <c r="D102"/>
      <c r="E102"/>
      <c r="F102"/>
      <c r="G102"/>
      <c r="H102"/>
    </row>
    <row r="103" spans="1:8" ht="22.4" customHeight="1" x14ac:dyDescent="0.65">
      <c r="A103" s="26" t="s">
        <v>249</v>
      </c>
      <c r="B103" s="60">
        <f>B100+B75+B42</f>
        <v>-4005948337</v>
      </c>
      <c r="C103" s="60"/>
      <c r="D103" s="60">
        <f>D100+D75+D42</f>
        <v>-2198329503</v>
      </c>
      <c r="E103" s="19"/>
      <c r="F103" s="60">
        <f>F100+F75+F42</f>
        <v>-1169455222</v>
      </c>
      <c r="G103" s="19"/>
      <c r="H103" s="60">
        <f>H100+H75+H42</f>
        <v>-1209309993</v>
      </c>
    </row>
    <row r="104" spans="1:8" ht="22.4" customHeight="1" x14ac:dyDescent="0.65">
      <c r="A104" s="26" t="s">
        <v>250</v>
      </c>
      <c r="B104" s="60"/>
      <c r="C104" s="60"/>
      <c r="D104" s="60"/>
      <c r="E104" s="19"/>
      <c r="F104" s="60"/>
      <c r="G104" s="19"/>
      <c r="H104" s="60"/>
    </row>
    <row r="105" spans="1:8" ht="22.4" customHeight="1" x14ac:dyDescent="0.65">
      <c r="A105" s="26" t="s">
        <v>251</v>
      </c>
      <c r="B105" s="60">
        <v>200793455</v>
      </c>
      <c r="C105" s="60"/>
      <c r="D105" s="60">
        <v>310030627</v>
      </c>
      <c r="E105" s="31"/>
      <c r="F105" s="37">
        <v>75147</v>
      </c>
      <c r="G105" s="31"/>
      <c r="H105" s="60">
        <v>8548</v>
      </c>
    </row>
    <row r="106" spans="1:8" ht="22.4" customHeight="1" x14ac:dyDescent="0.65">
      <c r="A106" s="26" t="s">
        <v>252</v>
      </c>
      <c r="B106" s="90">
        <v>155467501</v>
      </c>
      <c r="C106" s="60"/>
      <c r="D106" s="90">
        <v>-40832904</v>
      </c>
      <c r="E106" s="31"/>
      <c r="F106" s="96">
        <v>0</v>
      </c>
      <c r="G106" s="31"/>
      <c r="H106" s="96">
        <v>0</v>
      </c>
    </row>
    <row r="107" spans="1:8" ht="22.4" customHeight="1" x14ac:dyDescent="0.7">
      <c r="A107" s="12" t="s">
        <v>248</v>
      </c>
      <c r="B107" s="30">
        <f>SUM(B103:B106)</f>
        <v>-3649687381</v>
      </c>
      <c r="C107" s="60"/>
      <c r="D107" s="30">
        <f>SUM(D103:D106)</f>
        <v>-1929131780</v>
      </c>
      <c r="E107" s="15"/>
      <c r="F107" s="30">
        <f>SUM(F103:F106)</f>
        <v>-1169380075</v>
      </c>
      <c r="G107" s="60"/>
      <c r="H107" s="30">
        <f>SUM(H103:H106)</f>
        <v>-1209301445</v>
      </c>
    </row>
    <row r="108" spans="1:8" ht="22.4" customHeight="1" x14ac:dyDescent="0.65">
      <c r="A108" s="26" t="s">
        <v>253</v>
      </c>
      <c r="B108" s="37">
        <f>'SFP (3-5)'!E10</f>
        <v>14371231842</v>
      </c>
      <c r="C108" s="31"/>
      <c r="D108" s="90">
        <v>14715999461</v>
      </c>
      <c r="E108" s="31"/>
      <c r="F108" s="37">
        <v>2482832467</v>
      </c>
      <c r="G108" s="31"/>
      <c r="H108" s="90">
        <v>4797731999</v>
      </c>
    </row>
    <row r="109" spans="1:8" ht="22.4" customHeight="1" thickBot="1" x14ac:dyDescent="0.75">
      <c r="A109" s="12" t="s">
        <v>254</v>
      </c>
      <c r="B109" s="108">
        <f>SUM(B107:B108)</f>
        <v>10721544461</v>
      </c>
      <c r="C109" s="15"/>
      <c r="D109" s="108">
        <f>SUM(D107:D108)</f>
        <v>12786867681</v>
      </c>
      <c r="E109" s="15"/>
      <c r="F109" s="108">
        <f>SUM(F107:F108)</f>
        <v>1313452392</v>
      </c>
      <c r="G109" s="15"/>
      <c r="H109" s="108">
        <f>SUM(H107:H108)</f>
        <v>3588430554</v>
      </c>
    </row>
    <row r="110" spans="1:8" ht="22.4" customHeight="1" thickTop="1" x14ac:dyDescent="0.65">
      <c r="B110" s="125"/>
      <c r="C110" s="31"/>
      <c r="D110" s="37"/>
      <c r="E110" s="31"/>
      <c r="G110" s="31"/>
      <c r="H110" s="31"/>
    </row>
    <row r="111" spans="1:8" ht="22.4" customHeight="1" x14ac:dyDescent="0.7">
      <c r="A111" s="11" t="s">
        <v>255</v>
      </c>
      <c r="B111" s="37"/>
      <c r="C111"/>
      <c r="D111" s="37"/>
      <c r="E111"/>
      <c r="F111" s="37"/>
      <c r="G111"/>
      <c r="H111" s="37"/>
    </row>
    <row r="112" spans="1:8" ht="22.4" customHeight="1" x14ac:dyDescent="0.65">
      <c r="A112" t="s">
        <v>256</v>
      </c>
      <c r="B112" s="89">
        <v>2462092794</v>
      </c>
      <c r="C112" s="60"/>
      <c r="D112" s="60">
        <v>1750424619</v>
      </c>
      <c r="E112" s="60"/>
      <c r="F112" s="89">
        <v>368902</v>
      </c>
      <c r="G112" s="60"/>
      <c r="H112" s="89">
        <v>548127</v>
      </c>
    </row>
    <row r="113" spans="1:8" ht="22.4" customHeight="1" x14ac:dyDescent="0.65">
      <c r="A113" t="s">
        <v>257</v>
      </c>
      <c r="B113" s="89">
        <v>372336732</v>
      </c>
      <c r="C113" s="60"/>
      <c r="D113" s="60">
        <v>349981442</v>
      </c>
      <c r="E113" s="60"/>
      <c r="F113" s="89">
        <v>639745</v>
      </c>
      <c r="G113" s="60"/>
      <c r="H113" s="89">
        <v>649696</v>
      </c>
    </row>
    <row r="114" spans="1:8" ht="21.5" x14ac:dyDescent="0.65">
      <c r="A114" t="s">
        <v>258</v>
      </c>
      <c r="B114" s="89">
        <v>43610696</v>
      </c>
      <c r="C114" s="60"/>
      <c r="D114" s="60">
        <v>42430391</v>
      </c>
      <c r="E114" s="60"/>
      <c r="F114" s="89">
        <v>0</v>
      </c>
      <c r="H114" s="89">
        <v>0</v>
      </c>
    </row>
    <row r="115" spans="1:8" ht="22.4" customHeight="1" x14ac:dyDescent="0.65">
      <c r="A115" t="s">
        <v>259</v>
      </c>
      <c r="B115" s="89">
        <v>0</v>
      </c>
      <c r="D115" s="60">
        <v>109946343</v>
      </c>
      <c r="F115" s="89">
        <v>0</v>
      </c>
      <c r="G115" s="60"/>
      <c r="H115" s="89">
        <v>0</v>
      </c>
    </row>
    <row r="116" spans="1:8" ht="22.4" customHeight="1" x14ac:dyDescent="0.65">
      <c r="A116" t="s">
        <v>260</v>
      </c>
      <c r="B116" s="89">
        <v>196225473</v>
      </c>
      <c r="D116" s="89">
        <v>0</v>
      </c>
      <c r="F116" s="89">
        <v>0</v>
      </c>
      <c r="G116" s="60"/>
      <c r="H116" s="89">
        <v>0</v>
      </c>
    </row>
    <row r="117" spans="1:8" ht="22.4" customHeight="1" x14ac:dyDescent="0.65">
      <c r="A117" t="s">
        <v>261</v>
      </c>
      <c r="B117" s="89">
        <v>177515834</v>
      </c>
      <c r="D117" s="60">
        <v>533913749</v>
      </c>
      <c r="F117" s="89">
        <v>0</v>
      </c>
      <c r="G117" s="60"/>
      <c r="H117" s="89">
        <v>0</v>
      </c>
    </row>
    <row r="118" spans="1:8" ht="22.4" hidden="1" customHeight="1" x14ac:dyDescent="0.65">
      <c r="A118" t="s">
        <v>262</v>
      </c>
      <c r="B118" s="89"/>
      <c r="D118" s="60"/>
      <c r="F118" s="89"/>
      <c r="G118" s="60"/>
      <c r="H118" s="8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B85:H85"/>
    <mergeCell ref="B82:D82"/>
    <mergeCell ref="F82:H82"/>
    <mergeCell ref="B83:D83"/>
    <mergeCell ref="F83:H83"/>
    <mergeCell ref="B3:D3"/>
    <mergeCell ref="F3:H3"/>
    <mergeCell ref="B48:D48"/>
    <mergeCell ref="F48:H48"/>
    <mergeCell ref="B81:D81"/>
    <mergeCell ref="F81:H81"/>
    <mergeCell ref="B4:D4"/>
    <mergeCell ref="F4:H4"/>
    <mergeCell ref="B5:D5"/>
    <mergeCell ref="F5:H5"/>
    <mergeCell ref="B7:H7"/>
    <mergeCell ref="B49:D49"/>
    <mergeCell ref="F49:H49"/>
    <mergeCell ref="B50:D50"/>
    <mergeCell ref="F50:H50"/>
    <mergeCell ref="B52:H52"/>
  </mergeCells>
  <phoneticPr fontId="0" type="noConversion"/>
  <pageMargins left="0.8" right="0.8" top="0.48" bottom="0.5" header="0.5" footer="0.5"/>
  <pageSetup paperSize="9" scale="73" firstPageNumber="11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&amp;C&amp;P&amp;R
</oddFooter>
  </headerFooter>
  <rowBreaks count="2" manualBreakCount="2">
    <brk id="44" max="7" man="1"/>
    <brk id="7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5F074-64C4-4825-AB27-478F2522E9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EC0D17-F783-46C2-B5A7-FB419CAE5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CD959F-3328-4BA3-A04D-42291AC919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(6-7)</vt:lpstr>
      <vt:lpstr>SCE-Conso (8-9)</vt:lpstr>
      <vt:lpstr>SCE-Separate (10)</vt:lpstr>
      <vt:lpstr>SCF (11-13)</vt:lpstr>
      <vt:lpstr>'SCE-Conso (8-9)'!Print_Area</vt:lpstr>
      <vt:lpstr>'SCE-Separate (10)'!Print_Area</vt:lpstr>
      <vt:lpstr>'SCF (11-13)'!Print_Area</vt:lpstr>
      <vt:lpstr>'SFP (3-5)'!Print_Area</vt:lpstr>
      <vt:lpstr>'SOCI (6-7)'!Print_Area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Nathnicha, Mitmongkolyos</cp:lastModifiedBy>
  <cp:revision/>
  <cp:lastPrinted>2024-05-13T03:49:05Z</cp:lastPrinted>
  <dcterms:created xsi:type="dcterms:W3CDTF">2006-01-06T08:39:44Z</dcterms:created>
  <dcterms:modified xsi:type="dcterms:W3CDTF">2024-05-13T05:57:23Z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  <property fmtid="{D5CDD505-2E9C-101B-9397-08002B2CF9AE}" pid="7" name="MediaServiceImageTags">
    <vt:lpwstr/>
  </property>
</Properties>
</file>