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anathip_kpmg_co_th/Documents/KPMG/CRC/Conso/CRC Conso 2024/Q124/1.FS/5.SET File/"/>
    </mc:Choice>
  </mc:AlternateContent>
  <xr:revisionPtr revIDLastSave="0" documentId="8_{D2F788A1-2628-4CCE-B480-BC2E19C5932A}" xr6:coauthVersionLast="47" xr6:coauthVersionMax="47" xr10:uidLastSave="{00000000-0000-0000-0000-000000000000}"/>
  <bookViews>
    <workbookView xWindow="-110" yWindow="-110" windowWidth="19420" windowHeight="10420" tabRatio="690" activeTab="4" xr2:uid="{00000000-000D-0000-FFFF-FFFF00000000}"/>
  </bookViews>
  <sheets>
    <sheet name="SFP (3-5)" sheetId="1" r:id="rId1"/>
    <sheet name="SOCI (6-7)" sheetId="19" r:id="rId2"/>
    <sheet name="SCE-Conso (8-9)" sheetId="5" r:id="rId3"/>
    <sheet name="SCE-Separate (10)" sheetId="18" r:id="rId4"/>
    <sheet name="SCF (11-13)" sheetId="6" r:id="rId5"/>
  </sheets>
  <definedNames>
    <definedName name="_Hlk120336604" localSheetId="4">'SCF (11-13)'!$A$31</definedName>
    <definedName name="_xlnm.Print_Area" localSheetId="2">'SCE-Conso (8-9)'!$A$1:$AE$61</definedName>
    <definedName name="_xlnm.Print_Area" localSheetId="3">'SCE-Separate (10)'!$A$1:$R$40</definedName>
    <definedName name="_xlnm.Print_Area" localSheetId="4">'SCF (11-13)'!$A$1:$H$112</definedName>
    <definedName name="_xlnm.Print_Area" localSheetId="0">'SFP (3-5)'!$A$1:$I$109</definedName>
    <definedName name="_xlnm.Print_Area" localSheetId="1">'SOCI (6-7)'!$A$1:$J$74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61" i="5" l="1"/>
  <c r="B101" i="6" l="1"/>
  <c r="B12" i="6"/>
  <c r="P35" i="18" l="1"/>
  <c r="C104" i="1"/>
  <c r="E104" i="1"/>
  <c r="I104" i="1"/>
  <c r="G104" i="1"/>
  <c r="J20" i="18" l="1"/>
  <c r="P36" i="18"/>
  <c r="P21" i="18"/>
  <c r="Y18" i="5" l="1"/>
  <c r="Y19" i="5"/>
  <c r="Y14" i="5"/>
  <c r="AA14" i="5" s="1"/>
  <c r="AC31" i="5"/>
  <c r="Y20" i="5" l="1"/>
  <c r="AA18" i="5"/>
  <c r="H94" i="6"/>
  <c r="B11" i="6" l="1"/>
  <c r="F59" i="19"/>
  <c r="P27" i="18" l="1"/>
  <c r="R27" i="18" s="1"/>
  <c r="P12" i="18"/>
  <c r="R12" i="18" s="1"/>
  <c r="AC54" i="5"/>
  <c r="M57" i="5"/>
  <c r="Y48" i="5"/>
  <c r="AA48" i="5" s="1"/>
  <c r="AE48" i="5" s="1"/>
  <c r="Y30" i="5"/>
  <c r="AA30" i="5" s="1"/>
  <c r="AE30" i="5" s="1"/>
  <c r="M29" i="5"/>
  <c r="AC20" i="5"/>
  <c r="W20" i="5"/>
  <c r="U20" i="5"/>
  <c r="S20" i="5"/>
  <c r="Q20" i="5"/>
  <c r="O20" i="5"/>
  <c r="K20" i="5"/>
  <c r="I20" i="5"/>
  <c r="G20" i="5"/>
  <c r="E20" i="5"/>
  <c r="C20" i="5"/>
  <c r="M20" i="5"/>
  <c r="AA19" i="5"/>
  <c r="AE18" i="5"/>
  <c r="AE14" i="5"/>
  <c r="AA20" i="5" l="1"/>
  <c r="J59" i="19" l="1"/>
  <c r="H59" i="19"/>
  <c r="D59" i="19"/>
  <c r="G69" i="1" l="1"/>
  <c r="H72" i="6" l="1"/>
  <c r="F72" i="6"/>
  <c r="D72" i="6"/>
  <c r="B72" i="6"/>
  <c r="F94" i="6"/>
  <c r="D94" i="6"/>
  <c r="B94" i="6"/>
  <c r="R31" i="18" l="1"/>
  <c r="P22" i="18"/>
  <c r="N22" i="18"/>
  <c r="L22" i="18"/>
  <c r="J22" i="18"/>
  <c r="H22" i="18"/>
  <c r="F22" i="18"/>
  <c r="D22" i="18"/>
  <c r="R21" i="18"/>
  <c r="R20" i="18"/>
  <c r="P17" i="18"/>
  <c r="N17" i="18"/>
  <c r="L17" i="18"/>
  <c r="J17" i="18"/>
  <c r="H17" i="18"/>
  <c r="F17" i="18"/>
  <c r="D17" i="18"/>
  <c r="R16" i="18"/>
  <c r="R17" i="18" s="1"/>
  <c r="Y31" i="5"/>
  <c r="W31" i="5"/>
  <c r="U31" i="5"/>
  <c r="S31" i="5"/>
  <c r="Q31" i="5"/>
  <c r="O31" i="5"/>
  <c r="M31" i="5"/>
  <c r="K31" i="5"/>
  <c r="I31" i="5"/>
  <c r="G31" i="5"/>
  <c r="E31" i="5"/>
  <c r="C31" i="5"/>
  <c r="AA29" i="5"/>
  <c r="AE29" i="5" s="1"/>
  <c r="AC24" i="5"/>
  <c r="Y24" i="5"/>
  <c r="W24" i="5"/>
  <c r="U24" i="5"/>
  <c r="S24" i="5"/>
  <c r="Q24" i="5"/>
  <c r="O24" i="5"/>
  <c r="M24" i="5"/>
  <c r="K24" i="5"/>
  <c r="I24" i="5"/>
  <c r="G24" i="5"/>
  <c r="E24" i="5"/>
  <c r="C24" i="5"/>
  <c r="AA23" i="5"/>
  <c r="AE23" i="5" s="1"/>
  <c r="J24" i="18" l="1"/>
  <c r="O26" i="5"/>
  <c r="O33" i="5" s="1"/>
  <c r="Y26" i="5"/>
  <c r="Y33" i="5" s="1"/>
  <c r="N24" i="18"/>
  <c r="Q26" i="5"/>
  <c r="Q33" i="5" s="1"/>
  <c r="R22" i="18"/>
  <c r="R24" i="18" s="1"/>
  <c r="P24" i="18"/>
  <c r="C26" i="5"/>
  <c r="C33" i="5" s="1"/>
  <c r="D24" i="18"/>
  <c r="F24" i="18"/>
  <c r="K26" i="5"/>
  <c r="K33" i="5" s="1"/>
  <c r="AC26" i="5"/>
  <c r="AC33" i="5" s="1"/>
  <c r="L24" i="18"/>
  <c r="H24" i="18"/>
  <c r="E26" i="5"/>
  <c r="E33" i="5" s="1"/>
  <c r="S26" i="5"/>
  <c r="S33" i="5" s="1"/>
  <c r="M26" i="5"/>
  <c r="M33" i="5" s="1"/>
  <c r="AE19" i="5"/>
  <c r="AE20" i="5" s="1"/>
  <c r="U26" i="5"/>
  <c r="U33" i="5" s="1"/>
  <c r="AA31" i="5"/>
  <c r="G26" i="5"/>
  <c r="G33" i="5" s="1"/>
  <c r="I26" i="5"/>
  <c r="I33" i="5" s="1"/>
  <c r="W26" i="5"/>
  <c r="W33" i="5" s="1"/>
  <c r="AE24" i="5"/>
  <c r="AE31" i="5"/>
  <c r="AA24" i="5"/>
  <c r="AA26" i="5" s="1"/>
  <c r="AE26" i="5" l="1"/>
  <c r="AE33" i="5" s="1"/>
  <c r="AA33" i="5"/>
  <c r="Y52" i="5" l="1"/>
  <c r="Y54" i="5" s="1"/>
  <c r="Y58" i="5" l="1"/>
  <c r="Y57" i="5"/>
  <c r="O54" i="5"/>
  <c r="M54" i="5"/>
  <c r="I54" i="5" l="1"/>
  <c r="K54" i="5"/>
  <c r="AA58" i="5"/>
  <c r="AA57" i="5"/>
  <c r="U54" i="5"/>
  <c r="W54" i="5" l="1"/>
  <c r="S54" i="5"/>
  <c r="AE58" i="5"/>
  <c r="Q54" i="5"/>
  <c r="G54" i="5"/>
  <c r="E54" i="5"/>
  <c r="AA52" i="5"/>
  <c r="C54" i="5"/>
  <c r="AE52" i="5" l="1"/>
  <c r="AE54" i="5" s="1"/>
  <c r="AA54" i="5"/>
  <c r="J71" i="19" l="1"/>
  <c r="F71" i="19"/>
  <c r="J66" i="19"/>
  <c r="F66" i="19"/>
  <c r="J51" i="19"/>
  <c r="F51" i="19"/>
  <c r="J27" i="19"/>
  <c r="F27" i="19"/>
  <c r="J18" i="19"/>
  <c r="F18" i="19"/>
  <c r="J60" i="19" l="1"/>
  <c r="F60" i="19"/>
  <c r="F29" i="19"/>
  <c r="J29" i="19"/>
  <c r="I106" i="1"/>
  <c r="E106" i="1"/>
  <c r="I69" i="1"/>
  <c r="E69" i="1"/>
  <c r="C69" i="1"/>
  <c r="I59" i="1"/>
  <c r="G59" i="1"/>
  <c r="E59" i="1"/>
  <c r="C59" i="1"/>
  <c r="I36" i="1"/>
  <c r="G36" i="1"/>
  <c r="E36" i="1"/>
  <c r="C36" i="1"/>
  <c r="I20" i="1"/>
  <c r="G20" i="1"/>
  <c r="E20" i="1"/>
  <c r="C20" i="1"/>
  <c r="J33" i="19" l="1"/>
  <c r="J35" i="19" s="1"/>
  <c r="F33" i="19"/>
  <c r="F35" i="19" s="1"/>
  <c r="E71" i="1"/>
  <c r="E108" i="1" s="1"/>
  <c r="E38" i="1"/>
  <c r="I38" i="1"/>
  <c r="I71" i="1"/>
  <c r="I108" i="1" s="1"/>
  <c r="C71" i="1"/>
  <c r="G71" i="1"/>
  <c r="G38" i="1"/>
  <c r="C38" i="1"/>
  <c r="D26" i="6" l="1"/>
  <c r="D39" i="6" s="1"/>
  <c r="D41" i="6" s="1"/>
  <c r="D97" i="6" s="1"/>
  <c r="D100" i="6" s="1"/>
  <c r="D102" i="6" s="1"/>
  <c r="F61" i="19"/>
  <c r="H26" i="6"/>
  <c r="H39" i="6" s="1"/>
  <c r="H41" i="6" s="1"/>
  <c r="H97" i="6" s="1"/>
  <c r="H100" i="6" s="1"/>
  <c r="H102" i="6" s="1"/>
  <c r="J61" i="19"/>
  <c r="O59" i="5"/>
  <c r="O61" i="5" s="1"/>
  <c r="G59" i="5"/>
  <c r="G61" i="5" s="1"/>
  <c r="N37" i="18" l="1"/>
  <c r="H37" i="18"/>
  <c r="F37" i="18"/>
  <c r="D37" i="18"/>
  <c r="P32" i="18"/>
  <c r="N32" i="18"/>
  <c r="L32" i="18"/>
  <c r="J32" i="18"/>
  <c r="H32" i="18"/>
  <c r="F32" i="18"/>
  <c r="D32" i="18"/>
  <c r="R32" i="18"/>
  <c r="W59" i="5"/>
  <c r="W61" i="5" s="1"/>
  <c r="U59" i="5"/>
  <c r="U61" i="5" s="1"/>
  <c r="S59" i="5"/>
  <c r="S61" i="5" s="1"/>
  <c r="Q59" i="5"/>
  <c r="Q61" i="5" s="1"/>
  <c r="M59" i="5"/>
  <c r="M61" i="5" s="1"/>
  <c r="K59" i="5"/>
  <c r="K61" i="5" s="1"/>
  <c r="I59" i="5"/>
  <c r="I61" i="5" s="1"/>
  <c r="E59" i="5"/>
  <c r="E61" i="5" s="1"/>
  <c r="C59" i="5"/>
  <c r="C61" i="5" s="1"/>
  <c r="Y59" i="5"/>
  <c r="Y61" i="5" s="1"/>
  <c r="F39" i="18" l="1"/>
  <c r="D39" i="18"/>
  <c r="H39" i="18"/>
  <c r="N39" i="18"/>
  <c r="AA59" i="5" l="1"/>
  <c r="AA61" i="5" s="1"/>
  <c r="H51" i="19" l="1"/>
  <c r="D18" i="19" l="1"/>
  <c r="D51" i="19"/>
  <c r="H18" i="19" l="1"/>
  <c r="D71" i="19" l="1"/>
  <c r="D27" i="19" l="1"/>
  <c r="D29" i="19" s="1"/>
  <c r="H27" i="19" l="1"/>
  <c r="H29" i="19" s="1"/>
  <c r="H33" i="19" s="1"/>
  <c r="D60" i="19" l="1"/>
  <c r="D33" i="19" l="1"/>
  <c r="D35" i="19" s="1"/>
  <c r="B9" i="6" s="1"/>
  <c r="H35" i="19"/>
  <c r="F9" i="6" s="1"/>
  <c r="H64" i="19" l="1"/>
  <c r="J35" i="18" s="1"/>
  <c r="G26" i="6"/>
  <c r="G39" i="6" s="1"/>
  <c r="L37" i="18" l="1"/>
  <c r="L39" i="18" s="1"/>
  <c r="R36" i="18" l="1"/>
  <c r="P37" i="18"/>
  <c r="P39" i="18" s="1"/>
  <c r="G106" i="1" s="1"/>
  <c r="G108" i="1" s="1"/>
  <c r="B26" i="6" l="1"/>
  <c r="H60" i="19"/>
  <c r="AE57" i="5" l="1"/>
  <c r="AE59" i="5" s="1"/>
  <c r="AE61" i="5" s="1"/>
  <c r="AC59" i="5"/>
  <c r="C106" i="1" s="1"/>
  <c r="C108" i="1" s="1"/>
  <c r="H61" i="19"/>
  <c r="H69" i="19" s="1"/>
  <c r="D61" i="19"/>
  <c r="H66" i="19" l="1"/>
  <c r="H71" i="19" l="1"/>
  <c r="B39" i="6" l="1"/>
  <c r="B41" i="6" s="1"/>
  <c r="B97" i="6" l="1"/>
  <c r="B100" i="6" s="1"/>
  <c r="F26" i="6" l="1"/>
  <c r="F39" i="6" s="1"/>
  <c r="F41" i="6" s="1"/>
  <c r="D66" i="19"/>
  <c r="F97" i="6" l="1"/>
  <c r="F100" i="6" s="1"/>
  <c r="F102" i="6" s="1"/>
  <c r="R35" i="18"/>
  <c r="R37" i="18" s="1"/>
  <c r="R39" i="18" s="1"/>
  <c r="J37" i="18"/>
  <c r="J39" i="18" s="1"/>
  <c r="B102" i="6"/>
</calcChain>
</file>

<file path=xl/sharedStrings.xml><?xml version="1.0" encoding="utf-8"?>
<sst xmlns="http://schemas.openxmlformats.org/spreadsheetml/2006/main" count="492" uniqueCount="285">
  <si>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</si>
  <si>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</si>
  <si>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</si>
  <si>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</si>
  <si>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</si>
  <si>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</si>
  <si>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</si>
  <si>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</si>
  <si>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</si>
  <si>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</si>
  <si>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</si>
  <si>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</si>
  <si>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</si>
  <si>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</si>
  <si>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</si>
  <si>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</si>
  <si>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</si>
  <si>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</si>
  <si>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</si>
  <si>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</si>
  <si>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</si>
  <si>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</si>
  <si>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</si>
  <si>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</si>
  <si>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</si>
  <si>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</si>
  <si>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</si>
  <si>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</si>
  <si>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</si>
  <si>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</si>
  <si>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</si>
  <si>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</si>
  <si>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</si>
  <si>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</si>
  <si>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</si>
  <si>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</si>
  <si>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</si>
  <si>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</si>
  <si>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</si>
  <si>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</si>
  <si>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</si>
  <si>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</si>
  <si>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</si>
  <si>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</si>
  <si>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</si>
  <si>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</si>
  <si>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</si>
  <si>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</si>
  <si>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</si>
  <si>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</si>
  <si>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</si>
  <si>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</si>
  <si>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</si>
  <si>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</si>
  <si>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</si>
  <si>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</si>
  <si>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</si>
  <si>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</si>
  <si>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>(Unaudited)</t>
  </si>
  <si>
    <t>Statement of cash flows (Unaudited)</t>
  </si>
  <si>
    <t>Statement of changes in equity (Unaudited)</t>
  </si>
  <si>
    <t xml:space="preserve">  Changes in ownership interests in subsidiaries</t>
  </si>
  <si>
    <t>premium</t>
  </si>
  <si>
    <t>Share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</si>
  <si>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</si>
  <si>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</si>
  <si>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</si>
  <si>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</si>
  <si>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</si>
  <si>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</si>
  <si>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</si>
  <si>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</si>
  <si>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</si>
  <si>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</si>
  <si>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</si>
  <si>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</si>
  <si>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</si>
  <si>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</si>
  <si>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</si>
  <si>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</si>
  <si>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</si>
  <si>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</si>
  <si>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</si>
  <si>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</si>
  <si>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</si>
  <si>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</si>
  <si>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</si>
  <si>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</si>
  <si>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</si>
  <si>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</si>
  <si>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</si>
  <si>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</si>
  <si>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</si>
  <si>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</si>
  <si>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</si>
  <si>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</si>
  <si>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</si>
  <si>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</si>
  <si>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</si>
  <si>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</si>
  <si>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</si>
  <si>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</si>
  <si>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</si>
  <si>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</si>
  <si>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</si>
  <si>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</si>
  <si>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</si>
  <si>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</si>
  <si>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</si>
  <si>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</si>
  <si>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</si>
  <si>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share capital</t>
  </si>
  <si>
    <t>Issued and</t>
  </si>
  <si>
    <t>Proceeds from disposal of property, plant and equipment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</si>
  <si>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</si>
  <si>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</si>
  <si>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</si>
  <si>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</si>
  <si>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</si>
  <si>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</si>
  <si>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</si>
  <si>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</si>
  <si>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</si>
  <si>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</si>
  <si>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</si>
  <si>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</si>
  <si>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</si>
  <si>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</si>
  <si>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</si>
  <si>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</si>
  <si>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Costs of rental and rendering of services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</si>
  <si>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</si>
  <si>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</si>
  <si>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</si>
  <si>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</si>
  <si>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</si>
  <si>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</si>
  <si>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</si>
  <si>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Current portion of long-term borrowings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</si>
  <si>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</si>
  <si>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</si>
  <si>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</si>
  <si>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</si>
  <si>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</si>
  <si>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</si>
  <si>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</si>
  <si>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</si>
  <si>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</si>
  <si>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</si>
  <si>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</si>
  <si>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</si>
  <si>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</si>
  <si>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</si>
  <si>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</si>
  <si>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</si>
  <si>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</si>
  <si>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</si>
  <si>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</si>
  <si>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</si>
  <si>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</si>
  <si>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</si>
  <si>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</si>
  <si>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</si>
  <si>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ordinary</t>
  </si>
  <si>
    <t>non-controlling</t>
  </si>
  <si>
    <t xml:space="preserve">Gain (loss) on </t>
  </si>
  <si>
    <t xml:space="preserve">    Dividends </t>
  </si>
  <si>
    <t xml:space="preserve"> Total changes in ownership interests in subsidiaries</t>
  </si>
  <si>
    <t>Other components of equity</t>
  </si>
  <si>
    <t xml:space="preserve">remeasurements of </t>
  </si>
  <si>
    <t>other components</t>
  </si>
  <si>
    <t>defined benefit plans</t>
  </si>
  <si>
    <t>of equity</t>
  </si>
  <si>
    <t>Selling expenses</t>
  </si>
  <si>
    <t>Exchange differences on translating financial statements</t>
  </si>
  <si>
    <t>Share premium:</t>
  </si>
  <si>
    <t>Total transactions with owners, recorded directly  in equity</t>
  </si>
  <si>
    <t>Derivative liabilities</t>
  </si>
  <si>
    <t>Lease liabilities</t>
  </si>
  <si>
    <t xml:space="preserve">      Baht 1 per share)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</si>
  <si>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</si>
  <si>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</si>
  <si>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</si>
  <si>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</si>
  <si>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</si>
  <si>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</si>
  <si>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</si>
  <si>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</si>
  <si>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>treasury</t>
  </si>
  <si>
    <t>Realised unearned lease income</t>
  </si>
  <si>
    <t>Depreciation and amortisation</t>
  </si>
  <si>
    <t>Increase in share capital of subsidiaries</t>
  </si>
  <si>
    <t>Transfer from property, plant and equipment to investment property</t>
  </si>
  <si>
    <t>Share of profit of associates and joint ventures accounted for</t>
  </si>
  <si>
    <t>Derivative assets</t>
  </si>
  <si>
    <t>Short-term loans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</si>
  <si>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</si>
  <si>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Income</t>
  </si>
  <si>
    <t>Total income</t>
  </si>
  <si>
    <t>Long-term derivative assets</t>
  </si>
  <si>
    <t>Acquisition of other non-current financial assets</t>
  </si>
  <si>
    <t>Net decrease in cash and cash equivalents,</t>
  </si>
  <si>
    <t>Net decrease in cash and cash equivalents</t>
  </si>
  <si>
    <t>Profit from operating activities</t>
  </si>
  <si>
    <t>Proceeds from disposal of investment in subsidiary</t>
  </si>
  <si>
    <t>Transfer from right-of-use assets to investment property</t>
  </si>
  <si>
    <t>Bank overdrafts and short-term borrowings</t>
  </si>
  <si>
    <t>Current portion of lease liabilities</t>
  </si>
  <si>
    <t>Short-term borrowings from related parties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</si>
  <si>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</si>
  <si>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</si>
  <si>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Difference arising from change of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</si>
  <si>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</si>
  <si>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</si>
  <si>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</si>
  <si>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Balance at 1 January 2023</t>
  </si>
  <si>
    <t>Difference arising</t>
  </si>
  <si>
    <t>from change of</t>
  </si>
  <si>
    <t xml:space="preserve">    Initial public offering of subsidiary</t>
  </si>
  <si>
    <t xml:space="preserve">  Contributions by and distributions to owners of the parent</t>
  </si>
  <si>
    <t xml:space="preserve"> Total contributions by and distributions to owners of </t>
  </si>
  <si>
    <t xml:space="preserve">    the parent</t>
  </si>
  <si>
    <t>Transfer from other non-current assets to long-term borrowings</t>
  </si>
  <si>
    <t>Income tax relating to items that will be reclassified</t>
  </si>
  <si>
    <t>Profit (loss) for the period</t>
  </si>
  <si>
    <t>Expected credit losses</t>
  </si>
  <si>
    <t>Increase in investment of joint venture</t>
  </si>
  <si>
    <t>Increase in share capital of joint venture</t>
  </si>
  <si>
    <t>Proceeds from issue of ordinary shares of subsidiary</t>
  </si>
  <si>
    <t>Repayment of short-term borrowings from financial institutions</t>
  </si>
  <si>
    <t>Repayment of short-term borrowings from related parties</t>
  </si>
  <si>
    <t>Payment of lease liabilities</t>
  </si>
  <si>
    <t>Payable for acquisition of subsidiaries</t>
  </si>
  <si>
    <t>Proceeds from initial public offering of subsidiary</t>
  </si>
  <si>
    <t>Profit (loss) before tax expense (income)</t>
  </si>
  <si>
    <t xml:space="preserve">   subsequently to profit or loss</t>
  </si>
  <si>
    <t>Items that will not be reclassified subsequently to profit or loss</t>
  </si>
  <si>
    <t>Total items that will not be reclassified subsequently</t>
  </si>
  <si>
    <t>Other comprehensive income (expense) for the period, net of tax</t>
  </si>
  <si>
    <t xml:space="preserve">Total comprehensive income (expense) for the period </t>
  </si>
  <si>
    <t>Profit (loss) attributable to:</t>
  </si>
  <si>
    <t>Total comprehensive income (expense) attributable to:</t>
  </si>
  <si>
    <t xml:space="preserve">   designated at FVOCI</t>
  </si>
  <si>
    <t xml:space="preserve">    equipment, right-of-use assets and intangible assets</t>
  </si>
  <si>
    <t>Net cash generated from operating activities</t>
  </si>
  <si>
    <t xml:space="preserve">Net cash from operating activities </t>
  </si>
  <si>
    <t>31 March</t>
  </si>
  <si>
    <t>Current portion of finance lease receivables</t>
  </si>
  <si>
    <t>Debentures</t>
  </si>
  <si>
    <t>Three-month period ended 31 March</t>
  </si>
  <si>
    <t>Three-month period ended 31 March 2023</t>
  </si>
  <si>
    <t>Balance at 31 March 2023</t>
  </si>
  <si>
    <t xml:space="preserve">    Disposal of subsidiary</t>
  </si>
  <si>
    <t>Three-month period ended 31 March 2024</t>
  </si>
  <si>
    <t>Balance at 1 January 2024</t>
  </si>
  <si>
    <t>Balance at 31 March 2024</t>
  </si>
  <si>
    <t xml:space="preserve">    Loss</t>
  </si>
  <si>
    <t>Unrealised (gain) loss on exchange rate</t>
  </si>
  <si>
    <t>2023 : Baht 67,525 million)</t>
  </si>
  <si>
    <t>2023 : Baht 666 million)</t>
  </si>
  <si>
    <t>2023 : Baht 74,288 million)</t>
  </si>
  <si>
    <t>Cash and cash equivalents at 31 March</t>
  </si>
  <si>
    <t>Tax (income) expense</t>
  </si>
  <si>
    <t xml:space="preserve"> Total contributions by and distributions to owners of the parent</t>
  </si>
  <si>
    <t>Adjustments to reconcile profit (loss) to cash receipts (payments)</t>
  </si>
  <si>
    <t>2024 : Baht 742 million and</t>
  </si>
  <si>
    <t>2024 : Baht 71,737 million and</t>
  </si>
  <si>
    <t>2024 : Baht 78,948 million and</t>
  </si>
  <si>
    <t>Proceeds from disposal of investment in joint ventures</t>
  </si>
  <si>
    <t>Transfer from investment property to property, plant and equipment</t>
  </si>
  <si>
    <t>Gain on investments in equity instruments</t>
  </si>
  <si>
    <t>Basic earnings (loss) per share</t>
  </si>
  <si>
    <t>Unrealised loss on derivative</t>
  </si>
  <si>
    <t xml:space="preserve">Net cash used in financing activities  </t>
  </si>
  <si>
    <t>(in Baht)</t>
  </si>
  <si>
    <t xml:space="preserve">    Other comprehensive income (expense)</t>
  </si>
  <si>
    <t>Total comprehensive income (expense) for the period</t>
  </si>
  <si>
    <t>Comprehensive income (expense) for the period</t>
  </si>
  <si>
    <t>Other comprehensive income (expense)</t>
  </si>
  <si>
    <t>(Reversal of) impairment loss</t>
  </si>
  <si>
    <t xml:space="preserve">Net cash from (used in) investing activities  </t>
  </si>
  <si>
    <t>Loss on cash flow hedges</t>
  </si>
  <si>
    <t>shares</t>
  </si>
  <si>
    <t>on ordinary shares</t>
  </si>
  <si>
    <t>Proceeds from disposal of subsidiary,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</si>
</sst>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9">
    <numFmt numFmtId="6" formatCode="&quot;$&quot;#,##0;[Red]\-&quot;$&quot;#,##0"/>
    <numFmt numFmtId="7" formatCode="&quot;$&quot;#,##0.00;\-&quot;$&quot;#,##0.0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_(* #,##0_);_(* \(#,##0\);_(* &quot;-&quot;??_);_(@_)"/>
    <numFmt numFmtId="176" formatCode="_([$€]* #,##0.00_);_([$€]* \(#,##0.00\);_([$€]* &quot;-&quot;??_);_(@_)"/>
    <numFmt numFmtId="177" formatCode="&quot;$&quot;#,##0.00_);[Red]&quot;\&quot;\(&quot;$&quot;#,##0.00&quot;\&quot;\)"/>
    <numFmt numFmtId="178" formatCode="&quot;$&quot;#,##0.0,_);[Red]\(&quot;$&quot;#,##0.0,\)"/>
    <numFmt numFmtId="179" formatCode="_-* #,##0\ _B_F_-;\-* #,##0\ _B_F_-;_-* &quot;-&quot;\ _B_F_-;_-@_-"/>
    <numFmt numFmtId="180" formatCode="&quot;\&quot;\?#,##0_);&quot;\&quot;\-&quot;\&quot;\?#,##0"/>
    <numFmt numFmtId="181" formatCode="_-&quot;Dfl.&quot;\ * #,##0.00_-;_-&quot;Dfl.&quot;\ * #,##0.00\-;_-&quot;Dfl.&quot;\ * &quot;-&quot;??_-;_-@_-"/>
    <numFmt numFmtId="182" formatCode="#,##0.0000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* #,##0_-;_-* #,##0\-;_-* &quot;-&quot;_-;_-@_-"/>
    <numFmt numFmtId="187" formatCode="0.0_)\%;\(0.0\)\%;0.0_)\%;@_)_%"/>
    <numFmt numFmtId="188" formatCode="#,##0.0_)_%;\(#,##0.0\)_%;0.0_)_%;@_)_%"/>
    <numFmt numFmtId="189" formatCode="_ * #,##0_)\ _฿_ ;_ * \(#,##0\)\ _฿_ ;_ * &quot;-&quot;_)\ _฿_ ;_ @_ "/>
    <numFmt numFmtId="190" formatCode="[$-1010000]d/m/yy;@"/>
    <numFmt numFmtId="191" formatCode="#,##0_ "/>
    <numFmt numFmtId="192" formatCode="#,##0.0000_);\(#,##0.0000\)"/>
    <numFmt numFmtId="193" formatCode="_-* #,##0\ _F_-;\-* #,##0\ _F_-;_-* &quot;-&quot;\ _F_-;_-@_-"/>
    <numFmt numFmtId="194" formatCode="&quot;SFr.&quot;#,##0.00;[Red]&quot;SFr.&quot;\-#,##0.00"/>
    <numFmt numFmtId="195" formatCode="&quot;$&quot;#,##0.0_);\(&quot;$&quot;#,##0.0\)"/>
    <numFmt numFmtId="196" formatCode="_ * #,##0_ ;_ * \-#,##0_ ;_ * &quot;-&quot;_ ;_ @_ "/>
    <numFmt numFmtId="197" formatCode="#,##0&quot;명&quot;"/>
    <numFmt numFmtId="198" formatCode="\ #,##0"/>
    <numFmt numFmtId="199" formatCode="d/&quot;기&quot;&quot;정&quot;&quot;치&quot;"/>
    <numFmt numFmtId="200" formatCode="\t#,##0_);\(\t#,##0\)"/>
    <numFmt numFmtId="201" formatCode="_ &quot;\&quot;* #,##0_ ;_ &quot;\&quot;* \-#,##0_ ;_ &quot;\&quot;* &quot;-&quot;_ ;_ @_ "/>
    <numFmt numFmtId="202" formatCode="#,##0.0_);\(#,##0.0\);#,##0.0_);@_)"/>
    <numFmt numFmtId="203" formatCode="&quot;$&quot;_(#,##0.00_);&quot;$&quot;\(#,##0.00\);&quot;$&quot;_(0.00_);@_)"/>
    <numFmt numFmtId="204" formatCode="#,##0.00_);\(#,##0.00\);0.00_);@_)"/>
    <numFmt numFmtId="205" formatCode="\€_(#,##0.00_);\€\(#,##0.00\);\€_(0.00_);@_)"/>
    <numFmt numFmtId="206" formatCode=";;;"/>
    <numFmt numFmtId="207" formatCode="#,##0_)\x;\(#,##0\)\x;0_)\x;@_)_x"/>
    <numFmt numFmtId="208" formatCode="#,##0_)_x;\(#,##0\)_x;0_)_x;@_)_x"/>
    <numFmt numFmtId="209" formatCode="&quot;ฃ&quot;#,##0.00;[Red]\-&quot;ฃ&quot;#,##0.00"/>
    <numFmt numFmtId="210" formatCode="&quot;ฃ&quot;#,##0;[Red]\-&quot;ฃ&quot;#,##0"/>
    <numFmt numFmtId="211" formatCode="_ * #,##0.000000_ ;_ * \-#,##0.000000_ ;_ * &quot;-&quot;_ ;_ @_ "/>
    <numFmt numFmtId="212" formatCode="0.00000"/>
    <numFmt numFmtId="213" formatCode="&quot;\&quot;#,##0;[Red]&quot;\&quot;\-#,##0"/>
    <numFmt numFmtId="214" formatCode="&quot;\&quot;#,##0.00;[Red]&quot;\&quot;\-#,##0.00"/>
    <numFmt numFmtId="215" formatCode="#."/>
    <numFmt numFmtId="216" formatCode="#,##0,_);[Red]\(#,##0,\)"/>
    <numFmt numFmtId="217" formatCode="#,##0.0%;[Red]\(#,##0.0%\)"/>
    <numFmt numFmtId="218" formatCode="\ว\ \ด\ด\ด\ด\ &quot;ค.ศ.&quot;\ \ค\ค\ค\ค"/>
    <numFmt numFmtId="219" formatCode="0_)"/>
    <numFmt numFmtId="220" formatCode="#.\ \ "/>
    <numFmt numFmtId="221" formatCode="##.\ \ "/>
    <numFmt numFmtId="222" formatCode="#,##0.00;[Red]\(#,##0.00\);&quot;-&quot;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\ @"/>
    <numFmt numFmtId="226" formatCode="_ * #,##0_ ;_ * &quot;\&quot;\!\-#,##0_ ;_ * &quot;-&quot;_ ;_ @_ "/>
    <numFmt numFmtId="227" formatCode="&quot;\&quot;#,##0\ ;[Red]\(&quot;\&quot;#,##0\)"/>
    <numFmt numFmtId="228" formatCode="_ * #,##0.00_ ;_ * &quot;\&quot;\!\-#,##0.00_ ;_ * &quot;-&quot;??_ ;_ @_ "/>
    <numFmt numFmtId="229" formatCode="_ * #,##0.00_ ;_ * \-#,##0.00_ ;_ * &quot;-&quot;??_ ;_ @_ "/>
    <numFmt numFmtId="230" formatCode="0.0\ \M\e\n"/>
    <numFmt numFmtId="231" formatCode="&quot;J$&quot;#,##0;\-&quot;J$&quot;#,##0"/>
    <numFmt numFmtId="232" formatCode="#,##0.0_);\(#,##0.0\)"/>
    <numFmt numFmtId="233" formatCode="General_)"/>
    <numFmt numFmtId="234" formatCode="_(* #,##0.0_);_(* \(#,##0.0\);_(* &quot;-&quot;?_);@_)"/>
    <numFmt numFmtId="235" formatCode="0.0%"/>
    <numFmt numFmtId="236" formatCode="_-* #,##0.000_-;\-* #,##0.000_-;_-* &quot;-&quot;??_-;_-@_-"/>
    <numFmt numFmtId="237" formatCode="#,##0;\-#,##0;&quot;-&quot;"/>
    <numFmt numFmtId="238" formatCode="###0_);[Red]\(###0\)"/>
    <numFmt numFmtId="239" formatCode="&quot;$&quot;#.;\(&quot;$&quot;#,\)"/>
    <numFmt numFmtId="240" formatCode="_(* #,##0.0000_);_(* \(#,##0.0000\);_(* &quot;-&quot;??_);_(@_)"/>
    <numFmt numFmtId="241" formatCode="0.0%;\(0.0%\)"/>
    <numFmt numFmtId="242" formatCode="&quot;ฃ&quot;#,##0;\-&quot;ฃ&quot;#,##0"/>
    <numFmt numFmtId="243" formatCode="\t0.00"/>
    <numFmt numFmtId="244" formatCode="0.000_)"/>
    <numFmt numFmtId="245" formatCode="#,##0.0_);[Red]\(#,##0.0\)"/>
    <numFmt numFmtId="246" formatCode="#,##0_%_);\(#,##0\)_%;#,##0_%_);@_%_)"/>
    <numFmt numFmtId="247" formatCode="_-* #,##0.00_-;\-* #,##0.00_-;_-* \-??_-;_-@_-"/>
    <numFmt numFmtId="248" formatCode="dd/mm/yyyy\ \ h:mm:ss\ AM/PM"/>
    <numFmt numFmtId="249" formatCode="_(* #,##0.00_);_(* \(#,##0.00\);_(* \-??_);_(@_)"/>
    <numFmt numFmtId="250" formatCode="#,##0.00\ &quot;F&quot;;[Red]\-#,##0.00\ &quot;F&quot;"/>
    <numFmt numFmtId="251" formatCode="#,##0\ &quot;F&quot;;[Red]\-#,##0\ &quot;F&quot;"/>
    <numFmt numFmtId="252" formatCode="#,##0.00;\(#,##0.00\)"/>
    <numFmt numFmtId="253" formatCode="\t&quot;฿&quot;#,##0_);\(\t&quot;฿&quot;#,##0\)"/>
    <numFmt numFmtId="254" formatCode="mmmm\ dd&quot;,&quot;\ yyyy"/>
    <numFmt numFmtId="255" formatCode="#,##0.00\ &quot;F&quot;;\-#,##0.00\ &quot;F&quot;"/>
    <numFmt numFmtId="256" formatCode="#,##0;\(#,##0\)"/>
    <numFmt numFmtId="257" formatCode="\t#,##0_);[Red]\(\t#,##0\)"/>
    <numFmt numFmtId="258" formatCode="[$-409]d\-mmm\-yy;@"/>
    <numFmt numFmtId="259" formatCode="* \(#,##0\);* #,##0_);&quot;-&quot;??_);@"/>
    <numFmt numFmtId="260" formatCode="&quot;$&quot;#,##0_%_);\(&quot;$&quot;#,##0\)_%;&quot;$&quot;#,##0_%_);@_%_)"/>
    <numFmt numFmtId="261" formatCode="&quot;$&quot;#,##0_);\(&quot;$&quot;#,##0.0\)"/>
    <numFmt numFmtId="262" formatCode="dd\-mmm\-yy_)"/>
    <numFmt numFmtId="263" formatCode="d\ \ด\ด\ด\ด\ \b\b\b\b"/>
    <numFmt numFmtId="264" formatCode="#,##0.00&quot; F&quot;_);\(#,##0.00&quot; F&quot;\)"/>
    <numFmt numFmtId="265" formatCode="m/d/yy_%_)"/>
    <numFmt numFmtId="266" formatCode="* #,##0_);* \(#,##0\);&quot;-&quot;??_);@"/>
    <numFmt numFmtId="267" formatCode="\ช\:\น\น"/>
    <numFmt numFmtId="268" formatCode="0_%_);\(0\)_%;0_%_);@_%_)"/>
    <numFmt numFmtId="269" formatCode="#,##0&quot;Km&quot;"/>
    <numFmt numFmtId="270" formatCode="&quot;\&quot;#,##0.00&quot;\&quot;\!\ ;&quot;\&quot;\!\(&quot;\&quot;#,##0.00&quot;\&quot;\!\)"/>
    <numFmt numFmtId="271" formatCode="mm\ &quot;월&quot;\ "/>
    <numFmt numFmtId="272" formatCode="&quot;\&quot;#,##0;&quot;\&quot;&quot;\&quot;\!\-#,##0"/>
    <numFmt numFmtId="273" formatCode="#,##0_);\(#,##0\);&quot; - &quot;_);@_)"/>
    <numFmt numFmtId="274" formatCode="\ #,##0.0_);\(#,##0.0\);&quot; - &quot;_);@_)"/>
    <numFmt numFmtId="275" formatCode="#,##0;\(#,##0\);&quot;-&quot;"/>
    <numFmt numFmtId="276" formatCode="0.0000"/>
    <numFmt numFmtId="277" formatCode="&quot;DM&quot;#,##0.00_);\(&quot;DM&quot;#,##0.00\)"/>
    <numFmt numFmtId="278" formatCode="0000000"/>
    <numFmt numFmtId="279" formatCode="#,##0\ \ ;\(#,##0\)\ ;\—\ \ \ \ "/>
    <numFmt numFmtId="280" formatCode="#,##0.000000"/>
    <numFmt numFmtId="281" formatCode="0.00%;\(0.00%\)"/>
    <numFmt numFmtId="282" formatCode="0.0\%_);\(0.0\%\);0.0\%_);@_%_)"/>
    <numFmt numFmtId="283" formatCode="0."/>
    <numFmt numFmtId="284" formatCode="&quot;0&quot;#.0"/>
    <numFmt numFmtId="285" formatCode="&quot;0&quot;#"/>
    <numFmt numFmtId="286" formatCode="#,##0.00&quot; $&quot;;\-#,##0.00&quot; $&quot;"/>
    <numFmt numFmtId="287" formatCode="_ &quot;\&quot;* #,##0.00_ ;_ &quot;\&quot;* \-#,##0.00_ ;_ &quot;\&quot;* &quot;-&quot;??_ ;_ @_ "/>
    <numFmt numFmtId="288" formatCode="&quot;?&quot;#,##0;[Red]\-&quot;?&quot;#,##0"/>
    <numFmt numFmtId="289" formatCode="0.0&quot;  &quot;"/>
    <numFmt numFmtId="290" formatCode="&quot;฿&quot;\t#,##0_);[Red]\(&quot;฿&quot;\t#,##0\)"/>
    <numFmt numFmtId="291" formatCode="#,##0\x_);\(#,##0\x\)"/>
    <numFmt numFmtId="292" formatCode="#,##0%_);\(#,##0%\)"/>
    <numFmt numFmtId="293" formatCode="0.0\ &quot;x&quot;"/>
    <numFmt numFmtId="294" formatCode="#,##0.00;[Red]\(#,##0.00\)"/>
    <numFmt numFmtId="295" formatCode="#,##0.00_ ;[Red]\(#,##0.00\)"/>
    <numFmt numFmtId="296" formatCode="0.0"/>
    <numFmt numFmtId="297" formatCode="#,###&quot; &quot;;\(#,###\)"/>
    <numFmt numFmtId="298" formatCode="0000.0"/>
    <numFmt numFmtId="299" formatCode="0.00_)"/>
    <numFmt numFmtId="300" formatCode="#,##0&quot; F&quot;_);[Red]\(#,##0&quot; F&quot;\)"/>
    <numFmt numFmtId="301" formatCode="#,###.0,,\ \ ;\(#,###.0,,\)\ \ "/>
    <numFmt numFmtId="302" formatCode="&quot;US$&quot;#,##0_);[Red]\(&quot;US$&quot;#,##0\)"/>
    <numFmt numFmtId="303" formatCode="#,##0,;\(#,##0,\)"/>
    <numFmt numFmtId="304" formatCode="_(&quot;฿&quot;* #,##0_);_(&quot;฿&quot;* \(#,##0\);_(&quot;฿&quot;* &quot;-&quot;_);_(@_)"/>
    <numFmt numFmtId="305" formatCode="0%_);\(0%\)"/>
    <numFmt numFmtId="306" formatCode="_(* #,##0.000000_);_(* \(#,##0.000000\);_(* &quot;-&quot;??_);_(@_)"/>
    <numFmt numFmtId="307" formatCode="0&quot;  &quot;"/>
    <numFmt numFmtId="308" formatCode="#,##0&quot;£&quot;_);[Red]\(#,##0&quot;£&quot;\)"/>
    <numFmt numFmtId="309" formatCode="#,###\ ;\(#,###\);\-\ \ "/>
    <numFmt numFmtId="310" formatCode="#,###,\ \ ;\(#,###,\)\ \ "/>
    <numFmt numFmtId="311" formatCode="_ &quot;kr&quot;\ * #,##0.00_ ;_ &quot;kr&quot;\ * \-#,##0.00_ ;_ &quot;kr&quot;\ * &quot;-&quot;??_ ;_ @_ "/>
    <numFmt numFmtId="312" formatCode="0.00&quot;  &quot;"/>
    <numFmt numFmtId="313" formatCode="&quot;Fr.&quot;\ #,##0;[Red]&quot;Fr.&quot;\ \-#,##0"/>
    <numFmt numFmtId="314" formatCode="&quot;Fr.&quot;\ #,##0.00;[Red]&quot;Fr.&quot;\ \-#,##0.00"/>
    <numFmt numFmtId="315" formatCode="_-&quot;ฃ&quot;* #,##0_-;\-&quot;ฃ&quot;* #,##0_-;_-&quot;ฃ&quot;* &quot;-&quot;_-;_-@_-"/>
    <numFmt numFmtId="316" formatCode="_-&quot;ฃ&quot;* #,##0.00_-;\-&quot;ฃ&quot;* #,##0.00_-;_-&quot;ฃ&quot;* &quot;-&quot;??_-;_-@_-"/>
    <numFmt numFmtId="317" formatCode="&quot;(&quot;0%&quot;)   &quot;;[Red]\-&quot;(&quot;0%&quot;)   &quot;;&quot;－    &quot;"/>
    <numFmt numFmtId="318" formatCode="&quot;(&quot;0.00%&quot;)   &quot;;[Red]\-&quot;(&quot;0.00%&quot;)   &quot;;&quot;－    &quot;"/>
    <numFmt numFmtId="319" formatCode="0.00%;[Red]\-0.00%;&quot;－&quot;"/>
    <numFmt numFmtId="320" formatCode="mmm\.yy"/>
    <numFmt numFmtId="321" formatCode="#,##0;\(#,##0\);\-"/>
    <numFmt numFmtId="322" formatCode="#,##0.00&quot; $&quot;;[Red]\-#,##0.00&quot; $&quot;"/>
    <numFmt numFmtId="323" formatCode="d\/\ mmm\ yy"/>
    <numFmt numFmtId="324" formatCode="&quot;\&quot;#,##0.00&quot;\&quot;&quot;\&quot;\!\!\ ;&quot;\&quot;&quot;\&quot;\!\!\(&quot;\&quot;#,##0.00&quot;\&quot;&quot;\&quot;\!\!\)"/>
    <numFmt numFmtId="325" formatCode="&quot;\&quot;#,##0;&quot;\&quot;&quot;\&quot;&quot;\&quot;\!\!\-#,##0"/>
    <numFmt numFmtId="326" formatCode="_(&quot;￥&quot;* #,##0_);_(&quot;￥&quot;* \(#,##0\);_(&quot;￥&quot;* &quot;-&quot;_);_(@_)"/>
    <numFmt numFmtId="327" formatCode="_(&quot;￥&quot;* #,##0.00_);_(&quot;￥&quot;* \(#,##0.00\);_(&quot;￥&quot;* &quot;-&quot;??_);_(@_)"/>
    <numFmt numFmtId="328" formatCode="0.0000000"/>
    <numFmt numFmtId="329" formatCode="\$#,##0_);[Red]&quot;($&quot;#,##0\)"/>
    <numFmt numFmtId="330" formatCode="&quot;$&quot;* #,##0\ ;&quot;$&quot;* \(#,##0\)"/>
    <numFmt numFmtId="331" formatCode="_(&quot;$&quot;* #,##0.000000_);_(&quot;$&quot;* \(#,##0.000000\);_(&quot;$&quot;* &quot;-&quot;??_);_(@_)"/>
    <numFmt numFmtId="332" formatCode="&quot;￡&quot;#,##0.00;[Red]&quot;￡&quot;\-#,##0.00"/>
    <numFmt numFmtId="333" formatCode="_(* #,##0.000_);_(* \(#,##0.000\);_(* &quot;-&quot;??_);_(@_)"/>
    <numFmt numFmtId="334" formatCode="\(0\)\ "/>
    <numFmt numFmtId="335" formatCode="_-\$* #,##0_ ;_-\$* \-#,##0\ ;_-\$* &quot;-&quot;_ ;_-@_ "/>
    <numFmt numFmtId="336" formatCode="_(* #,##0.0_);_(* \(#,##0.0\);_(* &quot;0.0&quot;_);_(@_)"/>
    <numFmt numFmtId="337" formatCode="&quot;$&quot;* #,##0.0\ ;&quot;$&quot;* \(#,##0.0\)"/>
    <numFmt numFmtId="338" formatCode="&quot;$&quot;* #,##0.00\ ;&quot;$&quot;* \(#,##0.00\)"/>
    <numFmt numFmtId="339" formatCode="0%_);[Red]\(0%\)"/>
    <numFmt numFmtId="340" formatCode="0.0\ %;\(0.0\)%"/>
    <numFmt numFmtId="341" formatCode="00.0%"/>
    <numFmt numFmtId="342" formatCode="_ \\* #,##0_ ;_ \\* \-#,##0_ ;_ \\* \-_ ;_ @_ "/>
    <numFmt numFmtId="343" formatCode="_-\\* #,##0.00_-;&quot;-\&quot;* #,##0.00_-;_-\\* \-??_-;_-@_-"/>
    <numFmt numFmtId="344" formatCode="_ * #,##0_ ;_ * \-#,##0_ ;_ * \-_ ;_ @_ "/>
    <numFmt numFmtId="345" formatCode="#,##0.00_ "/>
    <numFmt numFmtId="346" formatCode="\\#,##0;&quot;\-&quot;#,##0"/>
    <numFmt numFmtId="347" formatCode="_-* #,##0_-;\-* #,##0_-;_-* \-_-;_-@_-"/>
    <numFmt numFmtId="348" formatCode="_(\$* #,##0_);_(\$* &quot;\\\\\\(&quot;#,##0&quot;\\\\\\)&quot;;_(\$* \-_);_(@_)"/>
    <numFmt numFmtId="349" formatCode="#,##0\ "/>
    <numFmt numFmtId="350" formatCode="#,##0\ ;\(#,##0\);\-\ "/>
    <numFmt numFmtId="351" formatCode="_-\\* #,##0_-;&quot;-\&quot;* #,##0_-;_-\\* \-_-;_-@_-"/>
    <numFmt numFmtId="352" formatCode="\\#,##0;[Red]&quot;\-&quot;#,##0"/>
    <numFmt numFmtId="353" formatCode="mmmm\ d\,\ yyyy"/>
    <numFmt numFmtId="354" formatCode="_ &quot;\&quot;* #,##0_);_ &quot;\&quot;* \(#,##0\);_ &quot;\&quot;* &quot;-&quot;_)"/>
    <numFmt numFmtId="355" formatCode="0;&quot;▲ &quot;0"/>
    <numFmt numFmtId="356" formatCode="_(&quot;$&quot;* #,##0.00000_);_(&quot;$&quot;* \(#,##0.00000\);_(&quot;$&quot;* &quot;-&quot;??_);_(@_)"/>
    <numFmt numFmtId="357" formatCode="_(* #,##0.0_);_(* \(#,##0.0\);_(* #,##0_);_(@_)"/>
    <numFmt numFmtId="358" formatCode="#,##0.00&quot;W&quot;_);[Red]\(#,##0.00&quot;W&quot;\)"/>
    <numFmt numFmtId="359" formatCode="_ \\* #,##0.00_ ;_ \\* \-#,##0.00_ ;_ \\* \-??_ ;_ @_ "/>
    <numFmt numFmtId="360" formatCode="_ * #,##0.00_ ;_ * \-#,##0.00_ ;_ * \-??_ ;_ @_ "/>
    <numFmt numFmtId="361" formatCode="ddmmmmyy"/>
    <numFmt numFmtId="362" formatCode="_(* #,##0_);_(* \(#,##0\);_(* &quot;incl.&quot;_);_(@_)"/>
    <numFmt numFmtId="363" formatCode="_(* #,##0_);_(* \(#,##0\);_(* &quot;N/A&quot;_);_(@_)"/>
    <numFmt numFmtId="364" formatCode="_(* #,##0_);_(* \(#,##0\);_(* &quot;TBD&quot;_);_(@_)"/>
    <numFmt numFmtId="365" formatCode="_(* #,##0_);_(* \(#,##0\);_(* &quot;(TBD)&quot;;_(@_)"/>
    <numFmt numFmtId="366" formatCode="0.000000"/>
  </numFmts>
  <fonts count="4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5">
    <xf numFmtId="0" fontId="0" fillId="0" borderId="0"/>
    <xf numFmtId="171" fontId="2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171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13" fillId="0" borderId="0" applyFont="0" applyFill="0" applyBorder="0" applyAlignment="0" applyProtection="0">
      <protection locked="0"/>
    </xf>
    <xf numFmtId="0" fontId="2" fillId="0" borderId="0"/>
    <xf numFmtId="179" fontId="2" fillId="0" borderId="0" applyFont="0" applyFill="0" applyAlignment="0" applyProtection="0"/>
    <xf numFmtId="179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76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5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41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6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57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Protection="0"/>
    <xf numFmtId="193" fontId="2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8" fontId="36" fillId="0" borderId="0" applyFont="0" applyFill="0" applyProtection="0"/>
    <xf numFmtId="199" fontId="36" fillId="0" borderId="0" applyFont="0" applyFill="0" applyProtection="0"/>
    <xf numFmtId="196" fontId="2" fillId="0" borderId="0" applyFont="0" applyFill="0" applyBorder="0" applyAlignment="0" applyProtection="0"/>
    <xf numFmtId="197" fontId="36" fillId="0" borderId="0" applyFont="0" applyFill="0" applyProtection="0"/>
    <xf numFmtId="192" fontId="36" fillId="0" borderId="0" applyFont="0" applyFill="0" applyProtection="0"/>
    <xf numFmtId="193" fontId="2" fillId="0" borderId="0" applyFont="0" applyFill="0" applyBorder="0" applyAlignment="0" applyProtection="0"/>
    <xf numFmtId="194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9" fontId="36" fillId="0" borderId="0" applyFont="0" applyFill="0" applyProtection="0"/>
    <xf numFmtId="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197" fontId="36" fillId="0" borderId="0" applyFont="0" applyFill="0" applyProtection="0"/>
    <xf numFmtId="199" fontId="36" fillId="0" borderId="0" applyFont="0" applyFill="0" applyProtection="0"/>
    <xf numFmtId="195" fontId="36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6" fillId="0" borderId="0" applyFont="0" applyFill="0" applyProtection="0"/>
    <xf numFmtId="195" fontId="3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98" fontId="36" fillId="0" borderId="0" applyFont="0" applyFill="0" applyProtection="0"/>
    <xf numFmtId="193" fontId="2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Protection="0"/>
    <xf numFmtId="38" fontId="56" fillId="0" borderId="0" applyFont="0" applyFill="0" applyBorder="0" applyAlignment="0" applyProtection="0"/>
    <xf numFmtId="199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197" fontId="36" fillId="0" borderId="0" applyFont="0" applyFill="0" applyProtection="0"/>
    <xf numFmtId="199" fontId="36" fillId="0" borderId="0" applyFont="0" applyFill="0" applyProtection="0"/>
    <xf numFmtId="195" fontId="36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197" fontId="36" fillId="0" borderId="0" applyFont="0" applyFill="0" applyProtection="0"/>
    <xf numFmtId="199" fontId="36" fillId="0" borderId="0" applyFont="0" applyFill="0" applyProtection="0"/>
    <xf numFmtId="195" fontId="36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197" fontId="36" fillId="0" borderId="0" applyFont="0" applyFill="0" applyProtection="0"/>
    <xf numFmtId="199" fontId="36" fillId="0" borderId="0" applyFont="0" applyFill="0" applyProtection="0"/>
    <xf numFmtId="195" fontId="36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6" fillId="0" borderId="0" applyFont="0" applyFill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6" fontId="8" fillId="0" borderId="0"/>
    <xf numFmtId="0" fontId="2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6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6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6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90" fontId="2" fillId="0" borderId="0" applyNumberFormat="0" applyFill="0" applyBorder="0" applyAlignment="0" applyProtection="0"/>
    <xf numFmtId="0" fontId="2" fillId="0" borderId="0"/>
    <xf numFmtId="0" fontId="2" fillId="0" borderId="0"/>
    <xf numFmtId="201" fontId="40" fillId="0" borderId="0" applyFont="0" applyFill="0" applyBorder="0" applyAlignment="0" applyProtection="0"/>
    <xf numFmtId="0" fontId="60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0" fontId="61" fillId="0" borderId="0"/>
    <xf numFmtId="0" fontId="60" fillId="0" borderId="0"/>
    <xf numFmtId="20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76" fontId="2" fillId="0" borderId="0"/>
    <xf numFmtId="176" fontId="2" fillId="0" borderId="0"/>
    <xf numFmtId="176" fontId="2" fillId="0" borderId="0"/>
    <xf numFmtId="176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2" fillId="0" borderId="0"/>
    <xf numFmtId="176" fontId="2" fillId="0" borderId="0"/>
    <xf numFmtId="176" fontId="8" fillId="0" borderId="0"/>
    <xf numFmtId="4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8" fillId="0" borderId="0"/>
    <xf numFmtId="0" fontId="8" fillId="0" borderId="0"/>
    <xf numFmtId="176" fontId="63" fillId="0" borderId="0">
      <alignment vertical="top"/>
    </xf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41" fontId="2" fillId="0" borderId="0" applyFont="0" applyFill="0" applyBorder="0" applyAlignment="0" applyProtection="0"/>
    <xf numFmtId="0" fontId="63" fillId="0" borderId="0">
      <alignment vertical="top"/>
    </xf>
    <xf numFmtId="176" fontId="2" fillId="0" borderId="0" applyNumberFormat="0" applyFill="0" applyBorder="0" applyAlignment="0" applyProtection="0"/>
    <xf numFmtId="0" fontId="63" fillId="0" borderId="0">
      <alignment vertical="top"/>
    </xf>
    <xf numFmtId="189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8" fillId="0" borderId="0"/>
    <xf numFmtId="0" fontId="8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2" fillId="0" borderId="0" applyNumberFormat="0" applyFill="0" applyBorder="0" applyAlignment="0" applyProtection="0"/>
    <xf numFmtId="0" fontId="8" fillId="0" borderId="0"/>
    <xf numFmtId="0" fontId="8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0" fontId="8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Alignment="0" applyProtection="0"/>
    <xf numFmtId="179" fontId="2" fillId="0" borderId="0" applyFont="0" applyFill="0" applyAlignment="0" applyProtection="0"/>
    <xf numFmtId="179" fontId="2" fillId="0" borderId="0" applyFont="0" applyFill="0" applyAlignment="0" applyProtection="0"/>
    <xf numFmtId="0" fontId="2" fillId="0" borderId="0"/>
    <xf numFmtId="0" fontId="2" fillId="0" borderId="0"/>
    <xf numFmtId="179" fontId="2" fillId="0" borderId="0" applyFont="0" applyFill="0" applyAlignment="0" applyProtection="0"/>
    <xf numFmtId="179" fontId="2" fillId="0" borderId="0" applyFont="0" applyFill="0" applyAlignment="0" applyProtection="0"/>
    <xf numFmtId="0" fontId="2" fillId="0" borderId="0"/>
    <xf numFmtId="0" fontId="2" fillId="0" borderId="0"/>
    <xf numFmtId="179" fontId="2" fillId="0" borderId="0" applyFont="0" applyFill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206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0" fontId="61" fillId="0" borderId="0"/>
    <xf numFmtId="0" fontId="61" fillId="0" borderId="0"/>
    <xf numFmtId="0" fontId="8" fillId="0" borderId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6" fontId="2" fillId="0" borderId="0" applyNumberFormat="0" applyFill="0" applyBorder="0" applyAlignment="0" applyProtection="0"/>
    <xf numFmtId="176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8" fillId="0" borderId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76" fontId="2" fillId="0" borderId="0" applyNumberFormat="0" applyFill="0" applyBorder="0" applyAlignment="0" applyProtection="0"/>
    <xf numFmtId="176" fontId="61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8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 applyFont="0" applyFill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" fillId="0" borderId="0"/>
    <xf numFmtId="37" fontId="67" fillId="0" borderId="0"/>
    <xf numFmtId="176" fontId="2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6" fontId="2" fillId="0" borderId="0"/>
    <xf numFmtId="176" fontId="2" fillId="0" borderId="0"/>
    <xf numFmtId="176" fontId="2" fillId="0" borderId="0"/>
    <xf numFmtId="209" fontId="68" fillId="0" borderId="0"/>
    <xf numFmtId="176" fontId="69" fillId="0" borderId="0"/>
    <xf numFmtId="210" fontId="68" fillId="0" borderId="0"/>
    <xf numFmtId="37" fontId="70" fillId="0" borderId="0"/>
    <xf numFmtId="176" fontId="71" fillId="0" borderId="0"/>
    <xf numFmtId="176" fontId="62" fillId="0" borderId="0"/>
    <xf numFmtId="176" fontId="72" fillId="0" borderId="0"/>
    <xf numFmtId="176" fontId="73" fillId="0" borderId="0"/>
    <xf numFmtId="176" fontId="74" fillId="0" borderId="0"/>
    <xf numFmtId="176" fontId="2" fillId="0" borderId="0"/>
    <xf numFmtId="176" fontId="2" fillId="0" borderId="0" applyBorder="0"/>
    <xf numFmtId="176" fontId="75" fillId="0" borderId="0"/>
    <xf numFmtId="176" fontId="69" fillId="0" borderId="0"/>
    <xf numFmtId="176" fontId="13" fillId="0" borderId="0">
      <alignment wrapText="1"/>
    </xf>
    <xf numFmtId="37" fontId="70" fillId="0" borderId="0"/>
    <xf numFmtId="176" fontId="71" fillId="0" borderId="0"/>
    <xf numFmtId="176" fontId="2" fillId="0" borderId="0" applyBorder="0"/>
    <xf numFmtId="176" fontId="2" fillId="0" borderId="0"/>
    <xf numFmtId="176" fontId="73" fillId="0" borderId="0"/>
    <xf numFmtId="210" fontId="68" fillId="0" borderId="0"/>
    <xf numFmtId="176" fontId="72" fillId="0" borderId="0"/>
    <xf numFmtId="176" fontId="13" fillId="0" borderId="0">
      <alignment wrapText="1"/>
    </xf>
    <xf numFmtId="176" fontId="75" fillId="0" borderId="0"/>
    <xf numFmtId="176" fontId="62" fillId="0" borderId="0"/>
    <xf numFmtId="209" fontId="68" fillId="0" borderId="0"/>
    <xf numFmtId="176" fontId="69" fillId="0" borderId="0"/>
    <xf numFmtId="176" fontId="74" fillId="0" borderId="0"/>
    <xf numFmtId="176" fontId="69" fillId="0" borderId="0"/>
    <xf numFmtId="209" fontId="68" fillId="0" borderId="0"/>
    <xf numFmtId="210" fontId="68" fillId="0" borderId="0"/>
    <xf numFmtId="176" fontId="71" fillId="0" borderId="0"/>
    <xf numFmtId="176" fontId="2" fillId="0" borderId="0"/>
    <xf numFmtId="176" fontId="69" fillId="0" borderId="0"/>
    <xf numFmtId="37" fontId="70" fillId="0" borderId="0"/>
    <xf numFmtId="176" fontId="13" fillId="0" borderId="0">
      <alignment wrapText="1"/>
    </xf>
    <xf numFmtId="176" fontId="75" fillId="0" borderId="0"/>
    <xf numFmtId="176" fontId="2" fillId="0" borderId="0" applyBorder="0"/>
    <xf numFmtId="176" fontId="74" fillId="0" borderId="0"/>
    <xf numFmtId="176" fontId="73" fillId="0" borderId="0"/>
    <xf numFmtId="176" fontId="72" fillId="0" borderId="0"/>
    <xf numFmtId="176" fontId="62" fillId="0" borderId="0"/>
    <xf numFmtId="176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0" fontId="8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189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7" fillId="0" borderId="0"/>
    <xf numFmtId="176" fontId="38" fillId="0" borderId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9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6" fontId="63" fillId="0" borderId="0">
      <alignment vertical="top"/>
    </xf>
    <xf numFmtId="176" fontId="63" fillId="0" borderId="0">
      <alignment vertical="top"/>
    </xf>
    <xf numFmtId="41" fontId="2" fillId="0" borderId="0" applyFont="0" applyFill="0" applyBorder="0" applyAlignment="0" applyProtection="0"/>
    <xf numFmtId="0" fontId="8" fillId="0" borderId="0"/>
    <xf numFmtId="0" fontId="8" fillId="0" borderId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176" fontId="58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0" fontId="63" fillId="0" borderId="0">
      <alignment vertical="top"/>
    </xf>
    <xf numFmtId="176" fontId="2" fillId="0" borderId="0" applyNumberFormat="0" applyFill="0" applyBorder="0" applyAlignment="0" applyProtection="0"/>
    <xf numFmtId="211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2" fillId="0" borderId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6" fontId="8" fillId="0" borderId="0"/>
    <xf numFmtId="41" fontId="2" fillId="0" borderId="0" applyFont="0" applyFill="0" applyBorder="0" applyAlignment="0" applyProtection="0"/>
    <xf numFmtId="176" fontId="58" fillId="0" borderId="0" applyNumberFormat="0" applyFill="0" applyBorder="0" applyAlignment="0" applyProtection="0"/>
    <xf numFmtId="0" fontId="8" fillId="0" borderId="0"/>
    <xf numFmtId="17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76" fontId="2" fillId="0" borderId="0" applyNumberForma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6" fontId="2" fillId="0" borderId="0" applyNumberFormat="0" applyFill="0" applyBorder="0" applyAlignment="0" applyProtection="0"/>
    <xf numFmtId="176" fontId="8" fillId="0" borderId="0"/>
    <xf numFmtId="0" fontId="2" fillId="0" borderId="0"/>
    <xf numFmtId="179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6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90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2" fillId="0" borderId="0" applyFont="0" applyFill="0" applyBorder="0" applyAlignment="0" applyProtection="0"/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0" fontId="61" fillId="0" borderId="0"/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6" fontId="8" fillId="0" borderId="0"/>
    <xf numFmtId="176" fontId="8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8" fillId="0" borderId="0"/>
    <xf numFmtId="0" fontId="8" fillId="0" borderId="0"/>
    <xf numFmtId="0" fontId="2" fillId="0" borderId="0"/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9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90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6" fontId="61" fillId="0" borderId="0"/>
    <xf numFmtId="0" fontId="36" fillId="0" borderId="0"/>
    <xf numFmtId="0" fontId="8" fillId="0" borderId="0"/>
    <xf numFmtId="189" fontId="45" fillId="0" borderId="0" applyFont="0" applyFill="0" applyBorder="0" applyAlignment="0" applyProtection="0"/>
    <xf numFmtId="176" fontId="8" fillId="0" borderId="0"/>
    <xf numFmtId="176" fontId="8" fillId="0" borderId="0"/>
    <xf numFmtId="176" fontId="8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6" fontId="2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6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8" fillId="0" borderId="0"/>
    <xf numFmtId="176" fontId="8" fillId="0" borderId="0"/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76" fontId="63" fillId="0" borderId="0">
      <alignment vertical="top"/>
    </xf>
    <xf numFmtId="189" fontId="45" fillId="0" borderId="0" applyFont="0" applyFill="0" applyBorder="0" applyAlignment="0" applyProtection="0"/>
    <xf numFmtId="190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176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/>
    <xf numFmtId="196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98" fontId="36" fillId="0" borderId="0" applyFont="0" applyFill="0" applyProtection="0"/>
    <xf numFmtId="197" fontId="36" fillId="0" borderId="0" applyFont="0" applyFill="0" applyProtection="0"/>
    <xf numFmtId="195" fontId="36" fillId="0" borderId="0" applyFont="0" applyFill="0" applyBorder="0" applyAlignment="0" applyProtection="0"/>
    <xf numFmtId="192" fontId="36" fillId="0" borderId="0" applyFont="0" applyFill="0" applyProtection="0"/>
    <xf numFmtId="193" fontId="2" fillId="0" borderId="0" applyFont="0" applyFill="0" applyBorder="0" applyAlignment="0" applyProtection="0"/>
    <xf numFmtId="199" fontId="36" fillId="0" borderId="0" applyFont="0" applyFill="0" applyProtection="0"/>
    <xf numFmtId="38" fontId="56" fillId="0" borderId="0" applyFont="0" applyFill="0" applyBorder="0" applyAlignment="0" applyProtection="0"/>
    <xf numFmtId="19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1" fillId="0" borderId="0"/>
    <xf numFmtId="201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3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195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Protection="0"/>
    <xf numFmtId="196" fontId="2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6" fontId="2" fillId="0" borderId="0" applyFont="0" applyFill="0" applyBorder="0" applyAlignment="0" applyProtection="0"/>
    <xf numFmtId="0" fontId="2" fillId="0" borderId="0"/>
    <xf numFmtId="196" fontId="2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3" fontId="86" fillId="0" borderId="0" applyFont="0" applyFill="0" applyBorder="0" applyAlignment="0" applyProtection="0"/>
    <xf numFmtId="214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4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5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6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6" fontId="98" fillId="0" borderId="0" applyNumberFormat="0" applyFill="0" applyBorder="0" applyAlignment="0" applyProtection="0">
      <alignment vertical="top"/>
      <protection locked="0"/>
    </xf>
    <xf numFmtId="176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90" fontId="8" fillId="0" borderId="0"/>
    <xf numFmtId="0" fontId="8" fillId="0" borderId="0"/>
    <xf numFmtId="176" fontId="2" fillId="0" borderId="0"/>
    <xf numFmtId="0" fontId="2" fillId="0" borderId="0"/>
    <xf numFmtId="176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6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6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6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6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6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6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6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7" fontId="2" fillId="0" borderId="0" applyProtection="0">
      <protection locked="0"/>
    </xf>
    <xf numFmtId="218" fontId="2" fillId="0" borderId="0" applyFont="0" applyFill="0" applyBorder="0" applyAlignment="0" applyProtection="0"/>
    <xf numFmtId="219" fontId="110" fillId="0" borderId="0"/>
    <xf numFmtId="219" fontId="110" fillId="0" borderId="0"/>
    <xf numFmtId="219" fontId="110" fillId="0" borderId="0"/>
    <xf numFmtId="219" fontId="110" fillId="0" borderId="0"/>
    <xf numFmtId="219" fontId="110" fillId="0" borderId="0"/>
    <xf numFmtId="219" fontId="110" fillId="0" borderId="0"/>
    <xf numFmtId="219" fontId="110" fillId="0" borderId="0"/>
    <xf numFmtId="219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2" fillId="0" borderId="0" applyFont="0" applyFill="0" applyBorder="0" applyAlignment="0" applyProtection="0"/>
    <xf numFmtId="182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6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6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6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6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6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6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171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6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6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6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6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6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6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8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90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7" fontId="62" fillId="0" borderId="0" applyFont="0" applyFill="0" applyBorder="0" applyAlignment="0" applyProtection="0"/>
    <xf numFmtId="7" fontId="62" fillId="0" borderId="0" applyFont="0" applyFill="0" applyBorder="0" applyAlignment="0" applyProtection="0"/>
    <xf numFmtId="7" fontId="62" fillId="0" borderId="0" applyFont="0" applyFill="0" applyBorder="0" applyAlignment="0" applyProtection="0"/>
    <xf numFmtId="7" fontId="62" fillId="0" borderId="0" applyFont="0" applyFill="0" applyBorder="0" applyAlignment="0" applyProtection="0"/>
    <xf numFmtId="7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126" fillId="0" borderId="0" applyFont="0" applyFill="0" applyBorder="0" applyAlignment="0" applyProtection="0"/>
    <xf numFmtId="215" fontId="89" fillId="0" borderId="0">
      <protection locked="0"/>
    </xf>
    <xf numFmtId="215" fontId="89" fillId="0" borderId="0">
      <protection locked="0"/>
    </xf>
    <xf numFmtId="215" fontId="89" fillId="0" borderId="0">
      <protection locked="0"/>
    </xf>
    <xf numFmtId="176" fontId="127" fillId="0" borderId="6">
      <alignment horizontal="center"/>
    </xf>
    <xf numFmtId="176" fontId="128" fillId="0" borderId="0"/>
    <xf numFmtId="176" fontId="128" fillId="0" borderId="26" applyFill="0">
      <alignment horizontal="center"/>
      <protection locked="0"/>
    </xf>
    <xf numFmtId="176" fontId="127" fillId="0" borderId="0" applyFill="0">
      <alignment horizontal="center"/>
      <protection locked="0"/>
    </xf>
    <xf numFmtId="176" fontId="127" fillId="54" borderId="0"/>
    <xf numFmtId="176" fontId="127" fillId="0" borderId="0">
      <protection locked="0"/>
    </xf>
    <xf numFmtId="176" fontId="127" fillId="0" borderId="0"/>
    <xf numFmtId="220" fontId="127" fillId="0" borderId="0"/>
    <xf numFmtId="221" fontId="127" fillId="0" borderId="0"/>
    <xf numFmtId="176" fontId="128" fillId="55" borderId="0">
      <alignment horizontal="right"/>
    </xf>
    <xf numFmtId="176" fontId="127" fillId="0" borderId="0"/>
    <xf numFmtId="0" fontId="129" fillId="56" borderId="16">
      <alignment horizontal="centerContinuous" vertical="top"/>
    </xf>
    <xf numFmtId="190" fontId="129" fillId="56" borderId="16">
      <alignment horizontal="centerContinuous" vertical="top"/>
    </xf>
    <xf numFmtId="176" fontId="130" fillId="57" borderId="0" applyNumberFormat="0" applyBorder="0" applyAlignment="0" applyProtection="0"/>
    <xf numFmtId="176" fontId="130" fillId="57" borderId="0" applyNumberFormat="0" applyBorder="0" applyAlignment="0" applyProtection="0"/>
    <xf numFmtId="176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6" fontId="130" fillId="60" borderId="0" applyNumberFormat="0" applyBorder="0" applyAlignment="0" applyProtection="0"/>
    <xf numFmtId="176" fontId="130" fillId="61" borderId="0" applyNumberFormat="0" applyBorder="0" applyAlignment="0" applyProtection="0"/>
    <xf numFmtId="176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6" fontId="130" fillId="60" borderId="0" applyNumberFormat="0" applyBorder="0" applyAlignment="0" applyProtection="0"/>
    <xf numFmtId="176" fontId="130" fillId="64" borderId="0" applyNumberFormat="0" applyBorder="0" applyAlignment="0" applyProtection="0"/>
    <xf numFmtId="176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6" fontId="130" fillId="57" borderId="0" applyNumberFormat="0" applyBorder="0" applyAlignment="0" applyProtection="0"/>
    <xf numFmtId="176" fontId="130" fillId="61" borderId="0" applyNumberFormat="0" applyBorder="0" applyAlignment="0" applyProtection="0"/>
    <xf numFmtId="176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6" fontId="130" fillId="66" borderId="0" applyNumberFormat="0" applyBorder="0" applyAlignment="0" applyProtection="0"/>
    <xf numFmtId="176" fontId="130" fillId="57" borderId="0" applyNumberFormat="0" applyBorder="0" applyAlignment="0" applyProtection="0"/>
    <xf numFmtId="176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6" fontId="130" fillId="60" borderId="0" applyNumberFormat="0" applyBorder="0" applyAlignment="0" applyProtection="0"/>
    <xf numFmtId="176" fontId="130" fillId="67" borderId="0" applyNumberFormat="0" applyBorder="0" applyAlignment="0" applyProtection="0"/>
    <xf numFmtId="176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2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4" fontId="133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6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5" fontId="36" fillId="0" borderId="0" applyFont="0" applyFill="0" applyBorder="0" applyAlignment="0" applyProtection="0"/>
    <xf numFmtId="226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33" fillId="0" borderId="0" applyFont="0" applyFill="0" applyBorder="0" applyAlignment="0" applyProtection="0"/>
    <xf numFmtId="227" fontId="36" fillId="0" borderId="0" applyFont="0" applyFill="0" applyBorder="0" applyAlignment="0" applyProtection="0"/>
    <xf numFmtId="228" fontId="13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30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1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2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3" fontId="144" fillId="70" borderId="28"/>
    <xf numFmtId="3" fontId="145" fillId="0" borderId="17">
      <alignment horizontal="left" vertical="center"/>
    </xf>
    <xf numFmtId="164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4" fontId="147" fillId="0" borderId="0" applyAlignment="0" applyProtection="0"/>
    <xf numFmtId="235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6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7" fontId="63" fillId="0" borderId="0" applyFill="0" applyBorder="0" applyAlignment="0"/>
    <xf numFmtId="238" fontId="2" fillId="0" borderId="0" applyFill="0" applyBorder="0" applyAlignment="0"/>
    <xf numFmtId="239" fontId="155" fillId="0" borderId="0" applyFill="0" applyBorder="0" applyAlignment="0"/>
    <xf numFmtId="232" fontId="61" fillId="0" borderId="0" applyFill="0" applyBorder="0" applyAlignment="0"/>
    <xf numFmtId="240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44" fontId="61" fillId="0" borderId="0" applyFill="0" applyBorder="0" applyAlignment="0"/>
    <xf numFmtId="241" fontId="61" fillId="0" borderId="0" applyFill="0" applyBorder="0" applyAlignment="0"/>
    <xf numFmtId="232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90" fontId="157" fillId="71" borderId="31" applyNumberFormat="0" applyAlignment="0" applyProtection="0"/>
    <xf numFmtId="190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5" fontId="159" fillId="74" borderId="0" applyNumberFormat="0" applyFont="0" applyBorder="0" applyAlignment="0">
      <alignment horizontal="left"/>
    </xf>
    <xf numFmtId="176" fontId="160" fillId="0" borderId="0"/>
    <xf numFmtId="0" fontId="161" fillId="75" borderId="32" applyNumberFormat="0" applyAlignment="0" applyProtection="0"/>
    <xf numFmtId="190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2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90" fontId="166" fillId="0" borderId="17">
      <alignment horizontal="center"/>
    </xf>
    <xf numFmtId="0" fontId="167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4" fontId="169" fillId="0" borderId="0"/>
    <xf numFmtId="243" fontId="2" fillId="0" borderId="0"/>
    <xf numFmtId="244" fontId="168" fillId="0" borderId="0"/>
    <xf numFmtId="245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169" fontId="170" fillId="0" borderId="0" applyFont="0" applyBorder="0">
      <alignment horizontal="right"/>
    </xf>
    <xf numFmtId="41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44" fontId="61" fillId="0" borderId="0" applyFont="0" applyFill="0" applyBorder="0" applyAlignment="0" applyProtection="0"/>
    <xf numFmtId="246" fontId="151" fillId="0" borderId="0" applyFont="0" applyFill="0" applyBorder="0" applyAlignment="0" applyProtection="0">
      <alignment horizontal="right"/>
    </xf>
    <xf numFmtId="171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37" fillId="0" borderId="0" applyFill="0" applyBorder="0" applyAlignment="0" applyProtection="0"/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71" fontId="2" fillId="0" borderId="0" applyFont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49" fontId="2" fillId="0" borderId="0" applyFill="0" applyBorder="0" applyAlignment="0" applyProtection="0"/>
    <xf numFmtId="247" fontId="2" fillId="0" borderId="0" applyFill="0" applyBorder="0" applyAlignment="0" applyProtection="0"/>
    <xf numFmtId="249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249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6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9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9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9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9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8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8" fontId="63" fillId="0" borderId="0" applyFill="0" applyBorder="0" applyProtection="0">
      <alignment vertical="top"/>
    </xf>
    <xf numFmtId="248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5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86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86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9" fontId="2" fillId="0" borderId="0" applyFill="0" applyBorder="0" applyAlignment="0" applyProtection="0"/>
    <xf numFmtId="249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73" fontId="37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3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63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72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81" fontId="30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2" fillId="0" borderId="0" applyFont="0" applyFill="0" applyBorder="0" applyAlignment="0" applyProtection="0"/>
    <xf numFmtId="164" fontId="175" fillId="0" borderId="0" applyFont="0" applyFill="0" applyBorder="0" applyAlignment="0" applyProtection="0"/>
    <xf numFmtId="164" fontId="175" fillId="0" borderId="0" applyFont="0" applyFill="0" applyBorder="0" applyAlignment="0" applyProtection="0"/>
    <xf numFmtId="164" fontId="1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253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6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5" fontId="47" fillId="0" borderId="0"/>
    <xf numFmtId="256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6" fontId="176" fillId="0" borderId="0" applyNumberFormat="0" applyFill="0" applyBorder="0" applyAlignment="0" applyProtection="0"/>
    <xf numFmtId="0" fontId="177" fillId="0" borderId="0"/>
    <xf numFmtId="0" fontId="38" fillId="0" borderId="0"/>
    <xf numFmtId="257" fontId="178" fillId="0" borderId="35" applyFont="0" applyAlignment="0">
      <alignment horizontal="center"/>
    </xf>
    <xf numFmtId="0" fontId="129" fillId="56" borderId="16">
      <alignment horizontal="centerContinuous" vertical="top"/>
    </xf>
    <xf numFmtId="43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8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9" fontId="13" fillId="0" borderId="0" applyFill="0" applyBorder="0" applyProtection="0"/>
    <xf numFmtId="259" fontId="13" fillId="0" borderId="5" applyFill="0" applyProtection="0"/>
    <xf numFmtId="172" fontId="71" fillId="0" borderId="0" applyFont="0" applyFill="0" applyBorder="0" applyAlignment="0" applyProtection="0"/>
    <xf numFmtId="0" fontId="167" fillId="0" borderId="0"/>
    <xf numFmtId="0" fontId="167" fillId="0" borderId="0"/>
    <xf numFmtId="165" fontId="13" fillId="0" borderId="0" applyFont="0" applyFill="0" applyBorder="0" applyAlignment="0" applyProtection="0">
      <protection locked="0"/>
    </xf>
    <xf numFmtId="167" fontId="13" fillId="0" borderId="0" applyFont="0" applyFill="0" applyBorder="0" applyAlignment="0" applyProtection="0">
      <protection locked="0"/>
    </xf>
    <xf numFmtId="42" fontId="14" fillId="0" borderId="36" applyBorder="0"/>
    <xf numFmtId="232" fontId="61" fillId="0" borderId="0" applyFont="0" applyFill="0" applyBorder="0" applyAlignment="0" applyProtection="0"/>
    <xf numFmtId="260" fontId="151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261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2" fontId="47" fillId="0" borderId="0"/>
    <xf numFmtId="263" fontId="41" fillId="0" borderId="0"/>
    <xf numFmtId="0" fontId="45" fillId="0" borderId="0"/>
    <xf numFmtId="264" fontId="2" fillId="0" borderId="0"/>
    <xf numFmtId="174" fontId="62" fillId="0" borderId="0" applyFont="0" applyFill="0" applyBorder="0" applyAlignment="0" applyProtection="0"/>
    <xf numFmtId="0" fontId="183" fillId="0" borderId="0"/>
    <xf numFmtId="0" fontId="184" fillId="0" borderId="0"/>
    <xf numFmtId="170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5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6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5" fontId="47" fillId="0" borderId="0"/>
    <xf numFmtId="267" fontId="41" fillId="0" borderId="0"/>
    <xf numFmtId="235" fontId="45" fillId="0" borderId="0"/>
    <xf numFmtId="268" fontId="151" fillId="0" borderId="39" applyNumberFormat="0" applyFont="0" applyFill="0" applyAlignment="0" applyProtection="0"/>
    <xf numFmtId="168" fontId="188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9" fontId="36" fillId="0" borderId="0" applyFont="0" applyFill="0" applyBorder="0" applyAlignment="0" applyProtection="0"/>
    <xf numFmtId="270" fontId="85" fillId="0" borderId="0" applyFont="0" applyFill="0" applyBorder="0" applyAlignment="0" applyProtection="0"/>
    <xf numFmtId="271" fontId="36" fillId="0" borderId="0" applyFont="0" applyFill="0" applyBorder="0" applyAlignment="0" applyProtection="0"/>
    <xf numFmtId="272" fontId="85" fillId="0" borderId="0" applyFont="0" applyFill="0" applyBorder="0" applyAlignment="0" applyProtection="0"/>
    <xf numFmtId="0" fontId="36" fillId="0" borderId="0"/>
    <xf numFmtId="176" fontId="190" fillId="79" borderId="0" applyNumberFormat="0" applyBorder="0" applyAlignment="0" applyProtection="0"/>
    <xf numFmtId="176" fontId="190" fillId="80" borderId="0" applyNumberFormat="0" applyBorder="0" applyAlignment="0" applyProtection="0"/>
    <xf numFmtId="176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44" fontId="61" fillId="0" borderId="0" applyFill="0" applyBorder="0" applyAlignment="0"/>
    <xf numFmtId="232" fontId="61" fillId="0" borderId="0" applyFill="0" applyBorder="0" applyAlignment="0"/>
    <xf numFmtId="44" fontId="61" fillId="0" borderId="0" applyFill="0" applyBorder="0" applyAlignment="0"/>
    <xf numFmtId="241" fontId="61" fillId="0" borderId="0" applyFill="0" applyBorder="0" applyAlignment="0"/>
    <xf numFmtId="232" fontId="61" fillId="0" borderId="0" applyFill="0" applyBorder="0" applyAlignment="0"/>
    <xf numFmtId="0" fontId="192" fillId="0" borderId="0" applyNumberFormat="0" applyAlignment="0">
      <alignment horizontal="left"/>
    </xf>
    <xf numFmtId="258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6" fontId="68" fillId="0" borderId="0">
      <alignment horizontal="left"/>
    </xf>
    <xf numFmtId="176" fontId="2" fillId="0" borderId="0" applyFont="0" applyFill="0" applyBorder="0" applyAlignment="0" applyProtection="0"/>
    <xf numFmtId="0" fontId="103" fillId="0" borderId="0"/>
    <xf numFmtId="233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3" fontId="195" fillId="0" borderId="0" applyFill="0" applyBorder="0">
      <alignment horizontal="right" vertical="top"/>
    </xf>
    <xf numFmtId="274" fontId="195" fillId="0" borderId="0" applyFill="0" applyBorder="0">
      <alignment horizontal="right" vertical="top"/>
    </xf>
    <xf numFmtId="0" fontId="196" fillId="0" borderId="40">
      <alignment horizontal="right" wrapText="1"/>
    </xf>
    <xf numFmtId="275" fontId="197" fillId="0" borderId="40">
      <alignment horizontal="left"/>
    </xf>
    <xf numFmtId="207" fontId="195" fillId="0" borderId="0">
      <alignment horizontal="center"/>
    </xf>
    <xf numFmtId="207" fontId="195" fillId="0" borderId="0">
      <alignment horizontal="center"/>
    </xf>
    <xf numFmtId="207" fontId="198" fillId="0" borderId="40">
      <alignment horizontal="center"/>
    </xf>
    <xf numFmtId="207" fontId="198" fillId="0" borderId="40">
      <alignment horizontal="center"/>
    </xf>
    <xf numFmtId="207" fontId="198" fillId="0" borderId="40">
      <alignment horizontal="center"/>
    </xf>
    <xf numFmtId="41" fontId="195" fillId="0" borderId="40" applyFill="0" applyBorder="0" applyProtection="0">
      <alignment horizontal="right" vertical="top"/>
    </xf>
    <xf numFmtId="275" fontId="60" fillId="0" borderId="0"/>
    <xf numFmtId="275" fontId="199" fillId="0" borderId="0"/>
    <xf numFmtId="275" fontId="2" fillId="0" borderId="0"/>
    <xf numFmtId="275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6" fontId="205" fillId="78" borderId="6" applyFont="0" applyFill="0" applyBorder="0" applyAlignment="0" applyProtection="0">
      <protection locked="0"/>
    </xf>
    <xf numFmtId="277" fontId="147" fillId="0" borderId="0" applyFill="0" applyBorder="0"/>
    <xf numFmtId="0" fontId="186" fillId="0" borderId="0">
      <protection locked="0"/>
    </xf>
    <xf numFmtId="278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9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80" fontId="45" fillId="56" borderId="0" applyNumberFormat="0" applyBorder="0" applyAlignment="0" applyProtection="0"/>
    <xf numFmtId="0" fontId="2" fillId="0" borderId="0"/>
    <xf numFmtId="281" fontId="166" fillId="73" borderId="6" applyNumberFormat="0" applyFont="0" applyAlignment="0"/>
    <xf numFmtId="282" fontId="151" fillId="0" borderId="0" applyFont="0" applyFill="0" applyBorder="0" applyAlignment="0" applyProtection="0">
      <alignment horizontal="right"/>
    </xf>
    <xf numFmtId="176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8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3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4" fontId="143" fillId="0" borderId="46">
      <alignment horizontal="left"/>
    </xf>
    <xf numFmtId="285" fontId="206" fillId="0" borderId="16">
      <alignment horizontal="left"/>
    </xf>
    <xf numFmtId="176" fontId="232" fillId="0" borderId="47">
      <alignment horizontal="right"/>
    </xf>
    <xf numFmtId="176" fontId="143" fillId="1" borderId="16">
      <alignment horizontal="left"/>
    </xf>
    <xf numFmtId="286" fontId="2" fillId="0" borderId="0">
      <protection locked="0"/>
    </xf>
    <xf numFmtId="258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6" fontId="2" fillId="0" borderId="0">
      <protection locked="0"/>
    </xf>
    <xf numFmtId="258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6" fontId="233" fillId="0" borderId="26">
      <alignment horizontal="center"/>
    </xf>
    <xf numFmtId="176" fontId="233" fillId="0" borderId="0">
      <alignment horizontal="center"/>
    </xf>
    <xf numFmtId="190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6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7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8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90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9" fontId="2" fillId="0" borderId="0"/>
    <xf numFmtId="235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169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1" fontId="36" fillId="0" borderId="0" applyFont="0" applyFill="0" applyBorder="0" applyAlignment="0" applyProtection="0"/>
    <xf numFmtId="0" fontId="246" fillId="0" borderId="0"/>
    <xf numFmtId="233" fontId="247" fillId="0" borderId="28"/>
    <xf numFmtId="44" fontId="61" fillId="0" borderId="0" applyFill="0" applyBorder="0" applyAlignment="0"/>
    <xf numFmtId="232" fontId="61" fillId="0" borderId="0" applyFill="0" applyBorder="0" applyAlignment="0"/>
    <xf numFmtId="44" fontId="61" fillId="0" borderId="0" applyFill="0" applyBorder="0" applyAlignment="0"/>
    <xf numFmtId="241" fontId="61" fillId="0" borderId="0" applyFill="0" applyBorder="0" applyAlignment="0"/>
    <xf numFmtId="232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90" fontId="62" fillId="0" borderId="0" applyFont="0" applyFill="0" applyBorder="0" applyAlignment="0" applyProtection="0"/>
    <xf numFmtId="290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1" fontId="147" fillId="0" borderId="0" applyFont="0" applyFill="0" applyBorder="0" applyAlignment="0" applyProtection="0"/>
    <xf numFmtId="292" fontId="147" fillId="0" borderId="0" applyFont="0" applyFill="0" applyBorder="0" applyAlignment="0" applyProtection="0"/>
    <xf numFmtId="176" fontId="254" fillId="0" borderId="26"/>
    <xf numFmtId="23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86" fillId="0" borderId="0">
      <protection locked="0"/>
    </xf>
    <xf numFmtId="286" fontId="45" fillId="0" borderId="0" applyFont="0" applyFill="0" applyBorder="0" applyAlignment="0" applyProtection="0"/>
    <xf numFmtId="6" fontId="5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55" fillId="0" borderId="0"/>
    <xf numFmtId="0" fontId="256" fillId="0" borderId="0"/>
    <xf numFmtId="293" fontId="2" fillId="0" borderId="0" applyFont="0" applyFill="0" applyBorder="0" applyAlignment="0" applyProtection="0"/>
    <xf numFmtId="14" fontId="2" fillId="0" borderId="0" applyFill="0" applyBorder="0" applyProtection="0"/>
    <xf numFmtId="294" fontId="2" fillId="0" borderId="0" applyFill="0" applyBorder="0"/>
    <xf numFmtId="295" fontId="2" fillId="0" borderId="0" applyFill="0" applyBorder="0"/>
    <xf numFmtId="294" fontId="2" fillId="0" borderId="0" applyFill="0" applyBorder="0"/>
    <xf numFmtId="10" fontId="2" fillId="0" borderId="0" applyFill="0" applyBorder="0" applyProtection="0"/>
    <xf numFmtId="175" fontId="2" fillId="0" borderId="0"/>
    <xf numFmtId="175" fontId="2" fillId="0" borderId="0"/>
    <xf numFmtId="175" fontId="2" fillId="0" borderId="0"/>
    <xf numFmtId="296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7" fontId="5" fillId="0" borderId="0"/>
    <xf numFmtId="37" fontId="74" fillId="0" borderId="0"/>
    <xf numFmtId="37" fontId="74" fillId="0" borderId="0"/>
    <xf numFmtId="190" fontId="2" fillId="0" borderId="0"/>
    <xf numFmtId="0" fontId="56" fillId="0" borderId="0"/>
    <xf numFmtId="190" fontId="2" fillId="0" borderId="0"/>
    <xf numFmtId="0" fontId="252" fillId="0" borderId="0"/>
    <xf numFmtId="0" fontId="70" fillId="0" borderId="0"/>
    <xf numFmtId="0" fontId="70" fillId="0" borderId="0"/>
    <xf numFmtId="298" fontId="47" fillId="0" borderId="0"/>
    <xf numFmtId="0" fontId="261" fillId="0" borderId="0"/>
    <xf numFmtId="299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6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8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6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8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90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90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6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6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6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19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9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71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171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300" fontId="2" fillId="0" borderId="0"/>
    <xf numFmtId="0" fontId="2" fillId="0" borderId="0"/>
    <xf numFmtId="0" fontId="267" fillId="0" borderId="0"/>
    <xf numFmtId="0" fontId="52" fillId="0" borderId="0"/>
    <xf numFmtId="176" fontId="268" fillId="0" borderId="0"/>
    <xf numFmtId="176" fontId="57" fillId="0" borderId="0"/>
    <xf numFmtId="0" fontId="2" fillId="83" borderId="51" applyNumberFormat="0" applyFont="0" applyAlignment="0" applyProtection="0"/>
    <xf numFmtId="190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1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2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3" fontId="270" fillId="84" borderId="0">
      <alignment horizontal="right"/>
    </xf>
    <xf numFmtId="235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90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6" fontId="278" fillId="0" borderId="0">
      <alignment horizontal="center"/>
    </xf>
    <xf numFmtId="176" fontId="279" fillId="0" borderId="0">
      <alignment horizontal="center"/>
    </xf>
    <xf numFmtId="173" fontId="280" fillId="0" borderId="0" applyFont="0" applyFill="0" applyBorder="0" applyAlignment="0" applyProtection="0"/>
    <xf numFmtId="304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6" fontId="210" fillId="0" borderId="0" applyFont="0" applyFill="0" applyBorder="0" applyAlignment="0" applyProtection="0"/>
    <xf numFmtId="0" fontId="284" fillId="0" borderId="55">
      <alignment horizontal="center"/>
    </xf>
    <xf numFmtId="44" fontId="61" fillId="0" borderId="0" applyFill="0" applyBorder="0" applyAlignment="0"/>
    <xf numFmtId="232" fontId="61" fillId="0" borderId="0" applyFill="0" applyBorder="0" applyAlignment="0"/>
    <xf numFmtId="44" fontId="61" fillId="0" borderId="0" applyFill="0" applyBorder="0" applyAlignment="0"/>
    <xf numFmtId="241" fontId="61" fillId="0" borderId="0" applyFill="0" applyBorder="0" applyAlignment="0"/>
    <xf numFmtId="232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41" fontId="2" fillId="0" borderId="0" applyFont="0" applyFill="0" applyBorder="0" applyAlignment="0" applyProtection="0"/>
    <xf numFmtId="307" fontId="60" fillId="0" borderId="0" applyFont="0" applyFill="0" applyBorder="0" applyAlignment="0" applyProtection="0"/>
    <xf numFmtId="176" fontId="2" fillId="0" borderId="0">
      <alignment vertical="justify"/>
    </xf>
    <xf numFmtId="176" fontId="2" fillId="0" borderId="0">
      <alignment vertical="justify"/>
    </xf>
    <xf numFmtId="176" fontId="2" fillId="0" borderId="0">
      <alignment vertical="justify"/>
    </xf>
    <xf numFmtId="176" fontId="2" fillId="0" borderId="0">
      <alignment vertical="justify"/>
    </xf>
    <xf numFmtId="176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9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6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8" fontId="2" fillId="0" borderId="0" applyNumberFormat="0" applyFill="0" applyBorder="0" applyAlignment="0" applyProtection="0">
      <alignment horizontal="left"/>
    </xf>
    <xf numFmtId="308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1" fontId="293" fillId="0" borderId="0" applyFont="0" applyFill="0" applyBorder="0" applyAlignment="0" applyProtection="0"/>
    <xf numFmtId="176" fontId="294" fillId="0" borderId="0">
      <alignment horizontal="left"/>
    </xf>
    <xf numFmtId="176" fontId="295" fillId="0" borderId="0">
      <alignment horizontal="left"/>
    </xf>
    <xf numFmtId="186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6" fontId="287" fillId="1" borderId="3" applyNumberFormat="0" applyFont="0" applyAlignment="0">
      <alignment horizontal="center"/>
    </xf>
    <xf numFmtId="176" fontId="296" fillId="0" borderId="0" applyNumberFormat="0" applyFill="0" applyBorder="0" applyAlignment="0" applyProtection="0"/>
    <xf numFmtId="168" fontId="297" fillId="0" borderId="0" applyFill="0" applyBorder="0" applyAlignment="0" applyProtection="0"/>
    <xf numFmtId="0" fontId="2" fillId="0" borderId="0" applyFont="0" applyFill="0" applyBorder="0" applyAlignment="0" applyProtection="0"/>
    <xf numFmtId="176" fontId="13" fillId="0" borderId="61" applyAlignment="0">
      <alignment horizontal="centerContinuous"/>
    </xf>
    <xf numFmtId="176" fontId="298" fillId="0" borderId="0" applyNumberFormat="0" applyFill="0" applyBorder="0" applyAlignment="0">
      <alignment horizontal="center"/>
    </xf>
    <xf numFmtId="176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6" fontId="303" fillId="0" borderId="0" applyNumberFormat="0" applyBorder="0" applyAlignment="0"/>
    <xf numFmtId="0" fontId="206" fillId="82" borderId="0"/>
    <xf numFmtId="176" fontId="304" fillId="0" borderId="0" applyNumberFormat="0" applyBorder="0" applyAlignment="0"/>
    <xf numFmtId="0" fontId="38" fillId="82" borderId="0"/>
    <xf numFmtId="176" fontId="305" fillId="0" borderId="0" applyNumberFormat="0" applyBorder="0" applyAlignment="0"/>
    <xf numFmtId="176" fontId="305" fillId="0" borderId="0" applyNumberFormat="0" applyBorder="0" applyAlignment="0"/>
    <xf numFmtId="176" fontId="306" fillId="0" borderId="0" applyNumberFormat="0" applyBorder="0" applyAlignment="0"/>
    <xf numFmtId="176" fontId="307" fillId="0" borderId="0" applyNumberFormat="0" applyBorder="0" applyAlignment="0"/>
    <xf numFmtId="176" fontId="308" fillId="71" borderId="0" applyNumberFormat="0" applyBorder="0" applyAlignment="0"/>
    <xf numFmtId="176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171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8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6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6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9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2" fontId="328" fillId="0" borderId="0" applyNumberFormat="0">
      <alignment horizontal="right"/>
    </xf>
    <xf numFmtId="0" fontId="320" fillId="0" borderId="0"/>
    <xf numFmtId="0" fontId="319" fillId="0" borderId="0"/>
    <xf numFmtId="232" fontId="2" fillId="0" borderId="5" applyNumberFormat="0" applyFont="0" applyFill="0" applyAlignment="0"/>
    <xf numFmtId="0" fontId="329" fillId="0" borderId="62" applyNumberFormat="0" applyFill="0" applyAlignment="0" applyProtection="0"/>
    <xf numFmtId="190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10" fontId="2" fillId="0" borderId="0">
      <alignment horizontal="right"/>
    </xf>
    <xf numFmtId="38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165" fontId="71" fillId="0" borderId="0" applyFont="0" applyFill="0" applyBorder="0" applyAlignment="0" applyProtection="0"/>
    <xf numFmtId="168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2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6" fontId="2" fillId="0" borderId="0">
      <alignment horizontal="centerContinuous" vertical="center"/>
    </xf>
    <xf numFmtId="176" fontId="2" fillId="0" borderId="0">
      <alignment horizontal="centerContinuous" vertical="center"/>
    </xf>
    <xf numFmtId="176" fontId="2" fillId="0" borderId="0">
      <alignment horizontal="centerContinuous" vertical="center"/>
    </xf>
    <xf numFmtId="176" fontId="2" fillId="0" borderId="0">
      <alignment horizontal="centerContinuous" vertical="center"/>
    </xf>
    <xf numFmtId="313" fontId="5" fillId="0" borderId="0" applyFont="0" applyFill="0" applyBorder="0" applyAlignment="0" applyProtection="0"/>
    <xf numFmtId="314" fontId="5" fillId="0" borderId="0" applyFont="0" applyFill="0" applyBorder="0" applyAlignment="0" applyProtection="0"/>
    <xf numFmtId="315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7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6" fontId="151" fillId="0" borderId="0" applyFont="0" applyFill="0" applyBorder="0" applyAlignment="0" applyProtection="0"/>
    <xf numFmtId="0" fontId="31" fillId="33" borderId="0">
      <protection locked="0"/>
    </xf>
    <xf numFmtId="176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6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6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6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6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6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6" fontId="338" fillId="0" borderId="0" applyNumberFormat="0" applyFill="0" applyBorder="0" applyAlignment="0" applyProtection="0">
      <alignment vertical="top"/>
      <protection locked="0"/>
    </xf>
    <xf numFmtId="176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6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6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7" fontId="345" fillId="0" borderId="0" applyFont="0" applyFill="0" applyBorder="0" applyAlignment="0" applyProtection="0"/>
    <xf numFmtId="318" fontId="345" fillId="0" borderId="0" applyFont="0" applyFill="0" applyBorder="0" applyAlignment="0" applyProtection="0">
      <alignment vertical="top"/>
    </xf>
    <xf numFmtId="319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6" fontId="347" fillId="83" borderId="51" applyNumberFormat="0" applyFont="0" applyAlignment="0" applyProtection="0">
      <alignment vertical="center"/>
    </xf>
    <xf numFmtId="176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94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169" fontId="52" fillId="0" borderId="0" applyFont="0" applyFill="0" applyBorder="0" applyAlignment="0" applyProtection="0"/>
    <xf numFmtId="254" fontId="350" fillId="0" borderId="0" applyFont="0" applyFill="0" applyBorder="0" applyAlignment="0" applyProtection="0"/>
    <xf numFmtId="254" fontId="47" fillId="0" borderId="0" applyFont="0" applyFill="0" applyBorder="0" applyAlignment="0" applyProtection="0"/>
    <xf numFmtId="254" fontId="47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47" fontId="2" fillId="0" borderId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247" fontId="2" fillId="0" borderId="0" applyFill="0" applyBorder="0" applyAlignment="0" applyProtection="0"/>
    <xf numFmtId="321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350" fillId="0" borderId="0" applyFont="0" applyFill="0" applyBorder="0" applyAlignment="0" applyProtection="0"/>
    <xf numFmtId="254" fontId="350" fillId="0" borderId="0" applyFont="0" applyFill="0" applyBorder="0" applyAlignment="0" applyProtection="0"/>
    <xf numFmtId="254" fontId="350" fillId="0" borderId="0" applyFont="0" applyFill="0" applyBorder="0" applyAlignment="0" applyProtection="0"/>
    <xf numFmtId="254" fontId="350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90" fontId="271" fillId="71" borderId="53" applyNumberFormat="0" applyAlignment="0" applyProtection="0"/>
    <xf numFmtId="0" fontId="356" fillId="71" borderId="31" applyNumberFormat="0" applyAlignment="0" applyProtection="0"/>
    <xf numFmtId="190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3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6" fontId="2" fillId="0" borderId="0"/>
    <xf numFmtId="0" fontId="2" fillId="0" borderId="0"/>
    <xf numFmtId="0" fontId="2" fillId="0" borderId="0"/>
    <xf numFmtId="176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90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90" fontId="329" fillId="0" borderId="62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365" fillId="0" borderId="0" applyFont="0" applyFill="0" applyBorder="0" applyAlignment="0" applyProtection="0"/>
    <xf numFmtId="229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3" fontId="366" fillId="0" borderId="0" applyFont="0" applyFill="0" applyBorder="0" applyAlignment="0" applyProtection="0"/>
    <xf numFmtId="224" fontId="366" fillId="0" borderId="0" applyFont="0" applyFill="0" applyBorder="0" applyAlignment="0" applyProtection="0"/>
    <xf numFmtId="37" fontId="70" fillId="0" borderId="0"/>
    <xf numFmtId="201" fontId="365" fillId="0" borderId="0" applyFont="0" applyFill="0" applyBorder="0" applyAlignment="0" applyProtection="0"/>
    <xf numFmtId="287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90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90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6" fontId="49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6" fontId="379" fillId="0" borderId="0" applyFont="0" applyFill="0" applyBorder="0" applyAlignment="0" applyProtection="0"/>
    <xf numFmtId="176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4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1" fontId="380" fillId="0" borderId="64">
      <alignment horizontal="right" vertical="center"/>
    </xf>
    <xf numFmtId="41" fontId="2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196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3" fontId="171" fillId="0" borderId="0" applyFont="0" applyFill="0" applyBorder="0" applyAlignment="0" applyProtection="0"/>
    <xf numFmtId="196" fontId="36" fillId="0" borderId="0" applyNumberFormat="0" applyFont="0" applyFill="0" applyBorder="0" applyProtection="0">
      <alignment vertical="center"/>
    </xf>
    <xf numFmtId="229" fontId="293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6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4" fontId="372" fillId="0" borderId="0" applyFont="0" applyFill="0" applyBorder="0" applyAlignment="0" applyProtection="0"/>
    <xf numFmtId="325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6" fontId="2" fillId="0" borderId="0"/>
    <xf numFmtId="176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6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6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96" fontId="405" fillId="0" borderId="0" applyFont="0" applyFill="0" applyBorder="0" applyAlignment="0" applyProtection="0"/>
    <xf numFmtId="229" fontId="405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169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6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6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6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6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6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6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6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6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6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6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6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6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42" fontId="2" fillId="0" borderId="0" applyNumberFormat="0" applyFill="0" applyBorder="0" applyAlignment="0" applyProtection="0"/>
    <xf numFmtId="42" fontId="8" fillId="0" borderId="0" applyFont="0" applyFill="0" applyBorder="0" applyAlignment="0" applyProtection="0"/>
    <xf numFmtId="44" fontId="2" fillId="0" borderId="0" applyNumberFormat="0" applyFill="0" applyBorder="0" applyAlignment="0" applyProtection="0"/>
    <xf numFmtId="326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6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4" fontId="446" fillId="0" borderId="0" applyFont="0" applyFill="0" applyBorder="0" applyAlignment="0" applyProtection="0"/>
    <xf numFmtId="213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6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65" fontId="6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8" fontId="52" fillId="0" borderId="0" applyFill="0" applyBorder="0" applyProtection="0"/>
    <xf numFmtId="43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9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9" fontId="452" fillId="0" borderId="0" applyFill="0" applyBorder="0" applyAlignment="0" applyProtection="0"/>
    <xf numFmtId="330" fontId="453" fillId="0" borderId="0" applyFont="0" applyFill="0" applyBorder="0" applyAlignment="0" applyProtection="0"/>
    <xf numFmtId="330" fontId="453" fillId="0" borderId="0" applyFont="0" applyFill="0" applyBorder="0" applyAlignment="0" applyProtection="0"/>
    <xf numFmtId="330" fontId="453" fillId="0" borderId="0" applyFont="0" applyFill="0" applyBorder="0" applyAlignment="0" applyProtection="0"/>
    <xf numFmtId="329" fontId="452" fillId="0" borderId="0" applyFill="0" applyBorder="0" applyAlignment="0" applyProtection="0"/>
    <xf numFmtId="330" fontId="453" fillId="0" borderId="0" applyFont="0" applyFill="0" applyBorder="0" applyAlignment="0" applyProtection="0"/>
    <xf numFmtId="330" fontId="453" fillId="0" borderId="0" applyFont="0" applyFill="0" applyBorder="0" applyAlignment="0" applyProtection="0"/>
    <xf numFmtId="330" fontId="453" fillId="0" borderId="0" applyFont="0" applyFill="0" applyBorder="0" applyAlignment="0" applyProtection="0"/>
    <xf numFmtId="329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30" fontId="453" fillId="0" borderId="0" applyFont="0" applyFill="0" applyBorder="0" applyAlignment="0" applyProtection="0"/>
    <xf numFmtId="331" fontId="135" fillId="0" borderId="0" applyFont="0" applyFill="0" applyBorder="0" applyAlignment="0" applyProtection="0"/>
    <xf numFmtId="276" fontId="52" fillId="0" borderId="0" applyFont="0" applyFill="0" applyBorder="0" applyAlignment="0" applyProtection="0"/>
    <xf numFmtId="332" fontId="171" fillId="0" borderId="0" applyFont="0" applyFill="0" applyBorder="0" applyAlignment="0" applyProtection="0"/>
    <xf numFmtId="330" fontId="453" fillId="0" borderId="0" applyFont="0" applyFill="0" applyBorder="0" applyAlignment="0" applyProtection="0"/>
    <xf numFmtId="330" fontId="453" fillId="0" borderId="0" applyFont="0" applyFill="0" applyBorder="0" applyAlignment="0" applyProtection="0"/>
    <xf numFmtId="330" fontId="453" fillId="0" borderId="0" applyFont="0" applyFill="0" applyBorder="0" applyAlignment="0" applyProtection="0"/>
    <xf numFmtId="333" fontId="2" fillId="0" borderId="0" applyFont="0" applyFill="0" applyBorder="0" applyAlignment="0" applyProtection="0"/>
    <xf numFmtId="329" fontId="452" fillId="0" borderId="0" applyFill="0" applyBorder="0" applyAlignment="0" applyProtection="0"/>
    <xf numFmtId="276" fontId="52" fillId="0" borderId="0" applyFont="0" applyFill="0" applyBorder="0" applyAlignment="0" applyProtection="0"/>
    <xf numFmtId="330" fontId="453" fillId="0" borderId="0" applyFont="0" applyFill="0" applyBorder="0" applyAlignment="0" applyProtection="0"/>
    <xf numFmtId="276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9" fontId="452" fillId="0" borderId="0" applyFill="0" applyBorder="0" applyAlignment="0" applyProtection="0"/>
    <xf numFmtId="329" fontId="452" fillId="0" borderId="0" applyFill="0" applyBorder="0" applyAlignment="0" applyProtection="0"/>
    <xf numFmtId="0" fontId="2" fillId="0" borderId="0" applyFont="0" applyFill="0" applyBorder="0" applyAlignment="0" applyProtection="0"/>
    <xf numFmtId="334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5" fontId="171" fillId="0" borderId="0" applyFont="0" applyFill="0" applyBorder="0" applyAlignment="0" applyProtection="0"/>
    <xf numFmtId="276" fontId="171" fillId="0" borderId="0" applyFont="0" applyFill="0" applyBorder="0" applyAlignment="0" applyProtection="0"/>
    <xf numFmtId="336" fontId="2" fillId="0" borderId="0" applyFont="0" applyFill="0" applyBorder="0" applyAlignment="0" applyProtection="0"/>
    <xf numFmtId="337" fontId="453" fillId="0" borderId="0" applyFont="0" applyFill="0" applyBorder="0" applyAlignment="0" applyProtection="0"/>
    <xf numFmtId="338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9" fontId="456" fillId="0" borderId="0" applyFont="0" applyFill="0" applyBorder="0" applyAlignment="0" applyProtection="0"/>
    <xf numFmtId="340" fontId="453" fillId="0" borderId="0" applyFont="0" applyFill="0" applyBorder="0" applyAlignment="0" applyProtection="0"/>
    <xf numFmtId="341" fontId="456" fillId="0" borderId="0" applyFont="0" applyFill="0" applyBorder="0" applyAlignment="0" applyProtection="0"/>
    <xf numFmtId="235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5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9" fontId="39" fillId="0" borderId="0"/>
    <xf numFmtId="233" fontId="457" fillId="0" borderId="0"/>
    <xf numFmtId="0" fontId="56" fillId="0" borderId="0"/>
    <xf numFmtId="233" fontId="457" fillId="0" borderId="0"/>
    <xf numFmtId="37" fontId="39" fillId="0" borderId="0"/>
    <xf numFmtId="37" fontId="39" fillId="0" borderId="0"/>
    <xf numFmtId="219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9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9" fontId="41" fillId="0" borderId="0"/>
    <xf numFmtId="219" fontId="39" fillId="0" borderId="0"/>
    <xf numFmtId="37" fontId="39" fillId="0" borderId="0"/>
    <xf numFmtId="37" fontId="41" fillId="0" borderId="0"/>
    <xf numFmtId="0" fontId="8" fillId="0" borderId="0"/>
    <xf numFmtId="219" fontId="39" fillId="0" borderId="0"/>
    <xf numFmtId="233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9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3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3" fontId="41" fillId="0" borderId="0"/>
    <xf numFmtId="233" fontId="39" fillId="0" borderId="0"/>
    <xf numFmtId="233" fontId="61" fillId="0" borderId="0"/>
    <xf numFmtId="233" fontId="457" fillId="0" borderId="0"/>
    <xf numFmtId="233" fontId="457" fillId="0" borderId="0"/>
    <xf numFmtId="0" fontId="8" fillId="0" borderId="0"/>
    <xf numFmtId="219" fontId="39" fillId="0" borderId="0"/>
    <xf numFmtId="0" fontId="8" fillId="0" borderId="0"/>
    <xf numFmtId="219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3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3" fontId="457" fillId="0" borderId="0"/>
    <xf numFmtId="233" fontId="41" fillId="0" borderId="0"/>
    <xf numFmtId="0" fontId="8" fillId="0" borderId="0"/>
    <xf numFmtId="0" fontId="8" fillId="0" borderId="0"/>
    <xf numFmtId="0" fontId="2" fillId="0" borderId="0"/>
    <xf numFmtId="219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3" fontId="13" fillId="0" borderId="0"/>
    <xf numFmtId="0" fontId="8" fillId="0" borderId="0"/>
    <xf numFmtId="0" fontId="56" fillId="0" borderId="0"/>
    <xf numFmtId="219" fontId="41" fillId="0" borderId="0"/>
    <xf numFmtId="0" fontId="8" fillId="0" borderId="0"/>
    <xf numFmtId="0" fontId="56" fillId="0" borderId="0"/>
    <xf numFmtId="233" fontId="41" fillId="0" borderId="0"/>
    <xf numFmtId="37" fontId="134" fillId="0" borderId="0"/>
    <xf numFmtId="233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9" fontId="41" fillId="0" borderId="0"/>
    <xf numFmtId="0" fontId="56" fillId="0" borderId="0"/>
    <xf numFmtId="219" fontId="39" fillId="0" borderId="0"/>
    <xf numFmtId="219" fontId="41" fillId="0" borderId="0"/>
    <xf numFmtId="219" fontId="41" fillId="0" borderId="0"/>
    <xf numFmtId="219" fontId="41" fillId="0" borderId="0"/>
    <xf numFmtId="0" fontId="2" fillId="0" borderId="0"/>
    <xf numFmtId="219" fontId="39" fillId="0" borderId="0"/>
    <xf numFmtId="219" fontId="61" fillId="0" borderId="0"/>
    <xf numFmtId="219" fontId="39" fillId="0" borderId="0"/>
    <xf numFmtId="219" fontId="39" fillId="0" borderId="0"/>
    <xf numFmtId="219" fontId="39" fillId="0" borderId="0"/>
    <xf numFmtId="219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164" fontId="61" fillId="0" borderId="0"/>
    <xf numFmtId="219" fontId="39" fillId="0" borderId="0"/>
    <xf numFmtId="233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9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3" fontId="134" fillId="0" borderId="0"/>
    <xf numFmtId="37" fontId="61" fillId="0" borderId="0"/>
    <xf numFmtId="37" fontId="39" fillId="0" borderId="0"/>
    <xf numFmtId="233" fontId="39" fillId="0" borderId="0"/>
    <xf numFmtId="37" fontId="41" fillId="0" borderId="0"/>
    <xf numFmtId="219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9" fontId="41" fillId="0" borderId="0"/>
    <xf numFmtId="37" fontId="39" fillId="0" borderId="0"/>
    <xf numFmtId="37" fontId="39" fillId="0" borderId="0"/>
    <xf numFmtId="235" fontId="39" fillId="0" borderId="0"/>
    <xf numFmtId="37" fontId="39" fillId="0" borderId="0"/>
    <xf numFmtId="219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9" fontId="41" fillId="0" borderId="0"/>
    <xf numFmtId="219" fontId="39" fillId="0" borderId="0"/>
    <xf numFmtId="37" fontId="39" fillId="0" borderId="0"/>
    <xf numFmtId="0" fontId="458" fillId="0" borderId="0"/>
    <xf numFmtId="0" fontId="8" fillId="0" borderId="0"/>
    <xf numFmtId="233" fontId="134" fillId="0" borderId="0"/>
    <xf numFmtId="0" fontId="8" fillId="0" borderId="0"/>
    <xf numFmtId="219" fontId="39" fillId="0" borderId="0"/>
    <xf numFmtId="233" fontId="134" fillId="0" borderId="0"/>
    <xf numFmtId="0" fontId="8" fillId="0" borderId="0"/>
    <xf numFmtId="0" fontId="56" fillId="0" borderId="0"/>
    <xf numFmtId="164" fontId="41" fillId="0" borderId="0"/>
    <xf numFmtId="0" fontId="8" fillId="0" borderId="0"/>
    <xf numFmtId="195" fontId="39" fillId="0" borderId="0"/>
    <xf numFmtId="219" fontId="39" fillId="0" borderId="0"/>
    <xf numFmtId="219" fontId="39" fillId="0" borderId="0"/>
    <xf numFmtId="219" fontId="39" fillId="0" borderId="0"/>
    <xf numFmtId="0" fontId="41" fillId="0" borderId="0"/>
    <xf numFmtId="219" fontId="39" fillId="0" borderId="0"/>
    <xf numFmtId="0" fontId="8" fillId="0" borderId="0"/>
    <xf numFmtId="235" fontId="39" fillId="0" borderId="0"/>
    <xf numFmtId="0" fontId="8" fillId="0" borderId="0"/>
    <xf numFmtId="0" fontId="8" fillId="0" borderId="0"/>
    <xf numFmtId="0" fontId="458" fillId="0" borderId="0"/>
    <xf numFmtId="233" fontId="39" fillId="0" borderId="0"/>
    <xf numFmtId="233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3" fontId="39" fillId="0" borderId="0"/>
    <xf numFmtId="233" fontId="134" fillId="0" borderId="0"/>
    <xf numFmtId="0" fontId="56" fillId="0" borderId="0"/>
    <xf numFmtId="219" fontId="41" fillId="0" borderId="0"/>
    <xf numFmtId="219" fontId="41" fillId="0" borderId="0"/>
    <xf numFmtId="0" fontId="8" fillId="0" borderId="0"/>
    <xf numFmtId="37" fontId="13" fillId="0" borderId="0"/>
    <xf numFmtId="233" fontId="41" fillId="0" borderId="0"/>
    <xf numFmtId="0" fontId="8" fillId="0" borderId="0"/>
    <xf numFmtId="0" fontId="458" fillId="0" borderId="0"/>
    <xf numFmtId="233" fontId="41" fillId="0" borderId="0"/>
    <xf numFmtId="0" fontId="56" fillId="0" borderId="0"/>
    <xf numFmtId="233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9" fontId="41" fillId="0" borderId="0"/>
    <xf numFmtId="37" fontId="134" fillId="0" borderId="0"/>
    <xf numFmtId="0" fontId="2" fillId="0" borderId="0"/>
    <xf numFmtId="233" fontId="41" fillId="0" borderId="0"/>
    <xf numFmtId="0" fontId="61" fillId="0" borderId="0"/>
    <xf numFmtId="0" fontId="61" fillId="0" borderId="0"/>
    <xf numFmtId="37" fontId="134" fillId="0" borderId="0"/>
    <xf numFmtId="233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9" fontId="39" fillId="0" borderId="0"/>
    <xf numFmtId="233" fontId="61" fillId="0" borderId="0"/>
    <xf numFmtId="233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9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9" fontId="41" fillId="0" borderId="0"/>
    <xf numFmtId="219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9" fontId="41" fillId="0" borderId="0"/>
    <xf numFmtId="233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2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3" fontId="452" fillId="0" borderId="0" applyFill="0" applyBorder="0" applyAlignment="0" applyProtection="0"/>
    <xf numFmtId="344" fontId="452" fillId="0" borderId="0" applyFill="0" applyBorder="0" applyAlignment="0" applyProtection="0"/>
    <xf numFmtId="345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6" fontId="452" fillId="0" borderId="0" applyFill="0" applyBorder="0" applyAlignment="0" applyProtection="0"/>
    <xf numFmtId="0" fontId="463" fillId="0" borderId="0"/>
    <xf numFmtId="247" fontId="452" fillId="0" borderId="0" applyFill="0" applyBorder="0" applyAlignment="0" applyProtection="0"/>
    <xf numFmtId="342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7" fontId="452" fillId="0" borderId="0" applyFill="0" applyBorder="0" applyAlignment="0" applyProtection="0"/>
    <xf numFmtId="191" fontId="469" fillId="0" borderId="0">
      <alignment vertical="center"/>
      <protection locked="0"/>
    </xf>
    <xf numFmtId="0" fontId="463" fillId="0" borderId="0">
      <alignment vertical="center"/>
      <protection locked="0"/>
    </xf>
    <xf numFmtId="346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2" fontId="452" fillId="0" borderId="0" applyFill="0" applyBorder="0" applyAlignment="0" applyProtection="0"/>
    <xf numFmtId="342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8" fontId="463" fillId="0" borderId="0">
      <alignment vertical="center"/>
    </xf>
    <xf numFmtId="348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9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2" fontId="452" fillId="0" borderId="0" applyFill="0" applyBorder="0" applyAlignment="0" applyProtection="0"/>
    <xf numFmtId="0" fontId="2" fillId="0" borderId="0"/>
    <xf numFmtId="0" fontId="2" fillId="0" borderId="0"/>
    <xf numFmtId="350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2" fontId="452" fillId="0" borderId="0" applyFill="0" applyBorder="0" applyAlignment="0" applyProtection="0"/>
    <xf numFmtId="342" fontId="452" fillId="0" borderId="0" applyFill="0" applyBorder="0" applyAlignment="0" applyProtection="0"/>
    <xf numFmtId="342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2" fontId="452" fillId="0" borderId="0" applyFill="0" applyBorder="0" applyAlignment="0" applyProtection="0"/>
    <xf numFmtId="342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2" fontId="452" fillId="0" borderId="0" applyFill="0" applyBorder="0" applyAlignment="0" applyProtection="0"/>
    <xf numFmtId="342" fontId="452" fillId="0" borderId="0" applyFill="0" applyBorder="0" applyAlignment="0" applyProtection="0"/>
    <xf numFmtId="351" fontId="452" fillId="0" borderId="0" applyFill="0" applyBorder="0" applyAlignment="0" applyProtection="0"/>
    <xf numFmtId="352" fontId="452" fillId="0" borderId="0" applyFill="0" applyBorder="0" applyAlignment="0" applyProtection="0"/>
    <xf numFmtId="35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7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2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233" fontId="41" fillId="0" borderId="0"/>
    <xf numFmtId="0" fontId="2" fillId="0" borderId="0"/>
    <xf numFmtId="233" fontId="41" fillId="0" borderId="0"/>
    <xf numFmtId="233" fontId="41" fillId="0" borderId="0"/>
    <xf numFmtId="233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3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5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4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5" fontId="171" fillId="0" borderId="0" applyFont="0" applyFill="0" applyBorder="0" applyAlignment="0" applyProtection="0"/>
    <xf numFmtId="331" fontId="456" fillId="0" borderId="0" applyFont="0" applyFill="0" applyBorder="0" applyAlignment="0" applyProtection="0"/>
    <xf numFmtId="331" fontId="456" fillId="0" borderId="0" applyFont="0" applyFill="0" applyBorder="0" applyAlignment="0" applyProtection="0"/>
    <xf numFmtId="335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356" fontId="456" fillId="0" borderId="0" applyFont="0" applyFill="0" applyBorder="0" applyAlignment="0" applyProtection="0"/>
    <xf numFmtId="356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171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7" fontId="480" fillId="0" borderId="0" applyFont="0" applyFill="0" applyBorder="0" applyAlignment="0" applyProtection="0"/>
    <xf numFmtId="358" fontId="136" fillId="0" borderId="0" applyFont="0" applyFill="0" applyBorder="0" applyAlignment="0" applyProtection="0"/>
    <xf numFmtId="201" fontId="136" fillId="0" borderId="0" applyFont="0" applyFill="0" applyBorder="0" applyAlignment="0" applyProtection="0"/>
    <xf numFmtId="287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2" fontId="452" fillId="0" borderId="0" applyFill="0" applyBorder="0" applyAlignment="0" applyProtection="0"/>
    <xf numFmtId="35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3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6" fontId="136" fillId="0" borderId="0" applyFont="0" applyFill="0" applyBorder="0" applyAlignment="0" applyProtection="0"/>
    <xf numFmtId="229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4" fontId="452" fillId="0" borderId="0" applyFill="0" applyBorder="0" applyAlignment="0" applyProtection="0"/>
    <xf numFmtId="360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1" fontId="174" fillId="0" borderId="0"/>
    <xf numFmtId="361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365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43" fontId="492" fillId="0" borderId="0" applyFont="0" applyFill="0" applyBorder="0" applyAlignment="0" applyProtection="0"/>
    <xf numFmtId="43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5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5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5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5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5" fontId="47" fillId="0" borderId="0"/>
    <xf numFmtId="255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6" fontId="52" fillId="0" borderId="0" applyFill="0" applyBorder="0" applyProtection="0"/>
    <xf numFmtId="366" fontId="52" fillId="0" borderId="5" applyFill="0" applyProtection="0"/>
    <xf numFmtId="366" fontId="52" fillId="0" borderId="2" applyFill="0" applyProtection="0"/>
    <xf numFmtId="366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72" fontId="2" fillId="0" borderId="0"/>
    <xf numFmtId="168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0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37" fontId="495" fillId="0" borderId="0"/>
    <xf numFmtId="0" fontId="1" fillId="0" borderId="0"/>
    <xf numFmtId="17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</cellStyleXfs>
  <cellXfs count="20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171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71" fontId="5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171" fontId="5" fillId="0" borderId="1" xfId="1" applyFont="1" applyFill="1" applyBorder="1" applyAlignment="1"/>
    <xf numFmtId="37" fontId="10" fillId="0" borderId="0" xfId="0" applyNumberFormat="1" applyFont="1"/>
    <xf numFmtId="0" fontId="12" fillId="0" borderId="0" xfId="0" applyFont="1"/>
    <xf numFmtId="0" fontId="11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71" fontId="3" fillId="0" borderId="3" xfId="1" applyFont="1" applyFill="1" applyBorder="1" applyAlignment="1">
      <alignment horizontal="right"/>
    </xf>
    <xf numFmtId="175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/>
    <xf numFmtId="171" fontId="5" fillId="0" borderId="0" xfId="1" applyFont="1" applyFill="1" applyBorder="1" applyAlignment="1"/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75" fontId="3" fillId="0" borderId="0" xfId="1" applyNumberFormat="1" applyFont="1" applyFill="1" applyBorder="1" applyAlignment="1">
      <alignment horizontal="right"/>
    </xf>
    <xf numFmtId="171" fontId="3" fillId="0" borderId="0" xfId="1" applyFont="1" applyFill="1" applyBorder="1" applyAlignment="1">
      <alignment horizontal="right"/>
    </xf>
    <xf numFmtId="175" fontId="5" fillId="0" borderId="1" xfId="1" applyNumberFormat="1" applyFont="1" applyFill="1" applyBorder="1" applyAlignment="1">
      <alignment horizontal="right"/>
    </xf>
    <xf numFmtId="175" fontId="5" fillId="0" borderId="0" xfId="1" applyNumberFormat="1" applyFont="1" applyFill="1" applyBorder="1" applyAlignment="1">
      <alignment horizontal="right"/>
    </xf>
    <xf numFmtId="0" fontId="6" fillId="0" borderId="0" xfId="0" applyFont="1"/>
    <xf numFmtId="175" fontId="5" fillId="0" borderId="0" xfId="1" applyNumberFormat="1" applyFont="1" applyFill="1" applyAlignment="1"/>
    <xf numFmtId="175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169" fontId="3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75" fontId="9" fillId="0" borderId="0" xfId="1" applyNumberFormat="1" applyFont="1" applyFill="1" applyAlignment="1"/>
    <xf numFmtId="175" fontId="8" fillId="0" borderId="0" xfId="1" applyNumberFormat="1" applyFont="1" applyFill="1" applyAlignment="1"/>
    <xf numFmtId="175" fontId="5" fillId="0" borderId="0" xfId="1" applyNumberFormat="1" applyFont="1" applyFill="1" applyAlignment="1">
      <alignment horizontal="center"/>
    </xf>
    <xf numFmtId="175" fontId="9" fillId="0" borderId="0" xfId="1" applyNumberFormat="1" applyFont="1" applyFill="1" applyBorder="1" applyAlignment="1"/>
    <xf numFmtId="175" fontId="8" fillId="0" borderId="0" xfId="1" applyNumberFormat="1" applyFont="1" applyFill="1" applyBorder="1" applyAlignment="1"/>
    <xf numFmtId="175" fontId="5" fillId="0" borderId="0" xfId="1" applyNumberFormat="1" applyFont="1" applyFill="1" applyBorder="1" applyAlignment="1"/>
    <xf numFmtId="175" fontId="5" fillId="0" borderId="1" xfId="1" applyNumberFormat="1" applyFont="1" applyFill="1" applyBorder="1" applyAlignment="1"/>
    <xf numFmtId="175" fontId="3" fillId="0" borderId="0" xfId="1" applyNumberFormat="1" applyFont="1" applyFill="1" applyAlignment="1"/>
    <xf numFmtId="175" fontId="3" fillId="0" borderId="4" xfId="1" applyNumberFormat="1" applyFont="1" applyFill="1" applyBorder="1" applyAlignment="1"/>
    <xf numFmtId="175" fontId="3" fillId="0" borderId="0" xfId="1" applyNumberFormat="1" applyFont="1" applyFill="1" applyBorder="1" applyAlignment="1"/>
    <xf numFmtId="175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171" fontId="3" fillId="0" borderId="0" xfId="1" applyFont="1" applyFill="1" applyAlignment="1"/>
    <xf numFmtId="171" fontId="5" fillId="0" borderId="0" xfId="1" applyFont="1" applyFill="1" applyAlignment="1"/>
    <xf numFmtId="171" fontId="3" fillId="0" borderId="0" xfId="1" applyFont="1" applyFill="1" applyBorder="1" applyAlignment="1"/>
    <xf numFmtId="171" fontId="3" fillId="0" borderId="5" xfId="1" applyFont="1" applyFill="1" applyBorder="1" applyAlignment="1"/>
    <xf numFmtId="175" fontId="3" fillId="0" borderId="3" xfId="1" applyNumberFormat="1" applyFont="1" applyFill="1" applyBorder="1" applyAlignment="1"/>
    <xf numFmtId="175" fontId="3" fillId="0" borderId="5" xfId="1" applyNumberFormat="1" applyFont="1" applyFill="1" applyBorder="1" applyAlignment="1"/>
    <xf numFmtId="175" fontId="3" fillId="0" borderId="2" xfId="1" applyNumberFormat="1" applyFont="1" applyFill="1" applyBorder="1" applyAlignment="1"/>
    <xf numFmtId="49" fontId="5" fillId="0" borderId="0" xfId="0" applyNumberFormat="1" applyFont="1"/>
    <xf numFmtId="175" fontId="3" fillId="0" borderId="1" xfId="1" applyNumberFormat="1" applyFont="1" applyFill="1" applyBorder="1" applyAlignment="1"/>
    <xf numFmtId="0" fontId="7" fillId="0" borderId="0" xfId="0" applyFont="1" applyAlignment="1">
      <alignment horizontal="center" vertical="center"/>
    </xf>
    <xf numFmtId="175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75" fontId="5" fillId="0" borderId="0" xfId="1" applyNumberFormat="1" applyFont="1"/>
    <xf numFmtId="171" fontId="5" fillId="0" borderId="0" xfId="1" applyFont="1"/>
    <xf numFmtId="175" fontId="5" fillId="0" borderId="0" xfId="0" applyNumberFormat="1" applyFont="1"/>
    <xf numFmtId="37" fontId="3" fillId="0" borderId="0" xfId="0" applyNumberFormat="1" applyFont="1"/>
    <xf numFmtId="175" fontId="5" fillId="0" borderId="1" xfId="1" applyNumberFormat="1" applyFont="1" applyBorder="1"/>
    <xf numFmtId="175" fontId="3" fillId="0" borderId="0" xfId="1" applyNumberFormat="1" applyFont="1"/>
    <xf numFmtId="175" fontId="5" fillId="0" borderId="0" xfId="1" applyNumberFormat="1" applyFont="1" applyAlignment="1">
      <alignment horizontal="right"/>
    </xf>
    <xf numFmtId="175" fontId="5" fillId="0" borderId="0" xfId="0" applyNumberFormat="1" applyFont="1" applyAlignment="1">
      <alignment horizontal="right"/>
    </xf>
    <xf numFmtId="171" fontId="5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5" fontId="5" fillId="0" borderId="1" xfId="1" applyNumberFormat="1" applyFont="1" applyBorder="1" applyAlignment="1">
      <alignment horizontal="right"/>
    </xf>
    <xf numFmtId="171" fontId="5" fillId="0" borderId="1" xfId="1" applyFont="1" applyBorder="1" applyAlignment="1">
      <alignment horizontal="right"/>
    </xf>
    <xf numFmtId="175" fontId="3" fillId="0" borderId="2" xfId="1" applyNumberFormat="1" applyFont="1" applyBorder="1"/>
    <xf numFmtId="0" fontId="5" fillId="0" borderId="0" xfId="2"/>
    <xf numFmtId="0" fontId="3" fillId="0" borderId="0" xfId="0" applyFont="1" applyAlignment="1">
      <alignment vertical="center" wrapText="1"/>
    </xf>
    <xf numFmtId="175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71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5" fontId="3" fillId="0" borderId="1" xfId="3" applyNumberFormat="1" applyFont="1" applyBorder="1" applyAlignment="1">
      <alignment horizontal="right" vertical="center"/>
    </xf>
    <xf numFmtId="175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5" fontId="3" fillId="0" borderId="4" xfId="1" applyNumberFormat="1" applyFont="1" applyBorder="1" applyAlignment="1">
      <alignment horizontal="right" vertical="center"/>
    </xf>
    <xf numFmtId="175" fontId="3" fillId="0" borderId="0" xfId="1" applyNumberFormat="1" applyFont="1" applyAlignment="1">
      <alignment horizontal="right" vertical="center"/>
    </xf>
    <xf numFmtId="175" fontId="5" fillId="0" borderId="0" xfId="2647" applyNumberFormat="1" applyFont="1" applyAlignment="1">
      <alignment horizontal="center"/>
    </xf>
    <xf numFmtId="175" fontId="3" fillId="0" borderId="3" xfId="1" applyNumberFormat="1" applyFont="1" applyBorder="1" applyAlignment="1">
      <alignment horizontal="right"/>
    </xf>
    <xf numFmtId="175" fontId="3" fillId="0" borderId="0" xfId="1" applyNumberFormat="1" applyFont="1" applyAlignment="1">
      <alignment horizontal="right"/>
    </xf>
    <xf numFmtId="175" fontId="3" fillId="0" borderId="1" xfId="1" applyNumberFormat="1" applyFont="1" applyBorder="1" applyAlignment="1">
      <alignment horizontal="right"/>
    </xf>
    <xf numFmtId="175" fontId="3" fillId="0" borderId="4" xfId="1" applyNumberFormat="1" applyFont="1" applyBorder="1" applyAlignment="1">
      <alignment horizontal="right"/>
    </xf>
    <xf numFmtId="171" fontId="3" fillId="0" borderId="0" xfId="1" applyFont="1" applyAlignment="1">
      <alignment horizontal="right"/>
    </xf>
    <xf numFmtId="175" fontId="5" fillId="0" borderId="5" xfId="1" applyNumberFormat="1" applyFont="1" applyBorder="1" applyAlignment="1">
      <alignment horizontal="right"/>
    </xf>
    <xf numFmtId="175" fontId="3" fillId="0" borderId="2" xfId="1" applyNumberFormat="1" applyFont="1" applyBorder="1" applyAlignment="1">
      <alignment horizontal="right"/>
    </xf>
    <xf numFmtId="171" fontId="3" fillId="0" borderId="4" xfId="3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5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5" fontId="3" fillId="0" borderId="1" xfId="3" applyNumberFormat="1" applyFont="1" applyFill="1" applyBorder="1" applyAlignment="1">
      <alignment horizontal="right" vertical="center"/>
    </xf>
    <xf numFmtId="175" fontId="3" fillId="0" borderId="0" xfId="3" applyNumberFormat="1" applyFont="1" applyFill="1" applyAlignment="1">
      <alignment horizontal="right" vertical="center"/>
    </xf>
    <xf numFmtId="175" fontId="3" fillId="0" borderId="0" xfId="1" applyNumberFormat="1" applyFont="1" applyFill="1" applyAlignment="1">
      <alignment horizontal="right" vertical="center"/>
    </xf>
    <xf numFmtId="175" fontId="5" fillId="0" borderId="0" xfId="1" applyNumberFormat="1" applyFont="1" applyBorder="1"/>
    <xf numFmtId="175" fontId="5" fillId="0" borderId="0" xfId="2415" applyNumberFormat="1" applyFont="1" applyFill="1" applyAlignment="1"/>
    <xf numFmtId="175" fontId="3" fillId="0" borderId="0" xfId="2415" applyNumberFormat="1" applyFont="1" applyFill="1" applyBorder="1" applyAlignment="1"/>
    <xf numFmtId="175" fontId="3" fillId="0" borderId="0" xfId="1" applyNumberFormat="1" applyFont="1" applyFill="1" applyBorder="1" applyAlignment="1">
      <alignment horizontal="right" vertical="center"/>
    </xf>
    <xf numFmtId="175" fontId="5" fillId="0" borderId="0" xfId="2647" applyNumberFormat="1" applyFont="1" applyFill="1" applyAlignment="1">
      <alignment horizontal="center"/>
    </xf>
    <xf numFmtId="175" fontId="3" fillId="0" borderId="0" xfId="2647" applyNumberFormat="1" applyFont="1" applyFill="1" applyAlignment="1">
      <alignment horizontal="right"/>
    </xf>
    <xf numFmtId="171" fontId="3" fillId="0" borderId="0" xfId="2647" applyFont="1" applyFill="1" applyAlignment="1">
      <alignment horizontal="right"/>
    </xf>
    <xf numFmtId="175" fontId="5" fillId="0" borderId="0" xfId="2647" applyNumberFormat="1" applyFont="1" applyFill="1" applyAlignment="1">
      <alignment horizontal="right"/>
    </xf>
    <xf numFmtId="175" fontId="5" fillId="0" borderId="0" xfId="1" applyNumberFormat="1" applyFont="1" applyFill="1"/>
    <xf numFmtId="0" fontId="3" fillId="0" borderId="0" xfId="0" applyFont="1" applyAlignment="1">
      <alignment horizontal="center"/>
    </xf>
    <xf numFmtId="0" fontId="243" fillId="0" borderId="0" xfId="0" applyFont="1" applyAlignment="1">
      <alignment horizontal="left"/>
    </xf>
    <xf numFmtId="0" fontId="0" fillId="0" borderId="0" xfId="0" applyAlignment="1">
      <alignment vertical="center"/>
    </xf>
    <xf numFmtId="175" fontId="5" fillId="0" borderId="0" xfId="57957" applyNumberFormat="1" applyAlignment="1">
      <alignment horizontal="right" vertical="center"/>
    </xf>
    <xf numFmtId="175" fontId="5" fillId="0" borderId="0" xfId="57960" applyNumberFormat="1" applyAlignment="1">
      <alignment horizontal="right" vertical="center"/>
    </xf>
    <xf numFmtId="175" fontId="5" fillId="0" borderId="1" xfId="57957" applyNumberFormat="1" applyBorder="1" applyAlignment="1">
      <alignment horizontal="right" vertical="center"/>
    </xf>
    <xf numFmtId="175" fontId="5" fillId="0" borderId="0" xfId="57957" applyNumberFormat="1" applyBorder="1" applyAlignment="1">
      <alignment horizontal="right" vertical="center"/>
    </xf>
    <xf numFmtId="175" fontId="5" fillId="0" borderId="0" xfId="3" applyNumberFormat="1" applyAlignment="1">
      <alignment horizontal="right" vertical="center"/>
    </xf>
    <xf numFmtId="175" fontId="5" fillId="0" borderId="1" xfId="3" applyNumberFormat="1" applyBorder="1" applyAlignment="1">
      <alignment horizontal="right" vertical="center"/>
    </xf>
    <xf numFmtId="175" fontId="9" fillId="0" borderId="0" xfId="2415" applyNumberFormat="1" applyFont="1" applyFill="1" applyAlignment="1"/>
    <xf numFmtId="175" fontId="8" fillId="0" borderId="0" xfId="2415" applyNumberFormat="1" applyFont="1" applyFill="1" applyAlignment="1"/>
    <xf numFmtId="0" fontId="496" fillId="0" borderId="0" xfId="0" applyFont="1" applyAlignment="1">
      <alignment horizontal="center"/>
    </xf>
    <xf numFmtId="171" fontId="3" fillId="0" borderId="0" xfId="3" applyFont="1" applyFill="1" applyBorder="1" applyAlignment="1">
      <alignment horizontal="right"/>
    </xf>
    <xf numFmtId="175" fontId="3" fillId="0" borderId="0" xfId="1" applyNumberFormat="1" applyFont="1" applyBorder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175" fontId="5" fillId="0" borderId="0" xfId="2415" applyNumberFormat="1" applyFont="1" applyFill="1" applyAlignment="1">
      <alignment vertical="center"/>
    </xf>
    <xf numFmtId="175" fontId="5" fillId="0" borderId="0" xfId="2415" applyNumberFormat="1" applyFont="1" applyFill="1" applyAlignment="1">
      <alignment horizontal="center" vertical="center"/>
    </xf>
    <xf numFmtId="175" fontId="7" fillId="0" borderId="0" xfId="2415" applyNumberFormat="1" applyFont="1" applyFill="1" applyBorder="1" applyAlignment="1">
      <alignment vertical="center"/>
    </xf>
    <xf numFmtId="175" fontId="5" fillId="0" borderId="0" xfId="2415" applyNumberFormat="1" applyFont="1" applyFill="1" applyBorder="1" applyAlignment="1">
      <alignment vertical="center"/>
    </xf>
    <xf numFmtId="175" fontId="3" fillId="0" borderId="3" xfId="2415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75" fontId="3" fillId="0" borderId="4" xfId="2415" applyNumberFormat="1" applyFont="1" applyFill="1" applyBorder="1" applyAlignment="1">
      <alignment vertical="center"/>
    </xf>
    <xf numFmtId="175" fontId="3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75" fontId="3" fillId="0" borderId="5" xfId="2415" applyNumberFormat="1" applyFont="1" applyFill="1" applyBorder="1" applyAlignment="1">
      <alignment vertical="center"/>
    </xf>
    <xf numFmtId="175" fontId="3" fillId="0" borderId="1" xfId="241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3" fontId="5" fillId="0" borderId="0" xfId="2415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5" fontId="5" fillId="0" borderId="1" xfId="2415" applyNumberFormat="1" applyFont="1" applyFill="1" applyBorder="1" applyAlignment="1">
      <alignment horizontal="center" vertical="center"/>
    </xf>
    <xf numFmtId="175" fontId="5" fillId="0" borderId="1" xfId="241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75" fontId="3" fillId="0" borderId="0" xfId="2415" applyNumberFormat="1" applyFont="1" applyFill="1" applyAlignment="1">
      <alignment vertical="center"/>
    </xf>
    <xf numFmtId="175" fontId="3" fillId="0" borderId="0" xfId="2415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175" fontId="5" fillId="0" borderId="0" xfId="3" applyNumberFormat="1" applyBorder="1" applyAlignment="1">
      <alignment horizontal="right" vertical="center"/>
    </xf>
    <xf numFmtId="175" fontId="5" fillId="0" borderId="0" xfId="57960" applyNumberFormat="1" applyBorder="1" applyAlignment="1">
      <alignment horizontal="right" vertical="center"/>
    </xf>
    <xf numFmtId="175" fontId="3" fillId="0" borderId="0" xfId="3" applyNumberFormat="1" applyFont="1" applyFill="1" applyAlignment="1">
      <alignment horizontal="right"/>
    </xf>
    <xf numFmtId="175" fontId="5" fillId="0" borderId="0" xfId="3" applyNumberFormat="1" applyFill="1" applyAlignment="1">
      <alignment horizontal="right"/>
    </xf>
    <xf numFmtId="175" fontId="3" fillId="0" borderId="0" xfId="1" applyNumberFormat="1" applyFont="1" applyFill="1" applyAlignment="1">
      <alignment horizontal="right"/>
    </xf>
    <xf numFmtId="169" fontId="5" fillId="0" borderId="0" xfId="1" applyNumberFormat="1" applyFont="1" applyAlignment="1">
      <alignment horizontal="right"/>
    </xf>
    <xf numFmtId="171" fontId="5" fillId="0" borderId="0" xfId="2647" applyFont="1" applyFill="1" applyAlignment="1">
      <alignment horizontal="right" vertical="center"/>
    </xf>
    <xf numFmtId="175" fontId="5" fillId="0" borderId="1" xfId="57957" applyNumberFormat="1" applyFill="1" applyBorder="1" applyAlignment="1">
      <alignment horizontal="right" vertical="center"/>
    </xf>
    <xf numFmtId="171" fontId="5" fillId="0" borderId="0" xfId="1" applyFont="1" applyAlignment="1">
      <alignment horizontal="right" vertical="center"/>
    </xf>
    <xf numFmtId="175" fontId="5" fillId="0" borderId="0" xfId="3" applyNumberFormat="1" applyFill="1" applyAlignment="1">
      <alignment horizontal="right" vertical="center"/>
    </xf>
    <xf numFmtId="175" fontId="5" fillId="0" borderId="1" xfId="3" applyNumberFormat="1" applyFill="1" applyBorder="1" applyAlignment="1">
      <alignment horizontal="right" vertical="center"/>
    </xf>
    <xf numFmtId="175" fontId="5" fillId="0" borderId="0" xfId="57957" applyNumberFormat="1" applyFill="1" applyAlignment="1">
      <alignment horizontal="right" vertical="center"/>
    </xf>
    <xf numFmtId="169" fontId="3" fillId="0" borderId="0" xfId="1" applyNumberFormat="1" applyFont="1" applyAlignment="1">
      <alignment horizontal="right"/>
    </xf>
    <xf numFmtId="169" fontId="3" fillId="0" borderId="0" xfId="1" applyNumberFormat="1" applyFont="1" applyFill="1" applyAlignment="1">
      <alignment horizontal="right"/>
    </xf>
    <xf numFmtId="171" fontId="3" fillId="0" borderId="0" xfId="1" applyFont="1" applyFill="1" applyAlignment="1">
      <alignment horizontal="right"/>
    </xf>
    <xf numFmtId="171" fontId="3" fillId="0" borderId="3" xfId="1" applyFont="1" applyBorder="1" applyAlignment="1">
      <alignment horizontal="right"/>
    </xf>
    <xf numFmtId="175" fontId="5" fillId="0" borderId="4" xfId="2415" applyNumberFormat="1" applyFont="1" applyFill="1" applyBorder="1" applyAlignment="1">
      <alignment vertical="center"/>
    </xf>
    <xf numFmtId="175" fontId="3" fillId="0" borderId="1" xfId="3" applyNumberFormat="1" applyFont="1" applyFill="1" applyBorder="1" applyAlignment="1">
      <alignment horizontal="right"/>
    </xf>
    <xf numFmtId="175" fontId="5" fillId="0" borderId="0" xfId="57964" applyNumberFormat="1" applyFill="1" applyBorder="1" applyAlignment="1">
      <alignment horizontal="right"/>
    </xf>
    <xf numFmtId="175" fontId="5" fillId="0" borderId="0" xfId="57964" applyNumberFormat="1" applyFill="1" applyAlignment="1">
      <alignment horizontal="right"/>
    </xf>
    <xf numFmtId="175" fontId="5" fillId="0" borderId="0" xfId="57957" applyNumberFormat="1" applyFill="1" applyBorder="1" applyAlignment="1">
      <alignment horizontal="right"/>
    </xf>
    <xf numFmtId="175" fontId="3" fillId="0" borderId="1" xfId="1" applyNumberFormat="1" applyFont="1" applyBorder="1"/>
    <xf numFmtId="175" fontId="5" fillId="0" borderId="0" xfId="2647" applyNumberFormat="1" applyFont="1" applyFill="1" applyBorder="1" applyAlignment="1">
      <alignment horizontal="right" vertical="center"/>
    </xf>
    <xf numFmtId="0" fontId="498" fillId="0" borderId="0" xfId="0" applyFont="1" applyAlignment="1">
      <alignment wrapText="1"/>
    </xf>
    <xf numFmtId="171" fontId="0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</cellXfs>
  <cellStyles count="57965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86" xfId="57964" xr:uid="{51F0E1CB-263F-476C-BA3F-80DF82208F5B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view="pageBreakPreview" topLeftCell="A105" zoomScale="85" zoomScaleNormal="85" zoomScaleSheetLayoutView="85" zoomScalePageLayoutView="70" workbookViewId="0">
      <selection activeCell="A110" sqref="A110:XFD110"/>
    </sheetView>
  </sheetViews>
  <sheetFormatPr defaultColWidth="9.09765625" defaultRowHeight="23.15" customHeight="1"/>
  <cols>
    <col min="1" max="1" width="47.19921875" customWidth="1"/>
    <col min="2" max="2" width="6.19921875" customWidth="1"/>
    <col min="3" max="3" width="18.3984375" bestFit="1" customWidth="1"/>
    <col min="4" max="4" width="1.09765625" customWidth="1"/>
    <col min="5" max="5" width="18.3984375" bestFit="1" customWidth="1"/>
    <col min="6" max="6" width="1.09765625" customWidth="1"/>
    <col min="7" max="7" width="18.3984375" customWidth="1"/>
    <col min="8" max="8" width="1.09765625" customWidth="1"/>
    <col min="9" max="9" width="18.3984375" bestFit="1" customWidth="1"/>
    <col min="10" max="10" width="12" bestFit="1" customWidth="1"/>
    <col min="13" max="13" width="12.09765625" customWidth="1"/>
    <col min="14" max="14" width="10" bestFit="1" customWidth="1"/>
  </cols>
  <sheetData>
    <row r="1" spans="1:9" ht="21" customHeight="1">
      <c r="A1" s="16" t="s">
        <v>151</v>
      </c>
      <c r="B1" s="2"/>
      <c r="C1" s="15"/>
      <c r="D1" s="15"/>
      <c r="E1" s="15"/>
      <c r="F1" s="15"/>
      <c r="G1" s="134"/>
      <c r="H1" s="15"/>
      <c r="I1" s="134"/>
    </row>
    <row r="2" spans="1:9" ht="21" customHeight="1">
      <c r="A2" s="78" t="s">
        <v>57</v>
      </c>
      <c r="B2" s="2"/>
      <c r="C2" s="17"/>
      <c r="D2" s="17"/>
      <c r="E2" s="17"/>
      <c r="F2" s="17"/>
      <c r="G2" s="135"/>
      <c r="H2" s="17"/>
      <c r="I2" s="135"/>
    </row>
    <row r="3" spans="1:9" ht="21" customHeight="1">
      <c r="A3" s="78"/>
      <c r="B3" s="2"/>
      <c r="C3" s="17"/>
      <c r="D3" s="17"/>
      <c r="E3" s="17"/>
      <c r="F3" s="17"/>
      <c r="G3" s="135"/>
      <c r="H3" s="17"/>
      <c r="I3" s="135"/>
    </row>
    <row r="4" spans="1:9" ht="21" customHeight="1">
      <c r="A4" s="1"/>
      <c r="B4" s="2"/>
      <c r="C4" s="192" t="s">
        <v>43</v>
      </c>
      <c r="D4" s="192"/>
      <c r="E4" s="192"/>
      <c r="F4" s="2"/>
      <c r="G4" s="192" t="s">
        <v>44</v>
      </c>
      <c r="H4" s="192"/>
      <c r="I4" s="192"/>
    </row>
    <row r="5" spans="1:9" ht="21" customHeight="1">
      <c r="A5" s="4"/>
      <c r="B5" s="3"/>
      <c r="C5" s="193" t="s">
        <v>84</v>
      </c>
      <c r="D5" s="193"/>
      <c r="E5" s="193"/>
      <c r="F5" s="125"/>
      <c r="G5" s="193" t="s">
        <v>84</v>
      </c>
      <c r="H5" s="193"/>
      <c r="I5" s="193"/>
    </row>
    <row r="6" spans="1:9" ht="21" customHeight="1">
      <c r="A6" s="4"/>
      <c r="B6" s="3"/>
      <c r="C6" s="166" t="s">
        <v>246</v>
      </c>
      <c r="D6" s="166"/>
      <c r="E6" s="166" t="s">
        <v>56</v>
      </c>
      <c r="F6" s="107"/>
      <c r="G6" s="166" t="s">
        <v>246</v>
      </c>
      <c r="H6" s="166"/>
      <c r="I6" s="166" t="s">
        <v>56</v>
      </c>
    </row>
    <row r="7" spans="1:9" ht="21" customHeight="1">
      <c r="A7" s="1" t="s">
        <v>5</v>
      </c>
      <c r="B7" s="7" t="s">
        <v>23</v>
      </c>
      <c r="C7" s="3">
        <v>2024</v>
      </c>
      <c r="D7" s="3"/>
      <c r="E7" s="3">
        <v>2023</v>
      </c>
      <c r="F7" s="3"/>
      <c r="G7" s="3">
        <v>2024</v>
      </c>
      <c r="H7" s="3"/>
      <c r="I7" s="3">
        <v>2023</v>
      </c>
    </row>
    <row r="8" spans="1:9" ht="21" customHeight="1">
      <c r="A8" s="1"/>
      <c r="B8" s="7"/>
      <c r="C8" s="3" t="s">
        <v>58</v>
      </c>
      <c r="D8" s="2"/>
      <c r="E8" s="136"/>
      <c r="F8" s="3"/>
      <c r="G8" s="3" t="s">
        <v>58</v>
      </c>
      <c r="H8" s="3"/>
      <c r="I8" s="3"/>
    </row>
    <row r="9" spans="1:9" ht="21" customHeight="1">
      <c r="A9" s="4"/>
      <c r="B9" s="3"/>
      <c r="C9" s="194" t="s">
        <v>274</v>
      </c>
      <c r="D9" s="194"/>
      <c r="E9" s="194"/>
      <c r="F9" s="194"/>
      <c r="G9" s="194"/>
      <c r="H9" s="194"/>
      <c r="I9" s="194"/>
    </row>
    <row r="10" spans="1:9" ht="21" customHeight="1">
      <c r="A10" s="140" t="s">
        <v>0</v>
      </c>
      <c r="B10" s="65"/>
      <c r="C10" s="38"/>
      <c r="D10" s="38"/>
      <c r="E10" s="38"/>
      <c r="F10" s="38"/>
      <c r="G10" s="141"/>
      <c r="H10" s="38"/>
      <c r="I10" s="141"/>
    </row>
    <row r="11" spans="1:9" ht="21" customHeight="1">
      <c r="A11" s="38" t="s">
        <v>1</v>
      </c>
      <c r="B11" s="65"/>
      <c r="C11" s="142">
        <v>10721544461</v>
      </c>
      <c r="D11" s="143"/>
      <c r="E11" s="142">
        <v>14371231842</v>
      </c>
      <c r="F11" s="144"/>
      <c r="G11" s="144">
        <v>1313452392</v>
      </c>
      <c r="H11" s="144"/>
      <c r="I11" s="144">
        <v>2482832467</v>
      </c>
    </row>
    <row r="12" spans="1:9" ht="21" customHeight="1">
      <c r="A12" s="38" t="s">
        <v>131</v>
      </c>
      <c r="B12" s="65">
        <v>9</v>
      </c>
      <c r="C12" s="142">
        <v>491613301</v>
      </c>
      <c r="D12" s="143"/>
      <c r="E12" s="142">
        <v>442394922</v>
      </c>
      <c r="F12" s="144"/>
      <c r="G12" s="144">
        <v>0</v>
      </c>
      <c r="H12" s="144"/>
      <c r="I12" s="144">
        <v>0</v>
      </c>
    </row>
    <row r="13" spans="1:9" ht="21" customHeight="1">
      <c r="A13" s="38" t="s">
        <v>132</v>
      </c>
      <c r="B13" s="65">
        <v>2</v>
      </c>
      <c r="C13" s="142">
        <v>5478192917</v>
      </c>
      <c r="D13" s="143"/>
      <c r="E13" s="142">
        <v>5544700213</v>
      </c>
      <c r="F13" s="144"/>
      <c r="G13" s="144">
        <v>546653066</v>
      </c>
      <c r="H13" s="144"/>
      <c r="I13" s="144">
        <v>529661532</v>
      </c>
    </row>
    <row r="14" spans="1:9" ht="21" customHeight="1">
      <c r="A14" s="38" t="s">
        <v>133</v>
      </c>
      <c r="B14" s="65">
        <v>2</v>
      </c>
      <c r="C14" s="142">
        <v>11618267717</v>
      </c>
      <c r="D14" s="143"/>
      <c r="E14" s="142">
        <v>12692989674</v>
      </c>
      <c r="F14" s="144"/>
      <c r="G14" s="144">
        <v>472379961</v>
      </c>
      <c r="H14" s="144"/>
      <c r="I14" s="144">
        <v>498061268</v>
      </c>
    </row>
    <row r="15" spans="1:9" ht="21" customHeight="1">
      <c r="A15" s="38" t="s">
        <v>195</v>
      </c>
      <c r="B15" s="65">
        <v>2</v>
      </c>
      <c r="C15" s="142">
        <v>42245140</v>
      </c>
      <c r="D15" s="143"/>
      <c r="E15" s="142">
        <v>42495139</v>
      </c>
      <c r="F15" s="144"/>
      <c r="G15" s="144">
        <v>28681041151</v>
      </c>
      <c r="H15" s="144"/>
      <c r="I15" s="144">
        <v>28854812228</v>
      </c>
    </row>
    <row r="16" spans="1:9" ht="21" customHeight="1">
      <c r="A16" s="38" t="s">
        <v>247</v>
      </c>
      <c r="B16" s="65">
        <v>2</v>
      </c>
      <c r="C16" s="142">
        <v>35689795</v>
      </c>
      <c r="D16" s="143"/>
      <c r="E16" s="142">
        <v>35206684</v>
      </c>
      <c r="F16" s="144"/>
      <c r="G16" s="144">
        <v>0</v>
      </c>
      <c r="H16" s="144"/>
      <c r="I16" s="144">
        <v>0</v>
      </c>
    </row>
    <row r="17" spans="1:9" ht="21" customHeight="1">
      <c r="A17" s="38" t="s">
        <v>2</v>
      </c>
      <c r="B17" s="65"/>
      <c r="C17" s="142">
        <v>45554648361</v>
      </c>
      <c r="D17" s="143"/>
      <c r="E17" s="142">
        <v>46412520273</v>
      </c>
      <c r="F17" s="144"/>
      <c r="G17" s="144">
        <v>0</v>
      </c>
      <c r="H17" s="144"/>
      <c r="I17" s="144">
        <v>0</v>
      </c>
    </row>
    <row r="18" spans="1:9" ht="21" customHeight="1">
      <c r="A18" s="38" t="s">
        <v>194</v>
      </c>
      <c r="B18" s="65">
        <v>9</v>
      </c>
      <c r="C18" s="142">
        <v>44714235</v>
      </c>
      <c r="D18" s="143"/>
      <c r="E18" s="142">
        <v>124738440</v>
      </c>
      <c r="F18" s="144"/>
      <c r="G18" s="144">
        <v>39198667</v>
      </c>
      <c r="H18" s="144"/>
      <c r="I18" s="144">
        <v>119622178</v>
      </c>
    </row>
    <row r="19" spans="1:9" ht="21" customHeight="1">
      <c r="A19" s="38" t="s">
        <v>3</v>
      </c>
      <c r="B19" s="65"/>
      <c r="C19" s="142">
        <v>376669855</v>
      </c>
      <c r="D19" s="143"/>
      <c r="E19" s="142">
        <v>289491399</v>
      </c>
      <c r="F19" s="144"/>
      <c r="G19" s="144">
        <v>0</v>
      </c>
      <c r="H19" s="144"/>
      <c r="I19" s="144">
        <v>0</v>
      </c>
    </row>
    <row r="20" spans="1:9" ht="21" customHeight="1">
      <c r="A20" s="85" t="s">
        <v>4</v>
      </c>
      <c r="B20" s="65"/>
      <c r="C20" s="145">
        <f>SUM(C11:C19)</f>
        <v>74363585782</v>
      </c>
      <c r="D20" s="146"/>
      <c r="E20" s="145">
        <f>SUM(E11:E19)</f>
        <v>79955768586</v>
      </c>
      <c r="F20" s="146"/>
      <c r="G20" s="145">
        <f>SUM(G11:G19)</f>
        <v>31052725237</v>
      </c>
      <c r="H20" s="146"/>
      <c r="I20" s="145">
        <f>SUM(I11:I19)</f>
        <v>32484989673</v>
      </c>
    </row>
    <row r="21" spans="1:9" ht="21" customHeight="1">
      <c r="A21" s="92"/>
      <c r="B21" s="65"/>
      <c r="C21" s="147"/>
      <c r="D21" s="147"/>
      <c r="E21" s="147"/>
      <c r="F21" s="147"/>
      <c r="G21" s="141"/>
      <c r="H21" s="147"/>
      <c r="I21" s="141"/>
    </row>
    <row r="22" spans="1:9" ht="21" customHeight="1">
      <c r="A22" s="140" t="s">
        <v>6</v>
      </c>
      <c r="B22" s="65"/>
      <c r="C22" s="147"/>
      <c r="D22" s="147"/>
      <c r="E22" s="147"/>
      <c r="F22" s="147"/>
      <c r="G22" s="141"/>
      <c r="H22" s="147"/>
      <c r="I22" s="141"/>
    </row>
    <row r="23" spans="1:9" ht="21" customHeight="1">
      <c r="A23" s="38" t="s">
        <v>7</v>
      </c>
      <c r="B23" s="65"/>
      <c r="C23" s="142">
        <v>0</v>
      </c>
      <c r="D23" s="143"/>
      <c r="E23" s="142">
        <v>0</v>
      </c>
      <c r="F23" s="144"/>
      <c r="G23" s="144">
        <v>128274347225</v>
      </c>
      <c r="H23" s="144"/>
      <c r="I23" s="144">
        <v>128274347225</v>
      </c>
    </row>
    <row r="24" spans="1:9" ht="21" customHeight="1">
      <c r="A24" s="38" t="s">
        <v>69</v>
      </c>
      <c r="B24" s="65"/>
      <c r="C24" s="142">
        <v>689890476</v>
      </c>
      <c r="D24" s="143"/>
      <c r="E24" s="142">
        <v>569894500</v>
      </c>
      <c r="F24" s="144"/>
      <c r="G24" s="144">
        <v>52501000</v>
      </c>
      <c r="H24" s="144"/>
      <c r="I24" s="144">
        <v>52501000</v>
      </c>
    </row>
    <row r="25" spans="1:9" ht="21" customHeight="1">
      <c r="A25" s="38" t="s">
        <v>70</v>
      </c>
      <c r="B25" s="65">
        <v>3</v>
      </c>
      <c r="C25" s="142">
        <v>6146924891</v>
      </c>
      <c r="D25" s="143"/>
      <c r="E25" s="142">
        <v>5744378730</v>
      </c>
      <c r="F25" s="144"/>
      <c r="G25" s="141">
        <v>0</v>
      </c>
      <c r="H25" s="144"/>
      <c r="I25" s="141">
        <v>0</v>
      </c>
    </row>
    <row r="26" spans="1:9" ht="21" customHeight="1">
      <c r="A26" s="38" t="s">
        <v>134</v>
      </c>
      <c r="B26" s="65">
        <v>9</v>
      </c>
      <c r="C26" s="142">
        <v>2250956090</v>
      </c>
      <c r="D26" s="143"/>
      <c r="E26" s="142">
        <v>2186132751</v>
      </c>
      <c r="F26" s="144"/>
      <c r="G26" s="144">
        <v>16503688</v>
      </c>
      <c r="H26" s="144"/>
      <c r="I26" s="144">
        <v>16291587</v>
      </c>
    </row>
    <row r="27" spans="1:9" ht="21" customHeight="1">
      <c r="A27" s="38" t="s">
        <v>135</v>
      </c>
      <c r="B27" s="65">
        <v>2</v>
      </c>
      <c r="C27" s="142">
        <v>2218628848</v>
      </c>
      <c r="D27" s="143"/>
      <c r="E27" s="142">
        <v>2198922335</v>
      </c>
      <c r="F27" s="144"/>
      <c r="G27" s="141">
        <v>0</v>
      </c>
      <c r="H27" s="144"/>
      <c r="I27" s="141">
        <v>0</v>
      </c>
    </row>
    <row r="28" spans="1:9" ht="21" customHeight="1">
      <c r="A28" s="38" t="s">
        <v>8</v>
      </c>
      <c r="B28" s="65">
        <v>4</v>
      </c>
      <c r="C28" s="142">
        <v>17701104548</v>
      </c>
      <c r="D28" s="143"/>
      <c r="E28" s="142">
        <v>17689246209</v>
      </c>
      <c r="F28" s="144"/>
      <c r="G28" s="141">
        <v>0</v>
      </c>
      <c r="H28" s="144"/>
      <c r="I28" s="141">
        <v>0</v>
      </c>
    </row>
    <row r="29" spans="1:9" ht="21" customHeight="1">
      <c r="A29" s="38" t="s">
        <v>9</v>
      </c>
      <c r="B29" s="65">
        <v>5</v>
      </c>
      <c r="C29" s="142">
        <v>59483316403</v>
      </c>
      <c r="D29" s="143"/>
      <c r="E29" s="142">
        <v>57496652132</v>
      </c>
      <c r="F29" s="144"/>
      <c r="G29" s="144">
        <v>20060087</v>
      </c>
      <c r="H29" s="144"/>
      <c r="I29" s="144">
        <v>22080401</v>
      </c>
    </row>
    <row r="30" spans="1:9" ht="21" customHeight="1">
      <c r="A30" s="38" t="s">
        <v>136</v>
      </c>
      <c r="B30" s="65">
        <v>6</v>
      </c>
      <c r="C30" s="142">
        <v>61433697217</v>
      </c>
      <c r="D30" s="143"/>
      <c r="E30" s="142">
        <v>61724171594</v>
      </c>
      <c r="F30" s="144"/>
      <c r="G30" s="144">
        <v>240139559</v>
      </c>
      <c r="H30" s="144"/>
      <c r="I30" s="144">
        <v>245095725</v>
      </c>
    </row>
    <row r="31" spans="1:9" ht="21" customHeight="1">
      <c r="A31" s="38" t="s">
        <v>51</v>
      </c>
      <c r="B31" s="65"/>
      <c r="C31" s="142">
        <v>38461887072</v>
      </c>
      <c r="D31" s="143"/>
      <c r="E31" s="142">
        <v>37120791192</v>
      </c>
      <c r="F31" s="144"/>
      <c r="G31" s="141">
        <v>0</v>
      </c>
      <c r="H31" s="144"/>
      <c r="I31" s="141">
        <v>0</v>
      </c>
    </row>
    <row r="32" spans="1:9" ht="21" customHeight="1">
      <c r="A32" s="38" t="s">
        <v>137</v>
      </c>
      <c r="B32" s="65"/>
      <c r="C32" s="142">
        <v>10259908976</v>
      </c>
      <c r="D32" s="143"/>
      <c r="E32" s="142">
        <v>9969725556</v>
      </c>
      <c r="F32" s="144"/>
      <c r="G32" s="144">
        <v>195100428</v>
      </c>
      <c r="H32" s="144"/>
      <c r="I32" s="144">
        <v>194794389</v>
      </c>
    </row>
    <row r="33" spans="1:9" ht="21" customHeight="1">
      <c r="A33" s="38" t="s">
        <v>10</v>
      </c>
      <c r="B33" s="65"/>
      <c r="C33" s="142">
        <v>4928624292</v>
      </c>
      <c r="D33" s="143"/>
      <c r="E33" s="142">
        <v>4807233559</v>
      </c>
      <c r="F33" s="144"/>
      <c r="G33" s="144">
        <v>58329783</v>
      </c>
      <c r="H33" s="144"/>
      <c r="I33" s="144">
        <v>12664875</v>
      </c>
    </row>
    <row r="34" spans="1:9" ht="21" customHeight="1">
      <c r="A34" s="38" t="s">
        <v>199</v>
      </c>
      <c r="B34" s="65">
        <v>9</v>
      </c>
      <c r="C34" s="142">
        <v>10666305</v>
      </c>
      <c r="D34" s="143"/>
      <c r="E34" s="142">
        <v>3938126</v>
      </c>
      <c r="F34" s="144"/>
      <c r="G34" s="144">
        <v>10666305</v>
      </c>
      <c r="H34" s="144"/>
      <c r="I34" s="144">
        <v>3938127</v>
      </c>
    </row>
    <row r="35" spans="1:9" ht="21" customHeight="1">
      <c r="A35" s="38" t="s">
        <v>11</v>
      </c>
      <c r="B35" s="65"/>
      <c r="C35" s="142">
        <v>7615181738</v>
      </c>
      <c r="D35" s="143"/>
      <c r="E35" s="142">
        <v>7630251044</v>
      </c>
      <c r="F35" s="144"/>
      <c r="G35" s="144">
        <v>465077663</v>
      </c>
      <c r="H35" s="144"/>
      <c r="I35" s="144">
        <v>444265830</v>
      </c>
    </row>
    <row r="36" spans="1:9" ht="21" customHeight="1">
      <c r="A36" s="85" t="s">
        <v>12</v>
      </c>
      <c r="B36" s="65"/>
      <c r="C36" s="145">
        <f>SUM(C23:C35)</f>
        <v>211200786856</v>
      </c>
      <c r="D36" s="146"/>
      <c r="E36" s="145">
        <f>SUM(E23:E35)</f>
        <v>207141337728</v>
      </c>
      <c r="F36" s="146"/>
      <c r="G36" s="145">
        <f>SUM(G23:G35)</f>
        <v>129332725738</v>
      </c>
      <c r="H36" s="146"/>
      <c r="I36" s="145">
        <f>SUM(I23:I35)</f>
        <v>129265979159</v>
      </c>
    </row>
    <row r="37" spans="1:9" ht="21" customHeight="1">
      <c r="A37" s="85"/>
      <c r="B37" s="65"/>
      <c r="C37" s="148"/>
      <c r="D37" s="146"/>
      <c r="E37" s="146"/>
      <c r="F37" s="146"/>
      <c r="G37" s="146"/>
      <c r="H37" s="146"/>
      <c r="I37" s="146"/>
    </row>
    <row r="38" spans="1:9" ht="21" customHeight="1" thickBot="1">
      <c r="A38" s="87" t="s">
        <v>13</v>
      </c>
      <c r="B38" s="65"/>
      <c r="C38" s="149">
        <f>C36+C20</f>
        <v>285564372638</v>
      </c>
      <c r="D38" s="146"/>
      <c r="E38" s="149">
        <f>E36+E20</f>
        <v>287097106314</v>
      </c>
      <c r="F38" s="146"/>
      <c r="G38" s="149">
        <f>G36+G20</f>
        <v>160385450975</v>
      </c>
      <c r="H38" s="146"/>
      <c r="I38" s="149">
        <f>I36+I20</f>
        <v>161750968832</v>
      </c>
    </row>
    <row r="39" spans="1:9" ht="21" customHeight="1" thickTop="1">
      <c r="A39" s="5"/>
      <c r="B39" s="7"/>
      <c r="C39" s="72"/>
      <c r="D39" s="72"/>
      <c r="E39" s="72"/>
      <c r="F39" s="72"/>
      <c r="G39" s="118"/>
      <c r="H39" s="72"/>
      <c r="I39" s="118"/>
    </row>
    <row r="40" spans="1:9" ht="21" customHeight="1">
      <c r="A40" s="16" t="s">
        <v>151</v>
      </c>
      <c r="B40" s="2"/>
      <c r="C40" s="15"/>
      <c r="D40" s="15"/>
      <c r="E40" s="15"/>
      <c r="F40" s="15"/>
      <c r="G40" s="134"/>
      <c r="H40" s="15"/>
      <c r="I40" s="134"/>
    </row>
    <row r="41" spans="1:9" ht="21" customHeight="1">
      <c r="A41" s="78" t="s">
        <v>57</v>
      </c>
      <c r="B41" s="2"/>
      <c r="C41" s="17"/>
      <c r="D41" s="17"/>
      <c r="E41" s="17"/>
      <c r="F41" s="17"/>
      <c r="G41" s="135"/>
      <c r="H41" s="17"/>
      <c r="I41" s="135"/>
    </row>
    <row r="42" spans="1:9" ht="21" customHeight="1">
      <c r="A42" s="78"/>
      <c r="B42" s="2"/>
      <c r="C42" s="17"/>
      <c r="D42" s="17"/>
      <c r="E42" s="17"/>
      <c r="F42" s="17"/>
      <c r="G42" s="135"/>
      <c r="H42" s="17"/>
      <c r="I42" s="135"/>
    </row>
    <row r="43" spans="1:9" ht="21" customHeight="1">
      <c r="A43" s="1"/>
      <c r="B43" s="2"/>
      <c r="C43" s="192" t="s">
        <v>43</v>
      </c>
      <c r="D43" s="192"/>
      <c r="E43" s="192"/>
      <c r="F43" s="2"/>
      <c r="G43" s="192" t="s">
        <v>44</v>
      </c>
      <c r="H43" s="192"/>
      <c r="I43" s="192"/>
    </row>
    <row r="44" spans="1:9" ht="21" customHeight="1">
      <c r="A44" s="4"/>
      <c r="B44" s="3"/>
      <c r="C44" s="193" t="s">
        <v>84</v>
      </c>
      <c r="D44" s="193"/>
      <c r="E44" s="193"/>
      <c r="F44" s="125"/>
      <c r="G44" s="193" t="s">
        <v>84</v>
      </c>
      <c r="H44" s="193"/>
      <c r="I44" s="193"/>
    </row>
    <row r="45" spans="1:9" ht="21" customHeight="1">
      <c r="A45" s="4"/>
      <c r="B45" s="3"/>
      <c r="C45" s="166" t="s">
        <v>246</v>
      </c>
      <c r="D45" s="139"/>
      <c r="E45" s="166" t="s">
        <v>56</v>
      </c>
      <c r="F45" s="125"/>
      <c r="G45" s="166" t="s">
        <v>246</v>
      </c>
      <c r="H45" s="139"/>
      <c r="I45" s="166" t="s">
        <v>56</v>
      </c>
    </row>
    <row r="46" spans="1:9" ht="21" customHeight="1">
      <c r="A46" s="5" t="s">
        <v>14</v>
      </c>
      <c r="B46" s="7" t="s">
        <v>23</v>
      </c>
      <c r="C46" s="3">
        <v>2024</v>
      </c>
      <c r="D46" s="3"/>
      <c r="E46" s="3">
        <v>2023</v>
      </c>
      <c r="F46" s="3"/>
      <c r="G46" s="3">
        <v>2024</v>
      </c>
      <c r="H46" s="3"/>
      <c r="I46" s="3">
        <v>2023</v>
      </c>
    </row>
    <row r="47" spans="1:9" ht="21" customHeight="1">
      <c r="A47" s="5"/>
      <c r="B47" s="7"/>
      <c r="C47" s="3" t="s">
        <v>58</v>
      </c>
      <c r="D47" s="2"/>
      <c r="E47" s="136"/>
      <c r="F47" s="3"/>
      <c r="G47" s="3" t="s">
        <v>58</v>
      </c>
      <c r="H47" s="3"/>
      <c r="I47" s="3"/>
    </row>
    <row r="48" spans="1:9" ht="21" customHeight="1">
      <c r="A48" s="4"/>
      <c r="B48" s="2"/>
      <c r="C48" s="194" t="s">
        <v>274</v>
      </c>
      <c r="D48" s="194"/>
      <c r="E48" s="194"/>
      <c r="F48" s="194"/>
      <c r="G48" s="194"/>
      <c r="H48" s="194"/>
      <c r="I48" s="194"/>
    </row>
    <row r="49" spans="1:9" ht="21" customHeight="1">
      <c r="A49" s="89" t="s">
        <v>15</v>
      </c>
      <c r="B49" s="108"/>
      <c r="C49" s="147"/>
      <c r="D49" s="147"/>
      <c r="E49" s="147"/>
      <c r="F49" s="147"/>
      <c r="G49" s="141"/>
      <c r="H49" s="147"/>
      <c r="I49" s="141"/>
    </row>
    <row r="50" spans="1:9" ht="21" customHeight="1">
      <c r="A50" s="38" t="s">
        <v>206</v>
      </c>
      <c r="B50" s="108"/>
      <c r="C50" s="147"/>
      <c r="D50" s="147"/>
      <c r="E50" s="147"/>
      <c r="F50" s="147"/>
      <c r="G50" s="141"/>
      <c r="H50" s="147"/>
      <c r="I50" s="141"/>
    </row>
    <row r="51" spans="1:9" ht="21" customHeight="1">
      <c r="A51" s="38" t="s">
        <v>74</v>
      </c>
      <c r="B51" s="65">
        <v>7</v>
      </c>
      <c r="C51" s="142">
        <v>29858136152</v>
      </c>
      <c r="D51" s="143"/>
      <c r="E51" s="142">
        <v>30917329259</v>
      </c>
      <c r="F51" s="144"/>
      <c r="G51" s="144">
        <v>22696349821</v>
      </c>
      <c r="H51" s="144"/>
      <c r="I51" s="144">
        <v>23203484842</v>
      </c>
    </row>
    <row r="52" spans="1:9" ht="21" customHeight="1">
      <c r="A52" s="38" t="s">
        <v>155</v>
      </c>
      <c r="B52" s="65">
        <v>2</v>
      </c>
      <c r="C52" s="142">
        <v>38043199933</v>
      </c>
      <c r="D52" s="143"/>
      <c r="E52" s="142">
        <v>41831463049</v>
      </c>
      <c r="F52" s="144"/>
      <c r="G52" s="141">
        <v>0</v>
      </c>
      <c r="H52" s="144"/>
      <c r="I52" s="141">
        <v>0</v>
      </c>
    </row>
    <row r="53" spans="1:9" ht="21" customHeight="1">
      <c r="A53" s="38" t="s">
        <v>156</v>
      </c>
      <c r="B53" s="65">
        <v>2</v>
      </c>
      <c r="C53" s="142">
        <v>18581931080</v>
      </c>
      <c r="D53" s="143"/>
      <c r="E53" s="142">
        <v>20914185345</v>
      </c>
      <c r="F53" s="144"/>
      <c r="G53" s="144">
        <v>454483541</v>
      </c>
      <c r="H53" s="144"/>
      <c r="I53" s="144">
        <v>530776024</v>
      </c>
    </row>
    <row r="54" spans="1:9" ht="21" customHeight="1">
      <c r="A54" s="38" t="s">
        <v>177</v>
      </c>
      <c r="B54" s="65">
        <v>9</v>
      </c>
      <c r="C54" s="142">
        <v>157161443</v>
      </c>
      <c r="D54" s="143"/>
      <c r="E54" s="142">
        <v>4597673</v>
      </c>
      <c r="F54" s="144"/>
      <c r="G54" s="144">
        <v>157161443</v>
      </c>
      <c r="H54" s="144"/>
      <c r="I54" s="144">
        <v>0</v>
      </c>
    </row>
    <row r="55" spans="1:9" ht="21" customHeight="1">
      <c r="A55" s="38" t="s">
        <v>138</v>
      </c>
      <c r="B55" s="65">
        <v>7</v>
      </c>
      <c r="C55" s="142">
        <v>16669410242</v>
      </c>
      <c r="D55" s="143"/>
      <c r="E55" s="142">
        <v>16931897255</v>
      </c>
      <c r="F55" s="144"/>
      <c r="G55" s="144">
        <v>16000000000</v>
      </c>
      <c r="H55" s="144"/>
      <c r="I55" s="144">
        <v>16000000000</v>
      </c>
    </row>
    <row r="56" spans="1:9" ht="21" customHeight="1">
      <c r="A56" s="38" t="s">
        <v>207</v>
      </c>
      <c r="B56" s="65">
        <v>2</v>
      </c>
      <c r="C56" s="142">
        <v>7191219148</v>
      </c>
      <c r="D56" s="143"/>
      <c r="E56" s="142">
        <v>7045936530</v>
      </c>
      <c r="F56" s="144"/>
      <c r="G56" s="144">
        <v>14297956</v>
      </c>
      <c r="H56" s="144"/>
      <c r="I56" s="144">
        <v>14613664</v>
      </c>
    </row>
    <row r="57" spans="1:9" ht="21" customHeight="1">
      <c r="A57" s="38" t="s">
        <v>208</v>
      </c>
      <c r="B57" s="65">
        <v>2</v>
      </c>
      <c r="C57" s="142">
        <v>0</v>
      </c>
      <c r="D57" s="143"/>
      <c r="E57" s="142">
        <v>0</v>
      </c>
      <c r="F57" s="144"/>
      <c r="G57" s="144">
        <v>4457242401</v>
      </c>
      <c r="H57" s="144"/>
      <c r="I57" s="144">
        <v>4924027552</v>
      </c>
    </row>
    <row r="58" spans="1:9" ht="21" customHeight="1">
      <c r="A58" s="38" t="s">
        <v>209</v>
      </c>
      <c r="B58" s="65"/>
      <c r="C58" s="142">
        <v>1354384660</v>
      </c>
      <c r="D58" s="143"/>
      <c r="E58" s="142">
        <v>860061748</v>
      </c>
      <c r="F58" s="144"/>
      <c r="G58" s="144">
        <v>0</v>
      </c>
      <c r="H58" s="144"/>
      <c r="I58" s="144">
        <v>0</v>
      </c>
    </row>
    <row r="59" spans="1:9" ht="21" customHeight="1">
      <c r="A59" s="85" t="s">
        <v>16</v>
      </c>
      <c r="B59" s="65"/>
      <c r="C59" s="145">
        <f>SUM(C51:C58)</f>
        <v>111855442658</v>
      </c>
      <c r="D59" s="146"/>
      <c r="E59" s="145">
        <f>SUM(E51:E58)</f>
        <v>118505470859</v>
      </c>
      <c r="F59" s="146"/>
      <c r="G59" s="145">
        <f>SUM(G51:G58)</f>
        <v>43779535162</v>
      </c>
      <c r="H59" s="150"/>
      <c r="I59" s="145">
        <f>SUM(I51:I58)</f>
        <v>44672902082</v>
      </c>
    </row>
    <row r="60" spans="1:9" ht="21" customHeight="1">
      <c r="A60" s="92"/>
      <c r="B60" s="65"/>
      <c r="C60" s="147"/>
      <c r="D60" s="147"/>
      <c r="E60" s="147"/>
      <c r="F60" s="147"/>
      <c r="G60" s="141"/>
      <c r="H60" s="151"/>
      <c r="I60" s="141"/>
    </row>
    <row r="61" spans="1:9" ht="21" customHeight="1">
      <c r="A61" s="140" t="s">
        <v>17</v>
      </c>
      <c r="B61" s="65"/>
      <c r="C61" s="147"/>
      <c r="D61" s="147"/>
      <c r="E61" s="147"/>
      <c r="F61" s="147"/>
      <c r="G61" s="141"/>
      <c r="H61" s="151"/>
      <c r="I61" s="141"/>
    </row>
    <row r="62" spans="1:9" ht="21" customHeight="1">
      <c r="A62" s="38" t="s">
        <v>139</v>
      </c>
      <c r="B62" s="65">
        <v>7</v>
      </c>
      <c r="C62" s="142">
        <v>29262563360</v>
      </c>
      <c r="D62" s="143"/>
      <c r="E62" s="142">
        <v>29281612007</v>
      </c>
      <c r="F62" s="144"/>
      <c r="G62" s="144">
        <v>28448229166</v>
      </c>
      <c r="H62" s="144"/>
      <c r="I62" s="144">
        <v>28442083333</v>
      </c>
    </row>
    <row r="63" spans="1:9" ht="21" customHeight="1">
      <c r="A63" s="38" t="s">
        <v>178</v>
      </c>
      <c r="B63" s="65">
        <v>2</v>
      </c>
      <c r="C63" s="142">
        <v>48139705787</v>
      </c>
      <c r="D63" s="143"/>
      <c r="E63" s="142">
        <v>48387438771</v>
      </c>
      <c r="F63" s="144"/>
      <c r="G63" s="144">
        <v>112300020</v>
      </c>
      <c r="H63" s="144"/>
      <c r="I63" s="144">
        <v>114578951</v>
      </c>
    </row>
    <row r="64" spans="1:9" ht="21" customHeight="1">
      <c r="A64" s="38" t="s">
        <v>248</v>
      </c>
      <c r="B64" s="65">
        <v>9</v>
      </c>
      <c r="C64" s="142">
        <v>6993797070</v>
      </c>
      <c r="D64" s="143"/>
      <c r="E64" s="142">
        <v>6993265593</v>
      </c>
      <c r="F64" s="144"/>
      <c r="G64" s="144">
        <v>6993797070</v>
      </c>
      <c r="H64" s="144"/>
      <c r="I64" s="144">
        <v>6993265592</v>
      </c>
    </row>
    <row r="65" spans="1:9" ht="21" customHeight="1">
      <c r="A65" s="38" t="s">
        <v>18</v>
      </c>
      <c r="B65" s="65"/>
      <c r="C65" s="142">
        <v>2813274008</v>
      </c>
      <c r="D65" s="143"/>
      <c r="E65" s="142">
        <v>2729001240</v>
      </c>
      <c r="F65" s="144"/>
      <c r="G65" s="144">
        <v>0</v>
      </c>
      <c r="H65" s="144"/>
      <c r="I65" s="144">
        <v>0</v>
      </c>
    </row>
    <row r="66" spans="1:9" ht="21" customHeight="1">
      <c r="A66" s="38" t="s">
        <v>81</v>
      </c>
      <c r="B66" s="65"/>
      <c r="C66" s="142">
        <v>2334156004</v>
      </c>
      <c r="D66" s="143"/>
      <c r="E66" s="142">
        <v>2351075965</v>
      </c>
      <c r="F66" s="144"/>
      <c r="G66" s="141">
        <v>122552364</v>
      </c>
      <c r="H66" s="144"/>
      <c r="I66" s="141">
        <v>124020077</v>
      </c>
    </row>
    <row r="67" spans="1:9" ht="21" customHeight="1">
      <c r="A67" s="38" t="s">
        <v>85</v>
      </c>
      <c r="B67" s="65">
        <v>2</v>
      </c>
      <c r="C67" s="142">
        <v>5455565380</v>
      </c>
      <c r="D67" s="143"/>
      <c r="E67" s="142">
        <v>5493179377</v>
      </c>
      <c r="F67" s="144"/>
      <c r="G67" s="144">
        <v>0</v>
      </c>
      <c r="H67" s="144"/>
      <c r="I67" s="144">
        <v>0</v>
      </c>
    </row>
    <row r="68" spans="1:9" ht="21" customHeight="1">
      <c r="A68" s="38" t="s">
        <v>19</v>
      </c>
      <c r="B68" s="65">
        <v>2</v>
      </c>
      <c r="C68" s="142">
        <v>3096563119</v>
      </c>
      <c r="D68" s="143"/>
      <c r="E68" s="142">
        <v>3095799545</v>
      </c>
      <c r="F68" s="144"/>
      <c r="G68" s="144">
        <v>45574827</v>
      </c>
      <c r="H68" s="144"/>
      <c r="I68" s="144">
        <v>43493827</v>
      </c>
    </row>
    <row r="69" spans="1:9" ht="21" customHeight="1">
      <c r="A69" s="85" t="s">
        <v>20</v>
      </c>
      <c r="B69" s="65"/>
      <c r="C69" s="145">
        <f>SUM(C62:C68)</f>
        <v>98095624728</v>
      </c>
      <c r="D69" s="146"/>
      <c r="E69" s="145">
        <f>SUM(E62:E68)</f>
        <v>98331372498</v>
      </c>
      <c r="F69" s="146"/>
      <c r="G69" s="145">
        <f>SUM(G62:G68)</f>
        <v>35722453447</v>
      </c>
      <c r="H69" s="150"/>
      <c r="I69" s="145">
        <f>SUM(I62:I68)</f>
        <v>35717441780</v>
      </c>
    </row>
    <row r="70" spans="1:9" ht="21" customHeight="1">
      <c r="A70" s="85"/>
      <c r="B70" s="65"/>
      <c r="C70" s="148"/>
      <c r="D70" s="146"/>
      <c r="E70" s="148"/>
      <c r="F70" s="146"/>
      <c r="G70" s="152"/>
      <c r="H70" s="150"/>
      <c r="I70" s="152"/>
    </row>
    <row r="71" spans="1:9" ht="21" customHeight="1">
      <c r="A71" s="87" t="s">
        <v>21</v>
      </c>
      <c r="B71" s="65"/>
      <c r="C71" s="153">
        <f>C69+C59</f>
        <v>209951067386</v>
      </c>
      <c r="D71" s="146"/>
      <c r="E71" s="153">
        <f>E69+E59</f>
        <v>216836843357</v>
      </c>
      <c r="F71" s="146"/>
      <c r="G71" s="153">
        <f>G69+G59</f>
        <v>79501988609</v>
      </c>
      <c r="H71" s="150"/>
      <c r="I71" s="153">
        <f>I69+I59</f>
        <v>80390343862</v>
      </c>
    </row>
    <row r="72" spans="1:9" ht="21" customHeight="1">
      <c r="A72" s="1"/>
      <c r="B72" s="7"/>
      <c r="C72" s="2"/>
      <c r="D72" s="2"/>
      <c r="E72" s="2"/>
      <c r="F72" s="2"/>
      <c r="G72" s="117"/>
      <c r="H72" s="2"/>
      <c r="I72" s="117"/>
    </row>
    <row r="73" spans="1:9" ht="21" customHeight="1">
      <c r="A73" s="1"/>
      <c r="B73" s="7"/>
      <c r="C73" s="13"/>
      <c r="D73" s="5"/>
      <c r="E73" s="13"/>
      <c r="F73" s="5"/>
      <c r="G73" s="118"/>
      <c r="H73" s="5"/>
      <c r="I73" s="118"/>
    </row>
    <row r="74" spans="1:9" ht="21" customHeight="1">
      <c r="A74" s="16" t="s">
        <v>151</v>
      </c>
      <c r="B74" s="2"/>
      <c r="C74" s="15"/>
      <c r="D74" s="15"/>
      <c r="E74" s="15"/>
      <c r="F74" s="15"/>
      <c r="G74" s="134"/>
      <c r="H74" s="15"/>
      <c r="I74" s="134"/>
    </row>
    <row r="75" spans="1:9" ht="21" customHeight="1">
      <c r="A75" s="78" t="s">
        <v>57</v>
      </c>
      <c r="B75" s="2"/>
      <c r="C75" s="17"/>
      <c r="D75" s="17"/>
      <c r="E75" s="17"/>
      <c r="F75" s="17"/>
      <c r="G75" s="135"/>
      <c r="H75" s="17"/>
      <c r="I75" s="135"/>
    </row>
    <row r="76" spans="1:9" ht="21" customHeight="1">
      <c r="A76" s="78"/>
      <c r="B76" s="2"/>
      <c r="C76" s="17"/>
      <c r="D76" s="17"/>
      <c r="E76" s="17"/>
      <c r="F76" s="17"/>
      <c r="G76" s="135"/>
      <c r="H76" s="17"/>
      <c r="I76" s="135"/>
    </row>
    <row r="77" spans="1:9" ht="21" customHeight="1">
      <c r="A77" s="1"/>
      <c r="B77" s="2"/>
      <c r="C77" s="192" t="s">
        <v>43</v>
      </c>
      <c r="D77" s="192"/>
      <c r="E77" s="192"/>
      <c r="F77" s="2"/>
      <c r="G77" s="192" t="s">
        <v>44</v>
      </c>
      <c r="H77" s="192"/>
      <c r="I77" s="192"/>
    </row>
    <row r="78" spans="1:9" ht="21" customHeight="1">
      <c r="A78" s="4"/>
      <c r="B78" s="3"/>
      <c r="C78" s="193" t="s">
        <v>93</v>
      </c>
      <c r="D78" s="193"/>
      <c r="E78" s="193"/>
      <c r="F78" s="125"/>
      <c r="G78" s="193" t="s">
        <v>93</v>
      </c>
      <c r="H78" s="193"/>
      <c r="I78" s="193"/>
    </row>
    <row r="79" spans="1:9" ht="21" customHeight="1">
      <c r="A79" s="4"/>
      <c r="B79" s="3"/>
      <c r="C79" s="166" t="s">
        <v>246</v>
      </c>
      <c r="D79" s="139"/>
      <c r="E79" s="166" t="s">
        <v>56</v>
      </c>
      <c r="F79" s="125"/>
      <c r="G79" s="166" t="s">
        <v>246</v>
      </c>
      <c r="H79" s="139"/>
      <c r="I79" s="166" t="s">
        <v>56</v>
      </c>
    </row>
    <row r="80" spans="1:9" ht="21" customHeight="1">
      <c r="A80" s="5" t="s">
        <v>14</v>
      </c>
      <c r="B80" s="7"/>
      <c r="C80" s="3">
        <v>2024</v>
      </c>
      <c r="D80" s="3"/>
      <c r="E80" s="3">
        <v>2023</v>
      </c>
      <c r="F80" s="3"/>
      <c r="G80" s="3">
        <v>2024</v>
      </c>
      <c r="H80" s="3"/>
      <c r="I80" s="3">
        <v>2023</v>
      </c>
    </row>
    <row r="81" spans="1:9" ht="21" customHeight="1">
      <c r="A81" s="5"/>
      <c r="B81" s="7"/>
      <c r="C81" s="3" t="s">
        <v>58</v>
      </c>
      <c r="D81" s="2"/>
      <c r="E81" s="136"/>
      <c r="F81" s="3"/>
      <c r="G81" s="3" t="s">
        <v>58</v>
      </c>
      <c r="H81" s="3"/>
      <c r="I81" s="3"/>
    </row>
    <row r="82" spans="1:9" ht="21" customHeight="1">
      <c r="A82" s="4"/>
      <c r="B82" s="7"/>
      <c r="C82" s="194" t="s">
        <v>274</v>
      </c>
      <c r="D82" s="194"/>
      <c r="E82" s="194"/>
      <c r="F82" s="194"/>
      <c r="G82" s="194"/>
      <c r="H82" s="194"/>
      <c r="I82" s="194"/>
    </row>
    <row r="83" spans="1:9" ht="21" customHeight="1">
      <c r="A83" s="154" t="s">
        <v>75</v>
      </c>
      <c r="B83" s="65"/>
      <c r="C83" s="147"/>
      <c r="D83" s="147"/>
      <c r="E83" s="147"/>
      <c r="F83" s="147"/>
      <c r="G83" s="141"/>
      <c r="H83" s="147"/>
      <c r="I83" s="141"/>
    </row>
    <row r="84" spans="1:9" ht="21" customHeight="1">
      <c r="A84" s="38" t="s">
        <v>55</v>
      </c>
      <c r="B84" s="65"/>
      <c r="C84" s="147"/>
      <c r="D84" s="147"/>
      <c r="E84" s="147"/>
      <c r="F84" s="147"/>
      <c r="G84" s="141"/>
      <c r="H84" s="147"/>
      <c r="I84" s="141"/>
    </row>
    <row r="85" spans="1:9" ht="21" customHeight="1">
      <c r="A85" s="155" t="s">
        <v>140</v>
      </c>
      <c r="B85" s="65"/>
      <c r="C85" s="147"/>
      <c r="D85" s="147"/>
      <c r="E85" s="147"/>
      <c r="F85" s="147"/>
      <c r="G85" s="141"/>
      <c r="H85" s="147"/>
      <c r="I85" s="141"/>
    </row>
    <row r="86" spans="1:9" ht="21" customHeight="1">
      <c r="A86" s="156" t="s">
        <v>141</v>
      </c>
      <c r="B86" s="65"/>
      <c r="C86" s="157"/>
      <c r="D86" s="147"/>
      <c r="E86" s="157"/>
      <c r="F86" s="147"/>
      <c r="G86" s="144"/>
      <c r="H86" s="144"/>
      <c r="I86" s="144"/>
    </row>
    <row r="87" spans="1:9" ht="21" customHeight="1" thickBot="1">
      <c r="A87" s="155" t="s">
        <v>210</v>
      </c>
      <c r="B87" s="65"/>
      <c r="C87" s="158">
        <v>6320000000</v>
      </c>
      <c r="D87" s="147"/>
      <c r="E87" s="183">
        <v>6320000000</v>
      </c>
      <c r="F87" s="147"/>
      <c r="G87" s="158">
        <v>6320000000</v>
      </c>
      <c r="H87" s="141"/>
      <c r="I87" s="183">
        <v>6320000000</v>
      </c>
    </row>
    <row r="88" spans="1:9" ht="21" customHeight="1" thickTop="1">
      <c r="A88" s="155" t="s">
        <v>142</v>
      </c>
      <c r="B88" s="65"/>
      <c r="C88" s="147"/>
      <c r="D88" s="147"/>
      <c r="E88" s="147"/>
      <c r="F88" s="147"/>
      <c r="G88" s="147"/>
      <c r="H88" s="141"/>
      <c r="I88" s="147"/>
    </row>
    <row r="89" spans="1:9" ht="21" customHeight="1">
      <c r="A89" s="159" t="s">
        <v>143</v>
      </c>
      <c r="B89" s="65"/>
      <c r="C89" s="147"/>
      <c r="D89" s="147"/>
    </row>
    <row r="90" spans="1:9" ht="21" customHeight="1">
      <c r="A90" s="160" t="s">
        <v>179</v>
      </c>
      <c r="B90" s="65"/>
      <c r="C90" s="141">
        <v>6031000000</v>
      </c>
      <c r="D90" s="141"/>
      <c r="E90" s="147">
        <v>6031000000</v>
      </c>
      <c r="F90" s="147"/>
      <c r="G90" s="147">
        <v>6031000000</v>
      </c>
      <c r="H90" s="141"/>
      <c r="I90" s="147">
        <v>6031000000</v>
      </c>
    </row>
    <row r="91" spans="1:9" ht="21" customHeight="1">
      <c r="A91" s="38" t="s">
        <v>175</v>
      </c>
      <c r="B91" s="65"/>
      <c r="C91" s="142"/>
      <c r="D91" s="143"/>
      <c r="E91" s="141"/>
      <c r="F91" s="147"/>
      <c r="G91" s="141"/>
      <c r="H91" s="141"/>
      <c r="I91" s="141"/>
    </row>
    <row r="92" spans="1:9" ht="21" customHeight="1">
      <c r="A92" s="38" t="s">
        <v>144</v>
      </c>
      <c r="B92" s="65"/>
      <c r="C92" s="142">
        <v>66761460014</v>
      </c>
      <c r="D92" s="143"/>
      <c r="E92" s="142">
        <v>66761460014</v>
      </c>
      <c r="F92" s="144"/>
      <c r="G92" s="144">
        <v>66761460014</v>
      </c>
      <c r="H92" s="144"/>
      <c r="I92" s="144">
        <v>66761460014</v>
      </c>
    </row>
    <row r="93" spans="1:9" ht="21" customHeight="1">
      <c r="A93" s="38" t="s">
        <v>145</v>
      </c>
      <c r="B93" s="65"/>
      <c r="C93" s="142">
        <v>123358563</v>
      </c>
      <c r="D93" s="143"/>
      <c r="E93" s="142">
        <v>123358563</v>
      </c>
      <c r="F93" s="144"/>
      <c r="G93" s="144">
        <v>0</v>
      </c>
      <c r="H93" s="144"/>
      <c r="I93" s="144">
        <v>0</v>
      </c>
    </row>
    <row r="94" spans="1:9" ht="21" customHeight="1">
      <c r="A94" s="38" t="s">
        <v>86</v>
      </c>
      <c r="B94" s="65"/>
      <c r="C94" s="142"/>
      <c r="D94" s="143"/>
      <c r="E94" s="142"/>
      <c r="F94" s="144"/>
      <c r="G94" s="144"/>
      <c r="H94" s="144"/>
      <c r="I94" s="144"/>
    </row>
    <row r="95" spans="1:9" ht="21" customHeight="1">
      <c r="A95" s="38" t="s">
        <v>146</v>
      </c>
      <c r="B95" s="65"/>
      <c r="C95" s="142">
        <v>-2833147597</v>
      </c>
      <c r="D95" s="143"/>
      <c r="E95" s="142">
        <v>-2833147597</v>
      </c>
      <c r="F95" s="144"/>
      <c r="G95" s="144">
        <v>0</v>
      </c>
      <c r="H95" s="144"/>
      <c r="I95" s="144">
        <v>0</v>
      </c>
    </row>
    <row r="96" spans="1:9" ht="21" customHeight="1">
      <c r="A96" s="38" t="s">
        <v>127</v>
      </c>
      <c r="B96" s="65"/>
      <c r="C96" s="142"/>
      <c r="D96" s="143"/>
      <c r="E96" s="142"/>
      <c r="F96" s="144"/>
      <c r="G96" s="144"/>
      <c r="H96" s="144"/>
      <c r="I96" s="144"/>
    </row>
    <row r="97" spans="1:9" ht="21" customHeight="1">
      <c r="A97" s="38" t="s">
        <v>147</v>
      </c>
      <c r="B97" s="65"/>
      <c r="C97" s="142"/>
      <c r="D97" s="143"/>
      <c r="E97" s="142"/>
      <c r="F97" s="144"/>
      <c r="G97" s="144"/>
      <c r="H97" s="144"/>
      <c r="I97" s="144"/>
    </row>
    <row r="98" spans="1:9" ht="21" customHeight="1">
      <c r="A98" s="38" t="s">
        <v>148</v>
      </c>
      <c r="B98" s="65"/>
      <c r="C98" s="142">
        <v>632000000</v>
      </c>
      <c r="D98" s="143"/>
      <c r="E98" s="142">
        <v>632000000</v>
      </c>
      <c r="F98" s="144"/>
      <c r="G98" s="144">
        <v>632000000</v>
      </c>
      <c r="H98" s="144"/>
      <c r="I98" s="144">
        <v>632000000</v>
      </c>
    </row>
    <row r="99" spans="1:9" ht="21" customHeight="1">
      <c r="A99" s="38" t="s">
        <v>149</v>
      </c>
      <c r="B99" s="65"/>
      <c r="C99" s="142">
        <v>20475693676</v>
      </c>
      <c r="D99" s="143"/>
      <c r="E99" s="142">
        <v>18304992101</v>
      </c>
      <c r="F99" s="144"/>
      <c r="G99" s="144">
        <v>7482735731</v>
      </c>
      <c r="H99" s="144"/>
      <c r="I99" s="144">
        <v>7960068016</v>
      </c>
    </row>
    <row r="100" spans="1:9" ht="21" customHeight="1">
      <c r="A100" s="92" t="s">
        <v>211</v>
      </c>
      <c r="B100" s="65"/>
      <c r="C100" s="142"/>
      <c r="D100" s="143"/>
    </row>
    <row r="101" spans="1:9" ht="21" customHeight="1">
      <c r="A101" s="38" t="s">
        <v>150</v>
      </c>
      <c r="B101" s="65"/>
      <c r="C101" s="142">
        <v>-21815803176</v>
      </c>
      <c r="D101" s="143"/>
      <c r="E101" s="142">
        <v>-21815803176</v>
      </c>
      <c r="F101" s="144"/>
      <c r="G101" s="141">
        <v>0</v>
      </c>
      <c r="H101" s="144"/>
      <c r="I101" s="141">
        <v>0</v>
      </c>
    </row>
    <row r="102" spans="1:9" ht="21" customHeight="1">
      <c r="A102" s="38" t="s">
        <v>168</v>
      </c>
      <c r="B102" s="65"/>
      <c r="C102" s="161">
        <v>2874092211</v>
      </c>
      <c r="D102" s="143"/>
      <c r="E102" s="161">
        <v>-144346794</v>
      </c>
      <c r="F102" s="144"/>
      <c r="G102" s="162">
        <v>-23733379</v>
      </c>
      <c r="H102" s="144"/>
      <c r="I102" s="162">
        <v>-23903060</v>
      </c>
    </row>
    <row r="103" spans="1:9" ht="21" customHeight="1">
      <c r="A103" s="163" t="s">
        <v>212</v>
      </c>
      <c r="B103" s="65"/>
      <c r="C103" s="147"/>
      <c r="D103" s="147"/>
      <c r="E103" s="147"/>
      <c r="F103" s="147"/>
      <c r="G103" s="144"/>
      <c r="H103" s="141"/>
      <c r="I103" s="144"/>
    </row>
    <row r="104" spans="1:9" ht="21" customHeight="1">
      <c r="A104" s="85" t="s">
        <v>213</v>
      </c>
      <c r="B104" s="65"/>
      <c r="C104" s="164">
        <f>SUM(C90:C102)</f>
        <v>72248653691</v>
      </c>
      <c r="D104" s="146"/>
      <c r="E104" s="164">
        <f>SUM(E90:E102)</f>
        <v>67059513111</v>
      </c>
      <c r="F104" s="146"/>
      <c r="G104" s="164">
        <f>SUM(G90:G102)</f>
        <v>80883462366</v>
      </c>
      <c r="H104" s="164"/>
      <c r="I104" s="164">
        <f>SUM(I90:I102)</f>
        <v>81360624970</v>
      </c>
    </row>
    <row r="105" spans="1:9" ht="21" customHeight="1">
      <c r="A105" s="155" t="s">
        <v>22</v>
      </c>
      <c r="B105" s="65"/>
      <c r="C105" s="147">
        <v>3364651561</v>
      </c>
      <c r="D105" s="147"/>
      <c r="E105" s="144">
        <v>3200749846</v>
      </c>
      <c r="F105" s="147"/>
      <c r="G105" s="144">
        <v>0</v>
      </c>
      <c r="H105" s="141"/>
      <c r="I105" s="144">
        <v>0</v>
      </c>
    </row>
    <row r="106" spans="1:9" ht="21" customHeight="1">
      <c r="A106" s="87" t="s">
        <v>214</v>
      </c>
      <c r="B106" s="65"/>
      <c r="C106" s="145">
        <f>SUM(C104:C105)</f>
        <v>75613305252</v>
      </c>
      <c r="D106" s="146"/>
      <c r="E106" s="145">
        <f>SUM(E104:E105)</f>
        <v>70260262957</v>
      </c>
      <c r="F106" s="146"/>
      <c r="G106" s="145">
        <f>SUM(G104:G105)</f>
        <v>80883462366</v>
      </c>
      <c r="H106" s="164"/>
      <c r="I106" s="145">
        <f>SUM(I104:I105)</f>
        <v>81360624970</v>
      </c>
    </row>
    <row r="107" spans="1:9" ht="21" customHeight="1">
      <c r="A107" s="87"/>
      <c r="B107" s="65"/>
      <c r="C107" s="146"/>
      <c r="D107" s="146"/>
      <c r="E107" s="146"/>
      <c r="F107" s="146"/>
      <c r="G107" s="165"/>
      <c r="H107" s="164"/>
      <c r="I107" s="165"/>
    </row>
    <row r="108" spans="1:9" ht="21" customHeight="1" thickBot="1">
      <c r="A108" s="87" t="s">
        <v>196</v>
      </c>
      <c r="B108" s="65"/>
      <c r="C108" s="149">
        <f>SUM(C106+C71)</f>
        <v>285564372638</v>
      </c>
      <c r="D108" s="146"/>
      <c r="E108" s="149">
        <f>SUM(E106+E71)</f>
        <v>287097106314</v>
      </c>
      <c r="F108" s="146"/>
      <c r="G108" s="149">
        <f>SUM(G106+G71)</f>
        <v>160385450975</v>
      </c>
      <c r="H108" s="164"/>
      <c r="I108" s="149">
        <f>SUM(I106+I71)</f>
        <v>161750968832</v>
      </c>
    </row>
    <row r="109" spans="1:9" ht="23.15" customHeight="1" thickTop="1"/>
    <row r="110" spans="1:9" ht="23.15" customHeight="1">
      <c r="C110" s="191"/>
      <c r="E110" s="191"/>
    </row>
  </sheetData>
  <mergeCells count="15">
    <mergeCell ref="C77:E77"/>
    <mergeCell ref="G77:I77"/>
    <mergeCell ref="C78:E78"/>
    <mergeCell ref="G78:I78"/>
    <mergeCell ref="C82:I82"/>
    <mergeCell ref="C43:E43"/>
    <mergeCell ref="G43:I43"/>
    <mergeCell ref="C44:E44"/>
    <mergeCell ref="G44:I44"/>
    <mergeCell ref="C48:I48"/>
    <mergeCell ref="G4:I4"/>
    <mergeCell ref="C5:E5"/>
    <mergeCell ref="G5:I5"/>
    <mergeCell ref="C9:I9"/>
    <mergeCell ref="C4:E4"/>
  </mergeCells>
  <phoneticPr fontId="0" type="noConversion"/>
  <pageMargins left="0.8" right="0.46" top="0.48" bottom="0.5" header="0.5" footer="0.5"/>
  <pageSetup paperSize="9" scale="77" firstPageNumber="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4"/>
  <sheetViews>
    <sheetView view="pageBreakPreview" topLeftCell="A58" zoomScale="70" zoomScaleNormal="85" zoomScaleSheetLayoutView="70" zoomScalePageLayoutView="70" workbookViewId="0">
      <selection activeCell="F67" sqref="F67"/>
    </sheetView>
  </sheetViews>
  <sheetFormatPr defaultColWidth="9.09765625" defaultRowHeight="21" customHeight="1"/>
  <cols>
    <col min="1" max="1" width="18.09765625" style="4" customWidth="1"/>
    <col min="2" max="2" width="39.296875" style="4" customWidth="1"/>
    <col min="3" max="3" width="5.796875" style="2" customWidth="1"/>
    <col min="4" max="4" width="17.296875" style="2" customWidth="1"/>
    <col min="5" max="5" width="1.3984375" style="2" customWidth="1"/>
    <col min="6" max="6" width="17.296875" style="2" customWidth="1"/>
    <col min="7" max="7" width="1.59765625" style="2" customWidth="1"/>
    <col min="8" max="8" width="17.296875" style="2" customWidth="1"/>
    <col min="9" max="9" width="1.3984375" style="2" customWidth="1"/>
    <col min="10" max="10" width="17.296875" style="2" customWidth="1"/>
    <col min="11" max="11" width="13.09765625" style="2" bestFit="1" customWidth="1"/>
    <col min="12" max="12" width="9.69921875" style="2" bestFit="1" customWidth="1"/>
    <col min="13" max="16384" width="9.09765625" style="2"/>
  </cols>
  <sheetData>
    <row r="1" spans="1:15" s="15" customFormat="1" ht="21" customHeight="1">
      <c r="A1" s="16" t="s">
        <v>151</v>
      </c>
      <c r="B1" s="16"/>
      <c r="D1" s="19"/>
      <c r="E1" s="19"/>
      <c r="F1" s="19"/>
      <c r="G1" s="19"/>
      <c r="H1" s="19"/>
      <c r="I1" s="19"/>
      <c r="J1" s="19"/>
    </row>
    <row r="2" spans="1:15" s="17" customFormat="1" ht="21" customHeight="1">
      <c r="A2" s="78" t="s">
        <v>92</v>
      </c>
      <c r="B2" s="78"/>
      <c r="D2" s="37"/>
      <c r="E2" s="37"/>
      <c r="F2" s="37"/>
      <c r="G2" s="37"/>
      <c r="H2" s="37"/>
      <c r="I2" s="37"/>
      <c r="J2" s="37"/>
    </row>
    <row r="3" spans="1:15" ht="21" customHeight="1">
      <c r="C3" s="4"/>
      <c r="D3" s="192" t="s">
        <v>43</v>
      </c>
      <c r="E3" s="192"/>
      <c r="F3" s="192"/>
      <c r="H3" s="192" t="s">
        <v>44</v>
      </c>
      <c r="I3" s="192"/>
      <c r="J3" s="192"/>
    </row>
    <row r="4" spans="1:15" ht="21" customHeight="1">
      <c r="C4" s="3"/>
      <c r="D4" s="192" t="s">
        <v>84</v>
      </c>
      <c r="E4" s="192"/>
      <c r="F4" s="192"/>
      <c r="G4" s="125"/>
      <c r="H4" s="192" t="s">
        <v>93</v>
      </c>
      <c r="I4" s="192"/>
      <c r="J4" s="192"/>
    </row>
    <row r="5" spans="1:15" ht="21" customHeight="1">
      <c r="C5" s="3"/>
      <c r="D5" s="195" t="s">
        <v>249</v>
      </c>
      <c r="E5" s="195"/>
      <c r="F5" s="195"/>
      <c r="G5" s="125"/>
      <c r="H5" s="195" t="s">
        <v>249</v>
      </c>
      <c r="I5" s="195"/>
      <c r="J5" s="195"/>
    </row>
    <row r="6" spans="1:15" ht="21" customHeight="1">
      <c r="C6" s="7" t="s">
        <v>23</v>
      </c>
      <c r="D6" s="3">
        <v>2024</v>
      </c>
      <c r="E6" s="3"/>
      <c r="F6" s="3">
        <v>2023</v>
      </c>
      <c r="G6" s="3"/>
      <c r="H6" s="3">
        <v>2024</v>
      </c>
      <c r="I6" s="3"/>
      <c r="J6" s="3">
        <v>2023</v>
      </c>
    </row>
    <row r="7" spans="1:15" ht="21" customHeight="1">
      <c r="A7" s="1"/>
      <c r="B7" s="1"/>
      <c r="D7" s="194" t="s">
        <v>274</v>
      </c>
      <c r="E7" s="194"/>
      <c r="F7" s="194"/>
      <c r="G7" s="194"/>
      <c r="H7" s="194"/>
      <c r="I7" s="194"/>
      <c r="J7" s="194"/>
    </row>
    <row r="8" spans="1:15" ht="21" customHeight="1">
      <c r="A8" s="39" t="s">
        <v>197</v>
      </c>
      <c r="B8" s="39"/>
      <c r="C8" s="7"/>
    </row>
    <row r="9" spans="1:15" ht="21" customHeight="1">
      <c r="A9" s="2" t="s">
        <v>76</v>
      </c>
      <c r="B9" s="2"/>
      <c r="C9" s="7">
        <v>8</v>
      </c>
      <c r="D9" s="35">
        <v>60346835812</v>
      </c>
      <c r="E9" s="35"/>
      <c r="F9" s="35">
        <v>56712219122</v>
      </c>
      <c r="H9" s="57">
        <v>0</v>
      </c>
      <c r="I9" s="57"/>
      <c r="J9" s="57">
        <v>0</v>
      </c>
    </row>
    <row r="10" spans="1:15" ht="21" customHeight="1">
      <c r="A10" s="2" t="s">
        <v>87</v>
      </c>
      <c r="B10" s="68" t="s">
        <v>266</v>
      </c>
      <c r="C10" s="7"/>
      <c r="D10" s="35"/>
      <c r="E10" s="35"/>
      <c r="F10" s="35"/>
      <c r="H10" s="57"/>
      <c r="I10" s="57"/>
      <c r="J10" s="57"/>
    </row>
    <row r="11" spans="1:15" ht="21" customHeight="1">
      <c r="A11" s="2" t="s">
        <v>88</v>
      </c>
      <c r="B11" s="2" t="s">
        <v>258</v>
      </c>
      <c r="C11" s="7"/>
      <c r="D11" s="35"/>
      <c r="E11" s="35"/>
      <c r="F11" s="35"/>
      <c r="H11" s="57"/>
      <c r="I11" s="57"/>
      <c r="J11" s="57"/>
    </row>
    <row r="12" spans="1:15" ht="21" customHeight="1">
      <c r="A12" s="2" t="s">
        <v>89</v>
      </c>
      <c r="B12" s="2"/>
      <c r="C12" s="7">
        <v>8</v>
      </c>
      <c r="D12" s="35">
        <v>1976837897</v>
      </c>
      <c r="E12" s="35"/>
      <c r="F12" s="35">
        <v>1851755981</v>
      </c>
      <c r="H12" s="57">
        <v>0</v>
      </c>
      <c r="I12" s="57"/>
      <c r="J12" s="57">
        <v>0</v>
      </c>
    </row>
    <row r="13" spans="1:15" ht="21" customHeight="1">
      <c r="A13" s="2" t="s">
        <v>77</v>
      </c>
      <c r="B13" s="2"/>
      <c r="C13" s="7">
        <v>8</v>
      </c>
      <c r="D13" s="35">
        <v>439296472</v>
      </c>
      <c r="E13" s="35"/>
      <c r="F13" s="35">
        <v>396509962</v>
      </c>
      <c r="H13" s="35">
        <v>428850709</v>
      </c>
      <c r="I13" s="35"/>
      <c r="J13" s="35">
        <v>433357726</v>
      </c>
    </row>
    <row r="14" spans="1:15" ht="21" customHeight="1">
      <c r="A14" s="2" t="s">
        <v>87</v>
      </c>
      <c r="B14" s="68" t="s">
        <v>265</v>
      </c>
      <c r="C14" s="7"/>
      <c r="D14" s="35"/>
      <c r="E14" s="35"/>
      <c r="F14" s="35"/>
      <c r="H14" s="35"/>
      <c r="I14" s="35"/>
      <c r="J14" s="35"/>
    </row>
    <row r="15" spans="1:15" s="38" customFormat="1" ht="21" customHeight="1">
      <c r="A15" s="38" t="s">
        <v>88</v>
      </c>
      <c r="B15" s="2" t="s">
        <v>259</v>
      </c>
      <c r="C15" s="65"/>
      <c r="D15" s="66"/>
      <c r="E15" s="66"/>
      <c r="F15" s="66"/>
      <c r="H15" s="35"/>
      <c r="I15" s="35"/>
      <c r="J15" s="35"/>
    </row>
    <row r="16" spans="1:15" s="38" customFormat="1" ht="21" customHeight="1">
      <c r="A16" s="68" t="s">
        <v>65</v>
      </c>
      <c r="C16" s="7">
        <v>8</v>
      </c>
      <c r="D16" s="35">
        <v>52112358</v>
      </c>
      <c r="E16" s="35"/>
      <c r="F16" s="35">
        <v>68875871</v>
      </c>
      <c r="G16" s="2"/>
      <c r="H16" s="35">
        <v>237300789</v>
      </c>
      <c r="I16" s="35"/>
      <c r="J16" s="35">
        <v>213914418</v>
      </c>
      <c r="L16" s="2"/>
      <c r="O16" s="2"/>
    </row>
    <row r="17" spans="1:10" ht="21" customHeight="1">
      <c r="A17" s="4" t="s">
        <v>106</v>
      </c>
      <c r="C17" s="7"/>
      <c r="D17" s="35">
        <v>4440002517</v>
      </c>
      <c r="E17" s="35"/>
      <c r="F17" s="35">
        <v>4176354049</v>
      </c>
      <c r="H17" s="35">
        <v>172676452</v>
      </c>
      <c r="I17" s="35"/>
      <c r="J17" s="35">
        <v>208289373</v>
      </c>
    </row>
    <row r="18" spans="1:10" ht="21" customHeight="1">
      <c r="A18" s="5" t="s">
        <v>198</v>
      </c>
      <c r="B18" s="5"/>
      <c r="C18" s="7"/>
      <c r="D18" s="60">
        <f>SUM(D9:D17)</f>
        <v>67255085056</v>
      </c>
      <c r="E18" s="51"/>
      <c r="F18" s="60">
        <f>SUM(F9:F17)</f>
        <v>63205714985</v>
      </c>
      <c r="G18" s="5"/>
      <c r="H18" s="60">
        <f>SUM(H9:H17)</f>
        <v>838827950</v>
      </c>
      <c r="I18" s="5"/>
      <c r="J18" s="60">
        <f>SUM(J9:J17)</f>
        <v>855561517</v>
      </c>
    </row>
    <row r="19" spans="1:10" ht="21" customHeight="1">
      <c r="A19" s="2" t="s">
        <v>87</v>
      </c>
      <c r="B19" s="190" t="s">
        <v>267</v>
      </c>
      <c r="C19" s="7"/>
      <c r="D19" s="53"/>
      <c r="E19" s="51"/>
      <c r="F19" s="53"/>
      <c r="G19" s="5"/>
      <c r="H19" s="13"/>
      <c r="I19" s="5"/>
      <c r="J19" s="13"/>
    </row>
    <row r="20" spans="1:10" ht="21" customHeight="1">
      <c r="A20" s="2" t="s">
        <v>88</v>
      </c>
      <c r="B20" s="2" t="s">
        <v>260</v>
      </c>
      <c r="C20" s="7"/>
      <c r="D20" s="53"/>
      <c r="E20" s="51"/>
      <c r="F20" s="53"/>
      <c r="G20" s="5"/>
      <c r="H20" s="13"/>
      <c r="I20" s="5"/>
      <c r="J20" s="13"/>
    </row>
    <row r="21" spans="1:10" ht="21" customHeight="1">
      <c r="A21" s="5"/>
      <c r="B21" s="5"/>
      <c r="C21" s="7"/>
      <c r="D21" s="53"/>
      <c r="E21" s="51"/>
      <c r="F21" s="53"/>
      <c r="G21" s="5"/>
      <c r="H21" s="13"/>
      <c r="I21" s="5"/>
      <c r="J21" s="13"/>
    </row>
    <row r="22" spans="1:10" ht="21" customHeight="1">
      <c r="A22" s="14" t="s">
        <v>49</v>
      </c>
      <c r="B22" s="14"/>
      <c r="C22" s="7"/>
      <c r="D22" s="35"/>
      <c r="E22" s="35"/>
      <c r="F22" s="35"/>
    </row>
    <row r="23" spans="1:10" ht="21" customHeight="1">
      <c r="A23" s="2" t="s">
        <v>73</v>
      </c>
      <c r="B23" s="2"/>
      <c r="C23" s="7"/>
      <c r="D23" s="35">
        <v>44849146015</v>
      </c>
      <c r="E23" s="35"/>
      <c r="F23" s="35">
        <v>42005916208</v>
      </c>
      <c r="H23" s="35">
        <v>0</v>
      </c>
      <c r="I23" s="35"/>
      <c r="J23" s="35">
        <v>0</v>
      </c>
    </row>
    <row r="24" spans="1:10" ht="21" customHeight="1">
      <c r="A24" s="4" t="s">
        <v>130</v>
      </c>
      <c r="C24" s="7"/>
      <c r="D24" s="35">
        <v>610849544</v>
      </c>
      <c r="E24" s="35"/>
      <c r="F24" s="35">
        <v>568459497</v>
      </c>
      <c r="H24" s="35">
        <v>0</v>
      </c>
      <c r="I24" s="35"/>
      <c r="J24" s="35">
        <v>0</v>
      </c>
    </row>
    <row r="25" spans="1:10" ht="21" customHeight="1">
      <c r="A25" s="2" t="s">
        <v>173</v>
      </c>
      <c r="B25" s="6"/>
      <c r="C25" s="7"/>
      <c r="D25" s="35">
        <v>12528561713</v>
      </c>
      <c r="E25" s="35"/>
      <c r="F25" s="35">
        <v>12040852886</v>
      </c>
      <c r="H25" s="35">
        <v>0</v>
      </c>
      <c r="I25" s="35"/>
      <c r="J25" s="35">
        <v>0</v>
      </c>
    </row>
    <row r="26" spans="1:10" ht="21" customHeight="1">
      <c r="A26" s="2" t="s">
        <v>90</v>
      </c>
      <c r="B26" s="2"/>
      <c r="C26" s="7"/>
      <c r="D26" s="35">
        <v>5441951344</v>
      </c>
      <c r="E26" s="35"/>
      <c r="F26" s="35">
        <v>4958010650</v>
      </c>
      <c r="H26" s="35">
        <v>782315211</v>
      </c>
      <c r="I26" s="35"/>
      <c r="J26" s="35">
        <v>489456978</v>
      </c>
    </row>
    <row r="27" spans="1:10" ht="21" customHeight="1">
      <c r="A27" s="5" t="s">
        <v>50</v>
      </c>
      <c r="B27" s="5"/>
      <c r="C27" s="7"/>
      <c r="D27" s="60">
        <f>SUM(D23:D26)</f>
        <v>63430508616</v>
      </c>
      <c r="E27" s="51"/>
      <c r="F27" s="60">
        <f>SUM(F23:F26)</f>
        <v>59573239241</v>
      </c>
      <c r="G27" s="5"/>
      <c r="H27" s="60">
        <f>SUM(H23:H26)</f>
        <v>782315211</v>
      </c>
      <c r="I27" s="5"/>
      <c r="J27" s="60">
        <f>SUM(J23:J26)</f>
        <v>489456978</v>
      </c>
    </row>
    <row r="28" spans="1:10" ht="21" customHeight="1">
      <c r="C28" s="7"/>
      <c r="D28" s="61"/>
      <c r="E28" s="51"/>
      <c r="F28" s="61"/>
      <c r="G28" s="5"/>
      <c r="H28" s="59"/>
      <c r="I28" s="56"/>
      <c r="J28" s="59"/>
    </row>
    <row r="29" spans="1:10" ht="21" customHeight="1">
      <c r="A29" s="5" t="s">
        <v>203</v>
      </c>
      <c r="C29" s="7"/>
      <c r="D29" s="74">
        <f>D18-D27</f>
        <v>3824576440</v>
      </c>
      <c r="E29" s="74"/>
      <c r="F29" s="74">
        <f>F18-F27</f>
        <v>3632475744</v>
      </c>
      <c r="G29" s="5"/>
      <c r="H29" s="74">
        <f>H18-H27</f>
        <v>56512739</v>
      </c>
      <c r="I29" s="74"/>
      <c r="J29" s="74">
        <f>J18-J27</f>
        <v>366104539</v>
      </c>
    </row>
    <row r="30" spans="1:10" ht="21" customHeight="1">
      <c r="A30" s="2" t="s">
        <v>35</v>
      </c>
      <c r="B30" s="2"/>
      <c r="C30" s="7"/>
      <c r="D30" s="35">
        <v>-1140083865</v>
      </c>
      <c r="E30" s="35"/>
      <c r="F30" s="35">
        <v>-1030758109</v>
      </c>
      <c r="H30" s="35">
        <v>-579552353</v>
      </c>
      <c r="I30" s="35"/>
      <c r="J30" s="35">
        <v>-440098350</v>
      </c>
    </row>
    <row r="31" spans="1:10" ht="21" customHeight="1">
      <c r="A31" s="2" t="s">
        <v>91</v>
      </c>
      <c r="B31" s="63"/>
      <c r="C31" s="28"/>
      <c r="D31" s="35"/>
      <c r="E31" s="35"/>
      <c r="F31" s="35"/>
      <c r="H31" s="35"/>
      <c r="I31" s="35"/>
      <c r="J31" s="35"/>
    </row>
    <row r="32" spans="1:10" ht="21" customHeight="1">
      <c r="A32" s="63" t="s">
        <v>152</v>
      </c>
      <c r="B32" s="63"/>
      <c r="C32" s="28"/>
      <c r="D32" s="50">
        <v>305665975</v>
      </c>
      <c r="E32" s="35"/>
      <c r="F32" s="50">
        <v>299315840</v>
      </c>
      <c r="H32" s="18">
        <v>0</v>
      </c>
      <c r="I32" s="57"/>
      <c r="J32" s="18">
        <v>0</v>
      </c>
    </row>
    <row r="33" spans="1:10" ht="21" customHeight="1">
      <c r="A33" s="5" t="s">
        <v>234</v>
      </c>
      <c r="B33" s="5"/>
      <c r="C33" s="7"/>
      <c r="D33" s="74">
        <f>SUM(D29:D32)</f>
        <v>2990158550</v>
      </c>
      <c r="E33" s="5"/>
      <c r="F33" s="72">
        <f>SUM(F29:F32)</f>
        <v>2901033475</v>
      </c>
      <c r="G33" s="5"/>
      <c r="H33" s="74">
        <f>SUM(H29:H32)</f>
        <v>-523039614</v>
      </c>
      <c r="I33" s="5"/>
      <c r="J33" s="74">
        <f>SUM(J29:J32)</f>
        <v>-73993811</v>
      </c>
    </row>
    <row r="34" spans="1:10" ht="21" customHeight="1">
      <c r="A34" s="2" t="s">
        <v>262</v>
      </c>
      <c r="B34" s="2"/>
      <c r="C34" s="7"/>
      <c r="D34" s="32">
        <v>671987819</v>
      </c>
      <c r="E34" s="49"/>
      <c r="F34" s="32">
        <v>589116372</v>
      </c>
      <c r="H34" s="32">
        <v>-45707329</v>
      </c>
      <c r="I34" s="49"/>
      <c r="J34" s="32">
        <v>-34797395</v>
      </c>
    </row>
    <row r="35" spans="1:10" ht="21" customHeight="1" thickBot="1">
      <c r="A35" s="5" t="s">
        <v>224</v>
      </c>
      <c r="B35" s="5"/>
      <c r="C35" s="7"/>
      <c r="D35" s="62">
        <f>D33-D34</f>
        <v>2318170731</v>
      </c>
      <c r="E35" s="51"/>
      <c r="F35" s="62">
        <f>F33-F34</f>
        <v>2311917103</v>
      </c>
      <c r="G35" s="5"/>
      <c r="H35" s="62">
        <f>H33-H34</f>
        <v>-477332285</v>
      </c>
      <c r="I35" s="5"/>
      <c r="J35" s="62">
        <f>J33-J34</f>
        <v>-39196416</v>
      </c>
    </row>
    <row r="36" spans="1:10" s="17" customFormat="1" ht="21" customHeight="1" thickTop="1">
      <c r="A36" s="4"/>
      <c r="B36" s="4"/>
      <c r="C36" s="7"/>
      <c r="D36" s="13"/>
      <c r="E36" s="5"/>
      <c r="F36" s="13"/>
      <c r="G36" s="5"/>
      <c r="H36" s="13"/>
      <c r="I36" s="5"/>
      <c r="J36" s="13"/>
    </row>
    <row r="37" spans="1:10" ht="21" customHeight="1">
      <c r="A37" s="16" t="s">
        <v>151</v>
      </c>
      <c r="B37" s="16"/>
      <c r="C37" s="15"/>
      <c r="D37" s="19"/>
      <c r="E37" s="19"/>
      <c r="F37" s="19"/>
      <c r="G37" s="19"/>
      <c r="H37" s="19"/>
      <c r="I37" s="19"/>
      <c r="J37" s="19"/>
    </row>
    <row r="38" spans="1:10" ht="21" customHeight="1">
      <c r="A38" s="78" t="s">
        <v>92</v>
      </c>
      <c r="B38" s="78"/>
      <c r="C38" s="17"/>
      <c r="D38" s="37"/>
      <c r="E38" s="37"/>
      <c r="F38" s="37"/>
      <c r="G38" s="126"/>
      <c r="H38" s="126"/>
      <c r="I38" s="126"/>
      <c r="J38" s="126"/>
    </row>
    <row r="39" spans="1:10" ht="21" customHeight="1">
      <c r="C39" s="4"/>
      <c r="D39" s="192" t="s">
        <v>43</v>
      </c>
      <c r="E39" s="192"/>
      <c r="F39" s="192"/>
      <c r="H39" s="192" t="s">
        <v>44</v>
      </c>
      <c r="I39" s="192"/>
      <c r="J39" s="192"/>
    </row>
    <row r="40" spans="1:10" ht="21" customHeight="1">
      <c r="C40" s="3"/>
      <c r="D40" s="192" t="s">
        <v>93</v>
      </c>
      <c r="E40" s="192"/>
      <c r="F40" s="192"/>
      <c r="G40" s="125"/>
      <c r="H40" s="192" t="s">
        <v>84</v>
      </c>
      <c r="I40" s="192"/>
      <c r="J40" s="192"/>
    </row>
    <row r="41" spans="1:10" ht="21" customHeight="1">
      <c r="C41" s="3"/>
      <c r="D41" s="195" t="s">
        <v>249</v>
      </c>
      <c r="E41" s="195"/>
      <c r="F41" s="195"/>
      <c r="G41" s="125"/>
      <c r="H41" s="195" t="s">
        <v>249</v>
      </c>
      <c r="I41" s="195"/>
      <c r="J41" s="195"/>
    </row>
    <row r="42" spans="1:10" ht="21" customHeight="1">
      <c r="C42" s="7"/>
      <c r="D42" s="3">
        <v>2024</v>
      </c>
      <c r="E42" s="3"/>
      <c r="F42" s="3">
        <v>2023</v>
      </c>
      <c r="G42" s="3"/>
      <c r="H42" s="3">
        <v>2024</v>
      </c>
      <c r="I42" s="3"/>
      <c r="J42" s="3">
        <v>2023</v>
      </c>
    </row>
    <row r="43" spans="1:10" ht="21" customHeight="1">
      <c r="D43" s="194" t="s">
        <v>274</v>
      </c>
      <c r="E43" s="194"/>
      <c r="F43" s="194"/>
      <c r="G43" s="194"/>
      <c r="H43" s="194"/>
      <c r="I43" s="194"/>
      <c r="J43" s="194"/>
    </row>
    <row r="44" spans="1:10" ht="21" customHeight="1">
      <c r="A44" s="1" t="s">
        <v>278</v>
      </c>
      <c r="B44" s="1"/>
      <c r="C44" s="7"/>
      <c r="D44" s="13"/>
      <c r="E44" s="5"/>
      <c r="F44" s="13"/>
      <c r="G44" s="5"/>
      <c r="H44" s="13"/>
      <c r="I44" s="5"/>
      <c r="J44" s="13"/>
    </row>
    <row r="45" spans="1:10" ht="21" customHeight="1">
      <c r="A45" s="14" t="s">
        <v>78</v>
      </c>
      <c r="B45" s="14"/>
      <c r="C45" s="7"/>
      <c r="D45" s="26"/>
      <c r="F45" s="26"/>
      <c r="H45" s="26"/>
      <c r="J45" s="26"/>
    </row>
    <row r="46" spans="1:10" ht="21" customHeight="1">
      <c r="A46" s="2" t="s">
        <v>174</v>
      </c>
      <c r="B46" s="14"/>
      <c r="C46" s="7"/>
      <c r="D46" s="36">
        <v>2990112072</v>
      </c>
      <c r="E46" s="36"/>
      <c r="F46" s="36">
        <v>-347134444</v>
      </c>
      <c r="H46" s="27">
        <v>0</v>
      </c>
      <c r="I46" s="27"/>
      <c r="J46" s="27">
        <v>0</v>
      </c>
    </row>
    <row r="47" spans="1:10" ht="21" customHeight="1">
      <c r="A47" s="2" t="s">
        <v>281</v>
      </c>
      <c r="B47" s="14"/>
      <c r="C47" s="7"/>
      <c r="D47" s="36">
        <v>-3279386</v>
      </c>
      <c r="E47" s="36"/>
      <c r="F47" s="36">
        <v>-6196359</v>
      </c>
      <c r="H47" s="27">
        <v>0</v>
      </c>
      <c r="I47" s="27"/>
      <c r="J47" s="27">
        <v>0</v>
      </c>
    </row>
    <row r="48" spans="1:10" ht="21" customHeight="1">
      <c r="A48" s="2" t="s">
        <v>223</v>
      </c>
      <c r="B48" s="14"/>
      <c r="C48" s="7"/>
      <c r="D48" s="26"/>
      <c r="F48" s="26"/>
      <c r="H48" s="26"/>
      <c r="J48" s="26"/>
    </row>
    <row r="49" spans="1:10" ht="21" customHeight="1">
      <c r="A49" s="2" t="s">
        <v>235</v>
      </c>
      <c r="B49" s="2"/>
      <c r="C49" s="7"/>
      <c r="D49" s="50">
        <v>787053</v>
      </c>
      <c r="E49" s="35"/>
      <c r="F49" s="50">
        <v>1487126</v>
      </c>
      <c r="H49" s="18">
        <v>0</v>
      </c>
      <c r="I49" s="57"/>
      <c r="J49" s="18">
        <v>0</v>
      </c>
    </row>
    <row r="50" spans="1:10" ht="21" customHeight="1">
      <c r="A50" s="1" t="s">
        <v>122</v>
      </c>
      <c r="B50" s="2"/>
      <c r="C50" s="7"/>
      <c r="D50" s="49"/>
      <c r="E50" s="49"/>
      <c r="F50" s="49"/>
      <c r="H50" s="27"/>
      <c r="I50" s="27"/>
      <c r="J50" s="27"/>
    </row>
    <row r="51" spans="1:10" ht="21" customHeight="1">
      <c r="A51" s="5" t="s">
        <v>123</v>
      </c>
      <c r="B51" s="1"/>
      <c r="C51" s="7"/>
      <c r="D51" s="64">
        <f>SUM(D46:D49)</f>
        <v>2987619739</v>
      </c>
      <c r="E51" s="53"/>
      <c r="F51" s="64">
        <f>SUM(F46:F49)</f>
        <v>-351843677</v>
      </c>
      <c r="G51" s="5"/>
      <c r="H51" s="64">
        <f>SUM(H46:H49)</f>
        <v>0</v>
      </c>
      <c r="I51" s="56"/>
      <c r="J51" s="64">
        <f>SUM(J46:J49)</f>
        <v>0</v>
      </c>
    </row>
    <row r="52" spans="1:10" ht="21" customHeight="1">
      <c r="A52" s="2"/>
      <c r="B52" s="2"/>
      <c r="C52" s="7"/>
      <c r="D52" s="53"/>
      <c r="E52" s="51"/>
      <c r="F52" s="53"/>
      <c r="G52" s="5"/>
      <c r="H52" s="58"/>
      <c r="I52" s="56"/>
      <c r="J52" s="58"/>
    </row>
    <row r="53" spans="1:10" ht="21" customHeight="1">
      <c r="A53" s="14" t="s">
        <v>236</v>
      </c>
      <c r="B53" s="14"/>
      <c r="C53" s="7"/>
      <c r="D53" s="36"/>
      <c r="E53" s="35"/>
      <c r="F53" s="36"/>
      <c r="G53" s="12"/>
      <c r="H53" s="10"/>
      <c r="I53" s="57"/>
      <c r="J53" s="10"/>
    </row>
    <row r="54" spans="1:10" ht="21" customHeight="1">
      <c r="A54" s="2" t="s">
        <v>270</v>
      </c>
      <c r="B54" s="14"/>
      <c r="C54" s="7"/>
      <c r="D54" s="36"/>
      <c r="E54" s="35"/>
      <c r="F54" s="36"/>
      <c r="G54" s="12"/>
      <c r="H54" s="10"/>
      <c r="I54" s="57"/>
      <c r="J54" s="10"/>
    </row>
    <row r="55" spans="1:10" ht="21" customHeight="1">
      <c r="A55" s="2" t="s">
        <v>242</v>
      </c>
      <c r="B55" s="14"/>
      <c r="C55" s="7"/>
      <c r="D55" s="36">
        <v>64512056</v>
      </c>
      <c r="E55" s="35"/>
      <c r="F55" s="36">
        <v>48261982</v>
      </c>
      <c r="G55" s="12"/>
      <c r="H55" s="35">
        <v>212101</v>
      </c>
      <c r="I55" s="57"/>
      <c r="J55" s="36">
        <v>436466</v>
      </c>
    </row>
    <row r="56" spans="1:10" ht="21" customHeight="1">
      <c r="A56" s="2" t="s">
        <v>153</v>
      </c>
      <c r="B56" s="2"/>
      <c r="C56" s="7"/>
      <c r="D56" s="35"/>
      <c r="E56" s="35"/>
      <c r="F56" s="35"/>
      <c r="H56" s="57"/>
      <c r="I56" s="57"/>
      <c r="J56" s="57"/>
    </row>
    <row r="57" spans="1:10" ht="21" customHeight="1">
      <c r="A57" s="2" t="s">
        <v>235</v>
      </c>
      <c r="B57" s="2"/>
      <c r="C57" s="7"/>
      <c r="D57" s="50">
        <v>-12733533</v>
      </c>
      <c r="E57" s="35"/>
      <c r="F57" s="50">
        <v>-11496333</v>
      </c>
      <c r="H57" s="32">
        <v>-42420</v>
      </c>
      <c r="I57" s="57"/>
      <c r="J57" s="32">
        <v>-87293</v>
      </c>
    </row>
    <row r="58" spans="1:10" ht="21" customHeight="1">
      <c r="A58" s="1" t="s">
        <v>237</v>
      </c>
      <c r="B58" s="2"/>
      <c r="C58" s="7"/>
      <c r="D58" s="49"/>
      <c r="E58" s="49"/>
      <c r="F58" s="49"/>
      <c r="H58" s="33"/>
      <c r="I58" s="27"/>
      <c r="J58" s="33"/>
    </row>
    <row r="59" spans="1:10" ht="21" customHeight="1">
      <c r="A59" s="5" t="s">
        <v>123</v>
      </c>
      <c r="B59" s="1"/>
      <c r="C59" s="7"/>
      <c r="D59" s="188">
        <f>SUM(D55:D58)</f>
        <v>51778523</v>
      </c>
      <c r="E59" s="5"/>
      <c r="F59" s="188">
        <f>SUM(F55:F58)</f>
        <v>36765649</v>
      </c>
      <c r="G59" s="5"/>
      <c r="H59" s="188">
        <f>SUM(H55:H58)</f>
        <v>169681</v>
      </c>
      <c r="I59" s="74"/>
      <c r="J59" s="188">
        <f>SUM(J55:J58)</f>
        <v>349173</v>
      </c>
    </row>
    <row r="60" spans="1:10" ht="21" customHeight="1">
      <c r="A60" s="5" t="s">
        <v>238</v>
      </c>
      <c r="B60" s="5"/>
      <c r="C60" s="7"/>
      <c r="D60" s="74">
        <f>D51+D59</f>
        <v>3039398262</v>
      </c>
      <c r="E60" s="74"/>
      <c r="F60" s="74">
        <f>F51+F59</f>
        <v>-315078028</v>
      </c>
      <c r="G60" s="5"/>
      <c r="H60" s="74">
        <f>H51+H59</f>
        <v>169681</v>
      </c>
      <c r="I60" s="74"/>
      <c r="J60" s="74">
        <f>J51+J59</f>
        <v>349173</v>
      </c>
    </row>
    <row r="61" spans="1:10" ht="21" customHeight="1" thickBot="1">
      <c r="A61" s="5" t="s">
        <v>239</v>
      </c>
      <c r="B61" s="5"/>
      <c r="C61" s="7"/>
      <c r="D61" s="83">
        <f>D35+D60</f>
        <v>5357568993</v>
      </c>
      <c r="E61" s="74"/>
      <c r="F61" s="83">
        <f>F35+F60</f>
        <v>1996839075</v>
      </c>
      <c r="G61" s="5"/>
      <c r="H61" s="83">
        <f>H35+H60</f>
        <v>-477162604</v>
      </c>
      <c r="I61" s="74"/>
      <c r="J61" s="83">
        <f>J35+J60</f>
        <v>-38847243</v>
      </c>
    </row>
    <row r="62" spans="1:10" ht="21" customHeight="1" thickTop="1">
      <c r="A62" s="1"/>
      <c r="B62" s="1"/>
      <c r="C62" s="7"/>
      <c r="D62" s="53"/>
      <c r="E62" s="53"/>
      <c r="F62" s="53"/>
      <c r="G62" s="5"/>
      <c r="H62" s="5"/>
      <c r="I62" s="5"/>
      <c r="J62" s="5"/>
    </row>
    <row r="63" spans="1:10" ht="21" customHeight="1">
      <c r="A63" s="5" t="s">
        <v>240</v>
      </c>
      <c r="B63" s="5"/>
      <c r="C63" s="7"/>
      <c r="D63" s="49"/>
      <c r="E63" s="35"/>
      <c r="F63" s="49"/>
    </row>
    <row r="64" spans="1:10" ht="21" customHeight="1">
      <c r="A64" s="4" t="s">
        <v>79</v>
      </c>
      <c r="C64" s="7"/>
      <c r="D64" s="35">
        <v>2170701575</v>
      </c>
      <c r="E64" s="36"/>
      <c r="F64" s="35">
        <v>2168283297</v>
      </c>
      <c r="H64" s="35">
        <f>H35</f>
        <v>-477332285</v>
      </c>
      <c r="J64" s="49">
        <v>-39196416</v>
      </c>
    </row>
    <row r="65" spans="1:10" ht="21" customHeight="1">
      <c r="A65" s="2" t="s">
        <v>45</v>
      </c>
      <c r="B65" s="2"/>
      <c r="C65" s="7"/>
      <c r="D65" s="32">
        <v>147469156</v>
      </c>
      <c r="E65" s="36"/>
      <c r="F65" s="32">
        <v>143633806</v>
      </c>
      <c r="H65" s="18">
        <v>0</v>
      </c>
      <c r="J65" s="18">
        <v>0</v>
      </c>
    </row>
    <row r="66" spans="1:10" ht="21" customHeight="1" thickBot="1">
      <c r="A66" s="5" t="s">
        <v>224</v>
      </c>
      <c r="B66" s="5"/>
      <c r="C66" s="7"/>
      <c r="D66" s="52">
        <f>SUM(D64:D65)</f>
        <v>2318170731</v>
      </c>
      <c r="E66" s="51"/>
      <c r="F66" s="52">
        <f>SUM(F64:F65)</f>
        <v>2311917103</v>
      </c>
      <c r="G66" s="5"/>
      <c r="H66" s="52">
        <f>SUM(H64:H65)</f>
        <v>-477332285</v>
      </c>
      <c r="I66" s="5"/>
      <c r="J66" s="52">
        <f>SUM(J64:J65)</f>
        <v>-39196416</v>
      </c>
    </row>
    <row r="67" spans="1:10" ht="21" customHeight="1" thickTop="1">
      <c r="A67" s="1"/>
      <c r="B67" s="1"/>
      <c r="C67" s="7"/>
      <c r="D67" s="53"/>
      <c r="E67" s="53"/>
      <c r="F67" s="53"/>
      <c r="G67" s="5"/>
      <c r="H67" s="5"/>
      <c r="I67" s="5"/>
      <c r="J67" s="5"/>
    </row>
    <row r="68" spans="1:10" ht="21" customHeight="1">
      <c r="A68" s="5" t="s">
        <v>241</v>
      </c>
      <c r="B68" s="5"/>
      <c r="C68" s="7"/>
      <c r="D68" s="53"/>
      <c r="E68" s="53"/>
      <c r="F68" s="53"/>
      <c r="G68" s="5"/>
      <c r="H68" s="5"/>
      <c r="I68" s="5"/>
      <c r="J68" s="5"/>
    </row>
    <row r="69" spans="1:10" ht="21" customHeight="1">
      <c r="A69" s="4" t="s">
        <v>79</v>
      </c>
      <c r="C69" s="7"/>
      <c r="D69" s="36">
        <v>5189140580</v>
      </c>
      <c r="E69" s="36"/>
      <c r="F69" s="36">
        <v>1855570880</v>
      </c>
      <c r="H69" s="49">
        <f>H61</f>
        <v>-477162604</v>
      </c>
      <c r="J69" s="49">
        <v>-38847243</v>
      </c>
    </row>
    <row r="70" spans="1:10" ht="21" customHeight="1">
      <c r="A70" s="2" t="s">
        <v>45</v>
      </c>
      <c r="B70" s="2"/>
      <c r="C70" s="7"/>
      <c r="D70" s="32">
        <v>168428413</v>
      </c>
      <c r="E70" s="36"/>
      <c r="F70" s="32">
        <v>141268195</v>
      </c>
      <c r="H70" s="18">
        <v>0</v>
      </c>
      <c r="J70" s="18">
        <v>0</v>
      </c>
    </row>
    <row r="71" spans="1:10" ht="21" customHeight="1" thickBot="1">
      <c r="A71" s="5" t="s">
        <v>239</v>
      </c>
      <c r="B71" s="5"/>
      <c r="C71" s="7"/>
      <c r="D71" s="52">
        <f>SUM(D69:D70)</f>
        <v>5357568993</v>
      </c>
      <c r="E71" s="51"/>
      <c r="F71" s="52">
        <f>SUM(F69:F70)</f>
        <v>1996839075</v>
      </c>
      <c r="G71" s="5"/>
      <c r="H71" s="52">
        <f>SUM(H69:H70)</f>
        <v>-477162604</v>
      </c>
      <c r="I71" s="5"/>
      <c r="J71" s="52">
        <f>SUM(J69:J70)</f>
        <v>-38847243</v>
      </c>
    </row>
    <row r="72" spans="1:10" ht="21" customHeight="1" thickTop="1">
      <c r="C72" s="7"/>
      <c r="D72" s="13"/>
      <c r="E72" s="5"/>
      <c r="F72" s="13"/>
      <c r="G72" s="5"/>
      <c r="H72" s="5"/>
      <c r="I72" s="5"/>
      <c r="J72" s="5"/>
    </row>
    <row r="73" spans="1:10" ht="21" customHeight="1" thickBot="1">
      <c r="A73" s="5" t="s">
        <v>271</v>
      </c>
      <c r="C73" s="7"/>
      <c r="D73" s="106">
        <v>0.35992398855911129</v>
      </c>
      <c r="E73" s="137"/>
      <c r="F73" s="106">
        <v>0.36</v>
      </c>
      <c r="G73" s="137"/>
      <c r="H73" s="106">
        <v>-8.0276176753440551E-2</v>
      </c>
      <c r="I73" s="137"/>
      <c r="J73" s="106">
        <v>-0.01</v>
      </c>
    </row>
    <row r="74" spans="1:10" ht="21" customHeight="1" thickTop="1">
      <c r="A74" s="2"/>
      <c r="B74" s="2"/>
      <c r="C74" s="7"/>
    </row>
  </sheetData>
  <mergeCells count="14">
    <mergeCell ref="D41:F41"/>
    <mergeCell ref="H41:J41"/>
    <mergeCell ref="D43:J43"/>
    <mergeCell ref="D3:F3"/>
    <mergeCell ref="H3:J3"/>
    <mergeCell ref="D4:F4"/>
    <mergeCell ref="H4:J4"/>
    <mergeCell ref="D5:F5"/>
    <mergeCell ref="H5:J5"/>
    <mergeCell ref="D7:J7"/>
    <mergeCell ref="D39:F39"/>
    <mergeCell ref="H39:J39"/>
    <mergeCell ref="D40:F40"/>
    <mergeCell ref="H40:J40"/>
  </mergeCells>
  <pageMargins left="0.8" right="0.55000000000000004" top="0.48" bottom="0.5" header="0.5" footer="0.5"/>
  <pageSetup paperSize="9" scale="73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T62"/>
  <sheetViews>
    <sheetView view="pageBreakPreview" zoomScale="85" zoomScaleNormal="85" zoomScaleSheetLayoutView="85" zoomScalePageLayoutView="70" workbookViewId="0">
      <pane xSplit="2" ySplit="11" topLeftCell="C60" activePane="bottomRight" state="frozen"/>
      <selection pane="topRight" activeCell="C1" sqref="C1"/>
      <selection pane="bottomLeft" activeCell="A12" sqref="A12"/>
      <selection pane="bottomRight" activeCell="C10" sqref="C10"/>
    </sheetView>
  </sheetViews>
  <sheetFormatPr defaultColWidth="9.09765625" defaultRowHeight="17.149999999999999" customHeight="1"/>
  <cols>
    <col min="1" max="1" width="60.59765625" style="4" customWidth="1"/>
    <col min="2" max="2" width="1.3984375" style="6" customWidth="1"/>
    <col min="3" max="3" width="16.09765625" style="2" bestFit="1" customWidth="1"/>
    <col min="4" max="4" width="0.8984375" style="2" customWidth="1"/>
    <col min="5" max="5" width="17.8984375" style="2" customWidth="1"/>
    <col min="6" max="6" width="0.8984375" style="2" customWidth="1"/>
    <col min="7" max="7" width="14.69921875" style="35" customWidth="1"/>
    <col min="8" max="8" width="1.09765625" style="2" customWidth="1"/>
    <col min="9" max="9" width="17.69921875" style="2" bestFit="1" customWidth="1"/>
    <col min="10" max="10" width="0.8984375" style="2" customWidth="1"/>
    <col min="11" max="11" width="14.8984375" style="2" bestFit="1" customWidth="1"/>
    <col min="12" max="12" width="0.8984375" style="2" customWidth="1"/>
    <col min="13" max="13" width="21" style="35" customWidth="1"/>
    <col min="14" max="14" width="0.59765625" style="35" customWidth="1"/>
    <col min="15" max="15" width="18.69921875" style="35" bestFit="1" customWidth="1"/>
    <col min="16" max="16" width="0.8984375" style="2" customWidth="1"/>
    <col min="17" max="17" width="18.09765625" style="35" bestFit="1" customWidth="1"/>
    <col min="18" max="18" width="1.09765625" style="35" customWidth="1"/>
    <col min="19" max="19" width="14" style="35" customWidth="1"/>
    <col min="20" max="20" width="0.8984375" style="2" customWidth="1"/>
    <col min="21" max="21" width="17.09765625" style="2" customWidth="1"/>
    <col min="22" max="22" width="0.8984375" style="2" customWidth="1"/>
    <col min="23" max="23" width="15.8984375" style="2" bestFit="1" customWidth="1"/>
    <col min="24" max="24" width="0.8984375" style="2" customWidth="1"/>
    <col min="25" max="25" width="17.3984375" style="35" customWidth="1"/>
    <col min="26" max="26" width="0.8984375" style="2" customWidth="1"/>
    <col min="27" max="27" width="17.09765625" style="35" bestFit="1" customWidth="1"/>
    <col min="28" max="28" width="0.8984375" style="49" customWidth="1"/>
    <col min="29" max="29" width="18.09765625" style="35" customWidth="1"/>
    <col min="30" max="30" width="0.8984375" style="49" customWidth="1"/>
    <col min="31" max="31" width="17.09765625" style="35" bestFit="1" customWidth="1"/>
    <col min="32" max="16384" width="9.09765625" style="2"/>
  </cols>
  <sheetData>
    <row r="1" spans="1:31" s="15" customFormat="1" ht="18">
      <c r="A1" s="16" t="s">
        <v>151</v>
      </c>
      <c r="B1" s="21"/>
      <c r="G1" s="44"/>
      <c r="M1" s="44"/>
      <c r="N1" s="44"/>
      <c r="O1" s="44"/>
      <c r="Q1" s="44"/>
      <c r="R1" s="44"/>
      <c r="S1" s="44"/>
      <c r="Y1" s="44"/>
      <c r="AA1" s="44"/>
      <c r="AB1" s="47"/>
      <c r="AC1" s="44"/>
      <c r="AD1" s="47"/>
      <c r="AE1" s="44"/>
    </row>
    <row r="2" spans="1:31" s="17" customFormat="1" ht="17.149999999999999" customHeight="1">
      <c r="A2" s="34" t="s">
        <v>60</v>
      </c>
      <c r="B2" s="20"/>
      <c r="G2" s="45"/>
      <c r="M2" s="45"/>
      <c r="N2" s="45"/>
      <c r="O2" s="45"/>
      <c r="Q2" s="45"/>
      <c r="R2" s="45"/>
      <c r="S2" s="45"/>
      <c r="Y2" s="45"/>
      <c r="AA2" s="45"/>
      <c r="AB2" s="48"/>
      <c r="AC2" s="45"/>
      <c r="AD2" s="48"/>
      <c r="AE2" s="45"/>
    </row>
    <row r="3" spans="1:31" s="17" customFormat="1" ht="16.399999999999999" customHeight="1">
      <c r="A3" s="34"/>
      <c r="B3" s="20"/>
      <c r="G3" s="45"/>
      <c r="M3" s="45"/>
      <c r="N3" s="45"/>
      <c r="O3" s="45"/>
      <c r="Q3" s="45"/>
      <c r="R3" s="45"/>
      <c r="S3" s="45"/>
      <c r="Y3" s="45"/>
      <c r="AA3" s="45"/>
      <c r="AB3" s="48"/>
      <c r="AC3" s="45"/>
      <c r="AD3" s="48"/>
      <c r="AE3" s="45"/>
    </row>
    <row r="4" spans="1:31" ht="16.399999999999999" customHeight="1">
      <c r="C4" s="192" t="s">
        <v>94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</row>
    <row r="5" spans="1:31" ht="19.399999999999999" customHeight="1">
      <c r="B5" s="4"/>
      <c r="D5" s="125"/>
      <c r="E5" s="84"/>
      <c r="F5" s="84"/>
      <c r="G5" s="84"/>
      <c r="H5" s="3"/>
      <c r="I5" s="3"/>
      <c r="J5" s="3"/>
      <c r="K5" s="196" t="s">
        <v>105</v>
      </c>
      <c r="L5" s="196"/>
      <c r="M5" s="196"/>
      <c r="N5" s="55"/>
      <c r="O5" s="55"/>
      <c r="P5" s="3"/>
      <c r="Q5" s="197" t="s">
        <v>168</v>
      </c>
      <c r="R5" s="197"/>
      <c r="S5" s="197"/>
      <c r="T5" s="198"/>
      <c r="U5" s="198"/>
      <c r="V5" s="198"/>
      <c r="W5" s="198"/>
      <c r="X5" s="198"/>
      <c r="Y5" s="198"/>
      <c r="AB5" s="35"/>
      <c r="AD5" s="35"/>
    </row>
    <row r="6" spans="1:31" s="38" customFormat="1" ht="16.399999999999999" customHeight="1">
      <c r="A6" s="92"/>
      <c r="B6" s="92"/>
      <c r="D6" s="107"/>
      <c r="E6" s="108"/>
      <c r="F6" s="108"/>
      <c r="G6" s="109"/>
      <c r="H6" s="108"/>
      <c r="I6" s="108" t="s">
        <v>95</v>
      </c>
      <c r="J6" s="108"/>
      <c r="K6" s="108"/>
      <c r="L6" s="108"/>
      <c r="M6" s="109"/>
      <c r="N6" s="109"/>
      <c r="O6" s="109"/>
      <c r="P6" s="108"/>
      <c r="Q6" s="109"/>
      <c r="R6" s="109"/>
      <c r="S6" s="109"/>
      <c r="T6" s="127"/>
      <c r="U6" s="3"/>
      <c r="V6" s="127"/>
      <c r="W6" s="110"/>
      <c r="X6" s="127"/>
      <c r="Y6" s="111"/>
      <c r="AA6" s="66"/>
      <c r="AB6" s="66"/>
      <c r="AC6" s="66"/>
      <c r="AD6" s="66"/>
      <c r="AE6" s="66"/>
    </row>
    <row r="7" spans="1:31" s="38" customFormat="1" ht="16.399999999999999" customHeight="1">
      <c r="A7" s="92"/>
      <c r="B7" s="92"/>
      <c r="D7" s="107"/>
      <c r="E7" s="108" t="s">
        <v>63</v>
      </c>
      <c r="F7" s="108"/>
      <c r="G7" s="3" t="s">
        <v>63</v>
      </c>
      <c r="H7" s="108"/>
      <c r="I7" s="108" t="s">
        <v>96</v>
      </c>
      <c r="J7" s="108"/>
      <c r="K7" s="108"/>
      <c r="L7" s="108"/>
      <c r="M7" s="109"/>
      <c r="N7" s="109"/>
      <c r="P7" s="108"/>
      <c r="Q7" s="46"/>
      <c r="R7" s="46"/>
      <c r="S7" s="46"/>
      <c r="T7" s="127"/>
      <c r="U7" s="3"/>
      <c r="V7" s="127"/>
      <c r="W7" s="108"/>
      <c r="X7" s="127"/>
      <c r="Y7" s="108" t="s">
        <v>32</v>
      </c>
      <c r="AA7" s="66"/>
      <c r="AB7" s="66"/>
      <c r="AC7" s="66"/>
      <c r="AD7" s="66"/>
      <c r="AE7" s="66"/>
    </row>
    <row r="8" spans="1:31" s="38" customFormat="1" ht="16.399999999999999" customHeight="1">
      <c r="A8" s="92"/>
      <c r="B8" s="92"/>
      <c r="C8" s="108"/>
      <c r="D8" s="107"/>
      <c r="E8" s="108" t="s">
        <v>62</v>
      </c>
      <c r="F8" s="108"/>
      <c r="G8" s="3" t="s">
        <v>62</v>
      </c>
      <c r="H8" s="108"/>
      <c r="I8" s="108" t="s">
        <v>97</v>
      </c>
      <c r="J8" s="108"/>
      <c r="K8" s="108"/>
      <c r="L8" s="108"/>
      <c r="M8" s="109"/>
      <c r="N8" s="109"/>
      <c r="O8" s="108" t="s">
        <v>216</v>
      </c>
      <c r="P8" s="108"/>
      <c r="Q8" s="46"/>
      <c r="R8" s="46"/>
      <c r="S8" s="46"/>
      <c r="T8" s="108"/>
      <c r="U8" s="3"/>
      <c r="V8" s="127"/>
      <c r="W8" s="108" t="s">
        <v>165</v>
      </c>
      <c r="X8" s="108"/>
      <c r="Y8" s="108" t="s">
        <v>53</v>
      </c>
      <c r="Z8" s="65"/>
      <c r="AA8" s="108" t="s">
        <v>47</v>
      </c>
      <c r="AB8" s="107"/>
      <c r="AC8" s="107"/>
      <c r="AE8" s="107"/>
    </row>
    <row r="9" spans="1:31" s="38" customFormat="1" ht="16.399999999999999" customHeight="1">
      <c r="A9" s="92"/>
      <c r="B9" s="108"/>
      <c r="C9" s="108" t="s">
        <v>112</v>
      </c>
      <c r="E9" s="108" t="s">
        <v>64</v>
      </c>
      <c r="F9" s="108"/>
      <c r="G9" s="3" t="s">
        <v>64</v>
      </c>
      <c r="H9" s="108"/>
      <c r="I9" s="108" t="s">
        <v>98</v>
      </c>
      <c r="J9" s="108"/>
      <c r="K9" s="108"/>
      <c r="M9" s="111"/>
      <c r="N9" s="111"/>
      <c r="O9" s="108" t="s">
        <v>217</v>
      </c>
      <c r="P9" s="108"/>
      <c r="Q9" s="46"/>
      <c r="R9" s="46"/>
      <c r="S9" s="3" t="s">
        <v>181</v>
      </c>
      <c r="T9" s="108"/>
      <c r="U9" s="3"/>
      <c r="V9" s="108"/>
      <c r="W9" s="108" t="s">
        <v>101</v>
      </c>
      <c r="X9" s="108"/>
      <c r="Y9" s="108" t="s">
        <v>52</v>
      </c>
      <c r="AA9" s="108" t="s">
        <v>28</v>
      </c>
      <c r="AB9" s="108"/>
      <c r="AC9" s="108" t="s">
        <v>29</v>
      </c>
      <c r="AD9" s="108"/>
      <c r="AE9" s="108"/>
    </row>
    <row r="10" spans="1:31" s="38" customFormat="1" ht="16.399999999999999" customHeight="1">
      <c r="A10" s="92"/>
      <c r="B10" s="108"/>
      <c r="C10" s="108" t="s">
        <v>24</v>
      </c>
      <c r="E10" s="108" t="s">
        <v>163</v>
      </c>
      <c r="F10" s="108"/>
      <c r="G10" s="3" t="s">
        <v>188</v>
      </c>
      <c r="H10" s="108"/>
      <c r="I10" s="108" t="s">
        <v>99</v>
      </c>
      <c r="J10" s="108"/>
      <c r="K10" s="108" t="s">
        <v>25</v>
      </c>
      <c r="L10" s="108"/>
      <c r="M10" s="66"/>
      <c r="N10" s="111"/>
      <c r="O10" s="108" t="s">
        <v>164</v>
      </c>
      <c r="P10" s="108"/>
      <c r="Q10" s="3" t="s">
        <v>180</v>
      </c>
      <c r="R10" s="3"/>
      <c r="S10" s="3" t="s">
        <v>182</v>
      </c>
      <c r="T10" s="108"/>
      <c r="U10" s="3" t="s">
        <v>184</v>
      </c>
      <c r="V10" s="108"/>
      <c r="W10" s="108" t="s">
        <v>102</v>
      </c>
      <c r="X10" s="108"/>
      <c r="Y10" s="108" t="s">
        <v>71</v>
      </c>
      <c r="AA10" s="108" t="s">
        <v>46</v>
      </c>
      <c r="AB10" s="108"/>
      <c r="AC10" s="108" t="s">
        <v>30</v>
      </c>
      <c r="AD10" s="108"/>
      <c r="AE10" s="108" t="s">
        <v>32</v>
      </c>
    </row>
    <row r="11" spans="1:31" s="38" customFormat="1" ht="16.399999999999999" customHeight="1">
      <c r="A11" s="92"/>
      <c r="B11" s="65"/>
      <c r="C11" s="108" t="s">
        <v>111</v>
      </c>
      <c r="E11" s="108" t="s">
        <v>282</v>
      </c>
      <c r="F11" s="108"/>
      <c r="G11" s="3" t="s">
        <v>282</v>
      </c>
      <c r="H11" s="108"/>
      <c r="I11" s="108" t="s">
        <v>100</v>
      </c>
      <c r="J11" s="108"/>
      <c r="K11" s="108" t="s">
        <v>26</v>
      </c>
      <c r="L11" s="108"/>
      <c r="M11" s="111" t="s">
        <v>27</v>
      </c>
      <c r="N11" s="111"/>
      <c r="O11" s="108" t="s">
        <v>31</v>
      </c>
      <c r="P11" s="108"/>
      <c r="Q11" s="3" t="s">
        <v>26</v>
      </c>
      <c r="R11" s="3"/>
      <c r="S11" s="3" t="s">
        <v>183</v>
      </c>
      <c r="T11" s="108"/>
      <c r="U11" s="3" t="s">
        <v>26</v>
      </c>
      <c r="V11" s="108"/>
      <c r="W11" s="108" t="s">
        <v>103</v>
      </c>
      <c r="X11" s="108"/>
      <c r="Y11" s="112" t="s">
        <v>33</v>
      </c>
      <c r="AA11" s="108" t="s">
        <v>80</v>
      </c>
      <c r="AB11" s="108"/>
      <c r="AC11" s="108" t="s">
        <v>31</v>
      </c>
      <c r="AD11" s="108"/>
      <c r="AE11" s="108" t="s">
        <v>33</v>
      </c>
    </row>
    <row r="12" spans="1:31" ht="16.399999999999999" customHeight="1">
      <c r="A12" s="1"/>
      <c r="B12" s="7"/>
      <c r="C12" s="194" t="s">
        <v>274</v>
      </c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</row>
    <row r="13" spans="1:31" ht="17.149999999999999" customHeight="1">
      <c r="A13" s="1" t="s">
        <v>250</v>
      </c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ht="17.149999999999999" customHeight="1">
      <c r="A14" s="85" t="s">
        <v>215</v>
      </c>
      <c r="B14" s="65"/>
      <c r="C14" s="86">
        <v>6031000000</v>
      </c>
      <c r="D14" s="65"/>
      <c r="E14" s="86">
        <v>66761460014</v>
      </c>
      <c r="F14" s="86"/>
      <c r="G14" s="86">
        <v>123358563</v>
      </c>
      <c r="H14" s="86"/>
      <c r="I14" s="86">
        <v>-2833147597</v>
      </c>
      <c r="J14" s="86"/>
      <c r="K14" s="86">
        <v>632000000</v>
      </c>
      <c r="L14" s="86"/>
      <c r="M14" s="86">
        <v>13157564259</v>
      </c>
      <c r="N14" s="86"/>
      <c r="O14" s="86">
        <v>-23264610853</v>
      </c>
      <c r="P14" s="86"/>
      <c r="Q14" s="86">
        <v>512320995</v>
      </c>
      <c r="R14" s="86"/>
      <c r="S14" s="86">
        <v>21479398</v>
      </c>
      <c r="T14" s="86"/>
      <c r="U14" s="86">
        <v>1257406777</v>
      </c>
      <c r="V14" s="86"/>
      <c r="W14" s="86">
        <v>-275944646</v>
      </c>
      <c r="X14" s="86"/>
      <c r="Y14" s="169">
        <f>SUM(Q14:W14)</f>
        <v>1515262524</v>
      </c>
      <c r="Z14" s="86"/>
      <c r="AA14" s="169">
        <f>SUM(C14:O14,Y14)</f>
        <v>62122886910</v>
      </c>
      <c r="AB14" s="86"/>
      <c r="AC14" s="86">
        <v>2762263055</v>
      </c>
      <c r="AD14" s="86"/>
      <c r="AE14" s="169">
        <f>AA14+AC14</f>
        <v>64885149965</v>
      </c>
    </row>
    <row r="15" spans="1:31" ht="17.149999999999999" customHeight="1">
      <c r="A15" s="5"/>
      <c r="B15" s="7"/>
      <c r="C15" s="40"/>
      <c r="D15" s="40"/>
      <c r="E15" s="40"/>
      <c r="F15" s="40"/>
      <c r="G15" s="100"/>
      <c r="H15" s="40"/>
      <c r="I15" s="40"/>
      <c r="J15" s="40"/>
      <c r="K15" s="40"/>
      <c r="L15" s="40"/>
      <c r="M15" s="100"/>
      <c r="N15" s="100"/>
      <c r="O15" s="100"/>
      <c r="P15" s="40"/>
      <c r="Q15" s="100"/>
      <c r="R15" s="40"/>
      <c r="S15" s="40"/>
      <c r="T15" s="40"/>
      <c r="U15" s="40"/>
      <c r="V15" s="40"/>
      <c r="W15" s="40"/>
      <c r="X15" s="40"/>
      <c r="Y15" s="100"/>
      <c r="Z15" s="40"/>
      <c r="AA15" s="100"/>
      <c r="AB15" s="100"/>
      <c r="AC15" s="171"/>
      <c r="AD15" s="100"/>
      <c r="AE15" s="100"/>
    </row>
    <row r="16" spans="1:31" ht="17.149999999999999" customHeight="1">
      <c r="A16" s="5" t="s">
        <v>82</v>
      </c>
      <c r="B16" s="7"/>
      <c r="C16" s="41"/>
      <c r="D16" s="41"/>
      <c r="E16" s="41"/>
      <c r="F16" s="41"/>
      <c r="G16" s="75"/>
      <c r="H16" s="41"/>
      <c r="I16" s="41"/>
      <c r="J16" s="41"/>
      <c r="K16" s="172"/>
      <c r="L16" s="41"/>
      <c r="M16" s="75"/>
      <c r="N16" s="75"/>
      <c r="O16" s="75"/>
      <c r="P16" s="172"/>
      <c r="Q16" s="75"/>
      <c r="R16" s="172"/>
      <c r="S16" s="172"/>
      <c r="T16" s="172"/>
      <c r="U16" s="172"/>
      <c r="V16" s="172"/>
      <c r="W16" s="172"/>
      <c r="X16" s="172"/>
      <c r="Y16" s="75"/>
      <c r="Z16" s="41"/>
      <c r="AA16" s="75"/>
      <c r="AB16" s="75"/>
      <c r="AC16" s="36"/>
      <c r="AD16" s="75"/>
      <c r="AE16" s="75"/>
    </row>
    <row r="17" spans="1:46" ht="17.149999999999999" customHeight="1">
      <c r="A17" s="89" t="s">
        <v>219</v>
      </c>
      <c r="B17" s="65"/>
      <c r="C17" s="90"/>
      <c r="D17" s="90"/>
      <c r="E17" s="90"/>
      <c r="F17" s="90"/>
      <c r="G17" s="90"/>
      <c r="H17" s="90"/>
      <c r="I17" s="90"/>
      <c r="J17" s="90"/>
      <c r="K17" s="91"/>
      <c r="L17" s="90"/>
      <c r="M17" s="91"/>
      <c r="N17" s="90"/>
      <c r="O17" s="90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0"/>
      <c r="AA17" s="90"/>
      <c r="AB17" s="90"/>
      <c r="AC17" s="173"/>
      <c r="AD17" s="90"/>
      <c r="AE17" s="90"/>
    </row>
    <row r="18" spans="1:46" ht="17.149999999999999" customHeight="1">
      <c r="A18" s="92" t="s">
        <v>218</v>
      </c>
      <c r="B18" s="65"/>
      <c r="C18" s="175">
        <v>0</v>
      </c>
      <c r="D18" s="90"/>
      <c r="E18" s="175">
        <v>0</v>
      </c>
      <c r="F18" s="90"/>
      <c r="G18" s="175">
        <v>0</v>
      </c>
      <c r="H18" s="90"/>
      <c r="I18" s="175">
        <v>0</v>
      </c>
      <c r="J18" s="90"/>
      <c r="K18" s="91">
        <v>0</v>
      </c>
      <c r="L18" s="90"/>
      <c r="M18" s="131">
        <v>0</v>
      </c>
      <c r="N18" s="90"/>
      <c r="O18" s="131">
        <v>1445251741</v>
      </c>
      <c r="P18" s="91"/>
      <c r="Q18" s="91">
        <v>0</v>
      </c>
      <c r="R18" s="91"/>
      <c r="S18" s="91">
        <v>0</v>
      </c>
      <c r="T18" s="91"/>
      <c r="U18" s="91">
        <v>0</v>
      </c>
      <c r="V18" s="91"/>
      <c r="W18" s="91">
        <v>0</v>
      </c>
      <c r="X18" s="91"/>
      <c r="Y18" s="131">
        <f>SUM(Q18:W18)</f>
        <v>0</v>
      </c>
      <c r="Z18" s="90"/>
      <c r="AA18" s="170">
        <f>SUM(C18:O18,Y18)</f>
        <v>1445251741</v>
      </c>
      <c r="AB18" s="90"/>
      <c r="AC18" s="189">
        <v>319310759</v>
      </c>
      <c r="AD18" s="90"/>
      <c r="AE18" s="170">
        <f>AA18+AC18</f>
        <v>1764562500</v>
      </c>
    </row>
    <row r="19" spans="1:46" ht="17.149999999999999" customHeight="1">
      <c r="A19" s="92" t="s">
        <v>166</v>
      </c>
      <c r="B19" s="65"/>
      <c r="C19" s="130">
        <v>0</v>
      </c>
      <c r="D19" s="128"/>
      <c r="E19" s="130">
        <v>0</v>
      </c>
      <c r="F19" s="128"/>
      <c r="G19" s="130">
        <v>0</v>
      </c>
      <c r="H19" s="128"/>
      <c r="I19" s="130">
        <v>0</v>
      </c>
      <c r="J19" s="128"/>
      <c r="K19" s="130">
        <v>0</v>
      </c>
      <c r="L19" s="128"/>
      <c r="M19" s="130">
        <v>0</v>
      </c>
      <c r="N19" s="128"/>
      <c r="O19" s="130">
        <v>0</v>
      </c>
      <c r="P19" s="128"/>
      <c r="Q19" s="130">
        <v>0</v>
      </c>
      <c r="R19" s="128"/>
      <c r="S19" s="130">
        <v>0</v>
      </c>
      <c r="T19" s="128"/>
      <c r="U19" s="130">
        <v>0</v>
      </c>
      <c r="V19" s="128"/>
      <c r="W19" s="130">
        <v>0</v>
      </c>
      <c r="X19" s="128"/>
      <c r="Y19" s="130">
        <f>SUM(Q19:W19)</f>
        <v>0</v>
      </c>
      <c r="Z19" s="128"/>
      <c r="AA19" s="184">
        <f>SUM(C19:O19,Y19)</f>
        <v>0</v>
      </c>
      <c r="AB19" s="128"/>
      <c r="AC19" s="174">
        <v>-101736937</v>
      </c>
      <c r="AD19" s="128"/>
      <c r="AE19" s="130">
        <f>AA19+AC19</f>
        <v>-101736937</v>
      </c>
    </row>
    <row r="20" spans="1:46" ht="17.149999999999999" customHeight="1">
      <c r="A20" s="89" t="s">
        <v>263</v>
      </c>
      <c r="B20" s="88"/>
      <c r="C20" s="93">
        <f>SUM(C18:C19)</f>
        <v>0</v>
      </c>
      <c r="D20" s="86"/>
      <c r="E20" s="93">
        <f>SUM(E18:E19)</f>
        <v>0</v>
      </c>
      <c r="F20" s="86"/>
      <c r="G20" s="93">
        <f>SUM(G18:G19)</f>
        <v>0</v>
      </c>
      <c r="H20" s="86"/>
      <c r="I20" s="93">
        <f>SUM(I18:I19)</f>
        <v>0</v>
      </c>
      <c r="J20" s="86"/>
      <c r="K20" s="93">
        <f>SUM(K18:K19)</f>
        <v>0</v>
      </c>
      <c r="L20" s="86"/>
      <c r="M20" s="93">
        <f>SUM(M18:M19)</f>
        <v>0</v>
      </c>
      <c r="N20" s="86"/>
      <c r="O20" s="93">
        <f>SUM(O18:O19)</f>
        <v>1445251741</v>
      </c>
      <c r="P20" s="86"/>
      <c r="Q20" s="93">
        <f>SUM(Q18:Q19)</f>
        <v>0</v>
      </c>
      <c r="R20" s="86"/>
      <c r="S20" s="93">
        <f>SUM(S18:S19)</f>
        <v>0</v>
      </c>
      <c r="T20" s="86"/>
      <c r="U20" s="93">
        <f>SUM(U18:U19)</f>
        <v>0</v>
      </c>
      <c r="V20" s="86"/>
      <c r="W20" s="93">
        <f>SUM(W18:W19)</f>
        <v>0</v>
      </c>
      <c r="X20" s="86"/>
      <c r="Y20" s="93">
        <f>SUM(Y18:Y19)</f>
        <v>0</v>
      </c>
      <c r="Z20" s="86"/>
      <c r="AA20" s="93">
        <f>SUM(AA18:AA19)</f>
        <v>1445251741</v>
      </c>
      <c r="AB20" s="86"/>
      <c r="AC20" s="93">
        <f>SUM(AC18:AC19)</f>
        <v>217573822</v>
      </c>
      <c r="AD20" s="86"/>
      <c r="AE20" s="93">
        <f>SUM(AE18:AE19)</f>
        <v>1662825563</v>
      </c>
    </row>
    <row r="21" spans="1:46" ht="17.149999999999999" customHeight="1">
      <c r="A21" s="89"/>
      <c r="B21" s="88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</row>
    <row r="22" spans="1:46" ht="17.149999999999999" customHeight="1">
      <c r="A22" s="89" t="s">
        <v>61</v>
      </c>
      <c r="B22" s="6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</row>
    <row r="23" spans="1:46" ht="17.149999999999999" customHeight="1">
      <c r="A23" s="38" t="s">
        <v>252</v>
      </c>
      <c r="B23" s="65"/>
      <c r="C23" s="133">
        <v>0</v>
      </c>
      <c r="D23" s="128"/>
      <c r="E23" s="133">
        <v>0</v>
      </c>
      <c r="F23" s="129"/>
      <c r="G23" s="133">
        <v>0</v>
      </c>
      <c r="H23" s="132"/>
      <c r="I23" s="133">
        <v>0</v>
      </c>
      <c r="J23" s="132"/>
      <c r="K23" s="133">
        <v>0</v>
      </c>
      <c r="L23" s="132"/>
      <c r="M23" s="133">
        <v>0</v>
      </c>
      <c r="N23" s="132"/>
      <c r="O23" s="133">
        <v>0</v>
      </c>
      <c r="P23" s="132"/>
      <c r="Q23" s="133">
        <v>0</v>
      </c>
      <c r="R23" s="176"/>
      <c r="S23" s="177">
        <v>0</v>
      </c>
      <c r="T23" s="176"/>
      <c r="U23" s="133">
        <v>0</v>
      </c>
      <c r="V23" s="176"/>
      <c r="W23" s="133">
        <v>0</v>
      </c>
      <c r="X23" s="176"/>
      <c r="Y23" s="177">
        <v>0</v>
      </c>
      <c r="Z23" s="176"/>
      <c r="AA23" s="174">
        <f>SUM(Y23,C23:O23)</f>
        <v>0</v>
      </c>
      <c r="AB23" s="178"/>
      <c r="AC23" s="174">
        <v>3405</v>
      </c>
      <c r="AD23" s="128"/>
      <c r="AE23" s="130">
        <f>AA23+AC23</f>
        <v>3405</v>
      </c>
    </row>
    <row r="24" spans="1:46" ht="17.149999999999999" customHeight="1">
      <c r="A24" s="89" t="s">
        <v>167</v>
      </c>
      <c r="B24" s="88"/>
      <c r="C24" s="93">
        <f>SUM(C23:C23)</f>
        <v>0</v>
      </c>
      <c r="D24" s="86"/>
      <c r="E24" s="93">
        <f>SUM(E23:E23)</f>
        <v>0</v>
      </c>
      <c r="F24" s="86"/>
      <c r="G24" s="93">
        <f>SUM(G23:G23)</f>
        <v>0</v>
      </c>
      <c r="H24" s="86"/>
      <c r="I24" s="93">
        <f>SUM(I23:I23)</f>
        <v>0</v>
      </c>
      <c r="J24" s="86"/>
      <c r="K24" s="93">
        <f>SUM(K23:K23)</f>
        <v>0</v>
      </c>
      <c r="L24" s="86"/>
      <c r="M24" s="93">
        <f>SUM(M23:M23)</f>
        <v>0</v>
      </c>
      <c r="N24" s="86"/>
      <c r="O24" s="93">
        <f>SUM(O23:O23)</f>
        <v>0</v>
      </c>
      <c r="P24" s="86"/>
      <c r="Q24" s="113">
        <f>SUM(Q23:Q23)</f>
        <v>0</v>
      </c>
      <c r="R24" s="114"/>
      <c r="S24" s="113">
        <f>SUM(S23:S23)</f>
        <v>0</v>
      </c>
      <c r="T24" s="114"/>
      <c r="U24" s="113">
        <f>SUM(U23:U23)</f>
        <v>0</v>
      </c>
      <c r="V24" s="114"/>
      <c r="W24" s="113">
        <f>SUM(W23:W23)</f>
        <v>0</v>
      </c>
      <c r="X24" s="114"/>
      <c r="Y24" s="113">
        <f>SUM(Y23:Y23)</f>
        <v>0</v>
      </c>
      <c r="Z24" s="114"/>
      <c r="AA24" s="113">
        <f>SUM(AA23:AA23)</f>
        <v>0</v>
      </c>
      <c r="AB24" s="114"/>
      <c r="AC24" s="113">
        <f>SUM(AC23:AC23)</f>
        <v>3405</v>
      </c>
      <c r="AD24" s="86"/>
      <c r="AE24" s="113">
        <f>SUM(AE23:AE23)</f>
        <v>3405</v>
      </c>
    </row>
    <row r="25" spans="1:46" ht="17.149999999999999" customHeight="1">
      <c r="A25" s="5"/>
      <c r="B25" s="7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100"/>
      <c r="O25" s="40"/>
      <c r="P25" s="41"/>
      <c r="Q25" s="40"/>
      <c r="R25" s="41"/>
      <c r="S25" s="40"/>
      <c r="T25" s="41"/>
      <c r="U25" s="41"/>
      <c r="V25" s="42"/>
      <c r="W25" s="40"/>
      <c r="X25" s="41"/>
      <c r="Y25" s="40"/>
      <c r="Z25" s="40"/>
      <c r="AA25" s="40"/>
      <c r="AB25" s="171"/>
      <c r="AC25" s="40"/>
      <c r="AD25" s="100"/>
      <c r="AE25" s="40"/>
    </row>
    <row r="26" spans="1:46" ht="17.149999999999999" customHeight="1">
      <c r="A26" s="95" t="s">
        <v>176</v>
      </c>
      <c r="B26" s="65"/>
      <c r="C26" s="93">
        <f>C20+C24</f>
        <v>0</v>
      </c>
      <c r="D26" s="86"/>
      <c r="E26" s="93">
        <f>E20+E24</f>
        <v>0</v>
      </c>
      <c r="F26" s="86"/>
      <c r="G26" s="93">
        <f>G20+G24</f>
        <v>0</v>
      </c>
      <c r="H26" s="86"/>
      <c r="I26" s="93">
        <f>I20+I24</f>
        <v>0</v>
      </c>
      <c r="J26" s="86"/>
      <c r="K26" s="93">
        <f>K20+K24</f>
        <v>0</v>
      </c>
      <c r="L26" s="86"/>
      <c r="M26" s="93">
        <f>M20+M24</f>
        <v>0</v>
      </c>
      <c r="N26" s="86"/>
      <c r="O26" s="93">
        <f>O20+O24</f>
        <v>1445251741</v>
      </c>
      <c r="P26" s="86"/>
      <c r="Q26" s="113">
        <f>Q20+Q24</f>
        <v>0</v>
      </c>
      <c r="R26" s="114"/>
      <c r="S26" s="113">
        <f>S20+S24</f>
        <v>0</v>
      </c>
      <c r="T26" s="114"/>
      <c r="U26" s="113">
        <f>U20+U24</f>
        <v>0</v>
      </c>
      <c r="V26" s="114"/>
      <c r="W26" s="113">
        <f>W20+W24</f>
        <v>0</v>
      </c>
      <c r="X26" s="114"/>
      <c r="Y26" s="113">
        <f>Y20+Y24</f>
        <v>0</v>
      </c>
      <c r="Z26" s="114"/>
      <c r="AA26" s="113">
        <f>AA20+AA24</f>
        <v>1445251741</v>
      </c>
      <c r="AB26" s="114"/>
      <c r="AC26" s="113">
        <f>AC20+AC24</f>
        <v>217577227</v>
      </c>
      <c r="AD26" s="86"/>
      <c r="AE26" s="93">
        <f>AE20+AE24</f>
        <v>1662828968</v>
      </c>
    </row>
    <row r="27" spans="1:46" ht="17.149999999999999" customHeight="1">
      <c r="A27" s="29"/>
      <c r="B27" s="23"/>
      <c r="C27" s="179"/>
      <c r="D27" s="40"/>
      <c r="E27" s="179"/>
      <c r="F27" s="40"/>
      <c r="G27" s="179"/>
      <c r="H27" s="40"/>
      <c r="I27" s="179"/>
      <c r="J27" s="40"/>
      <c r="K27" s="179"/>
      <c r="L27" s="40"/>
      <c r="M27" s="179"/>
      <c r="N27" s="100"/>
      <c r="O27" s="179"/>
      <c r="P27" s="179"/>
      <c r="Q27" s="180"/>
      <c r="R27" s="180"/>
      <c r="S27" s="180"/>
      <c r="T27" s="180"/>
      <c r="U27" s="180"/>
      <c r="V27" s="180"/>
      <c r="W27" s="180"/>
      <c r="X27" s="180"/>
      <c r="Y27" s="180"/>
      <c r="Z27" s="40"/>
      <c r="AA27" s="180"/>
      <c r="AB27" s="171"/>
      <c r="AC27" s="180"/>
      <c r="AD27" s="100"/>
      <c r="AE27" s="179"/>
    </row>
    <row r="28" spans="1:46" ht="17.149999999999999" customHeight="1">
      <c r="A28" s="1" t="s">
        <v>277</v>
      </c>
      <c r="B28" s="7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10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171"/>
      <c r="AC28" s="40"/>
      <c r="AD28" s="100"/>
      <c r="AE28" s="40"/>
    </row>
    <row r="29" spans="1:46" ht="17.149999999999999" customHeight="1">
      <c r="A29" s="4" t="s">
        <v>129</v>
      </c>
      <c r="B29" s="7"/>
      <c r="C29" s="77">
        <v>0</v>
      </c>
      <c r="D29" s="77"/>
      <c r="E29" s="77">
        <v>0</v>
      </c>
      <c r="F29" s="77"/>
      <c r="G29" s="77">
        <v>0</v>
      </c>
      <c r="H29" s="77"/>
      <c r="I29" s="77">
        <v>0</v>
      </c>
      <c r="J29" s="77"/>
      <c r="K29" s="77">
        <v>0</v>
      </c>
      <c r="L29" s="103"/>
      <c r="M29" s="36">
        <f>'SOCI (6-7)'!F64</f>
        <v>2168283297</v>
      </c>
      <c r="N29" s="77"/>
      <c r="O29" s="77">
        <v>0</v>
      </c>
      <c r="P29" s="103"/>
      <c r="Q29" s="10">
        <v>0</v>
      </c>
      <c r="R29" s="40"/>
      <c r="S29" s="10">
        <v>0</v>
      </c>
      <c r="T29" s="40"/>
      <c r="U29" s="10">
        <v>0</v>
      </c>
      <c r="V29" s="10"/>
      <c r="W29" s="10">
        <v>0</v>
      </c>
      <c r="X29" s="181"/>
      <c r="Y29" s="170">
        <v>0</v>
      </c>
      <c r="Z29" s="181"/>
      <c r="AA29" s="36">
        <f>SUM(Y29,C29:O29)</f>
        <v>2168283297</v>
      </c>
      <c r="AB29" s="181"/>
      <c r="AC29" s="36">
        <v>143633806</v>
      </c>
      <c r="AD29" s="100"/>
      <c r="AE29" s="75">
        <f>AA29+AC29</f>
        <v>2311917103</v>
      </c>
    </row>
    <row r="30" spans="1:46" ht="17.149999999999999" customHeight="1">
      <c r="A30" s="4" t="s">
        <v>275</v>
      </c>
      <c r="B30" s="7"/>
      <c r="C30" s="77">
        <v>0</v>
      </c>
      <c r="D30" s="103"/>
      <c r="E30" s="77">
        <v>0</v>
      </c>
      <c r="F30" s="103"/>
      <c r="G30" s="77">
        <v>0</v>
      </c>
      <c r="H30" s="103"/>
      <c r="I30" s="77">
        <v>0</v>
      </c>
      <c r="J30" s="103"/>
      <c r="K30" s="77">
        <v>0</v>
      </c>
      <c r="L30" s="103"/>
      <c r="M30" s="75">
        <v>0</v>
      </c>
      <c r="N30" s="77"/>
      <c r="O30" s="77">
        <v>0</v>
      </c>
      <c r="P30" s="103"/>
      <c r="Q30" s="36">
        <v>-344108814</v>
      </c>
      <c r="R30" s="76"/>
      <c r="S30" s="36">
        <v>-4709233</v>
      </c>
      <c r="T30" s="76"/>
      <c r="U30" s="36">
        <v>37763664</v>
      </c>
      <c r="V30" s="10"/>
      <c r="W30" s="36">
        <v>-1658034</v>
      </c>
      <c r="X30" s="10"/>
      <c r="Y30" s="170">
        <f>SUM(Q30:X30)</f>
        <v>-312712417</v>
      </c>
      <c r="Z30" s="181"/>
      <c r="AA30" s="170">
        <f>SUM(C30:O30,Y30)</f>
        <v>-312712417</v>
      </c>
      <c r="AB30" s="181"/>
      <c r="AC30" s="36">
        <v>-2365611</v>
      </c>
      <c r="AD30" s="100"/>
      <c r="AE30" s="170">
        <f>SUM(AA30:AD30)</f>
        <v>-315078028</v>
      </c>
      <c r="AF30" s="170"/>
      <c r="AG30" s="185"/>
      <c r="AH30" s="170"/>
      <c r="AI30" s="186"/>
      <c r="AJ30" s="170"/>
      <c r="AK30" s="170"/>
      <c r="AL30" s="170"/>
      <c r="AM30" s="170"/>
      <c r="AN30" s="170"/>
      <c r="AO30" s="170"/>
      <c r="AP30" s="170"/>
      <c r="AQ30" s="187"/>
      <c r="AR30" s="170"/>
      <c r="AS30" s="187"/>
      <c r="AT30" s="170"/>
    </row>
    <row r="31" spans="1:46" ht="17.149999999999999" customHeight="1">
      <c r="A31" s="1" t="s">
        <v>276</v>
      </c>
      <c r="B31" s="7"/>
      <c r="C31" s="182">
        <f>SUM(C29:C30)</f>
        <v>0</v>
      </c>
      <c r="D31" s="103"/>
      <c r="E31" s="182">
        <f>SUM(E29:E30)</f>
        <v>0</v>
      </c>
      <c r="F31" s="103"/>
      <c r="G31" s="182">
        <f>SUM(G29:G30)</f>
        <v>0</v>
      </c>
      <c r="H31" s="103"/>
      <c r="I31" s="182">
        <f>SUM(I29:I30)</f>
        <v>0</v>
      </c>
      <c r="J31" s="103"/>
      <c r="K31" s="182">
        <f>SUM(K29:K30)</f>
        <v>0</v>
      </c>
      <c r="L31" s="103"/>
      <c r="M31" s="99">
        <f>SUM(M29:M30)</f>
        <v>2168283297</v>
      </c>
      <c r="N31" s="103"/>
      <c r="O31" s="182">
        <f>SUM(O29:O30)</f>
        <v>0</v>
      </c>
      <c r="P31" s="103"/>
      <c r="Q31" s="25">
        <f>SUM(Q29:Q30)</f>
        <v>-344108814</v>
      </c>
      <c r="R31" s="54"/>
      <c r="S31" s="25">
        <f>SUM(S29:S30)</f>
        <v>-4709233</v>
      </c>
      <c r="T31" s="54"/>
      <c r="U31" s="25">
        <f>SUM(U29:U30)</f>
        <v>37763664</v>
      </c>
      <c r="V31" s="181"/>
      <c r="W31" s="25">
        <f>SUM(W29:W30)</f>
        <v>-1658034</v>
      </c>
      <c r="X31" s="103"/>
      <c r="Y31" s="99">
        <f>SUM(Y29:Y30)</f>
        <v>-312712417</v>
      </c>
      <c r="Z31" s="103"/>
      <c r="AA31" s="99">
        <f>SUM(AA29:AA30)</f>
        <v>1855570880</v>
      </c>
      <c r="AB31" s="103"/>
      <c r="AC31" s="99">
        <f>SUM(AC29:AC30)</f>
        <v>141268195</v>
      </c>
      <c r="AD31" s="100"/>
      <c r="AE31" s="99">
        <f>SUM(AE29:AE30)</f>
        <v>1996839075</v>
      </c>
    </row>
    <row r="32" spans="1:46" ht="17.149999999999999" customHeight="1">
      <c r="A32" s="1"/>
      <c r="B32" s="7"/>
      <c r="C32" s="77"/>
      <c r="D32" s="103"/>
      <c r="E32" s="77"/>
      <c r="F32" s="103"/>
      <c r="G32" s="77"/>
      <c r="H32" s="103"/>
      <c r="I32" s="77"/>
      <c r="J32" s="103"/>
      <c r="K32" s="77"/>
      <c r="L32" s="103"/>
      <c r="M32" s="77"/>
      <c r="N32" s="103"/>
      <c r="O32" s="77"/>
      <c r="P32" s="103"/>
      <c r="Q32" s="77"/>
      <c r="R32" s="40"/>
      <c r="S32" s="77"/>
      <c r="T32" s="40"/>
      <c r="U32" s="77"/>
      <c r="V32" s="103"/>
      <c r="W32" s="77"/>
      <c r="X32" s="103"/>
      <c r="Y32" s="77"/>
      <c r="Z32" s="103"/>
      <c r="AA32" s="77"/>
      <c r="AB32" s="103"/>
      <c r="AC32" s="77"/>
      <c r="AD32" s="103"/>
      <c r="AE32" s="77"/>
    </row>
    <row r="33" spans="1:31" ht="17.149999999999999" customHeight="1" thickBot="1">
      <c r="A33" s="5" t="s">
        <v>251</v>
      </c>
      <c r="B33" s="7"/>
      <c r="C33" s="96">
        <f>C14+C26+C31</f>
        <v>6031000000</v>
      </c>
      <c r="D33" s="97"/>
      <c r="E33" s="96">
        <f>E14+E26+E31</f>
        <v>66761460014</v>
      </c>
      <c r="F33" s="97"/>
      <c r="G33" s="96">
        <f>G14+G26+G31</f>
        <v>123358563</v>
      </c>
      <c r="H33" s="97"/>
      <c r="I33" s="96">
        <f>I14+I26+I31</f>
        <v>-2833147597</v>
      </c>
      <c r="J33" s="97"/>
      <c r="K33" s="96">
        <f>K14+K26+K31</f>
        <v>632000000</v>
      </c>
      <c r="L33" s="97"/>
      <c r="M33" s="96">
        <f>M14+M26+M31</f>
        <v>15325847556</v>
      </c>
      <c r="N33" s="97"/>
      <c r="O33" s="96">
        <f>O14+O26+O31</f>
        <v>-21819359112</v>
      </c>
      <c r="P33" s="97"/>
      <c r="Q33" s="96">
        <f>Q14+Q26+Q31</f>
        <v>168212181</v>
      </c>
      <c r="R33" s="97"/>
      <c r="S33" s="96">
        <f>S14+S26+S31</f>
        <v>16770165</v>
      </c>
      <c r="T33" s="97"/>
      <c r="U33" s="96">
        <f>U14+U26+U31</f>
        <v>1295170441</v>
      </c>
      <c r="V33" s="97"/>
      <c r="W33" s="96">
        <f>W14+W26+W31</f>
        <v>-277602680</v>
      </c>
      <c r="X33" s="97"/>
      <c r="Y33" s="96">
        <f>Y14+Y26+Y31</f>
        <v>1202550107</v>
      </c>
      <c r="Z33" s="97"/>
      <c r="AA33" s="96">
        <f>AA14+AA26+AA31</f>
        <v>65423709531</v>
      </c>
      <c r="AB33" s="97"/>
      <c r="AC33" s="96">
        <f>AC14+AC26+AC31</f>
        <v>3121108477</v>
      </c>
      <c r="AD33" s="97"/>
      <c r="AE33" s="96">
        <f>AE14+AE26+AE31</f>
        <v>68544818008</v>
      </c>
    </row>
    <row r="34" spans="1:31" ht="16.399999999999999" customHeight="1" thickTop="1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15" customFormat="1" ht="18">
      <c r="A35" s="16" t="s">
        <v>151</v>
      </c>
      <c r="B35" s="21"/>
      <c r="G35" s="44"/>
      <c r="M35" s="44"/>
      <c r="N35" s="44"/>
      <c r="O35" s="44"/>
      <c r="Q35" s="44"/>
      <c r="R35" s="44"/>
      <c r="S35" s="44"/>
      <c r="Y35" s="44"/>
      <c r="AA35" s="44"/>
      <c r="AB35" s="47"/>
      <c r="AC35" s="44"/>
      <c r="AD35" s="47"/>
      <c r="AE35" s="44"/>
    </row>
    <row r="36" spans="1:31" s="17" customFormat="1" ht="17.149999999999999" customHeight="1">
      <c r="A36" s="34" t="s">
        <v>60</v>
      </c>
      <c r="B36" s="20"/>
      <c r="G36" s="45"/>
      <c r="M36" s="45"/>
      <c r="N36" s="45"/>
      <c r="O36" s="45"/>
      <c r="Q36" s="45"/>
      <c r="R36" s="45"/>
      <c r="S36" s="45"/>
      <c r="Y36" s="45"/>
      <c r="AA36" s="45"/>
      <c r="AB36" s="48"/>
      <c r="AC36" s="45"/>
      <c r="AD36" s="48"/>
      <c r="AE36" s="45"/>
    </row>
    <row r="37" spans="1:31" s="17" customFormat="1" ht="16.399999999999999" customHeight="1">
      <c r="A37" s="34"/>
      <c r="B37" s="20"/>
      <c r="G37" s="45"/>
      <c r="M37" s="45"/>
      <c r="N37" s="45"/>
      <c r="O37" s="45"/>
      <c r="Q37" s="45"/>
      <c r="R37" s="45"/>
      <c r="S37" s="45"/>
      <c r="Y37" s="45"/>
      <c r="AA37" s="45"/>
      <c r="AB37" s="48"/>
      <c r="AC37" s="45"/>
      <c r="AD37" s="48"/>
      <c r="AE37" s="45"/>
    </row>
    <row r="38" spans="1:31" ht="16.399999999999999" customHeight="1">
      <c r="C38" s="192" t="s">
        <v>94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</row>
    <row r="39" spans="1:31" ht="19.399999999999999" customHeight="1">
      <c r="B39" s="4"/>
      <c r="D39" s="125"/>
      <c r="E39" s="84"/>
      <c r="F39" s="84"/>
      <c r="G39" s="84"/>
      <c r="H39" s="3"/>
      <c r="I39" s="3"/>
      <c r="J39" s="3"/>
      <c r="K39" s="196" t="s">
        <v>105</v>
      </c>
      <c r="L39" s="196"/>
      <c r="M39" s="196"/>
      <c r="N39" s="55"/>
      <c r="O39" s="55"/>
      <c r="P39" s="3"/>
      <c r="Q39" s="197" t="s">
        <v>168</v>
      </c>
      <c r="R39" s="197"/>
      <c r="S39" s="197"/>
      <c r="T39" s="198"/>
      <c r="U39" s="198"/>
      <c r="V39" s="198"/>
      <c r="W39" s="198"/>
      <c r="X39" s="198"/>
      <c r="Y39" s="198"/>
      <c r="AB39" s="35"/>
      <c r="AD39" s="35"/>
    </row>
    <row r="40" spans="1:31" s="38" customFormat="1" ht="16.399999999999999" customHeight="1">
      <c r="A40" s="92"/>
      <c r="B40" s="92"/>
      <c r="D40" s="107"/>
      <c r="E40" s="108"/>
      <c r="F40" s="108"/>
      <c r="G40" s="109"/>
      <c r="H40" s="108"/>
      <c r="I40" s="108" t="s">
        <v>95</v>
      </c>
      <c r="J40" s="108"/>
      <c r="K40" s="108"/>
      <c r="L40" s="108"/>
      <c r="M40" s="109"/>
      <c r="N40" s="109"/>
      <c r="O40" s="109"/>
      <c r="P40" s="108"/>
      <c r="Q40" s="109"/>
      <c r="R40" s="109"/>
      <c r="S40" s="109"/>
      <c r="T40" s="127"/>
      <c r="U40" s="3"/>
      <c r="V40" s="127"/>
      <c r="W40" s="110"/>
      <c r="X40" s="127"/>
      <c r="Y40" s="111"/>
      <c r="AA40" s="66"/>
      <c r="AB40" s="66"/>
      <c r="AC40" s="66"/>
      <c r="AD40" s="66"/>
      <c r="AE40" s="66"/>
    </row>
    <row r="41" spans="1:31" s="38" customFormat="1" ht="16.399999999999999" customHeight="1">
      <c r="A41" s="92"/>
      <c r="B41" s="92"/>
      <c r="D41" s="107"/>
      <c r="E41" s="108" t="s">
        <v>63</v>
      </c>
      <c r="F41" s="108"/>
      <c r="G41" s="3" t="s">
        <v>63</v>
      </c>
      <c r="H41" s="108"/>
      <c r="I41" s="108" t="s">
        <v>96</v>
      </c>
      <c r="J41" s="108"/>
      <c r="K41" s="108"/>
      <c r="L41" s="108"/>
      <c r="M41" s="109"/>
      <c r="N41" s="109"/>
      <c r="P41" s="108"/>
      <c r="Q41" s="46"/>
      <c r="R41" s="46"/>
      <c r="S41" s="46"/>
      <c r="T41" s="127"/>
      <c r="U41" s="3"/>
      <c r="V41" s="127"/>
      <c r="W41" s="108"/>
      <c r="X41" s="127"/>
      <c r="Y41" s="108" t="s">
        <v>32</v>
      </c>
      <c r="AA41" s="66"/>
      <c r="AB41" s="66"/>
      <c r="AC41" s="66"/>
      <c r="AD41" s="66"/>
      <c r="AE41" s="66"/>
    </row>
    <row r="42" spans="1:31" s="38" customFormat="1" ht="16.399999999999999" customHeight="1">
      <c r="A42" s="92"/>
      <c r="B42" s="92"/>
      <c r="C42" s="108"/>
      <c r="D42" s="107"/>
      <c r="E42" s="108" t="s">
        <v>62</v>
      </c>
      <c r="F42" s="108"/>
      <c r="G42" s="3" t="s">
        <v>62</v>
      </c>
      <c r="H42" s="108"/>
      <c r="I42" s="108" t="s">
        <v>97</v>
      </c>
      <c r="J42" s="108"/>
      <c r="K42" s="108"/>
      <c r="L42" s="108"/>
      <c r="M42" s="109"/>
      <c r="N42" s="109"/>
      <c r="O42" s="108" t="s">
        <v>216</v>
      </c>
      <c r="P42" s="108"/>
      <c r="Q42" s="46"/>
      <c r="R42" s="46"/>
      <c r="S42" s="46"/>
      <c r="T42" s="108"/>
      <c r="U42" s="3"/>
      <c r="V42" s="127"/>
      <c r="W42" s="108" t="s">
        <v>165</v>
      </c>
      <c r="X42" s="108"/>
      <c r="Y42" s="108" t="s">
        <v>53</v>
      </c>
      <c r="Z42" s="65"/>
      <c r="AA42" s="108" t="s">
        <v>47</v>
      </c>
      <c r="AB42" s="107"/>
      <c r="AC42" s="107"/>
      <c r="AE42" s="107"/>
    </row>
    <row r="43" spans="1:31" s="38" customFormat="1" ht="16.399999999999999" customHeight="1">
      <c r="A43" s="92"/>
      <c r="B43" s="108"/>
      <c r="C43" s="108" t="s">
        <v>112</v>
      </c>
      <c r="E43" s="108" t="s">
        <v>64</v>
      </c>
      <c r="F43" s="108"/>
      <c r="G43" s="3" t="s">
        <v>64</v>
      </c>
      <c r="H43" s="108"/>
      <c r="I43" s="108" t="s">
        <v>98</v>
      </c>
      <c r="J43" s="108"/>
      <c r="K43" s="108"/>
      <c r="M43" s="111"/>
      <c r="N43" s="111"/>
      <c r="O43" s="108" t="s">
        <v>217</v>
      </c>
      <c r="P43" s="108"/>
      <c r="Q43" s="46"/>
      <c r="R43" s="46"/>
      <c r="S43" s="3" t="s">
        <v>181</v>
      </c>
      <c r="T43" s="108"/>
      <c r="U43" s="3"/>
      <c r="V43" s="108"/>
      <c r="W43" s="108" t="s">
        <v>101</v>
      </c>
      <c r="X43" s="108"/>
      <c r="Y43" s="108" t="s">
        <v>52</v>
      </c>
      <c r="AA43" s="108" t="s">
        <v>28</v>
      </c>
      <c r="AB43" s="108"/>
      <c r="AC43" s="108" t="s">
        <v>29</v>
      </c>
      <c r="AD43" s="108"/>
      <c r="AE43" s="108"/>
    </row>
    <row r="44" spans="1:31" s="38" customFormat="1" ht="16.399999999999999" customHeight="1">
      <c r="A44" s="92"/>
      <c r="B44" s="108"/>
      <c r="C44" s="108" t="s">
        <v>24</v>
      </c>
      <c r="E44" s="108" t="s">
        <v>163</v>
      </c>
      <c r="F44" s="108"/>
      <c r="G44" s="3" t="s">
        <v>188</v>
      </c>
      <c r="H44" s="108"/>
      <c r="I44" s="108" t="s">
        <v>99</v>
      </c>
      <c r="J44" s="108"/>
      <c r="K44" s="108" t="s">
        <v>25</v>
      </c>
      <c r="L44" s="108"/>
      <c r="M44" s="66"/>
      <c r="N44" s="111"/>
      <c r="O44" s="108" t="s">
        <v>164</v>
      </c>
      <c r="P44" s="108"/>
      <c r="Q44" s="3" t="s">
        <v>180</v>
      </c>
      <c r="R44" s="3"/>
      <c r="S44" s="3" t="s">
        <v>182</v>
      </c>
      <c r="T44" s="108"/>
      <c r="U44" s="3" t="s">
        <v>184</v>
      </c>
      <c r="V44" s="108"/>
      <c r="W44" s="108" t="s">
        <v>102</v>
      </c>
      <c r="X44" s="108"/>
      <c r="Y44" s="108" t="s">
        <v>71</v>
      </c>
      <c r="AA44" s="108" t="s">
        <v>46</v>
      </c>
      <c r="AB44" s="108"/>
      <c r="AC44" s="108" t="s">
        <v>30</v>
      </c>
      <c r="AD44" s="108"/>
      <c r="AE44" s="108" t="s">
        <v>32</v>
      </c>
    </row>
    <row r="45" spans="1:31" s="38" customFormat="1" ht="16.399999999999999" customHeight="1">
      <c r="A45" s="92"/>
      <c r="B45" s="65"/>
      <c r="C45" s="108" t="s">
        <v>111</v>
      </c>
      <c r="E45" s="108" t="s">
        <v>282</v>
      </c>
      <c r="F45" s="108"/>
      <c r="G45" s="3" t="s">
        <v>282</v>
      </c>
      <c r="H45" s="108"/>
      <c r="I45" s="108" t="s">
        <v>100</v>
      </c>
      <c r="J45" s="108"/>
      <c r="K45" s="108" t="s">
        <v>26</v>
      </c>
      <c r="L45" s="108"/>
      <c r="M45" s="111" t="s">
        <v>27</v>
      </c>
      <c r="N45" s="111"/>
      <c r="O45" s="108" t="s">
        <v>31</v>
      </c>
      <c r="P45" s="108"/>
      <c r="Q45" s="3" t="s">
        <v>26</v>
      </c>
      <c r="R45" s="3"/>
      <c r="S45" s="3" t="s">
        <v>183</v>
      </c>
      <c r="T45" s="108"/>
      <c r="U45" s="3" t="s">
        <v>26</v>
      </c>
      <c r="V45" s="108"/>
      <c r="W45" s="108" t="s">
        <v>103</v>
      </c>
      <c r="X45" s="108"/>
      <c r="Y45" s="112" t="s">
        <v>33</v>
      </c>
      <c r="AA45" s="108" t="s">
        <v>80</v>
      </c>
      <c r="AB45" s="108"/>
      <c r="AC45" s="108" t="s">
        <v>31</v>
      </c>
      <c r="AD45" s="108"/>
      <c r="AE45" s="108" t="s">
        <v>33</v>
      </c>
    </row>
    <row r="46" spans="1:31" ht="16.399999999999999" customHeight="1">
      <c r="A46" s="1"/>
      <c r="B46" s="7"/>
      <c r="C46" s="194" t="s">
        <v>274</v>
      </c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</row>
    <row r="47" spans="1:31" ht="17.149999999999999" customHeight="1">
      <c r="A47" s="1" t="s">
        <v>253</v>
      </c>
      <c r="B47" s="7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7.149999999999999" customHeight="1">
      <c r="A48" s="85" t="s">
        <v>254</v>
      </c>
      <c r="B48" s="65"/>
      <c r="C48" s="114">
        <v>6031000000</v>
      </c>
      <c r="D48" s="65"/>
      <c r="E48" s="114">
        <v>66761460014</v>
      </c>
      <c r="F48" s="114"/>
      <c r="G48" s="114">
        <v>123358563</v>
      </c>
      <c r="H48" s="114"/>
      <c r="I48" s="114">
        <v>-2833147597</v>
      </c>
      <c r="J48" s="114"/>
      <c r="K48" s="114">
        <v>632000000</v>
      </c>
      <c r="L48" s="114"/>
      <c r="M48" s="114">
        <v>18304992101</v>
      </c>
      <c r="N48" s="114"/>
      <c r="O48" s="114">
        <v>-21815803176</v>
      </c>
      <c r="P48" s="114"/>
      <c r="Q48" s="114">
        <v>-1310325910</v>
      </c>
      <c r="R48" s="114"/>
      <c r="S48" s="114">
        <v>3888359</v>
      </c>
      <c r="T48" s="114"/>
      <c r="U48" s="114">
        <v>1448018771</v>
      </c>
      <c r="V48" s="114"/>
      <c r="W48" s="114">
        <v>-285928014</v>
      </c>
      <c r="X48" s="114"/>
      <c r="Y48" s="169">
        <f>SUM(Q48:W48)</f>
        <v>-144346794</v>
      </c>
      <c r="Z48" s="114"/>
      <c r="AA48" s="169">
        <f>SUM(C48:O48,Y48)</f>
        <v>67059513111</v>
      </c>
      <c r="AB48" s="114"/>
      <c r="AC48" s="114">
        <v>3200749846</v>
      </c>
      <c r="AD48" s="114"/>
      <c r="AE48" s="169">
        <f>AA48+AC48</f>
        <v>70260262957</v>
      </c>
    </row>
    <row r="49" spans="1:31" ht="17.149999999999999" customHeight="1">
      <c r="A49" s="5"/>
      <c r="B49" s="7"/>
      <c r="C49" s="40"/>
      <c r="D49" s="40"/>
      <c r="E49" s="40"/>
      <c r="F49" s="40"/>
      <c r="G49" s="30"/>
      <c r="H49" s="40"/>
      <c r="I49" s="40"/>
      <c r="J49" s="40"/>
      <c r="K49" s="40"/>
      <c r="L49" s="40"/>
      <c r="M49" s="30"/>
      <c r="N49" s="30"/>
      <c r="O49" s="30"/>
      <c r="P49" s="40"/>
      <c r="Q49" s="30"/>
      <c r="R49" s="30"/>
      <c r="S49" s="30"/>
      <c r="T49" s="40"/>
      <c r="U49" s="40"/>
      <c r="V49" s="40"/>
      <c r="W49" s="40"/>
      <c r="X49" s="40"/>
      <c r="Y49" s="30"/>
      <c r="Z49" s="40"/>
      <c r="AA49" s="30"/>
      <c r="AB49" s="30"/>
      <c r="AC49" s="30"/>
      <c r="AD49" s="30"/>
      <c r="AE49" s="30"/>
    </row>
    <row r="50" spans="1:31" ht="17.149999999999999" customHeight="1">
      <c r="A50" s="5" t="s">
        <v>82</v>
      </c>
      <c r="B50" s="7"/>
      <c r="C50" s="41"/>
      <c r="D50" s="41"/>
      <c r="E50" s="41"/>
      <c r="F50" s="41"/>
      <c r="G50" s="36"/>
      <c r="H50" s="41"/>
      <c r="I50" s="41"/>
      <c r="J50" s="41"/>
      <c r="K50" s="42"/>
      <c r="L50" s="41"/>
      <c r="M50" s="36"/>
      <c r="N50" s="36"/>
      <c r="O50" s="36"/>
      <c r="P50" s="43"/>
      <c r="Q50" s="36"/>
      <c r="R50" s="36"/>
      <c r="S50" s="36"/>
      <c r="T50" s="43"/>
      <c r="U50" s="43"/>
      <c r="V50" s="42"/>
      <c r="W50" s="42"/>
      <c r="X50" s="43"/>
      <c r="Y50" s="36"/>
      <c r="Z50" s="41"/>
      <c r="AA50" s="36"/>
      <c r="AB50" s="33"/>
      <c r="AC50" s="36"/>
      <c r="AD50" s="33"/>
      <c r="AE50" s="36"/>
    </row>
    <row r="51" spans="1:31" ht="17.149999999999999" customHeight="1">
      <c r="A51" s="89" t="s">
        <v>219</v>
      </c>
      <c r="B51" s="65"/>
      <c r="C51" s="90"/>
      <c r="D51" s="90"/>
      <c r="E51" s="90"/>
      <c r="F51" s="90"/>
      <c r="G51" s="90"/>
      <c r="H51" s="90"/>
      <c r="I51" s="90"/>
      <c r="J51" s="90"/>
      <c r="K51" s="91"/>
      <c r="L51" s="90"/>
      <c r="M51" s="91"/>
      <c r="N51" s="90"/>
      <c r="O51" s="90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0"/>
      <c r="AA51" s="90"/>
      <c r="AB51" s="90"/>
      <c r="AC51" s="91"/>
      <c r="AD51" s="90"/>
      <c r="AE51" s="90"/>
    </row>
    <row r="52" spans="1:31" ht="17.149999999999999" customHeight="1">
      <c r="A52" s="92" t="s">
        <v>166</v>
      </c>
      <c r="B52" s="65"/>
      <c r="C52" s="133">
        <v>0</v>
      </c>
      <c r="D52" s="131"/>
      <c r="E52" s="133">
        <v>0</v>
      </c>
      <c r="F52" s="168"/>
      <c r="G52" s="133">
        <v>0</v>
      </c>
      <c r="H52" s="167"/>
      <c r="I52" s="133">
        <v>0</v>
      </c>
      <c r="J52" s="167"/>
      <c r="K52" s="133">
        <v>0</v>
      </c>
      <c r="L52" s="131"/>
      <c r="M52" s="133">
        <v>0</v>
      </c>
      <c r="N52" s="131"/>
      <c r="O52" s="133">
        <v>0</v>
      </c>
      <c r="P52" s="8"/>
      <c r="Q52" s="133">
        <v>0</v>
      </c>
      <c r="R52" s="8"/>
      <c r="S52" s="133">
        <v>0</v>
      </c>
      <c r="T52" s="8"/>
      <c r="U52" s="133">
        <v>0</v>
      </c>
      <c r="V52" s="8"/>
      <c r="W52" s="133">
        <v>0</v>
      </c>
      <c r="X52" s="131"/>
      <c r="Y52" s="133">
        <f>SUM(Q52:W52)</f>
        <v>0</v>
      </c>
      <c r="Z52" s="131"/>
      <c r="AA52" s="130">
        <f>SUM(C52:O52,Y52)</f>
        <v>0</v>
      </c>
      <c r="AB52" s="131"/>
      <c r="AC52" s="130">
        <v>-4526698</v>
      </c>
      <c r="AD52" s="131"/>
      <c r="AE52" s="130">
        <f>AA52+AC52</f>
        <v>-4526698</v>
      </c>
    </row>
    <row r="53" spans="1:31" ht="17.149999999999999" customHeight="1">
      <c r="A53" s="89" t="s">
        <v>220</v>
      </c>
      <c r="B53" s="65"/>
      <c r="C53" s="167"/>
      <c r="D53" s="131"/>
      <c r="E53" s="167"/>
      <c r="F53" s="168"/>
      <c r="G53" s="167"/>
      <c r="H53" s="167"/>
      <c r="I53" s="167"/>
      <c r="J53" s="167"/>
      <c r="K53" s="167"/>
      <c r="L53" s="131"/>
      <c r="M53" s="131"/>
      <c r="N53" s="131"/>
      <c r="O53" s="167"/>
      <c r="P53" s="8"/>
      <c r="Q53" s="167"/>
      <c r="R53" s="8"/>
      <c r="S53" s="167"/>
      <c r="T53" s="8"/>
      <c r="U53" s="167"/>
      <c r="V53" s="8"/>
      <c r="W53" s="167"/>
      <c r="X53" s="131"/>
      <c r="Y53" s="167"/>
      <c r="Z53" s="131"/>
      <c r="AA53" s="131"/>
      <c r="AB53" s="131"/>
      <c r="AC53" s="131"/>
      <c r="AD53" s="131"/>
      <c r="AE53" s="131"/>
    </row>
    <row r="54" spans="1:31" ht="17.149999999999999" customHeight="1">
      <c r="A54" s="89" t="s">
        <v>221</v>
      </c>
      <c r="B54" s="88"/>
      <c r="C54" s="93">
        <f>SUM(C52:C53)</f>
        <v>0</v>
      </c>
      <c r="D54" s="86"/>
      <c r="E54" s="93">
        <f>SUM(E52:E53)</f>
        <v>0</v>
      </c>
      <c r="F54" s="86"/>
      <c r="G54" s="93">
        <f>SUM(G52:G53)</f>
        <v>0</v>
      </c>
      <c r="H54" s="86"/>
      <c r="I54" s="93">
        <f>SUM(I52:I53)</f>
        <v>0</v>
      </c>
      <c r="J54" s="86"/>
      <c r="K54" s="93">
        <f>SUM(K52:K53)</f>
        <v>0</v>
      </c>
      <c r="L54" s="86"/>
      <c r="M54" s="93">
        <f>SUM(M52:M53)</f>
        <v>0</v>
      </c>
      <c r="N54" s="86"/>
      <c r="O54" s="93">
        <f>SUM(O52:O53)</f>
        <v>0</v>
      </c>
      <c r="P54" s="86"/>
      <c r="Q54" s="93">
        <f>SUM(Q52:Q53)</f>
        <v>0</v>
      </c>
      <c r="R54" s="94"/>
      <c r="S54" s="93">
        <f>SUM(S52:S53)</f>
        <v>0</v>
      </c>
      <c r="T54" s="86"/>
      <c r="U54" s="93">
        <f>SUM(U52:U53)</f>
        <v>0</v>
      </c>
      <c r="V54" s="86"/>
      <c r="W54" s="93">
        <f>SUM(W52:W53)</f>
        <v>0</v>
      </c>
      <c r="X54" s="86"/>
      <c r="Y54" s="93">
        <f>SUM(Y52:Y53)</f>
        <v>0</v>
      </c>
      <c r="Z54" s="86"/>
      <c r="AA54" s="93">
        <f>SUM(AA52:AA53)</f>
        <v>0</v>
      </c>
      <c r="AB54" s="86"/>
      <c r="AC54" s="93">
        <f>SUM(AC52:AC53)</f>
        <v>-4526698</v>
      </c>
      <c r="AD54" s="86"/>
      <c r="AE54" s="93">
        <f>SUM(AE52:AE53)</f>
        <v>-4526698</v>
      </c>
    </row>
    <row r="55" spans="1:31" ht="17.149999999999999" customHeight="1">
      <c r="A55" s="89"/>
      <c r="B55" s="88"/>
      <c r="C55" s="94"/>
      <c r="D55" s="86"/>
      <c r="E55" s="94"/>
      <c r="F55" s="86"/>
      <c r="G55" s="94"/>
      <c r="H55" s="86"/>
      <c r="I55" s="94"/>
      <c r="J55" s="86"/>
      <c r="K55" s="94"/>
      <c r="L55" s="86"/>
      <c r="M55" s="94"/>
      <c r="N55" s="86"/>
      <c r="O55" s="94"/>
      <c r="P55" s="86"/>
      <c r="Q55" s="94"/>
      <c r="R55" s="94"/>
      <c r="S55" s="94"/>
      <c r="T55" s="86"/>
      <c r="U55" s="94"/>
      <c r="V55" s="86"/>
      <c r="W55" s="94"/>
      <c r="X55" s="86"/>
      <c r="Y55" s="94"/>
      <c r="Z55" s="86"/>
      <c r="AA55" s="94"/>
      <c r="AB55" s="86"/>
      <c r="AC55" s="94"/>
      <c r="AD55" s="86"/>
      <c r="AE55" s="94"/>
    </row>
    <row r="56" spans="1:31" ht="17.149999999999999" customHeight="1">
      <c r="A56" s="1" t="s">
        <v>277</v>
      </c>
      <c r="B56" s="7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30"/>
      <c r="AC56" s="40"/>
      <c r="AD56" s="30"/>
      <c r="AE56" s="40"/>
    </row>
    <row r="57" spans="1:31" ht="17.149999999999999" customHeight="1">
      <c r="A57" s="4" t="s">
        <v>129</v>
      </c>
      <c r="B57" s="7"/>
      <c r="C57" s="10">
        <v>0</v>
      </c>
      <c r="D57" s="8"/>
      <c r="E57" s="10">
        <v>0</v>
      </c>
      <c r="F57" s="8"/>
      <c r="G57" s="10">
        <v>0</v>
      </c>
      <c r="H57" s="8"/>
      <c r="I57" s="10">
        <v>0</v>
      </c>
      <c r="J57" s="8"/>
      <c r="K57" s="10">
        <v>0</v>
      </c>
      <c r="L57" s="31"/>
      <c r="M57" s="36">
        <f>'SOCI (6-7)'!D64</f>
        <v>2170701575</v>
      </c>
      <c r="N57" s="8"/>
      <c r="O57" s="10">
        <v>0</v>
      </c>
      <c r="P57" s="8"/>
      <c r="Q57" s="10">
        <v>0</v>
      </c>
      <c r="R57" s="8"/>
      <c r="S57" s="10">
        <v>0</v>
      </c>
      <c r="T57" s="8"/>
      <c r="U57" s="10">
        <v>0</v>
      </c>
      <c r="V57" s="8"/>
      <c r="W57" s="10">
        <v>0</v>
      </c>
      <c r="X57" s="31"/>
      <c r="Y57" s="10">
        <f>SUM(Q57:W57)</f>
        <v>0</v>
      </c>
      <c r="Z57" s="31"/>
      <c r="AA57" s="131">
        <f>SUM(C57:O57,Y57)</f>
        <v>2170701575</v>
      </c>
      <c r="AB57" s="31"/>
      <c r="AC57" s="36">
        <v>147469156</v>
      </c>
      <c r="AD57" s="30"/>
      <c r="AE57" s="36">
        <f>AA57+AC57</f>
        <v>2318170731</v>
      </c>
    </row>
    <row r="58" spans="1:31" ht="17.149999999999999" customHeight="1">
      <c r="A58" s="4" t="s">
        <v>275</v>
      </c>
      <c r="B58" s="7"/>
      <c r="C58" s="133">
        <v>0</v>
      </c>
      <c r="D58" s="128"/>
      <c r="E58" s="133">
        <v>0</v>
      </c>
      <c r="F58" s="129"/>
      <c r="G58" s="133">
        <v>0</v>
      </c>
      <c r="H58" s="132"/>
      <c r="I58" s="133">
        <v>0</v>
      </c>
      <c r="J58" s="132"/>
      <c r="K58" s="133">
        <v>0</v>
      </c>
      <c r="L58" s="31"/>
      <c r="M58" s="133">
        <v>0</v>
      </c>
      <c r="N58" s="132"/>
      <c r="O58" s="133">
        <v>0</v>
      </c>
      <c r="P58" s="31"/>
      <c r="Q58" s="36">
        <v>2969979475</v>
      </c>
      <c r="R58" s="36"/>
      <c r="S58" s="36">
        <v>-2492333</v>
      </c>
      <c r="T58" s="76"/>
      <c r="U58" s="36">
        <v>50951863</v>
      </c>
      <c r="V58" s="8"/>
      <c r="W58" s="36">
        <v>0</v>
      </c>
      <c r="X58" s="8"/>
      <c r="Y58" s="36">
        <f>SUM(Q58:W58)</f>
        <v>3018439005</v>
      </c>
      <c r="Z58" s="31"/>
      <c r="AA58" s="130">
        <f>SUM(C58:O58,Y58)</f>
        <v>3018439005</v>
      </c>
      <c r="AB58" s="31"/>
      <c r="AC58" s="36">
        <v>20959257</v>
      </c>
      <c r="AD58" s="30"/>
      <c r="AE58" s="36">
        <f>AA58+AC58</f>
        <v>3039398262</v>
      </c>
    </row>
    <row r="59" spans="1:31" ht="17.149999999999999" customHeight="1">
      <c r="A59" s="1" t="s">
        <v>276</v>
      </c>
      <c r="B59" s="7"/>
      <c r="C59" s="24">
        <f>SUM(C57:C58)</f>
        <v>0</v>
      </c>
      <c r="D59" s="31"/>
      <c r="E59" s="24">
        <f>SUM(E57:E58)</f>
        <v>0</v>
      </c>
      <c r="F59" s="31"/>
      <c r="G59" s="24">
        <f>SUM(G57:G58)</f>
        <v>0</v>
      </c>
      <c r="H59" s="31"/>
      <c r="I59" s="24">
        <f>SUM(I57:I58)</f>
        <v>0</v>
      </c>
      <c r="J59" s="31"/>
      <c r="K59" s="24">
        <f>SUM(K57:K58)</f>
        <v>0</v>
      </c>
      <c r="L59" s="31"/>
      <c r="M59" s="25">
        <f>SUM(M57:M58)</f>
        <v>2170701575</v>
      </c>
      <c r="N59" s="31"/>
      <c r="O59" s="24">
        <f>SUM(O57:O58)</f>
        <v>0</v>
      </c>
      <c r="P59" s="31"/>
      <c r="Q59" s="25">
        <f>SUM(Q57:Q58)</f>
        <v>2969979475</v>
      </c>
      <c r="R59" s="30"/>
      <c r="S59" s="25">
        <f>SUM(S57:S58)</f>
        <v>-2492333</v>
      </c>
      <c r="T59" s="54"/>
      <c r="U59" s="25">
        <f>SUM(U57:U58)</f>
        <v>50951863</v>
      </c>
      <c r="V59" s="31"/>
      <c r="W59" s="25">
        <f>SUM(W57:W58)</f>
        <v>0</v>
      </c>
      <c r="X59" s="31"/>
      <c r="Y59" s="25">
        <f>SUM(Y57:Y58)</f>
        <v>3018439005</v>
      </c>
      <c r="Z59" s="31"/>
      <c r="AA59" s="25">
        <f>SUM(AA57:AA58)</f>
        <v>5189140580</v>
      </c>
      <c r="AB59" s="31"/>
      <c r="AC59" s="25">
        <f>SUM(AC57:AC58)</f>
        <v>168428413</v>
      </c>
      <c r="AD59" s="30"/>
      <c r="AE59" s="25">
        <f>SUM(AE57:AE58)</f>
        <v>5357568993</v>
      </c>
    </row>
    <row r="60" spans="1:31" ht="17.149999999999999" customHeight="1">
      <c r="A60" s="1"/>
      <c r="B60" s="7"/>
      <c r="C60" s="8"/>
      <c r="D60" s="31"/>
      <c r="E60" s="8"/>
      <c r="F60" s="31"/>
      <c r="G60" s="8"/>
      <c r="H60" s="31"/>
      <c r="I60" s="8"/>
      <c r="J60" s="31"/>
      <c r="K60" s="8"/>
      <c r="L60" s="31"/>
      <c r="M60" s="8"/>
      <c r="N60" s="31"/>
      <c r="O60" s="8"/>
      <c r="P60" s="31"/>
      <c r="Q60" s="8"/>
      <c r="R60" s="8"/>
      <c r="S60" s="8"/>
      <c r="T60" s="40"/>
      <c r="U60" s="8"/>
      <c r="V60" s="31"/>
      <c r="W60" s="8"/>
      <c r="X60" s="31"/>
      <c r="Y60" s="8"/>
      <c r="Z60" s="31"/>
      <c r="AA60" s="8"/>
      <c r="AB60" s="31"/>
      <c r="AC60" s="8"/>
      <c r="AD60" s="31"/>
      <c r="AE60" s="8"/>
    </row>
    <row r="61" spans="1:31" ht="17.149999999999999" customHeight="1" thickBot="1">
      <c r="A61" s="5" t="s">
        <v>255</v>
      </c>
      <c r="B61" s="7"/>
      <c r="C61" s="96">
        <f>C48+C54+C59</f>
        <v>6031000000</v>
      </c>
      <c r="D61" s="97"/>
      <c r="E61" s="96">
        <f>E48+E54+E59</f>
        <v>66761460014</v>
      </c>
      <c r="F61" s="97"/>
      <c r="G61" s="96">
        <f>G48+G54+G59</f>
        <v>123358563</v>
      </c>
      <c r="H61" s="97"/>
      <c r="I61" s="96">
        <f>I48+I54+I59</f>
        <v>-2833147597</v>
      </c>
      <c r="J61" s="97"/>
      <c r="K61" s="96">
        <f>K48+K54+K59</f>
        <v>632000000</v>
      </c>
      <c r="L61" s="97"/>
      <c r="M61" s="96">
        <f>M48+M54+M59</f>
        <v>20475693676</v>
      </c>
      <c r="N61" s="97"/>
      <c r="O61" s="96">
        <f>O48+O54+O59</f>
        <v>-21815803176</v>
      </c>
      <c r="P61" s="115"/>
      <c r="Q61" s="96">
        <f>Q48+Q54+Q59</f>
        <v>1659653565</v>
      </c>
      <c r="R61" s="119"/>
      <c r="S61" s="96">
        <f>S48+S54+S59</f>
        <v>1396026</v>
      </c>
      <c r="T61" s="115"/>
      <c r="U61" s="96">
        <f>U48+U54+U59</f>
        <v>1498970634</v>
      </c>
      <c r="V61" s="115"/>
      <c r="W61" s="96">
        <f>W48+W54+W59</f>
        <v>-285928014</v>
      </c>
      <c r="X61" s="115"/>
      <c r="Y61" s="96">
        <f>Y48+Y54+Y59</f>
        <v>2874092211</v>
      </c>
      <c r="Z61" s="115"/>
      <c r="AA61" s="96">
        <f>AA48+AA54+AA59</f>
        <v>72248653691</v>
      </c>
      <c r="AB61" s="115"/>
      <c r="AC61" s="96">
        <f>AC48+AC54+AC59</f>
        <v>3364651561</v>
      </c>
      <c r="AD61" s="97"/>
      <c r="AE61" s="96">
        <f>AE48+AE54+AE59</f>
        <v>75613305252</v>
      </c>
    </row>
    <row r="62" spans="1:31" ht="17.149999999999999" customHeight="1" thickTop="1"/>
  </sheetData>
  <mergeCells count="8">
    <mergeCell ref="K39:M39"/>
    <mergeCell ref="Q39:Y39"/>
    <mergeCell ref="C46:AE46"/>
    <mergeCell ref="C4:AE4"/>
    <mergeCell ref="Q5:Y5"/>
    <mergeCell ref="C12:AE12"/>
    <mergeCell ref="K5:M5"/>
    <mergeCell ref="C38:AE38"/>
  </mergeCells>
  <phoneticPr fontId="0" type="noConversion"/>
  <pageMargins left="0.55000000000000004" right="0.55000000000000004" top="0.5" bottom="0.5" header="0.5" footer="0.5"/>
  <pageSetup paperSize="9" scale="47" firstPageNumber="8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0"/>
  <sheetViews>
    <sheetView view="pageBreakPreview" topLeftCell="A19" zoomScale="60" zoomScaleNormal="70" zoomScaleSheetLayoutView="100" zoomScalePageLayoutView="70" workbookViewId="0">
      <selection activeCell="S19" sqref="A1:S1048576"/>
    </sheetView>
  </sheetViews>
  <sheetFormatPr defaultColWidth="9.09765625" defaultRowHeight="18.649999999999999" customHeight="1"/>
  <cols>
    <col min="1" max="1" width="51.09765625" style="4" customWidth="1"/>
    <col min="2" max="2" width="1.5" style="6" customWidth="1"/>
    <col min="3" max="3" width="0.8984375" style="2" customWidth="1"/>
    <col min="4" max="4" width="20" style="2" customWidth="1"/>
    <col min="5" max="5" width="0.8984375" style="2" customWidth="1"/>
    <col min="6" max="6" width="19.8984375" style="2" customWidth="1"/>
    <col min="7" max="7" width="0.8984375" style="2" customWidth="1"/>
    <col min="8" max="8" width="19.8984375" style="2" customWidth="1"/>
    <col min="9" max="9" width="0.8984375" style="2" customWidth="1"/>
    <col min="10" max="10" width="19.8984375" style="2" customWidth="1"/>
    <col min="11" max="11" width="0.8984375" style="2" customWidth="1"/>
    <col min="12" max="12" width="19.8984375" style="2" customWidth="1"/>
    <col min="13" max="13" width="0.8984375" style="2" customWidth="1"/>
    <col min="14" max="14" width="19.8984375" style="2" customWidth="1"/>
    <col min="15" max="15" width="0.8984375" style="2" customWidth="1"/>
    <col min="16" max="16" width="19.8984375" style="2" customWidth="1"/>
    <col min="17" max="17" width="0.8984375" style="2" customWidth="1"/>
    <col min="18" max="18" width="19.8984375" style="2" customWidth="1"/>
    <col min="19" max="16384" width="9.09765625" style="2"/>
  </cols>
  <sheetData>
    <row r="1" spans="1:18" s="15" customFormat="1" ht="18.649999999999999" customHeight="1">
      <c r="A1" s="16" t="s">
        <v>151</v>
      </c>
      <c r="B1" s="21"/>
    </row>
    <row r="2" spans="1:18" s="17" customFormat="1" ht="18.649999999999999" customHeight="1">
      <c r="A2" s="34" t="s">
        <v>60</v>
      </c>
      <c r="B2" s="20"/>
    </row>
    <row r="3" spans="1:18" s="17" customFormat="1" ht="18.649999999999999" customHeight="1">
      <c r="A3" s="200"/>
      <c r="B3" s="200"/>
      <c r="C3" s="200"/>
      <c r="D3" s="200"/>
      <c r="E3" s="200"/>
    </row>
    <row r="4" spans="1:18" ht="17.149999999999999" customHeight="1">
      <c r="D4" s="192" t="s">
        <v>104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ht="17.149999999999999" customHeight="1">
      <c r="B5" s="4"/>
      <c r="C5" s="6"/>
      <c r="E5" s="125"/>
      <c r="F5" s="3"/>
      <c r="G5" s="3"/>
      <c r="H5" s="197" t="s">
        <v>105</v>
      </c>
      <c r="I5" s="197"/>
      <c r="J5" s="197"/>
      <c r="K5" s="3"/>
      <c r="L5" s="197" t="s">
        <v>168</v>
      </c>
      <c r="M5" s="197"/>
      <c r="N5" s="197"/>
      <c r="O5" s="197"/>
      <c r="P5" s="197"/>
      <c r="Q5" s="3"/>
      <c r="R5" s="3"/>
    </row>
    <row r="6" spans="1:18" ht="17.149999999999999" customHeight="1">
      <c r="B6" s="3"/>
      <c r="C6" s="7"/>
      <c r="D6" s="3" t="s">
        <v>112</v>
      </c>
      <c r="F6" s="3"/>
      <c r="G6" s="3"/>
      <c r="H6" s="3"/>
      <c r="J6" s="3"/>
      <c r="K6" s="3"/>
      <c r="L6" s="120"/>
      <c r="M6" s="3"/>
      <c r="N6" s="98" t="s">
        <v>165</v>
      </c>
      <c r="O6" s="98"/>
      <c r="P6" s="98" t="s">
        <v>32</v>
      </c>
      <c r="Q6" s="3"/>
    </row>
    <row r="7" spans="1:18" ht="17.149999999999999" customHeight="1">
      <c r="B7" s="3"/>
      <c r="C7" s="7"/>
      <c r="D7" s="3" t="s">
        <v>24</v>
      </c>
      <c r="F7" s="3" t="s">
        <v>124</v>
      </c>
      <c r="G7" s="3"/>
      <c r="H7" s="3"/>
      <c r="I7" s="3"/>
      <c r="J7" s="3"/>
      <c r="K7" s="3"/>
      <c r="L7" s="120" t="s">
        <v>184</v>
      </c>
      <c r="M7" s="3"/>
      <c r="N7" s="98" t="s">
        <v>169</v>
      </c>
      <c r="O7" s="98"/>
      <c r="P7" s="98" t="s">
        <v>170</v>
      </c>
      <c r="Q7" s="3"/>
      <c r="R7" s="46"/>
    </row>
    <row r="8" spans="1:18" ht="17.149999999999999" customHeight="1">
      <c r="B8" s="7"/>
      <c r="C8" s="7"/>
      <c r="D8" s="3" t="s">
        <v>111</v>
      </c>
      <c r="F8" s="3" t="s">
        <v>283</v>
      </c>
      <c r="G8" s="3"/>
      <c r="H8" s="3" t="s">
        <v>125</v>
      </c>
      <c r="I8" s="3"/>
      <c r="J8" s="3" t="s">
        <v>27</v>
      </c>
      <c r="K8" s="3"/>
      <c r="L8" s="120" t="s">
        <v>26</v>
      </c>
      <c r="M8" s="3"/>
      <c r="N8" s="98" t="s">
        <v>171</v>
      </c>
      <c r="O8" s="98"/>
      <c r="P8" s="98" t="s">
        <v>172</v>
      </c>
      <c r="Q8" s="3"/>
      <c r="R8" s="46" t="s">
        <v>126</v>
      </c>
    </row>
    <row r="9" spans="1:18" ht="17.149999999999999" customHeight="1">
      <c r="A9" s="1"/>
      <c r="B9" s="7"/>
      <c r="D9" s="194" t="s">
        <v>274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ht="17.149999999999999" customHeight="1"/>
    <row r="11" spans="1:18" ht="14.15" customHeight="1">
      <c r="A11" s="1" t="s">
        <v>250</v>
      </c>
      <c r="B11" s="7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</row>
    <row r="12" spans="1:18" ht="14.15" customHeight="1">
      <c r="A12" s="5" t="s">
        <v>215</v>
      </c>
      <c r="B12" s="7"/>
      <c r="C12" s="125"/>
      <c r="D12" s="40">
        <v>6031000000</v>
      </c>
      <c r="E12" s="40"/>
      <c r="F12" s="40">
        <v>66761460014</v>
      </c>
      <c r="G12" s="40"/>
      <c r="H12" s="121">
        <v>632000000</v>
      </c>
      <c r="I12" s="121"/>
      <c r="J12" s="121">
        <v>6772208747</v>
      </c>
      <c r="K12" s="121"/>
      <c r="L12" s="121">
        <v>11626777</v>
      </c>
      <c r="M12" s="121"/>
      <c r="N12" s="121">
        <v>-36536365</v>
      </c>
      <c r="O12" s="121"/>
      <c r="P12" s="121">
        <f>SUM(L12:O12)</f>
        <v>-24909588</v>
      </c>
      <c r="Q12" s="122"/>
      <c r="R12" s="121">
        <f>SUM(D12:J12,P12)</f>
        <v>80171759173</v>
      </c>
    </row>
    <row r="13" spans="1:18" ht="14.15" hidden="1" customHeight="1">
      <c r="A13" s="5"/>
      <c r="B13" s="7"/>
      <c r="C13" s="125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4.15" hidden="1" customHeight="1">
      <c r="A14" s="5" t="s">
        <v>82</v>
      </c>
      <c r="B14" s="7"/>
      <c r="C14" s="125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8" ht="14.15" hidden="1" customHeight="1">
      <c r="A15" s="89" t="s">
        <v>186</v>
      </c>
      <c r="B15" s="7"/>
      <c r="C15" s="125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</row>
    <row r="16" spans="1:18" ht="14.15" hidden="1" customHeight="1">
      <c r="A16" s="92" t="s">
        <v>166</v>
      </c>
      <c r="B16" s="7">
        <v>10</v>
      </c>
      <c r="C16" s="125"/>
      <c r="D16" s="81">
        <v>0</v>
      </c>
      <c r="E16" s="75"/>
      <c r="F16" s="81">
        <v>0</v>
      </c>
      <c r="G16" s="75"/>
      <c r="H16" s="81">
        <v>0</v>
      </c>
      <c r="I16" s="75"/>
      <c r="J16" s="81">
        <v>0</v>
      </c>
      <c r="K16" s="75"/>
      <c r="L16" s="81">
        <v>0</v>
      </c>
      <c r="M16" s="75"/>
      <c r="N16" s="81">
        <v>0</v>
      </c>
      <c r="O16" s="75"/>
      <c r="P16" s="81">
        <v>0</v>
      </c>
      <c r="Q16" s="75"/>
      <c r="R16" s="123">
        <f>SUM(D16:J16,P16)</f>
        <v>0</v>
      </c>
    </row>
    <row r="17" spans="1:18" ht="14.15" hidden="1" customHeight="1">
      <c r="A17" s="89" t="s">
        <v>185</v>
      </c>
      <c r="B17" s="23"/>
      <c r="C17" s="23"/>
      <c r="D17" s="101">
        <f>SUM(D16)</f>
        <v>0</v>
      </c>
      <c r="E17" s="100"/>
      <c r="F17" s="101">
        <f>SUM(F16)</f>
        <v>0</v>
      </c>
      <c r="G17" s="100"/>
      <c r="H17" s="101">
        <f>SUM(H16)</f>
        <v>0</v>
      </c>
      <c r="I17" s="100"/>
      <c r="J17" s="101">
        <f>SUM(J16)</f>
        <v>0</v>
      </c>
      <c r="K17" s="100"/>
      <c r="L17" s="101">
        <f>SUM(L16)</f>
        <v>0</v>
      </c>
      <c r="M17" s="100"/>
      <c r="N17" s="101">
        <f>SUM(N16)</f>
        <v>0</v>
      </c>
      <c r="O17" s="100"/>
      <c r="P17" s="101">
        <f>SUM(P16)</f>
        <v>0</v>
      </c>
      <c r="Q17" s="100"/>
      <c r="R17" s="99">
        <f>SUM(R16)</f>
        <v>0</v>
      </c>
    </row>
    <row r="18" spans="1:18" ht="14.15" customHeight="1">
      <c r="A18" s="5"/>
      <c r="B18" s="7"/>
      <c r="C18" s="12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4.15" customHeight="1">
      <c r="A19" s="1" t="s">
        <v>277</v>
      </c>
      <c r="B19" s="7"/>
      <c r="C19" s="12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4.15" customHeight="1">
      <c r="A20" s="4" t="s">
        <v>256</v>
      </c>
      <c r="B20" s="7"/>
      <c r="C20" s="125"/>
      <c r="D20" s="10">
        <v>0</v>
      </c>
      <c r="E20" s="9"/>
      <c r="F20" s="10">
        <v>0</v>
      </c>
      <c r="G20" s="11"/>
      <c r="H20" s="10">
        <v>0</v>
      </c>
      <c r="I20" s="11"/>
      <c r="J20" s="33">
        <f>'SOCI (6-7)'!J64</f>
        <v>-39196416</v>
      </c>
      <c r="K20" s="11"/>
      <c r="L20" s="33">
        <v>0</v>
      </c>
      <c r="M20" s="11"/>
      <c r="N20" s="33">
        <v>0</v>
      </c>
      <c r="O20" s="11"/>
      <c r="P20" s="33">
        <v>0</v>
      </c>
      <c r="Q20" s="11"/>
      <c r="R20" s="36">
        <f>SUM(D20:J20,P20)</f>
        <v>-39196416</v>
      </c>
    </row>
    <row r="21" spans="1:18" ht="14.15" customHeight="1">
      <c r="A21" s="4" t="s">
        <v>54</v>
      </c>
      <c r="B21" s="7"/>
      <c r="C21" s="125"/>
      <c r="D21" s="10">
        <v>0</v>
      </c>
      <c r="E21" s="9"/>
      <c r="F21" s="10">
        <v>0</v>
      </c>
      <c r="G21" s="11"/>
      <c r="H21" s="10">
        <v>0</v>
      </c>
      <c r="I21" s="11"/>
      <c r="J21" s="33">
        <v>0</v>
      </c>
      <c r="K21" s="11"/>
      <c r="L21" s="33">
        <v>349173</v>
      </c>
      <c r="M21" s="11"/>
      <c r="N21" s="33">
        <v>0</v>
      </c>
      <c r="O21" s="11"/>
      <c r="P21" s="36">
        <f>SUM(L21:O21)</f>
        <v>349173</v>
      </c>
      <c r="Q21" s="11"/>
      <c r="R21" s="36">
        <f>SUM(D21:J21,P21)</f>
        <v>349173</v>
      </c>
    </row>
    <row r="22" spans="1:18" ht="14.15" customHeight="1">
      <c r="A22" s="1" t="s">
        <v>276</v>
      </c>
      <c r="B22" s="7"/>
      <c r="C22" s="125"/>
      <c r="D22" s="25">
        <f>SUM(D20:D21)</f>
        <v>0</v>
      </c>
      <c r="E22" s="11"/>
      <c r="F22" s="25">
        <f>SUM(F20:F21)</f>
        <v>0</v>
      </c>
      <c r="G22" s="11"/>
      <c r="H22" s="25">
        <f>SUM(H20:H21)</f>
        <v>0</v>
      </c>
      <c r="I22" s="11"/>
      <c r="J22" s="25">
        <f>SUM(J20:J21)</f>
        <v>-39196416</v>
      </c>
      <c r="K22" s="11"/>
      <c r="L22" s="25">
        <f>SUM(L20:L21)</f>
        <v>349173</v>
      </c>
      <c r="M22" s="11"/>
      <c r="N22" s="25">
        <f>SUM(N20:N21)</f>
        <v>0</v>
      </c>
      <c r="O22" s="11"/>
      <c r="P22" s="25">
        <f>SUM(P20:P21)</f>
        <v>349173</v>
      </c>
      <c r="Q22" s="11"/>
      <c r="R22" s="25">
        <f>SUM(R20:R21)</f>
        <v>-38847243</v>
      </c>
    </row>
    <row r="23" spans="1:18" ht="14.15" customHeight="1">
      <c r="A23" s="5"/>
      <c r="B23" s="7"/>
      <c r="C23" s="1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14.15" customHeight="1" thickBot="1">
      <c r="A24" s="5" t="s">
        <v>251</v>
      </c>
      <c r="B24" s="7"/>
      <c r="C24" s="3"/>
      <c r="D24" s="102">
        <f>D22+D17+D12</f>
        <v>6031000000</v>
      </c>
      <c r="E24" s="100"/>
      <c r="F24" s="102">
        <f>F22+F17+F12</f>
        <v>66761460014</v>
      </c>
      <c r="G24" s="100"/>
      <c r="H24" s="102">
        <f>H22+H17+H12</f>
        <v>632000000</v>
      </c>
      <c r="I24" s="100"/>
      <c r="J24" s="102">
        <f>J22+J17+J12</f>
        <v>6733012331</v>
      </c>
      <c r="K24" s="100"/>
      <c r="L24" s="102">
        <f>L22+L17+L12</f>
        <v>11975950</v>
      </c>
      <c r="M24" s="100"/>
      <c r="N24" s="102">
        <f>N22+N17+N12</f>
        <v>-36536365</v>
      </c>
      <c r="O24" s="100"/>
      <c r="P24" s="102">
        <f>P22+P17+P12</f>
        <v>-24560415</v>
      </c>
      <c r="Q24" s="100"/>
      <c r="R24" s="102">
        <f>R22+R17+R12</f>
        <v>80132911930</v>
      </c>
    </row>
    <row r="25" spans="1:18" ht="17.149999999999999" customHeight="1" thickTop="1"/>
    <row r="26" spans="1:18" ht="14.15" customHeight="1">
      <c r="A26" s="1" t="s">
        <v>253</v>
      </c>
      <c r="B26" s="7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</row>
    <row r="27" spans="1:18" ht="14.15" customHeight="1">
      <c r="A27" s="5" t="s">
        <v>254</v>
      </c>
      <c r="B27" s="7"/>
      <c r="C27" s="125"/>
      <c r="D27" s="40">
        <v>6031000000</v>
      </c>
      <c r="E27" s="40"/>
      <c r="F27" s="40">
        <v>66761460014</v>
      </c>
      <c r="G27" s="40"/>
      <c r="H27" s="121">
        <v>632000000</v>
      </c>
      <c r="I27" s="121"/>
      <c r="J27" s="121">
        <v>7960068016</v>
      </c>
      <c r="K27" s="121"/>
      <c r="L27" s="121">
        <v>12633305</v>
      </c>
      <c r="M27" s="121"/>
      <c r="N27" s="121">
        <v>-36536365</v>
      </c>
      <c r="O27" s="121"/>
      <c r="P27" s="121">
        <f>SUM(L27:O27)</f>
        <v>-23903060</v>
      </c>
      <c r="Q27" s="122"/>
      <c r="R27" s="121">
        <f>SUM(D27:J27,P27)</f>
        <v>81360624970</v>
      </c>
    </row>
    <row r="28" spans="1:18" ht="14.15" customHeight="1">
      <c r="A28" s="5"/>
      <c r="B28" s="7"/>
      <c r="C28" s="125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4.15" hidden="1" customHeight="1">
      <c r="A29" s="5" t="s">
        <v>82</v>
      </c>
      <c r="B29" s="7"/>
      <c r="C29" s="125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ht="14.15" hidden="1" customHeight="1">
      <c r="A30" s="89" t="s">
        <v>186</v>
      </c>
      <c r="B30" s="7"/>
      <c r="C30" s="125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</row>
    <row r="31" spans="1:18" ht="14.15" hidden="1" customHeight="1">
      <c r="A31" s="92" t="s">
        <v>166</v>
      </c>
      <c r="B31" s="7">
        <v>10</v>
      </c>
      <c r="C31" s="125"/>
      <c r="D31" s="81"/>
      <c r="E31" s="75"/>
      <c r="F31" s="81"/>
      <c r="G31" s="75"/>
      <c r="H31" s="81"/>
      <c r="I31" s="75"/>
      <c r="J31" s="81"/>
      <c r="K31" s="75"/>
      <c r="L31" s="81"/>
      <c r="M31" s="75"/>
      <c r="N31" s="81"/>
      <c r="O31" s="75"/>
      <c r="P31" s="81"/>
      <c r="Q31" s="75"/>
      <c r="R31" s="123">
        <f>SUM(D31:J31,P31)</f>
        <v>0</v>
      </c>
    </row>
    <row r="32" spans="1:18" ht="14.15" hidden="1" customHeight="1">
      <c r="A32" s="89" t="s">
        <v>185</v>
      </c>
      <c r="B32" s="23"/>
      <c r="C32" s="23"/>
      <c r="D32" s="101">
        <f>SUM(D30:D31)</f>
        <v>0</v>
      </c>
      <c r="E32" s="100"/>
      <c r="F32" s="101">
        <f>SUM(F30:F31)</f>
        <v>0</v>
      </c>
      <c r="G32" s="100"/>
      <c r="H32" s="101">
        <f>SUM(H30:H31)</f>
        <v>0</v>
      </c>
      <c r="I32" s="100"/>
      <c r="J32" s="101">
        <f>SUM(J30:J31)</f>
        <v>0</v>
      </c>
      <c r="K32" s="100"/>
      <c r="L32" s="101">
        <f>SUM(L30:L31)</f>
        <v>0</v>
      </c>
      <c r="M32" s="100"/>
      <c r="N32" s="101">
        <f>SUM(N30:N31)</f>
        <v>0</v>
      </c>
      <c r="O32" s="100"/>
      <c r="P32" s="101">
        <f>SUM(P30:P31)</f>
        <v>0</v>
      </c>
      <c r="Q32" s="100"/>
      <c r="R32" s="99">
        <f>SUM(R30:R31)</f>
        <v>0</v>
      </c>
    </row>
    <row r="33" spans="1:18" ht="14.15" hidden="1" customHeight="1">
      <c r="A33" s="5"/>
      <c r="B33" s="7"/>
      <c r="C33" s="125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14.15" customHeight="1">
      <c r="A34" s="1" t="s">
        <v>277</v>
      </c>
      <c r="B34" s="7"/>
      <c r="C34" s="12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14.15" customHeight="1">
      <c r="A35" s="4" t="s">
        <v>256</v>
      </c>
      <c r="B35" s="7"/>
      <c r="C35" s="125"/>
      <c r="D35" s="10">
        <v>0</v>
      </c>
      <c r="E35" s="9"/>
      <c r="F35" s="10">
        <v>0</v>
      </c>
      <c r="G35" s="11"/>
      <c r="H35" s="10">
        <v>0</v>
      </c>
      <c r="I35" s="11"/>
      <c r="J35" s="33">
        <f>'SOCI (6-7)'!H64</f>
        <v>-477332285</v>
      </c>
      <c r="K35" s="11"/>
      <c r="L35" s="33">
        <v>0</v>
      </c>
      <c r="M35" s="11"/>
      <c r="N35" s="33">
        <v>0</v>
      </c>
      <c r="O35" s="11"/>
      <c r="P35" s="33">
        <f>SUM(L35:O35)</f>
        <v>0</v>
      </c>
      <c r="Q35" s="11"/>
      <c r="R35" s="36">
        <f>SUM(D35:J35,P35)</f>
        <v>-477332285</v>
      </c>
    </row>
    <row r="36" spans="1:18" ht="14.15" customHeight="1">
      <c r="A36" s="4" t="s">
        <v>54</v>
      </c>
      <c r="B36" s="7"/>
      <c r="C36" s="125"/>
      <c r="D36" s="10">
        <v>0</v>
      </c>
      <c r="E36" s="9"/>
      <c r="F36" s="10">
        <v>0</v>
      </c>
      <c r="G36" s="11"/>
      <c r="H36" s="10">
        <v>0</v>
      </c>
      <c r="I36" s="11"/>
      <c r="J36" s="33">
        <v>0</v>
      </c>
      <c r="K36" s="11"/>
      <c r="L36" s="33">
        <v>169681</v>
      </c>
      <c r="M36" s="11"/>
      <c r="N36" s="33">
        <v>0</v>
      </c>
      <c r="O36" s="11"/>
      <c r="P36" s="36">
        <f>SUM(L36:O36)</f>
        <v>169681</v>
      </c>
      <c r="Q36" s="11"/>
      <c r="R36" s="36">
        <f>SUM(D36:J36,P36)</f>
        <v>169681</v>
      </c>
    </row>
    <row r="37" spans="1:18" ht="14.15" customHeight="1">
      <c r="A37" s="1" t="s">
        <v>276</v>
      </c>
      <c r="B37" s="7"/>
      <c r="C37" s="125"/>
      <c r="D37" s="25">
        <f>SUM(D35:D36)</f>
        <v>0</v>
      </c>
      <c r="E37" s="11"/>
      <c r="F37" s="25">
        <f>SUM(F35:F36)</f>
        <v>0</v>
      </c>
      <c r="G37" s="11"/>
      <c r="H37" s="25">
        <f>SUM(H35:H36)</f>
        <v>0</v>
      </c>
      <c r="I37" s="11"/>
      <c r="J37" s="25">
        <f>SUM(J35:J36)</f>
        <v>-477332285</v>
      </c>
      <c r="K37" s="11"/>
      <c r="L37" s="25">
        <f>SUM(L35:L36)</f>
        <v>169681</v>
      </c>
      <c r="M37" s="11"/>
      <c r="N37" s="25">
        <f>SUM(N35:N36)</f>
        <v>0</v>
      </c>
      <c r="O37" s="11"/>
      <c r="P37" s="25">
        <f>SUM(P35:P36)</f>
        <v>169681</v>
      </c>
      <c r="Q37" s="11"/>
      <c r="R37" s="25">
        <f>SUM(R35:R36)</f>
        <v>-477162604</v>
      </c>
    </row>
    <row r="38" spans="1:18" ht="14.15" customHeight="1">
      <c r="A38" s="5"/>
      <c r="B38" s="7"/>
      <c r="C38" s="125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t="14.15" customHeight="1" thickBot="1">
      <c r="A39" s="5" t="s">
        <v>255</v>
      </c>
      <c r="B39" s="7"/>
      <c r="C39" s="3"/>
      <c r="D39" s="102">
        <f>D27+D32+D37</f>
        <v>6031000000</v>
      </c>
      <c r="E39" s="100"/>
      <c r="F39" s="102">
        <f>F27+F32+F37</f>
        <v>66761460014</v>
      </c>
      <c r="G39" s="100"/>
      <c r="H39" s="102">
        <f>H27+H32+H37</f>
        <v>632000000</v>
      </c>
      <c r="I39" s="100"/>
      <c r="J39" s="102">
        <f>J27+J32+J37</f>
        <v>7482735731</v>
      </c>
      <c r="K39" s="100"/>
      <c r="L39" s="102">
        <f>L27+L32+L37</f>
        <v>12802986</v>
      </c>
      <c r="M39" s="100"/>
      <c r="N39" s="102">
        <f>N27+N32+N37</f>
        <v>-36536365</v>
      </c>
      <c r="O39" s="100"/>
      <c r="P39" s="102">
        <f>P27+P32+P37</f>
        <v>-23733379</v>
      </c>
      <c r="Q39" s="100"/>
      <c r="R39" s="102">
        <f>R27+R32+R37</f>
        <v>80883462366</v>
      </c>
    </row>
    <row r="40" spans="1:18" ht="18.649999999999999" customHeight="1" thickTop="1"/>
  </sheetData>
  <mergeCells count="7">
    <mergeCell ref="D26:R26"/>
    <mergeCell ref="A3:E3"/>
    <mergeCell ref="D4:R4"/>
    <mergeCell ref="H5:J5"/>
    <mergeCell ref="D9:R9"/>
    <mergeCell ref="L5:P5"/>
    <mergeCell ref="D11:R11"/>
  </mergeCells>
  <pageMargins left="0.55000000000000004" right="0.55000000000000004" top="0.48" bottom="0.5" header="0.5" footer="0.5"/>
  <pageSetup paperSize="9" scale="69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11"/>
  <sheetViews>
    <sheetView tabSelected="1" view="pageBreakPreview" topLeftCell="A103" zoomScale="66" zoomScaleNormal="80" zoomScaleSheetLayoutView="100" zoomScalePageLayoutView="70" workbookViewId="0">
      <selection activeCell="G57" sqref="G57"/>
    </sheetView>
  </sheetViews>
  <sheetFormatPr defaultColWidth="35" defaultRowHeight="20.25" customHeight="1"/>
  <cols>
    <col min="1" max="1" width="62.59765625" style="2" customWidth="1"/>
    <col min="2" max="2" width="19.09765625" style="79" customWidth="1"/>
    <col min="3" max="3" width="1.3984375" style="2" customWidth="1"/>
    <col min="4" max="4" width="19" style="79" customWidth="1"/>
    <col min="5" max="5" width="1.3984375" style="2" customWidth="1"/>
    <col min="6" max="6" width="19.09765625" style="2" customWidth="1"/>
    <col min="7" max="7" width="1.3984375" style="2" customWidth="1"/>
    <col min="8" max="8" width="19.19921875" style="2" customWidth="1"/>
    <col min="9" max="9" width="14.19921875" style="2" bestFit="1" customWidth="1"/>
    <col min="10" max="10" width="9.796875" style="2" bestFit="1" customWidth="1"/>
    <col min="11" max="11" width="11.8984375" style="2" bestFit="1" customWidth="1"/>
    <col min="12" max="12" width="13.796875" style="2" bestFit="1" customWidth="1"/>
    <col min="13" max="13" width="8.59765625" style="2" bestFit="1" customWidth="1"/>
    <col min="14" max="16384" width="35" style="2"/>
  </cols>
  <sheetData>
    <row r="1" spans="1:8" s="15" customFormat="1" ht="20.25" customHeight="1">
      <c r="A1" s="16" t="s">
        <v>151</v>
      </c>
    </row>
    <row r="2" spans="1:8" s="17" customFormat="1" ht="20.25" customHeight="1">
      <c r="A2" s="78" t="s">
        <v>59</v>
      </c>
    </row>
    <row r="3" spans="1:8" ht="19.399999999999999" customHeight="1">
      <c r="A3" s="1"/>
      <c r="B3" s="192" t="s">
        <v>43</v>
      </c>
      <c r="C3" s="192"/>
      <c r="D3" s="192"/>
      <c r="F3" s="192" t="s">
        <v>44</v>
      </c>
      <c r="G3" s="192"/>
      <c r="H3" s="192"/>
    </row>
    <row r="4" spans="1:8" ht="19.399999999999999" customHeight="1">
      <c r="A4" s="4"/>
      <c r="B4" s="193" t="s">
        <v>84</v>
      </c>
      <c r="C4" s="193"/>
      <c r="D4" s="193"/>
      <c r="E4" s="125"/>
      <c r="F4" s="193" t="s">
        <v>84</v>
      </c>
      <c r="G4" s="193"/>
      <c r="H4" s="193"/>
    </row>
    <row r="5" spans="1:8" ht="19.399999999999999" customHeight="1">
      <c r="A5" s="4"/>
      <c r="B5" s="195" t="s">
        <v>249</v>
      </c>
      <c r="C5" s="195"/>
      <c r="D5" s="195"/>
      <c r="E5" s="125"/>
      <c r="F5" s="195" t="s">
        <v>249</v>
      </c>
      <c r="G5" s="195"/>
      <c r="H5" s="195"/>
    </row>
    <row r="6" spans="1:8" ht="19.399999999999999" customHeight="1">
      <c r="A6" s="1"/>
      <c r="B6" s="3">
        <v>2024</v>
      </c>
      <c r="C6" s="3"/>
      <c r="D6" s="3">
        <v>2023</v>
      </c>
      <c r="E6" s="3"/>
      <c r="F6" s="3">
        <v>2024</v>
      </c>
      <c r="G6" s="3"/>
      <c r="H6" s="3">
        <v>2023</v>
      </c>
    </row>
    <row r="7" spans="1:8" ht="19.399999999999999" customHeight="1">
      <c r="A7" s="4"/>
      <c r="B7" s="194" t="s">
        <v>274</v>
      </c>
      <c r="C7" s="194"/>
      <c r="D7" s="194"/>
      <c r="E7" s="194"/>
      <c r="F7" s="194"/>
      <c r="G7" s="194"/>
      <c r="H7" s="194"/>
    </row>
    <row r="8" spans="1:8" ht="19.399999999999999" customHeight="1">
      <c r="A8" s="67" t="s">
        <v>34</v>
      </c>
    </row>
    <row r="9" spans="1:8" ht="19.399999999999999" customHeight="1">
      <c r="A9" s="68" t="s">
        <v>224</v>
      </c>
      <c r="B9" s="75">
        <f>'SOCI (6-7)'!D35</f>
        <v>2318170731</v>
      </c>
      <c r="C9" s="12"/>
      <c r="D9" s="76">
        <v>2311917103</v>
      </c>
      <c r="E9" s="12"/>
      <c r="F9" s="76">
        <f>'SOCI (6-7)'!H35</f>
        <v>-477332285</v>
      </c>
      <c r="G9" s="12"/>
      <c r="H9" s="76">
        <v>-39196416</v>
      </c>
    </row>
    <row r="10" spans="1:8" ht="14">
      <c r="A10" s="80" t="s">
        <v>264</v>
      </c>
      <c r="B10" s="76"/>
      <c r="C10" s="12"/>
      <c r="D10" s="9"/>
      <c r="E10" s="12"/>
      <c r="F10" s="9"/>
      <c r="G10" s="12"/>
      <c r="H10" s="76"/>
    </row>
    <row r="11" spans="1:8" ht="19.399999999999999" customHeight="1">
      <c r="A11" s="2" t="s">
        <v>262</v>
      </c>
      <c r="B11" s="75">
        <f>'SOCI (6-7)'!D34</f>
        <v>671987819</v>
      </c>
      <c r="C11" s="12"/>
      <c r="D11" s="76">
        <v>589116372</v>
      </c>
      <c r="E11" s="12"/>
      <c r="F11" s="76">
        <v>-45707329</v>
      </c>
      <c r="G11" s="9"/>
      <c r="H11" s="76">
        <v>-34797395</v>
      </c>
    </row>
    <row r="12" spans="1:8" ht="19.399999999999999" customHeight="1">
      <c r="A12" s="68" t="s">
        <v>35</v>
      </c>
      <c r="B12" s="76">
        <f>-'SOCI (6-7)'!D30</f>
        <v>1140083865</v>
      </c>
      <c r="C12" s="12"/>
      <c r="D12" s="76">
        <v>1030758109</v>
      </c>
      <c r="E12" s="12"/>
      <c r="F12" s="76">
        <v>579552353</v>
      </c>
      <c r="G12" s="9"/>
      <c r="H12" s="76">
        <v>440098350</v>
      </c>
    </row>
    <row r="13" spans="1:8" ht="19.399999999999999" customHeight="1">
      <c r="A13" s="68" t="s">
        <v>190</v>
      </c>
      <c r="B13" s="76">
        <v>4498456959</v>
      </c>
      <c r="C13" s="12"/>
      <c r="D13" s="76">
        <v>4246819944</v>
      </c>
      <c r="E13" s="12"/>
      <c r="F13" s="76">
        <v>9993428</v>
      </c>
      <c r="G13" s="12"/>
      <c r="H13" s="76">
        <v>8288432</v>
      </c>
    </row>
    <row r="14" spans="1:8" ht="19.399999999999999" customHeight="1">
      <c r="A14" s="2" t="s">
        <v>225</v>
      </c>
      <c r="B14" s="76">
        <v>51077496</v>
      </c>
      <c r="C14" s="71"/>
      <c r="D14" s="76">
        <v>24131192</v>
      </c>
      <c r="E14" s="71"/>
      <c r="F14" s="76">
        <v>4343045</v>
      </c>
      <c r="G14" s="69"/>
      <c r="H14" s="75">
        <v>0</v>
      </c>
    </row>
    <row r="15" spans="1:8" ht="19.399999999999999" customHeight="1">
      <c r="A15" s="4" t="s">
        <v>279</v>
      </c>
      <c r="B15" s="75">
        <v>-79124699</v>
      </c>
      <c r="C15" s="69"/>
      <c r="D15" s="75">
        <v>-23188144</v>
      </c>
      <c r="E15" s="71"/>
      <c r="F15" s="75">
        <v>0</v>
      </c>
      <c r="G15" s="69"/>
      <c r="H15" s="75">
        <v>292072</v>
      </c>
    </row>
    <row r="16" spans="1:8" ht="19.399999999999999" customHeight="1">
      <c r="A16" s="2" t="s">
        <v>257</v>
      </c>
      <c r="B16" s="75">
        <v>132362211</v>
      </c>
      <c r="C16" s="12"/>
      <c r="D16" s="75">
        <v>-49413604</v>
      </c>
      <c r="E16" s="12"/>
      <c r="F16" s="75">
        <v>91092229</v>
      </c>
      <c r="G16" s="12"/>
      <c r="H16" s="76">
        <v>313249090</v>
      </c>
    </row>
    <row r="17" spans="1:8" ht="19.399999999999999" customHeight="1">
      <c r="A17" s="68" t="s">
        <v>272</v>
      </c>
      <c r="B17" s="36">
        <v>222580410</v>
      </c>
      <c r="C17" s="124"/>
      <c r="D17" s="36">
        <v>111117190</v>
      </c>
      <c r="E17" s="71"/>
      <c r="F17" s="36">
        <v>230856775</v>
      </c>
      <c r="G17" s="69"/>
      <c r="H17" s="76">
        <v>167259828</v>
      </c>
    </row>
    <row r="18" spans="1:8" ht="19.399999999999999" customHeight="1">
      <c r="A18" s="68" t="s">
        <v>193</v>
      </c>
      <c r="B18" s="36"/>
      <c r="C18" s="124"/>
      <c r="D18" s="36"/>
      <c r="E18" s="71"/>
      <c r="F18" s="36"/>
      <c r="G18" s="69"/>
      <c r="H18" s="36"/>
    </row>
    <row r="19" spans="1:8" ht="19.399999999999999" customHeight="1">
      <c r="A19" s="2" t="s">
        <v>154</v>
      </c>
      <c r="B19" s="76">
        <v>-305665975</v>
      </c>
      <c r="C19" s="71"/>
      <c r="D19" s="76">
        <v>-299315840</v>
      </c>
      <c r="F19" s="70">
        <v>0</v>
      </c>
      <c r="H19" s="75">
        <v>0</v>
      </c>
    </row>
    <row r="20" spans="1:8" ht="19.399999999999999" customHeight="1">
      <c r="A20" s="4" t="s">
        <v>120</v>
      </c>
      <c r="B20" s="75">
        <v>362046191</v>
      </c>
      <c r="C20" s="69"/>
      <c r="D20" s="75">
        <v>304271684</v>
      </c>
      <c r="E20" s="71"/>
      <c r="F20" s="75">
        <v>0</v>
      </c>
      <c r="G20" s="69"/>
      <c r="H20" s="75">
        <v>0</v>
      </c>
    </row>
    <row r="21" spans="1:8" ht="19.399999999999999" customHeight="1">
      <c r="A21" s="2" t="s">
        <v>187</v>
      </c>
      <c r="B21" s="76"/>
      <c r="C21" s="12"/>
      <c r="D21" s="76"/>
      <c r="E21" s="12"/>
      <c r="F21" s="75"/>
      <c r="G21" s="12"/>
      <c r="H21" s="75"/>
    </row>
    <row r="22" spans="1:8" ht="19.399999999999999" customHeight="1">
      <c r="A22" s="2" t="s">
        <v>243</v>
      </c>
      <c r="B22" s="75">
        <v>86169003</v>
      </c>
      <c r="C22" s="12"/>
      <c r="D22" s="75">
        <v>1750299</v>
      </c>
      <c r="E22" s="70"/>
      <c r="F22" s="75">
        <v>-1395</v>
      </c>
      <c r="G22" s="70"/>
      <c r="H22" s="75">
        <v>-185607</v>
      </c>
    </row>
    <row r="23" spans="1:8" ht="19.399999999999999" customHeight="1">
      <c r="A23" s="2" t="s">
        <v>189</v>
      </c>
      <c r="B23" s="75">
        <v>-108072479</v>
      </c>
      <c r="C23" s="12"/>
      <c r="D23" s="76">
        <v>-78851693</v>
      </c>
      <c r="E23" s="12"/>
      <c r="F23" s="75">
        <v>0</v>
      </c>
      <c r="G23" s="12"/>
      <c r="H23" s="75">
        <v>0</v>
      </c>
    </row>
    <row r="24" spans="1:8" ht="19.399999999999999" customHeight="1">
      <c r="A24" s="2" t="s">
        <v>81</v>
      </c>
      <c r="B24" s="75">
        <v>69925847</v>
      </c>
      <c r="C24" s="69"/>
      <c r="D24" s="75">
        <v>64671910</v>
      </c>
      <c r="E24" s="12"/>
      <c r="F24" s="75">
        <v>4820287</v>
      </c>
      <c r="G24" s="69"/>
      <c r="H24" s="75">
        <v>4556341</v>
      </c>
    </row>
    <row r="25" spans="1:8" ht="19.399999999999999" customHeight="1">
      <c r="A25" s="68" t="s">
        <v>65</v>
      </c>
      <c r="B25" s="75">
        <v>-52112358</v>
      </c>
      <c r="C25" s="69"/>
      <c r="D25" s="75">
        <v>-68875871</v>
      </c>
      <c r="E25" s="71"/>
      <c r="F25" s="75">
        <v>-237300789</v>
      </c>
      <c r="G25" s="116"/>
      <c r="H25" s="75">
        <v>-213914418</v>
      </c>
    </row>
    <row r="26" spans="1:8" ht="19.399999999999999" customHeight="1">
      <c r="B26" s="104">
        <f>SUM(B9:B25)</f>
        <v>9007885021</v>
      </c>
      <c r="C26" s="12"/>
      <c r="D26" s="104">
        <f>SUM(D9:D25)</f>
        <v>8164908651</v>
      </c>
      <c r="E26" s="12"/>
      <c r="F26" s="104">
        <f>SUM(F9:F25)</f>
        <v>160316319</v>
      </c>
      <c r="G26" s="9">
        <f>SUM(G9:G25)</f>
        <v>0</v>
      </c>
      <c r="H26" s="104">
        <f>SUM(H9:H25)</f>
        <v>645650277</v>
      </c>
    </row>
    <row r="27" spans="1:8" ht="19.399999999999999" customHeight="1">
      <c r="A27" s="80" t="s">
        <v>36</v>
      </c>
      <c r="B27" s="9"/>
      <c r="C27" s="12"/>
      <c r="D27" s="9"/>
      <c r="E27" s="12"/>
      <c r="F27" s="12"/>
      <c r="G27" s="12"/>
      <c r="H27" s="12"/>
    </row>
    <row r="28" spans="1:8" ht="19.399999999999999" customHeight="1">
      <c r="A28" s="68" t="s">
        <v>132</v>
      </c>
      <c r="B28" s="75">
        <v>12516117</v>
      </c>
      <c r="C28" s="69"/>
      <c r="D28" s="75">
        <v>304301784</v>
      </c>
      <c r="E28" s="12"/>
      <c r="F28" s="75">
        <v>-16991534</v>
      </c>
      <c r="G28" s="69"/>
      <c r="H28" s="75">
        <v>144219906</v>
      </c>
    </row>
    <row r="29" spans="1:8" ht="19.399999999999999" customHeight="1">
      <c r="A29" s="68" t="s">
        <v>133</v>
      </c>
      <c r="B29" s="75">
        <v>1080738137</v>
      </c>
      <c r="C29" s="69"/>
      <c r="D29" s="75">
        <v>695093261</v>
      </c>
      <c r="E29" s="12"/>
      <c r="F29" s="75">
        <v>341087</v>
      </c>
      <c r="G29" s="69"/>
      <c r="H29" s="75">
        <v>67829364</v>
      </c>
    </row>
    <row r="30" spans="1:8" ht="19.399999999999999" customHeight="1">
      <c r="A30" s="68" t="s">
        <v>2</v>
      </c>
      <c r="B30" s="75">
        <v>495825721</v>
      </c>
      <c r="C30" s="69"/>
      <c r="D30" s="75">
        <v>18002320</v>
      </c>
      <c r="E30" s="12"/>
      <c r="F30" s="75">
        <v>0</v>
      </c>
      <c r="G30" s="12"/>
      <c r="H30" s="75">
        <v>0</v>
      </c>
    </row>
    <row r="31" spans="1:8" ht="19.399999999999999" customHeight="1">
      <c r="A31" s="68" t="s">
        <v>135</v>
      </c>
      <c r="B31" s="75">
        <v>-2202693</v>
      </c>
      <c r="C31" s="69"/>
      <c r="D31" s="75">
        <v>2330393</v>
      </c>
      <c r="E31" s="12"/>
      <c r="F31" s="75">
        <v>0</v>
      </c>
      <c r="G31" s="12"/>
      <c r="H31" s="75">
        <v>0</v>
      </c>
    </row>
    <row r="32" spans="1:8" ht="19.399999999999999" customHeight="1">
      <c r="A32" s="68" t="s">
        <v>3</v>
      </c>
      <c r="B32" s="75">
        <v>-6386266</v>
      </c>
      <c r="C32" s="69"/>
      <c r="D32" s="75">
        <v>52542695</v>
      </c>
      <c r="E32" s="12"/>
      <c r="F32" s="75">
        <v>0</v>
      </c>
      <c r="G32" s="12"/>
      <c r="H32" s="75">
        <v>0</v>
      </c>
    </row>
    <row r="33" spans="1:8" ht="19.399999999999999" customHeight="1">
      <c r="A33" s="68" t="s">
        <v>11</v>
      </c>
      <c r="B33" s="75">
        <v>1186158</v>
      </c>
      <c r="C33" s="69"/>
      <c r="D33" s="75">
        <v>-81436121</v>
      </c>
      <c r="E33" s="12"/>
      <c r="F33" s="75">
        <v>0</v>
      </c>
      <c r="G33" s="69"/>
      <c r="H33" s="75">
        <v>-979887</v>
      </c>
    </row>
    <row r="34" spans="1:8" ht="19.399999999999999" customHeight="1">
      <c r="A34" s="68" t="s">
        <v>155</v>
      </c>
      <c r="B34" s="75">
        <v>-3788263116</v>
      </c>
      <c r="C34" s="69"/>
      <c r="D34" s="75">
        <v>-2481070019</v>
      </c>
      <c r="E34" s="12"/>
      <c r="F34" s="75">
        <v>0</v>
      </c>
      <c r="G34" s="69"/>
      <c r="H34" s="75">
        <v>0</v>
      </c>
    </row>
    <row r="35" spans="1:8" ht="19.399999999999999" customHeight="1">
      <c r="A35" s="68" t="s">
        <v>156</v>
      </c>
      <c r="B35" s="75">
        <v>-1797271334</v>
      </c>
      <c r="C35" s="69"/>
      <c r="D35" s="75">
        <v>-1796957012</v>
      </c>
      <c r="E35" s="12"/>
      <c r="F35" s="36">
        <v>-91561204</v>
      </c>
      <c r="G35" s="69"/>
      <c r="H35" s="36">
        <v>-152474017</v>
      </c>
    </row>
    <row r="36" spans="1:8" ht="19.399999999999999" customHeight="1">
      <c r="A36" s="2" t="s">
        <v>81</v>
      </c>
      <c r="B36" s="69">
        <v>-94791881</v>
      </c>
      <c r="C36" s="12"/>
      <c r="D36" s="69">
        <v>-76617110</v>
      </c>
      <c r="E36" s="12"/>
      <c r="F36" s="71">
        <v>-6288000</v>
      </c>
      <c r="G36" s="69"/>
      <c r="H36" s="71">
        <v>0</v>
      </c>
    </row>
    <row r="37" spans="1:8" ht="19.399999999999999" customHeight="1">
      <c r="A37" s="68" t="s">
        <v>85</v>
      </c>
      <c r="B37" s="75">
        <v>70458482</v>
      </c>
      <c r="C37" s="69"/>
      <c r="D37" s="75">
        <v>41563901</v>
      </c>
      <c r="E37" s="12"/>
      <c r="F37" s="75">
        <v>0</v>
      </c>
      <c r="G37" s="69"/>
      <c r="H37" s="75">
        <v>0</v>
      </c>
    </row>
    <row r="38" spans="1:8" ht="19.399999999999999" customHeight="1">
      <c r="A38" s="68" t="s">
        <v>19</v>
      </c>
      <c r="B38" s="81">
        <v>552096</v>
      </c>
      <c r="C38" s="12"/>
      <c r="D38" s="81">
        <v>-9751345</v>
      </c>
      <c r="E38" s="12"/>
      <c r="F38" s="73">
        <v>2081000</v>
      </c>
      <c r="G38" s="12"/>
      <c r="H38" s="73">
        <v>2665949</v>
      </c>
    </row>
    <row r="39" spans="1:8" ht="19.399999999999999" customHeight="1">
      <c r="A39" s="68" t="s">
        <v>244</v>
      </c>
      <c r="B39" s="75">
        <f>SUM(B26:B38)</f>
        <v>4980246442</v>
      </c>
      <c r="C39" s="12"/>
      <c r="D39" s="75">
        <f>SUM(D26:D38)</f>
        <v>4832911398</v>
      </c>
      <c r="E39" s="12"/>
      <c r="F39" s="75">
        <f>SUM(F26:F38)</f>
        <v>47897668</v>
      </c>
      <c r="G39" s="9">
        <f>SUM(G26:G38)</f>
        <v>0</v>
      </c>
      <c r="H39" s="75">
        <f>SUM(H26:H38)</f>
        <v>706911592</v>
      </c>
    </row>
    <row r="40" spans="1:8" ht="19.399999999999999" customHeight="1">
      <c r="A40" s="68" t="s">
        <v>121</v>
      </c>
      <c r="B40" s="75">
        <v>-293638395</v>
      </c>
      <c r="C40" s="12"/>
      <c r="D40" s="75">
        <v>-359668870</v>
      </c>
      <c r="E40" s="12"/>
      <c r="F40" s="75">
        <v>-20811834</v>
      </c>
      <c r="G40" s="12"/>
      <c r="H40" s="75">
        <v>-26684204</v>
      </c>
    </row>
    <row r="41" spans="1:8" ht="19.399999999999999" customHeight="1">
      <c r="A41" s="5" t="s">
        <v>245</v>
      </c>
      <c r="B41" s="99">
        <f>+B39+B40</f>
        <v>4686608047</v>
      </c>
      <c r="C41" s="72"/>
      <c r="D41" s="99">
        <f>+D39+D40</f>
        <v>4473242528</v>
      </c>
      <c r="E41" s="72"/>
      <c r="F41" s="99">
        <f>+F39+F40</f>
        <v>27085834</v>
      </c>
      <c r="G41" s="72"/>
      <c r="H41" s="99">
        <f>+H39+H40</f>
        <v>680227388</v>
      </c>
    </row>
    <row r="42" spans="1:8" ht="19.399999999999999" customHeight="1">
      <c r="A42" s="1"/>
      <c r="B42" s="11"/>
      <c r="C42" s="72"/>
      <c r="D42" s="11"/>
      <c r="E42" s="72"/>
      <c r="F42" s="72"/>
      <c r="G42" s="72"/>
      <c r="H42" s="72"/>
    </row>
    <row r="43" spans="1:8" ht="19.399999999999999" customHeight="1">
      <c r="A43" s="16" t="s">
        <v>151</v>
      </c>
      <c r="B43" s="7"/>
      <c r="C43" s="7"/>
      <c r="D43" s="7"/>
      <c r="E43" s="7"/>
      <c r="F43" s="7"/>
      <c r="G43" s="7"/>
      <c r="H43" s="7"/>
    </row>
    <row r="44" spans="1:8" ht="19.399999999999999" customHeight="1">
      <c r="A44" s="78" t="s">
        <v>59</v>
      </c>
      <c r="B44" s="7"/>
      <c r="C44" s="7"/>
      <c r="D44" s="7"/>
      <c r="E44" s="7"/>
      <c r="F44" s="7"/>
      <c r="G44" s="7"/>
      <c r="H44" s="7"/>
    </row>
    <row r="45" spans="1:8" ht="19.399999999999999" customHeight="1">
      <c r="A45" s="4"/>
      <c r="B45" s="192" t="s">
        <v>43</v>
      </c>
      <c r="C45" s="192"/>
      <c r="D45" s="192"/>
      <c r="E45" s="7"/>
      <c r="F45" s="192" t="s">
        <v>44</v>
      </c>
      <c r="G45" s="192"/>
      <c r="H45" s="192"/>
    </row>
    <row r="46" spans="1:8" ht="19.399999999999999" customHeight="1">
      <c r="A46" s="4"/>
      <c r="B46" s="193" t="s">
        <v>84</v>
      </c>
      <c r="C46" s="193"/>
      <c r="D46" s="193"/>
      <c r="E46" s="7"/>
      <c r="F46" s="193" t="s">
        <v>84</v>
      </c>
      <c r="G46" s="193"/>
      <c r="H46" s="193"/>
    </row>
    <row r="47" spans="1:8" ht="19.399999999999999" customHeight="1">
      <c r="A47" s="4"/>
      <c r="B47" s="195" t="s">
        <v>249</v>
      </c>
      <c r="C47" s="195"/>
      <c r="D47" s="195"/>
      <c r="E47" s="7"/>
      <c r="F47" s="195" t="s">
        <v>249</v>
      </c>
      <c r="G47" s="195"/>
      <c r="H47" s="195"/>
    </row>
    <row r="48" spans="1:8" ht="19.399999999999999" customHeight="1">
      <c r="A48" s="1"/>
      <c r="B48" s="3">
        <v>2024</v>
      </c>
      <c r="C48" s="3"/>
      <c r="D48" s="3">
        <v>2023</v>
      </c>
      <c r="E48" s="3"/>
      <c r="F48" s="3">
        <v>2024</v>
      </c>
      <c r="G48" s="3"/>
      <c r="H48" s="3">
        <v>2023</v>
      </c>
    </row>
    <row r="49" spans="1:8" ht="19.399999999999999" customHeight="1">
      <c r="A49" s="1"/>
      <c r="B49" s="194" t="s">
        <v>274</v>
      </c>
      <c r="C49" s="194"/>
      <c r="D49" s="194"/>
      <c r="E49" s="194"/>
      <c r="F49" s="194"/>
      <c r="G49" s="194"/>
      <c r="H49" s="194"/>
    </row>
    <row r="50" spans="1:8" ht="19.399999999999999" customHeight="1">
      <c r="A50" s="67" t="s">
        <v>39</v>
      </c>
      <c r="B50" s="9"/>
      <c r="C50" s="12"/>
      <c r="D50" s="9"/>
      <c r="E50" s="12"/>
      <c r="F50" s="12"/>
      <c r="G50" s="12"/>
      <c r="H50" s="12"/>
    </row>
    <row r="51" spans="1:8" ht="19.399999999999999" customHeight="1">
      <c r="A51" s="2" t="s">
        <v>284</v>
      </c>
      <c r="B51" s="75">
        <v>0</v>
      </c>
      <c r="C51" s="12"/>
      <c r="D51" s="75">
        <v>39149780</v>
      </c>
      <c r="E51" s="12"/>
      <c r="F51" s="75">
        <v>0</v>
      </c>
      <c r="G51" s="12"/>
      <c r="H51" s="75">
        <v>0</v>
      </c>
    </row>
    <row r="52" spans="1:8" ht="19.399999999999999" hidden="1" customHeight="1">
      <c r="A52" s="2" t="s">
        <v>67</v>
      </c>
      <c r="B52" s="75"/>
      <c r="C52" s="69"/>
      <c r="D52" s="75"/>
      <c r="E52" s="12"/>
      <c r="F52" s="75"/>
      <c r="G52" s="69"/>
      <c r="H52" s="75"/>
    </row>
    <row r="53" spans="1:8" ht="19.399999999999999" hidden="1" customHeight="1">
      <c r="A53" s="2" t="s">
        <v>191</v>
      </c>
      <c r="B53" s="75"/>
      <c r="C53" s="69"/>
      <c r="D53" s="75"/>
      <c r="E53" s="12"/>
      <c r="F53" s="75"/>
      <c r="G53" s="69"/>
      <c r="H53" s="75"/>
    </row>
    <row r="54" spans="1:8" ht="19.399999999999999" hidden="1" customHeight="1">
      <c r="A54" s="2" t="s">
        <v>226</v>
      </c>
      <c r="B54" s="75"/>
      <c r="C54" s="69"/>
      <c r="D54" s="75"/>
      <c r="E54" s="71"/>
      <c r="F54" s="75"/>
      <c r="G54" s="69"/>
      <c r="H54" s="75"/>
    </row>
    <row r="55" spans="1:8" ht="19.399999999999999" hidden="1" customHeight="1">
      <c r="A55" s="2" t="s">
        <v>227</v>
      </c>
      <c r="B55" s="75"/>
      <c r="C55" s="69"/>
      <c r="D55" s="75"/>
      <c r="E55" s="71"/>
      <c r="F55" s="75"/>
      <c r="G55" s="69"/>
      <c r="H55" s="75"/>
    </row>
    <row r="56" spans="1:8" ht="19.399999999999999" hidden="1" customHeight="1">
      <c r="A56" s="2" t="s">
        <v>204</v>
      </c>
      <c r="B56" s="75"/>
      <c r="C56" s="69"/>
      <c r="D56" s="75"/>
      <c r="E56" s="71"/>
      <c r="F56" s="75"/>
      <c r="G56" s="69"/>
      <c r="H56" s="75"/>
    </row>
    <row r="57" spans="1:8" ht="19.399999999999999" customHeight="1">
      <c r="A57" s="2" t="s">
        <v>268</v>
      </c>
      <c r="B57" s="75">
        <v>82500000</v>
      </c>
      <c r="C57" s="69"/>
      <c r="D57" s="75">
        <v>0</v>
      </c>
      <c r="E57" s="71"/>
      <c r="F57" s="75">
        <v>0</v>
      </c>
      <c r="G57" s="69"/>
      <c r="H57" s="75">
        <v>0</v>
      </c>
    </row>
    <row r="58" spans="1:8" ht="19.399999999999999" customHeight="1">
      <c r="A58" s="2" t="s">
        <v>157</v>
      </c>
      <c r="B58" s="75">
        <v>324101250</v>
      </c>
      <c r="C58" s="69"/>
      <c r="D58" s="75">
        <v>2449924570</v>
      </c>
      <c r="E58" s="71"/>
      <c r="F58" s="75">
        <v>0</v>
      </c>
      <c r="G58" s="69"/>
      <c r="H58" s="75">
        <v>0</v>
      </c>
    </row>
    <row r="59" spans="1:8" ht="19.399999999999999" customHeight="1">
      <c r="A59" s="2" t="s">
        <v>158</v>
      </c>
      <c r="B59" s="75">
        <v>-352049087</v>
      </c>
      <c r="C59" s="69"/>
      <c r="D59" s="75">
        <v>-2377285100</v>
      </c>
      <c r="E59" s="12"/>
      <c r="F59" s="75">
        <v>0</v>
      </c>
      <c r="G59" s="69"/>
      <c r="H59" s="75">
        <v>0</v>
      </c>
    </row>
    <row r="60" spans="1:8" ht="19.399999999999999" customHeight="1">
      <c r="A60" s="2" t="s">
        <v>113</v>
      </c>
      <c r="B60" s="75">
        <v>74154740</v>
      </c>
      <c r="C60" s="69"/>
      <c r="D60" s="75">
        <v>81761995</v>
      </c>
      <c r="E60" s="12"/>
      <c r="F60" s="75">
        <v>1402</v>
      </c>
      <c r="G60" s="69"/>
      <c r="H60" s="75">
        <v>4841636</v>
      </c>
    </row>
    <row r="61" spans="1:8" ht="19.399999999999999" customHeight="1">
      <c r="A61" s="2" t="s">
        <v>68</v>
      </c>
      <c r="B61" s="35">
        <v>-3833629827</v>
      </c>
      <c r="C61" s="69"/>
      <c r="D61" s="35">
        <v>-3498994954</v>
      </c>
      <c r="E61" s="12"/>
      <c r="F61" s="75">
        <v>-3108734</v>
      </c>
      <c r="G61" s="69"/>
      <c r="H61" s="75">
        <v>-4910026</v>
      </c>
    </row>
    <row r="62" spans="1:8" ht="19.399999999999999" customHeight="1">
      <c r="A62" s="68" t="s">
        <v>114</v>
      </c>
      <c r="B62" s="76">
        <v>-12986499</v>
      </c>
      <c r="C62" s="69"/>
      <c r="D62" s="76">
        <v>-1916609</v>
      </c>
      <c r="E62" s="12"/>
      <c r="F62" s="75">
        <v>0</v>
      </c>
      <c r="G62" s="69"/>
      <c r="H62" s="75">
        <v>0</v>
      </c>
    </row>
    <row r="63" spans="1:8" ht="19.399999999999999" customHeight="1">
      <c r="A63" s="22" t="s">
        <v>115</v>
      </c>
      <c r="B63" s="75">
        <v>1896331</v>
      </c>
      <c r="C63" s="69"/>
      <c r="D63" s="75">
        <v>6874513</v>
      </c>
      <c r="E63" s="12"/>
      <c r="F63" s="75">
        <v>0</v>
      </c>
      <c r="G63" s="69"/>
      <c r="H63" s="75">
        <v>100892</v>
      </c>
    </row>
    <row r="64" spans="1:8" ht="19.399999999999999" customHeight="1">
      <c r="A64" s="22" t="s">
        <v>116</v>
      </c>
      <c r="B64" s="75">
        <v>-285455586</v>
      </c>
      <c r="C64" s="69"/>
      <c r="D64" s="75">
        <v>-270895374</v>
      </c>
      <c r="E64" s="12"/>
      <c r="F64" s="75">
        <v>-1654184</v>
      </c>
      <c r="G64" s="69"/>
      <c r="H64" s="75">
        <v>-19335664</v>
      </c>
    </row>
    <row r="65" spans="1:8" ht="19.399999999999999" hidden="1" customHeight="1">
      <c r="A65" s="22" t="s">
        <v>200</v>
      </c>
      <c r="B65" s="36"/>
      <c r="C65" s="69"/>
      <c r="D65" s="36"/>
      <c r="E65" s="12"/>
      <c r="F65" s="75"/>
      <c r="G65" s="69"/>
      <c r="H65" s="75"/>
    </row>
    <row r="66" spans="1:8" ht="19.399999999999999" customHeight="1">
      <c r="A66" s="22" t="s">
        <v>107</v>
      </c>
      <c r="B66" s="36">
        <v>0</v>
      </c>
      <c r="C66" s="69"/>
      <c r="D66" s="36">
        <v>0</v>
      </c>
      <c r="E66" s="12"/>
      <c r="F66" s="75">
        <v>14046845618</v>
      </c>
      <c r="G66" s="69"/>
      <c r="H66" s="75">
        <v>13700990846</v>
      </c>
    </row>
    <row r="67" spans="1:8" ht="19.399999999999999" customHeight="1">
      <c r="A67" s="22" t="s">
        <v>108</v>
      </c>
      <c r="B67" s="36">
        <v>0</v>
      </c>
      <c r="C67" s="69"/>
      <c r="D67" s="75">
        <v>0</v>
      </c>
      <c r="E67" s="12"/>
      <c r="F67" s="75">
        <v>-13873074541</v>
      </c>
      <c r="G67" s="69"/>
      <c r="H67" s="75">
        <v>-17124520457</v>
      </c>
    </row>
    <row r="68" spans="1:8" ht="19.399999999999999" customHeight="1">
      <c r="A68" s="22" t="s">
        <v>110</v>
      </c>
      <c r="B68" s="75">
        <v>249999</v>
      </c>
      <c r="C68" s="69"/>
      <c r="D68" s="75">
        <v>73476029</v>
      </c>
      <c r="E68" s="12"/>
      <c r="F68" s="75">
        <v>0</v>
      </c>
      <c r="G68" s="69"/>
      <c r="H68" s="75">
        <v>0</v>
      </c>
    </row>
    <row r="69" spans="1:8" ht="19.399999999999999" hidden="1" customHeight="1">
      <c r="A69" s="22" t="s">
        <v>109</v>
      </c>
      <c r="B69" s="75"/>
      <c r="C69" s="69"/>
      <c r="D69" s="75"/>
      <c r="E69" s="12"/>
      <c r="F69" s="75"/>
      <c r="G69" s="69"/>
      <c r="H69" s="75"/>
    </row>
    <row r="70" spans="1:8" ht="19.399999999999999" customHeight="1">
      <c r="A70" s="68" t="s">
        <v>42</v>
      </c>
      <c r="B70" s="75">
        <v>0</v>
      </c>
      <c r="C70" s="69"/>
      <c r="D70" s="75">
        <v>0</v>
      </c>
      <c r="E70" s="12"/>
      <c r="F70" s="75">
        <v>0</v>
      </c>
      <c r="G70" s="69"/>
      <c r="H70" s="75">
        <v>1584930913</v>
      </c>
    </row>
    <row r="71" spans="1:8" ht="19.399999999999999" customHeight="1">
      <c r="A71" s="68" t="s">
        <v>41</v>
      </c>
      <c r="B71" s="75">
        <v>31268909</v>
      </c>
      <c r="C71" s="69"/>
      <c r="D71" s="75">
        <v>49452910</v>
      </c>
      <c r="E71" s="12"/>
      <c r="F71" s="75">
        <v>262254631</v>
      </c>
      <c r="G71" s="69"/>
      <c r="H71" s="75">
        <v>190049880</v>
      </c>
    </row>
    <row r="72" spans="1:8" ht="19.399999999999999" customHeight="1">
      <c r="A72" s="5" t="s">
        <v>280</v>
      </c>
      <c r="B72" s="99">
        <f>SUM(B62:B71,B51:B61)</f>
        <v>-3969949770</v>
      </c>
      <c r="C72" s="72"/>
      <c r="D72" s="99">
        <f>SUM(D62:D71,D51:D61)</f>
        <v>-3448452240</v>
      </c>
      <c r="E72" s="72"/>
      <c r="F72" s="99">
        <f>SUM(F62:F71,F51:F61)</f>
        <v>431264192</v>
      </c>
      <c r="G72" s="72"/>
      <c r="H72" s="25">
        <f>SUM(H62:H71,H51:H61)</f>
        <v>-1667851980</v>
      </c>
    </row>
    <row r="73" spans="1:8" ht="19.399999999999999" customHeight="1">
      <c r="A73" s="5"/>
      <c r="B73" s="138"/>
      <c r="C73" s="72"/>
      <c r="D73" s="138"/>
      <c r="E73" s="72"/>
      <c r="F73" s="138"/>
      <c r="G73" s="72"/>
      <c r="H73" s="138"/>
    </row>
    <row r="74" spans="1:8" ht="19.399999999999999" customHeight="1">
      <c r="A74" s="16" t="s">
        <v>151</v>
      </c>
      <c r="B74" s="7"/>
      <c r="C74" s="7"/>
      <c r="D74" s="7"/>
      <c r="E74" s="7"/>
      <c r="F74" s="7"/>
      <c r="G74" s="7"/>
      <c r="H74" s="7"/>
    </row>
    <row r="75" spans="1:8" ht="19.399999999999999" customHeight="1">
      <c r="A75" s="78" t="s">
        <v>59</v>
      </c>
      <c r="B75" s="7"/>
      <c r="C75" s="7"/>
      <c r="D75" s="7"/>
      <c r="E75" s="7"/>
      <c r="F75" s="7"/>
      <c r="G75" s="7"/>
      <c r="H75" s="7"/>
    </row>
    <row r="76" spans="1:8" ht="19.399999999999999" customHeight="1">
      <c r="A76" s="4"/>
      <c r="B76" s="192" t="s">
        <v>43</v>
      </c>
      <c r="C76" s="192"/>
      <c r="D76" s="192"/>
      <c r="E76" s="7"/>
      <c r="F76" s="192" t="s">
        <v>44</v>
      </c>
      <c r="G76" s="192"/>
      <c r="H76" s="192"/>
    </row>
    <row r="77" spans="1:8" ht="19.399999999999999" customHeight="1">
      <c r="A77" s="4"/>
      <c r="B77" s="193" t="s">
        <v>84</v>
      </c>
      <c r="C77" s="193"/>
      <c r="D77" s="193"/>
      <c r="E77" s="7"/>
      <c r="F77" s="193" t="s">
        <v>84</v>
      </c>
      <c r="G77" s="193"/>
      <c r="H77" s="193"/>
    </row>
    <row r="78" spans="1:8" ht="19.399999999999999" customHeight="1">
      <c r="A78" s="4"/>
      <c r="B78" s="195" t="s">
        <v>249</v>
      </c>
      <c r="C78" s="195"/>
      <c r="D78" s="195"/>
      <c r="E78" s="7"/>
      <c r="F78" s="195" t="s">
        <v>249</v>
      </c>
      <c r="G78" s="195"/>
      <c r="H78" s="195"/>
    </row>
    <row r="79" spans="1:8" ht="19.399999999999999" customHeight="1">
      <c r="A79" s="1"/>
      <c r="B79" s="3">
        <v>2024</v>
      </c>
      <c r="C79" s="3"/>
      <c r="D79" s="3">
        <v>2023</v>
      </c>
      <c r="E79" s="3"/>
      <c r="F79" s="3">
        <v>2024</v>
      </c>
      <c r="G79" s="3"/>
      <c r="H79" s="3">
        <v>2023</v>
      </c>
    </row>
    <row r="80" spans="1:8" ht="19.399999999999999" customHeight="1">
      <c r="A80" s="1"/>
      <c r="B80" s="194" t="s">
        <v>274</v>
      </c>
      <c r="C80" s="194"/>
      <c r="D80" s="194"/>
      <c r="E80" s="194"/>
      <c r="F80" s="194"/>
      <c r="G80" s="194"/>
      <c r="H80" s="194"/>
    </row>
    <row r="81" spans="1:8" ht="19.399999999999999" customHeight="1">
      <c r="A81" s="67" t="s">
        <v>37</v>
      </c>
      <c r="B81" s="9"/>
      <c r="C81" s="12"/>
      <c r="D81" s="9"/>
      <c r="E81" s="12"/>
      <c r="F81" s="12"/>
      <c r="G81" s="12"/>
      <c r="H81" s="12"/>
    </row>
    <row r="82" spans="1:8" ht="19.399999999999999" customHeight="1">
      <c r="A82" s="68" t="s">
        <v>233</v>
      </c>
      <c r="B82" s="75">
        <v>0</v>
      </c>
      <c r="C82" s="12"/>
      <c r="D82" s="75">
        <v>1764562500</v>
      </c>
      <c r="E82" s="12"/>
      <c r="F82" s="75">
        <v>0</v>
      </c>
      <c r="G82" s="12"/>
      <c r="H82" s="75">
        <v>0</v>
      </c>
    </row>
    <row r="83" spans="1:8" ht="19.399999999999999" hidden="1" customHeight="1">
      <c r="A83" s="68" t="s">
        <v>228</v>
      </c>
      <c r="B83" s="75"/>
      <c r="C83" s="69"/>
      <c r="D83" s="75"/>
      <c r="E83" s="71"/>
      <c r="F83" s="75"/>
      <c r="G83" s="69"/>
      <c r="H83" s="75"/>
    </row>
    <row r="84" spans="1:8" ht="19.399999999999999" customHeight="1">
      <c r="A84" s="68" t="s">
        <v>159</v>
      </c>
      <c r="B84" s="75">
        <v>31429874189</v>
      </c>
      <c r="C84" s="69"/>
      <c r="D84" s="75">
        <v>33282366758</v>
      </c>
      <c r="E84" s="71"/>
      <c r="F84" s="75">
        <v>22696349821</v>
      </c>
      <c r="G84" s="69"/>
      <c r="H84" s="75">
        <v>28592912712</v>
      </c>
    </row>
    <row r="85" spans="1:8" ht="19.399999999999999" customHeight="1">
      <c r="A85" s="68" t="s">
        <v>229</v>
      </c>
      <c r="B85" s="75">
        <v>-32660411771</v>
      </c>
      <c r="C85" s="69"/>
      <c r="D85" s="75">
        <v>-31230342591</v>
      </c>
      <c r="E85" s="12"/>
      <c r="F85" s="75">
        <v>-23224723792</v>
      </c>
      <c r="G85" s="69"/>
      <c r="H85" s="75">
        <v>-24881670836</v>
      </c>
    </row>
    <row r="86" spans="1:8" ht="19.399999999999999" customHeight="1">
      <c r="A86" s="68" t="s">
        <v>162</v>
      </c>
      <c r="B86" s="75">
        <v>0</v>
      </c>
      <c r="C86" s="69"/>
      <c r="D86" s="75">
        <v>0</v>
      </c>
      <c r="E86" s="71"/>
      <c r="F86" s="75">
        <v>17358201628</v>
      </c>
      <c r="G86" s="69"/>
      <c r="H86" s="75">
        <v>15905183343</v>
      </c>
    </row>
    <row r="87" spans="1:8" ht="19.399999999999999" customHeight="1">
      <c r="A87" s="68" t="s">
        <v>230</v>
      </c>
      <c r="B87" s="75">
        <v>0</v>
      </c>
      <c r="C87" s="69"/>
      <c r="D87" s="75">
        <v>0</v>
      </c>
      <c r="E87" s="12"/>
      <c r="F87" s="75">
        <v>-17898655978</v>
      </c>
      <c r="G87" s="69"/>
      <c r="H87" s="75">
        <v>-19403194215</v>
      </c>
    </row>
    <row r="88" spans="1:8" ht="19.399999999999999" customHeight="1">
      <c r="A88" s="68" t="s">
        <v>160</v>
      </c>
      <c r="B88" s="75">
        <v>44986918</v>
      </c>
      <c r="C88" s="69"/>
      <c r="D88" s="75">
        <v>886593</v>
      </c>
      <c r="E88" s="12"/>
      <c r="F88" s="75">
        <v>0</v>
      </c>
      <c r="G88" s="69"/>
      <c r="H88" s="75">
        <v>0</v>
      </c>
    </row>
    <row r="89" spans="1:8" ht="19.399999999999999" customHeight="1">
      <c r="A89" s="68" t="s">
        <v>161</v>
      </c>
      <c r="B89" s="75">
        <v>-404319578</v>
      </c>
      <c r="C89" s="69"/>
      <c r="D89" s="75">
        <v>-3985650763</v>
      </c>
      <c r="E89" s="12"/>
      <c r="F89" s="75">
        <v>0</v>
      </c>
      <c r="G89" s="69"/>
      <c r="H89" s="75">
        <v>0</v>
      </c>
    </row>
    <row r="90" spans="1:8" ht="19.399999999999999" customHeight="1">
      <c r="A90" s="2" t="s">
        <v>231</v>
      </c>
      <c r="B90" s="75">
        <v>-2519482654</v>
      </c>
      <c r="C90" s="69"/>
      <c r="D90" s="75">
        <v>-2392326716</v>
      </c>
      <c r="E90" s="12"/>
      <c r="F90" s="75">
        <v>-4839082</v>
      </c>
      <c r="G90" s="69"/>
      <c r="H90" s="75">
        <v>-5773696</v>
      </c>
    </row>
    <row r="91" spans="1:8" ht="19.399999999999999" hidden="1" customHeight="1">
      <c r="A91" s="2" t="s">
        <v>72</v>
      </c>
      <c r="B91" s="75"/>
      <c r="C91" s="69"/>
      <c r="D91" s="75"/>
      <c r="E91" s="12"/>
      <c r="F91" s="75"/>
      <c r="G91" s="69"/>
      <c r="H91" s="75"/>
    </row>
    <row r="92" spans="1:8" ht="19.399999999999999" customHeight="1">
      <c r="A92" s="68" t="s">
        <v>48</v>
      </c>
      <c r="B92" s="75">
        <v>-4526698</v>
      </c>
      <c r="C92" s="69"/>
      <c r="D92" s="75">
        <v>-101736937</v>
      </c>
      <c r="E92" s="12"/>
      <c r="F92" s="75">
        <v>0</v>
      </c>
      <c r="G92" s="69"/>
      <c r="H92" s="75">
        <v>0</v>
      </c>
    </row>
    <row r="93" spans="1:8" ht="19.399999999999999" customHeight="1">
      <c r="A93" s="68" t="s">
        <v>38</v>
      </c>
      <c r="B93" s="75">
        <v>-608727020</v>
      </c>
      <c r="C93" s="69"/>
      <c r="D93" s="75">
        <v>-560878635</v>
      </c>
      <c r="E93" s="12"/>
      <c r="F93" s="75">
        <v>-554137845</v>
      </c>
      <c r="G93" s="69"/>
      <c r="H93" s="75">
        <v>-429142709</v>
      </c>
    </row>
    <row r="94" spans="1:8" ht="19.399999999999999" customHeight="1">
      <c r="A94" s="5" t="s">
        <v>273</v>
      </c>
      <c r="B94" s="99">
        <f>SUM(B82:B93)</f>
        <v>-4722606614</v>
      </c>
      <c r="C94" s="72"/>
      <c r="D94" s="99">
        <f>SUM(D82:D93)</f>
        <v>-3223119791</v>
      </c>
      <c r="E94" s="72"/>
      <c r="F94" s="99">
        <f>SUM(F82:F93)</f>
        <v>-1627805248</v>
      </c>
      <c r="G94" s="72"/>
      <c r="H94" s="99">
        <f>SUM(H82:H93)</f>
        <v>-221685401</v>
      </c>
    </row>
    <row r="95" spans="1:8" ht="19.399999999999999" customHeight="1">
      <c r="A95" s="5"/>
      <c r="B95" s="103"/>
      <c r="C95" s="72"/>
      <c r="D95" s="103"/>
      <c r="E95" s="72"/>
      <c r="F95" s="103"/>
      <c r="G95" s="72"/>
      <c r="H95" s="103"/>
    </row>
    <row r="96" spans="1:8" ht="19.399999999999999" customHeight="1">
      <c r="A96" s="68" t="s">
        <v>201</v>
      </c>
      <c r="B96" s="77"/>
      <c r="C96" s="12"/>
      <c r="D96" s="77"/>
      <c r="E96" s="12"/>
      <c r="F96" s="77"/>
      <c r="G96" s="12"/>
      <c r="H96" s="77"/>
    </row>
    <row r="97" spans="1:8" ht="19.399999999999999" customHeight="1">
      <c r="A97" s="68" t="s">
        <v>66</v>
      </c>
      <c r="B97" s="75">
        <f>B94+B72+B41</f>
        <v>-4005948337</v>
      </c>
      <c r="C97" s="12"/>
      <c r="D97" s="75">
        <f>D94+D72+D41</f>
        <v>-2198329503</v>
      </c>
      <c r="E97" s="12"/>
      <c r="F97" s="75">
        <f>F94+F72+F41</f>
        <v>-1169455222</v>
      </c>
      <c r="G97" s="12"/>
      <c r="H97" s="75">
        <f>H94+H72+H41</f>
        <v>-1209309993</v>
      </c>
    </row>
    <row r="98" spans="1:8" ht="19.399999999999999" customHeight="1">
      <c r="A98" s="2" t="s">
        <v>83</v>
      </c>
      <c r="B98" s="75">
        <v>200793455</v>
      </c>
      <c r="C98" s="12"/>
      <c r="D98" s="75">
        <v>310030627</v>
      </c>
      <c r="E98" s="12"/>
      <c r="F98" s="75">
        <v>75147</v>
      </c>
      <c r="G98" s="12"/>
      <c r="H98" s="75">
        <v>8548</v>
      </c>
    </row>
    <row r="99" spans="1:8" ht="19.399999999999999" customHeight="1">
      <c r="A99" s="2" t="s">
        <v>128</v>
      </c>
      <c r="B99" s="81">
        <v>155467501</v>
      </c>
      <c r="C99" s="12"/>
      <c r="D99" s="81">
        <v>-40832904</v>
      </c>
      <c r="E99" s="12"/>
      <c r="F99" s="82">
        <v>0</v>
      </c>
      <c r="G99" s="69"/>
      <c r="H99" s="82">
        <v>0</v>
      </c>
    </row>
    <row r="100" spans="1:8" ht="19.399999999999999" customHeight="1">
      <c r="A100" s="29" t="s">
        <v>202</v>
      </c>
      <c r="B100" s="100">
        <f>+B97+B98+B99</f>
        <v>-3649687381</v>
      </c>
      <c r="C100" s="72"/>
      <c r="D100" s="100">
        <f>+D97+D98+D99</f>
        <v>-1929131780</v>
      </c>
      <c r="E100" s="72"/>
      <c r="F100" s="100">
        <f>+F97+F98+F99</f>
        <v>-1169380075</v>
      </c>
      <c r="G100" s="72"/>
      <c r="H100" s="100">
        <f>+H97+H98+H99</f>
        <v>-1209301445</v>
      </c>
    </row>
    <row r="101" spans="1:8" ht="19.399999999999999" customHeight="1">
      <c r="A101" s="2" t="s">
        <v>117</v>
      </c>
      <c r="B101" s="75">
        <f>'SFP (3-5)'!E11</f>
        <v>14371231842</v>
      </c>
      <c r="C101" s="12"/>
      <c r="D101" s="75">
        <v>14715999461</v>
      </c>
      <c r="E101" s="12"/>
      <c r="F101" s="75">
        <v>2482832467</v>
      </c>
      <c r="G101" s="12"/>
      <c r="H101" s="75">
        <v>4797731999</v>
      </c>
    </row>
    <row r="102" spans="1:8" ht="19.399999999999999" customHeight="1" thickBot="1">
      <c r="A102" s="5" t="s">
        <v>261</v>
      </c>
      <c r="B102" s="105">
        <f>+B100+B101</f>
        <v>10721544461</v>
      </c>
      <c r="C102" s="72"/>
      <c r="D102" s="105">
        <f>+D100+D101</f>
        <v>12786867681</v>
      </c>
      <c r="E102" s="72"/>
      <c r="F102" s="105">
        <f>+F100+F101</f>
        <v>1313452392</v>
      </c>
      <c r="G102" s="72"/>
      <c r="H102" s="105">
        <f>+H100+H101</f>
        <v>3588430554</v>
      </c>
    </row>
    <row r="103" spans="1:8" ht="19.399999999999999" customHeight="1" thickTop="1">
      <c r="A103" s="1"/>
      <c r="B103" s="2"/>
      <c r="C103" s="72"/>
      <c r="D103" s="2"/>
      <c r="E103" s="72"/>
      <c r="F103" s="72"/>
      <c r="G103" s="72"/>
      <c r="H103" s="72"/>
    </row>
    <row r="104" spans="1:8" ht="19.399999999999999" customHeight="1">
      <c r="A104" s="39" t="s">
        <v>40</v>
      </c>
    </row>
    <row r="105" spans="1:8" ht="19.399999999999999" customHeight="1">
      <c r="A105" s="2" t="s">
        <v>118</v>
      </c>
      <c r="B105" s="9">
        <v>2462092794</v>
      </c>
      <c r="C105" s="12"/>
      <c r="D105" s="76">
        <v>1750424619</v>
      </c>
      <c r="E105" s="12"/>
      <c r="F105" s="75">
        <v>368902</v>
      </c>
      <c r="G105" s="69"/>
      <c r="H105" s="75">
        <v>548127</v>
      </c>
    </row>
    <row r="106" spans="1:8" ht="19.399999999999999" customHeight="1">
      <c r="A106" s="2" t="s">
        <v>119</v>
      </c>
      <c r="B106" s="9">
        <v>372336732</v>
      </c>
      <c r="C106" s="12"/>
      <c r="D106" s="76">
        <v>349981442</v>
      </c>
      <c r="E106" s="12"/>
      <c r="F106" s="75">
        <v>639745</v>
      </c>
      <c r="G106" s="69"/>
      <c r="H106" s="75">
        <v>649696</v>
      </c>
    </row>
    <row r="107" spans="1:8" ht="19.399999999999999" customHeight="1">
      <c r="A107" s="2" t="s">
        <v>232</v>
      </c>
      <c r="B107" s="76">
        <v>43610696</v>
      </c>
      <c r="C107" s="71"/>
      <c r="D107" s="76">
        <v>42430391</v>
      </c>
      <c r="E107" s="71"/>
      <c r="F107" s="69">
        <v>0</v>
      </c>
      <c r="G107" s="69"/>
      <c r="H107" s="69">
        <v>0</v>
      </c>
    </row>
    <row r="108" spans="1:8" ht="19.399999999999999" customHeight="1">
      <c r="A108" s="2" t="s">
        <v>192</v>
      </c>
      <c r="B108" s="75">
        <v>0</v>
      </c>
      <c r="C108" s="71"/>
      <c r="D108" s="76">
        <v>109946343</v>
      </c>
      <c r="E108" s="71"/>
      <c r="F108" s="75">
        <v>0</v>
      </c>
      <c r="G108" s="69"/>
      <c r="H108" s="75">
        <v>0</v>
      </c>
    </row>
    <row r="109" spans="1:8" ht="19.399999999999999" customHeight="1">
      <c r="A109" s="2" t="s">
        <v>269</v>
      </c>
      <c r="B109" s="75">
        <v>196225473</v>
      </c>
      <c r="C109" s="71"/>
      <c r="D109" s="76">
        <v>0</v>
      </c>
      <c r="E109" s="71"/>
      <c r="F109" s="76">
        <v>0</v>
      </c>
      <c r="G109" s="69"/>
      <c r="H109" s="76">
        <v>0</v>
      </c>
    </row>
    <row r="110" spans="1:8" ht="20.25" customHeight="1">
      <c r="A110" s="2" t="s">
        <v>205</v>
      </c>
      <c r="B110" s="76">
        <v>177515834</v>
      </c>
      <c r="C110" s="71"/>
      <c r="D110" s="76">
        <v>533913749</v>
      </c>
      <c r="E110" s="71"/>
      <c r="F110" s="71">
        <v>0</v>
      </c>
      <c r="G110" s="71"/>
      <c r="H110" s="71">
        <v>0</v>
      </c>
    </row>
    <row r="111" spans="1:8" ht="20.25" hidden="1" customHeight="1">
      <c r="A111" s="2" t="s">
        <v>222</v>
      </c>
      <c r="B111" s="76"/>
      <c r="D111" s="76"/>
      <c r="F111" s="71"/>
      <c r="H111" s="71"/>
    </row>
  </sheetData>
  <mergeCells count="21">
    <mergeCell ref="B3:D3"/>
    <mergeCell ref="F3:H3"/>
    <mergeCell ref="B4:D4"/>
    <mergeCell ref="F4:H4"/>
    <mergeCell ref="B7:H7"/>
    <mergeCell ref="B5:D5"/>
    <mergeCell ref="F5:H5"/>
    <mergeCell ref="B49:H49"/>
    <mergeCell ref="B45:D45"/>
    <mergeCell ref="F45:H45"/>
    <mergeCell ref="B46:D46"/>
    <mergeCell ref="F46:H46"/>
    <mergeCell ref="B47:D47"/>
    <mergeCell ref="F47:H47"/>
    <mergeCell ref="B80:H80"/>
    <mergeCell ref="B76:D76"/>
    <mergeCell ref="F76:H76"/>
    <mergeCell ref="B77:D77"/>
    <mergeCell ref="F77:H77"/>
    <mergeCell ref="B78:D78"/>
    <mergeCell ref="F78:H78"/>
  </mergeCells>
  <phoneticPr fontId="0" type="noConversion"/>
  <pageMargins left="0.70866141732283505" right="0.45866141700000002" top="0.48" bottom="0.74803149606299202" header="0.31496062992126" footer="0.31496062992126"/>
  <pageSetup paperSize="9" scale="71" firstPageNumber="11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42" max="7" man="1"/>
    <brk id="7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684EAB-BBA2-4B51-AE69-1D1C9D9818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1FDE9F-BE8A-4BD7-AC64-526693F18C28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e70bd837-9827-402d-8022-1a941ba76fe6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2371627-6355-4DC4-98E0-E43080338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(6-7)</vt:lpstr>
      <vt:lpstr>SCE-Conso (8-9)</vt:lpstr>
      <vt:lpstr>SCE-Separate (10)</vt:lpstr>
      <vt:lpstr>SCF (11-13)</vt:lpstr>
      <vt:lpstr>'SCF (11-13)'!_Hlk120336604</vt:lpstr>
      <vt:lpstr>'SCE-Conso (8-9)'!Print_Area</vt:lpstr>
      <vt:lpstr>'SCE-Separate (10)'!Print_Area</vt:lpstr>
      <vt:lpstr>'SCF (11-13)'!Print_Area</vt:lpstr>
      <vt:lpstr>'SFP (3-5)'!Print_Area</vt:lpstr>
      <vt:lpstr>'SOCI (6-7)'!Print_Area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Nathnicha, Mitmongkolyos</cp:lastModifiedBy>
  <cp:lastPrinted>2024-05-13T03:43:47Z</cp:lastPrinted>
  <dcterms:created xsi:type="dcterms:W3CDTF">2006-01-06T08:39:44Z</dcterms:created>
  <dcterms:modified xsi:type="dcterms:W3CDTF">2024-05-13T05:49:54Z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  <property fmtid="{D5CDD505-2E9C-101B-9397-08002B2CF9AE}" pid="7" name="MediaServiceImageTags">
    <vt:lpwstr/>
  </property>
</Properties>
</file>