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NNP_Work\Corporate Accounting\04_FS\01_SNNP\Softfile PwC\2024\Q1\"/>
    </mc:Choice>
  </mc:AlternateContent>
  <xr:revisionPtr revIDLastSave="0" documentId="13_ncr:1_{9B3A1CC9-020C-4C36-B7CA-73C271471C05}" xr6:coauthVersionLast="47" xr6:coauthVersionMax="47" xr10:uidLastSave="{00000000-0000-0000-0000-000000000000}"/>
  <bookViews>
    <workbookView xWindow="-108" yWindow="-108" windowWidth="23256" windowHeight="12576" tabRatio="810" xr2:uid="{F2E3BBBE-937A-4D05-8671-3556EE7F03F5}"/>
  </bookViews>
  <sheets>
    <sheet name="2-4" sheetId="2" r:id="rId1"/>
    <sheet name="Pl5-5-6" sheetId="3" r:id="rId2"/>
    <sheet name="EQ conso 7" sheetId="6" r:id="rId3"/>
    <sheet name="EQ conso 8" sheetId="18" r:id="rId4"/>
    <sheet name="EQ Sep 9" sheetId="8" r:id="rId5"/>
    <sheet name="EQ Sep 10" sheetId="19" r:id="rId6"/>
    <sheet name="CF 11-12" sheetId="9" r:id="rId7"/>
  </sheets>
  <definedNames>
    <definedName name="_xlnm.Print_Area" localSheetId="0">'2-4'!$A$1:$J$133</definedName>
    <definedName name="_xlnm.Print_Area" localSheetId="6">'CF 11-12'!$A$1:$L$89</definedName>
    <definedName name="_xlnm.Print_Area" localSheetId="2">'EQ conso 7'!$A$1:$Z$32</definedName>
    <definedName name="_xlnm.Print_Area" localSheetId="3">'EQ conso 8'!$A$1:$Z$33</definedName>
    <definedName name="_xlnm.Print_Area" localSheetId="5">'EQ Sep 10'!$A$1:$R$26</definedName>
    <definedName name="_xlnm.Print_Area" localSheetId="4">'EQ Sep 9'!$A$1:$R$27</definedName>
    <definedName name="_xlnm.Print_Area" localSheetId="1">'Pl5-5-6'!$A$1:$L$85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9" l="1"/>
  <c r="F73" i="9"/>
  <c r="T16" i="18" l="1"/>
  <c r="V16" i="18" s="1"/>
  <c r="Z16" i="18" s="1"/>
  <c r="R14" i="19"/>
  <c r="P14" i="19"/>
  <c r="X18" i="6" l="1"/>
  <c r="J18" i="6"/>
  <c r="L70" i="9" l="1"/>
  <c r="L60" i="9"/>
  <c r="H70" i="9"/>
  <c r="H60" i="9"/>
  <c r="N18" i="19"/>
  <c r="L18" i="19"/>
  <c r="H18" i="19"/>
  <c r="F18" i="19"/>
  <c r="D18" i="19"/>
  <c r="P15" i="19"/>
  <c r="R20" i="18"/>
  <c r="P20" i="18"/>
  <c r="N20" i="18"/>
  <c r="L20" i="18"/>
  <c r="H20" i="18"/>
  <c r="F20" i="18"/>
  <c r="D20" i="18"/>
  <c r="T17" i="18"/>
  <c r="L58" i="3"/>
  <c r="L61" i="3" s="1"/>
  <c r="L22" i="3"/>
  <c r="L14" i="3"/>
  <c r="L25" i="3" s="1"/>
  <c r="L29" i="3" s="1"/>
  <c r="L32" i="3" s="1"/>
  <c r="H75" i="3"/>
  <c r="H69" i="3"/>
  <c r="H58" i="3"/>
  <c r="H61" i="3" s="1"/>
  <c r="H22" i="3"/>
  <c r="H14" i="3"/>
  <c r="H25" i="3" s="1"/>
  <c r="H29" i="3" s="1"/>
  <c r="H32" i="3" s="1"/>
  <c r="H63" i="3" s="1"/>
  <c r="H9" i="9" l="1"/>
  <c r="H29" i="9" s="1"/>
  <c r="L9" i="9"/>
  <c r="L29" i="9" s="1"/>
  <c r="P18" i="19"/>
  <c r="T20" i="18"/>
  <c r="J15" i="8"/>
  <c r="L63" i="3"/>
  <c r="L75" i="3" s="1"/>
  <c r="L38" i="9" l="1"/>
  <c r="H38" i="9"/>
  <c r="L69" i="3"/>
  <c r="J121" i="2"/>
  <c r="J124" i="2" s="1"/>
  <c r="F121" i="2"/>
  <c r="J76" i="2"/>
  <c r="F76" i="2"/>
  <c r="J67" i="2"/>
  <c r="F67" i="2"/>
  <c r="J35" i="2"/>
  <c r="F35" i="2"/>
  <c r="J21" i="2"/>
  <c r="F21" i="2"/>
  <c r="H41" i="9" l="1"/>
  <c r="L41" i="9"/>
  <c r="J37" i="2"/>
  <c r="F78" i="2"/>
  <c r="J78" i="2"/>
  <c r="J126" i="2" s="1"/>
  <c r="F37" i="2"/>
  <c r="L72" i="9" l="1"/>
  <c r="H72" i="9"/>
  <c r="F21" i="6"/>
  <c r="F18" i="8"/>
  <c r="H77" i="9" l="1"/>
  <c r="L77" i="9"/>
  <c r="P15" i="8"/>
  <c r="N18" i="8" l="1"/>
  <c r="L18" i="8"/>
  <c r="H18" i="8"/>
  <c r="D18" i="8"/>
  <c r="P14" i="8"/>
  <c r="P21" i="6"/>
  <c r="N21" i="6"/>
  <c r="L21" i="6"/>
  <c r="H21" i="6"/>
  <c r="D21" i="6"/>
  <c r="T16" i="6"/>
  <c r="A91" i="2"/>
  <c r="A90" i="2"/>
  <c r="A89" i="2"/>
  <c r="A88" i="2"/>
  <c r="A133" i="2" s="1"/>
  <c r="A47" i="2"/>
  <c r="A46" i="2"/>
  <c r="A45" i="2"/>
  <c r="R14" i="8" l="1"/>
  <c r="V16" i="6"/>
  <c r="Z16" i="6" s="1"/>
  <c r="F124" i="2"/>
  <c r="F126" i="2" s="1"/>
  <c r="P18" i="8"/>
  <c r="T18" i="6" l="1"/>
  <c r="R21" i="6"/>
  <c r="T21" i="6" l="1"/>
  <c r="J70" i="9" l="1"/>
  <c r="F70" i="9" l="1"/>
  <c r="J60" i="9" l="1"/>
  <c r="J18" i="8" l="1"/>
  <c r="R15" i="8"/>
  <c r="R18" i="8" l="1"/>
  <c r="F60" i="9"/>
  <c r="X21" i="6" l="1"/>
  <c r="J21" i="6" l="1"/>
  <c r="V18" i="6"/>
  <c r="Z18" i="6" l="1"/>
  <c r="V21" i="6"/>
  <c r="Z21" i="6" l="1"/>
  <c r="J58" i="3" l="1"/>
  <c r="J61" i="3" s="1"/>
  <c r="J14" i="3" l="1"/>
  <c r="H67" i="2" l="1"/>
  <c r="H21" i="2"/>
  <c r="H35" i="2"/>
  <c r="H76" i="2"/>
  <c r="H78" i="2" l="1"/>
  <c r="H37" i="2"/>
  <c r="J22" i="3"/>
  <c r="J25" i="3" s="1"/>
  <c r="J29" i="3" s="1"/>
  <c r="J32" i="3" l="1"/>
  <c r="J63" i="3" s="1"/>
  <c r="J9" i="9"/>
  <c r="J29" i="9" s="1"/>
  <c r="J38" i="9" s="1"/>
  <c r="J41" i="9" s="1"/>
  <c r="J72" i="9" s="1"/>
  <c r="J77" i="9" s="1"/>
  <c r="J75" i="3" l="1"/>
  <c r="J69" i="3" l="1"/>
  <c r="J15" i="19"/>
  <c r="H121" i="2" l="1"/>
  <c r="H124" i="2" s="1"/>
  <c r="H126" i="2" s="1"/>
  <c r="J18" i="19"/>
  <c r="R15" i="19"/>
  <c r="R18" i="19" s="1"/>
  <c r="X17" i="18" l="1"/>
  <c r="X20" i="18" s="1"/>
  <c r="F58" i="3" l="1"/>
  <c r="F61" i="3" s="1"/>
  <c r="D35" i="2" l="1"/>
  <c r="D67" i="2" l="1"/>
  <c r="D21" i="2" l="1"/>
  <c r="D37" i="2" s="1"/>
  <c r="D76" i="2" l="1"/>
  <c r="D78" i="2" s="1"/>
  <c r="F14" i="3" l="1"/>
  <c r="F22" i="3" l="1"/>
  <c r="F25" i="3" s="1"/>
  <c r="F29" i="3" s="1"/>
  <c r="F32" i="3" l="1"/>
  <c r="F63" i="3" s="1"/>
  <c r="F9" i="9"/>
  <c r="F29" i="9" s="1"/>
  <c r="F38" i="9" s="1"/>
  <c r="F41" i="9" s="1"/>
  <c r="F72" i="9" s="1"/>
  <c r="F77" i="9" s="1"/>
  <c r="D121" i="2" l="1"/>
  <c r="D124" i="2" s="1"/>
  <c r="D126" i="2" s="1"/>
  <c r="J17" i="18" l="1"/>
  <c r="F69" i="3"/>
  <c r="F75" i="3"/>
  <c r="J20" i="18" l="1"/>
  <c r="V17" i="18"/>
  <c r="Z17" i="18" l="1"/>
  <c r="V20" i="18"/>
  <c r="Z20" i="18" l="1"/>
</calcChain>
</file>

<file path=xl/sharedStrings.xml><?xml version="1.0" encoding="utf-8"?>
<sst xmlns="http://schemas.openxmlformats.org/spreadsheetml/2006/main" count="469" uniqueCount="199">
  <si>
    <t>บริษัท ศรีนานาพร มาร์เก็ตติ้ง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</si>
  <si>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</si>
  <si>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</si>
  <si>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</si>
  <si>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</si>
  <si>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</si>
  <si>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</si>
  <si>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</si>
  <si>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</si>
  <si>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</si>
  <si>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</si>
  <si>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</si>
  <si>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</si>
  <si>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</si>
  <si>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</si>
  <si>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</si>
  <si>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</si>
  <si>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</si>
  <si>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</si>
  <si>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</si>
  <si>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</si>
  <si>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</si>
  <si>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</si>
  <si>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</si>
  <si>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</si>
  <si>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</si>
  <si>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</si>
  <si>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</si>
  <si>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</si>
  <si>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</si>
  <si>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</si>
  <si>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</si>
  <si>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</si>
  <si>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</si>
  <si>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</si>
  <si>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</si>
  <si>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</si>
  <si>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</si>
  <si>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</si>
  <si>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</si>
  <si>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</si>
  <si>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</si>
  <si>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</si>
  <si>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</si>
  <si>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</si>
  <si>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</si>
  <si>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</si>
  <si>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</si>
  <si>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</si>
  <si>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</si>
  <si>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</si>
  <si>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</si>
  <si>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</si>
  <si>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</si>
  <si>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</si>
  <si>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</si>
  <si>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</si>
  <si>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</si>
  <si>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</si>
  <si>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</si>
  <si>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</si>
  <si>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</si>
  <si>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</si>
  <si>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</si>
  <si>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</si>
  <si>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</si>
  <si>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</si>
  <si>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</si>
  <si>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</si>
  <si>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</si>
  <si>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</si>
  <si>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</si>
  <si>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</si>
  <si>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</si>
  <si>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</si>
  <si>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</si>
  <si>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</si>
  <si>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</si>
  <si>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</si>
  <si>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</si>
  <si>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</si>
  <si>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</si>
  <si>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</si>
  <si>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</si>
  <si>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</si>
  <si>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</si>
  <si>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</si>
  <si>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</si>
  <si>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</si>
  <si>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</si>
  <si>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</si>
  <si>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</si>
  <si>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</si>
  <si>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</si>
  <si>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</si>
  <si>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</si>
  <si>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</si>
  <si>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สัดส่วนการถือหุ้น</t>
  </si>
  <si>
    <t>ของส่วนของ</t>
  </si>
  <si>
    <t>ที่ไม่มีอำนาจ</t>
  </si>
  <si>
    <t>ในบริษัทย่อย</t>
  </si>
  <si>
    <t>เจ้าของ</t>
  </si>
  <si>
    <t>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</si>
  <si>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</si>
  <si>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</si>
  <si>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</si>
  <si>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</si>
  <si>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</si>
  <si>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</si>
  <si>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ที่ดิน อาคารและอุปกรณ์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</si>
  <si>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</si>
  <si>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</si>
  <si>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</si>
  <si>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</si>
  <si>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</si>
  <si>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</si>
  <si>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</si>
  <si>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</si>
  <si>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</si>
  <si>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</si>
  <si>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</si>
  <si>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</si>
  <si>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</si>
  <si>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</si>
  <si>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</si>
  <si>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</si>
  <si>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</si>
  <si>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</si>
  <si>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</si>
  <si>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</si>
  <si>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</si>
  <si>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รายการเทียบเท่าเงินสด</t>
  </si>
  <si>
    <t>การซื้อที่ดิน อาคารและอุปกรณ์ด้วยสินเชื่อ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</si>
  <si>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</si>
  <si>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</si>
  <si>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</si>
  <si>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การได้มาซึ่งสินทรัพย์สิทธิการใช้ภายใต้สัญญาเช่า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</si>
  <si>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</si>
  <si>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</si>
  <si>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</si>
  <si>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</si>
  <si>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</si>
  <si>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</si>
  <si>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</si>
  <si>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</si>
  <si>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31 มีนาคม</t>
  </si>
  <si>
    <t>เงินปันผลจ่าย</t>
  </si>
  <si>
    <t>เงินปันผลค้างจ่าย</t>
  </si>
  <si>
    <t>สำหรับลูกหนี้การค้าและหนี้สูญ</t>
  </si>
  <si>
    <t>การแบ่งปันกำไร (ขาดทุน) เบ็ดเสร็จรวม</t>
  </si>
  <si>
    <t>ผลต่าง</t>
  </si>
  <si>
    <t>พ.ศ. 2566</t>
  </si>
  <si>
    <t>เงินให้กู้ยืมแก่กิจการที่เกี่ยวข้องกัน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</si>
  <si>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</si>
  <si>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</si>
  <si>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</si>
  <si>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เงินสดจ่ายเพื่อซื้อสินทรัพย์ไม่มีตัวตน</t>
  </si>
  <si>
    <t>(กำไร) ขาดทุนจากการตัดจำหน่ายและจำหน่าย</t>
  </si>
  <si>
    <t>เงินสดและรายการเทียบเท่าเงินสดเพิ่มขึ้นสุทธิ</t>
  </si>
  <si>
    <t>เงินสดจ่ายได้มาซึ่งสิทธิการใช้สินทรัพย์ภายใต้สัญญาเช่า</t>
  </si>
  <si>
    <t>รายการที่ไม่ใช่เงินสดที่มีสาระสำคัญ</t>
  </si>
  <si>
    <t>การกลับรายการผลขาดทุนที่คาดว่าจะเกิดขึ้น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</si>
  <si>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</si>
  <si>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- ผลต่างจากการแปลงค่าข้อมูลทางการเงิน</t>
  </si>
  <si>
    <t>พ.ศ. 2567</t>
  </si>
  <si>
    <t>ณ วันที่ 31 มีนาคม พ.ศ. 2567</t>
  </si>
  <si>
    <t>งบฐานะการเงิน</t>
  </si>
  <si>
    <t>งบการเปลี่ยนแปลงส่วนของเจ้าของ (ยังไม่ได้ตรวจสอบ)</t>
  </si>
  <si>
    <t>กำไรสำหรับรอบระยะเวลา</t>
  </si>
  <si>
    <t>กำไรเบ็ดเสร็จรวมสำหรับรอบระยะเวลา</t>
  </si>
  <si>
    <t>สำหรับรอบระยะเวลา - สุทธิจากภาษี</t>
  </si>
  <si>
    <t>สำหรับรอบระยะเวลาสามเดือนสิ้นสุดวันที่ 31 มีนาคม พ.ศ. 2567</t>
  </si>
  <si>
    <t>ภาระผูกพันผลประโยชน์พนักงาน</t>
  </si>
  <si>
    <t>ภาษีเงินได้นิติบุคคลค้างจ่าย</t>
  </si>
  <si>
    <t>ลูกหนี้การค้าและลูกหนี้อื่น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</si>
  <si>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</si>
  <si>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</si>
  <si>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กำไรในสินค้าคงเหลือสิ้นรอบระยะเวลา</t>
  </si>
  <si>
    <t>ยอดคงเหลือต้นรอบระยะเวลา</t>
  </si>
  <si>
    <t>ณ วันที่ 1 มกราคม พ.ศ. 2566</t>
  </si>
  <si>
    <t>ยอดคงเหลือสิ้นรอบระยะเวลา</t>
  </si>
  <si>
    <t xml:space="preserve">   ณ วันที่ 31 มีนาคม พ.ศ. 2566</t>
  </si>
  <si>
    <t>ณ วันที่ 31 มีนาคม พ.ศ. 2566</t>
  </si>
  <si>
    <t>ณ วันที่ 1 มกราคม พ.ศ. 2567</t>
  </si>
  <si>
    <t xml:space="preserve">   ณ วันที่ 1 มกราคม พ.ศ. 2566</t>
  </si>
  <si>
    <t xml:space="preserve">   ณ วันที่ 31 มีนาคม พ.ศ. 2567</t>
  </si>
  <si>
    <t xml:space="preserve">   ณ วันที่ 1 มกราคม พ.ศ. 2567</t>
  </si>
  <si>
    <t>สำหรับรอบระยะเวลา</t>
  </si>
  <si>
    <t>กำไร (ขาดทุน) เบ็ดเสร็จรวม</t>
  </si>
  <si>
    <t>เงินสดจ่ายคืนเงินกู้ยืมระยะยาวจากสถาบันการเงิน</t>
  </si>
  <si>
    <t>(กำไร) ขาดทุนที่ยังไม่เกิดขึ้นจากอัตราแลกเปลี่ยน</t>
  </si>
  <si>
    <t>(กำไร) ขาดทุนจากการวัดมูลค่ายุติธรรมของอนุพันธ์ทางการเงิน</t>
  </si>
  <si>
    <t>กำไร (ขาดทุน) จากอัตราแลกเปลี่ยนของเงินสดและ</t>
  </si>
  <si>
    <t>หนี้สินภาษีเงินได้รอการตัดบัญชี</t>
  </si>
  <si>
    <t>จ่ายผลประโยชน์พนักงาน</t>
  </si>
  <si>
    <t>เงินสดสุทธิรับจาก (จ่ายคืน) 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</si>
  <si>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</si>
  <si>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เดียวกัน สุทธิ</t>
  </si>
  <si>
    <t>ภายใต้การควบคุม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</si>
</sst>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4" fillId="0" borderId="1" xfId="0" applyFont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justify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FAFAFA"/>
      <color rgb="FF66FFFF"/>
      <color rgb="FFCCFFCC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dimension ref="A1:J133"/>
  <sheetViews>
    <sheetView tabSelected="1" zoomScaleNormal="100" zoomScaleSheetLayoutView="75" workbookViewId="0">
      <selection activeCell="A89" sqref="A89"/>
    </sheetView>
  </sheetViews>
  <sheetFormatPr defaultColWidth="9.109375" defaultRowHeight="21.75" customHeight="1" x14ac:dyDescent="0.3"/>
  <cols>
    <col min="1" max="1" width="32.109375" style="119" customWidth="1"/>
    <col min="2" max="2" width="7.5546875" style="196" customWidth="1"/>
    <col min="3" max="3" width="0.88671875" style="187" customWidth="1"/>
    <col min="4" max="4" width="13.33203125" style="1" customWidth="1"/>
    <col min="5" max="5" width="0.88671875" style="1" customWidth="1"/>
    <col min="6" max="6" width="12.33203125" style="159" customWidth="1"/>
    <col min="7" max="7" width="0.88671875" style="1" customWidth="1"/>
    <col min="8" max="8" width="13.33203125" style="1" customWidth="1"/>
    <col min="9" max="9" width="0.88671875" style="1" customWidth="1"/>
    <col min="10" max="10" width="12.33203125" style="159" customWidth="1"/>
    <col min="11" max="16384" width="9.109375" style="187"/>
  </cols>
  <sheetData>
    <row r="1" spans="1:10" ht="21.75" customHeight="1" x14ac:dyDescent="0.3">
      <c r="A1" s="120" t="s">
        <v>0</v>
      </c>
    </row>
    <row r="2" spans="1:10" ht="21.75" customHeight="1" x14ac:dyDescent="0.3">
      <c r="A2" s="120" t="s">
        <v>166</v>
      </c>
    </row>
    <row r="3" spans="1:10" ht="21.75" customHeight="1" x14ac:dyDescent="0.3">
      <c r="A3" s="149" t="s">
        <v>165</v>
      </c>
      <c r="B3" s="140"/>
      <c r="C3" s="2"/>
      <c r="D3" s="3"/>
      <c r="E3" s="3"/>
      <c r="F3" s="174"/>
      <c r="G3" s="3"/>
      <c r="H3" s="3"/>
      <c r="I3" s="3"/>
      <c r="J3" s="174"/>
    </row>
    <row r="4" spans="1:10" ht="21.75" customHeight="1" x14ac:dyDescent="0.3">
      <c r="A4" s="120"/>
    </row>
    <row r="5" spans="1:10" ht="21.75" customHeight="1" x14ac:dyDescent="0.3">
      <c r="A5" s="120"/>
      <c r="B5" s="137"/>
      <c r="C5" s="5"/>
      <c r="D5" s="198" t="s">
        <v>1</v>
      </c>
      <c r="E5" s="198"/>
      <c r="F5" s="198"/>
      <c r="G5" s="6"/>
      <c r="H5" s="198" t="s">
        <v>2</v>
      </c>
      <c r="I5" s="198"/>
      <c r="J5" s="198"/>
    </row>
    <row r="6" spans="1:10" ht="21.75" customHeight="1" x14ac:dyDescent="0.3">
      <c r="A6" s="120"/>
      <c r="B6" s="144"/>
      <c r="C6" s="5"/>
      <c r="D6" s="7" t="s">
        <v>3</v>
      </c>
      <c r="E6" s="8"/>
      <c r="F6" s="180" t="s">
        <v>4</v>
      </c>
      <c r="G6" s="8"/>
      <c r="H6" s="7" t="s">
        <v>3</v>
      </c>
      <c r="I6" s="8"/>
      <c r="J6" s="180" t="s">
        <v>4</v>
      </c>
    </row>
    <row r="7" spans="1:10" ht="21.75" customHeight="1" x14ac:dyDescent="0.3">
      <c r="A7" s="120"/>
      <c r="B7" s="144"/>
      <c r="C7" s="5"/>
      <c r="D7" s="9" t="s">
        <v>145</v>
      </c>
      <c r="E7" s="10"/>
      <c r="F7" s="169" t="s">
        <v>5</v>
      </c>
      <c r="G7" s="10"/>
      <c r="H7" s="9" t="s">
        <v>145</v>
      </c>
      <c r="I7" s="10"/>
      <c r="J7" s="169" t="s">
        <v>5</v>
      </c>
    </row>
    <row r="8" spans="1:10" ht="21.75" customHeight="1" x14ac:dyDescent="0.3">
      <c r="A8" s="120"/>
      <c r="B8" s="144"/>
      <c r="C8" s="5"/>
      <c r="D8" s="9" t="s">
        <v>164</v>
      </c>
      <c r="E8" s="10"/>
      <c r="F8" s="9" t="s">
        <v>151</v>
      </c>
      <c r="G8" s="10"/>
      <c r="H8" s="9" t="s">
        <v>164</v>
      </c>
      <c r="I8" s="10"/>
      <c r="J8" s="9" t="s">
        <v>151</v>
      </c>
    </row>
    <row r="9" spans="1:10" ht="21.75" customHeight="1" x14ac:dyDescent="0.3">
      <c r="A9" s="120"/>
      <c r="B9" s="136" t="s">
        <v>6</v>
      </c>
      <c r="C9" s="5"/>
      <c r="D9" s="195" t="s">
        <v>7</v>
      </c>
      <c r="E9" s="10"/>
      <c r="F9" s="181" t="s">
        <v>7</v>
      </c>
      <c r="G9" s="10"/>
      <c r="H9" s="195" t="s">
        <v>7</v>
      </c>
      <c r="I9" s="10"/>
      <c r="J9" s="181" t="s">
        <v>7</v>
      </c>
    </row>
    <row r="10" spans="1:10" ht="6" customHeight="1" x14ac:dyDescent="0.3">
      <c r="A10" s="120"/>
      <c r="B10" s="135"/>
      <c r="D10" s="12"/>
      <c r="F10" s="175"/>
      <c r="H10" s="12"/>
      <c r="J10" s="175"/>
    </row>
    <row r="11" spans="1:10" ht="21.75" customHeight="1" x14ac:dyDescent="0.3">
      <c r="A11" s="120" t="s">
        <v>8</v>
      </c>
      <c r="B11" s="135"/>
      <c r="D11" s="12"/>
      <c r="F11" s="175"/>
      <c r="H11" s="12"/>
      <c r="J11" s="175"/>
    </row>
    <row r="12" spans="1:10" ht="6" customHeight="1" x14ac:dyDescent="0.3">
      <c r="A12" s="120"/>
      <c r="B12" s="135"/>
      <c r="D12" s="12"/>
      <c r="F12" s="175"/>
      <c r="H12" s="12"/>
      <c r="J12" s="175"/>
    </row>
    <row r="13" spans="1:10" ht="21.75" customHeight="1" x14ac:dyDescent="0.3">
      <c r="A13" s="120" t="s">
        <v>9</v>
      </c>
      <c r="B13" s="135"/>
      <c r="D13" s="12"/>
      <c r="F13" s="175"/>
      <c r="H13" s="12"/>
      <c r="J13" s="175"/>
    </row>
    <row r="14" spans="1:10" ht="6" customHeight="1" x14ac:dyDescent="0.3">
      <c r="B14" s="121"/>
      <c r="D14" s="12"/>
      <c r="F14" s="175"/>
      <c r="H14" s="12"/>
      <c r="J14" s="175"/>
    </row>
    <row r="15" spans="1:10" ht="21.75" customHeight="1" x14ac:dyDescent="0.3">
      <c r="A15" s="119" t="s">
        <v>10</v>
      </c>
      <c r="B15" s="121"/>
      <c r="D15" s="12">
        <v>151728095</v>
      </c>
      <c r="F15" s="175">
        <v>71895900</v>
      </c>
      <c r="H15" s="12">
        <v>117824453</v>
      </c>
      <c r="J15" s="175">
        <v>34100164</v>
      </c>
    </row>
    <row r="16" spans="1:10" ht="21.75" customHeight="1" x14ac:dyDescent="0.3">
      <c r="A16" s="119" t="s">
        <v>174</v>
      </c>
      <c r="B16" s="121">
        <v>8</v>
      </c>
      <c r="D16" s="15">
        <v>2014099281</v>
      </c>
      <c r="F16" s="175">
        <v>1893733192</v>
      </c>
      <c r="H16" s="15">
        <v>1884687837</v>
      </c>
      <c r="J16" s="175">
        <v>1769035547</v>
      </c>
    </row>
    <row r="17" spans="1:10" ht="21.75" customHeight="1" x14ac:dyDescent="0.3">
      <c r="A17" s="119" t="s">
        <v>11</v>
      </c>
      <c r="B17" s="121"/>
      <c r="D17" s="15">
        <v>647673778</v>
      </c>
      <c r="F17" s="175">
        <v>601576109</v>
      </c>
      <c r="H17" s="15">
        <v>580445890</v>
      </c>
      <c r="J17" s="175">
        <v>545102361</v>
      </c>
    </row>
    <row r="18" spans="1:10" ht="21.75" customHeight="1" x14ac:dyDescent="0.3">
      <c r="A18" s="119" t="s">
        <v>152</v>
      </c>
      <c r="B18" s="121">
        <v>17.5</v>
      </c>
      <c r="D18" s="15">
        <v>0</v>
      </c>
      <c r="F18" s="175">
        <v>0</v>
      </c>
      <c r="H18" s="15">
        <v>166539200</v>
      </c>
      <c r="J18" s="175">
        <v>166539200</v>
      </c>
    </row>
    <row r="19" spans="1:10" ht="21.75" customHeight="1" x14ac:dyDescent="0.3">
      <c r="A19" s="119" t="s">
        <v>12</v>
      </c>
      <c r="B19" s="121"/>
      <c r="D19" s="18">
        <v>3935901</v>
      </c>
      <c r="F19" s="182">
        <v>7659189</v>
      </c>
      <c r="H19" s="18">
        <v>1634611</v>
      </c>
      <c r="J19" s="182">
        <v>6283501</v>
      </c>
    </row>
    <row r="20" spans="1:10" ht="6" customHeight="1" x14ac:dyDescent="0.3">
      <c r="A20" s="120"/>
      <c r="B20" s="121"/>
      <c r="D20" s="12"/>
      <c r="F20" s="175"/>
      <c r="H20" s="15"/>
      <c r="J20" s="175"/>
    </row>
    <row r="21" spans="1:10" ht="21.75" customHeight="1" x14ac:dyDescent="0.3">
      <c r="A21" s="120" t="s">
        <v>13</v>
      </c>
      <c r="B21" s="121"/>
      <c r="D21" s="18">
        <f>SUM(D15:D19)</f>
        <v>2817437055</v>
      </c>
      <c r="F21" s="182">
        <f>SUM(F15:F19)</f>
        <v>2574864390</v>
      </c>
      <c r="H21" s="18">
        <f>SUM(H15:H19)</f>
        <v>2751131991</v>
      </c>
      <c r="J21" s="182">
        <f>SUM(J15:J19)</f>
        <v>2521060773</v>
      </c>
    </row>
    <row r="22" spans="1:10" ht="21.75" customHeight="1" x14ac:dyDescent="0.3">
      <c r="B22" s="148"/>
      <c r="D22" s="19"/>
      <c r="F22" s="183"/>
      <c r="H22" s="19"/>
      <c r="J22" s="183"/>
    </row>
    <row r="23" spans="1:10" ht="21.75" customHeight="1" x14ac:dyDescent="0.3">
      <c r="A23" s="120" t="s">
        <v>14</v>
      </c>
      <c r="B23" s="135"/>
      <c r="D23" s="12"/>
      <c r="F23" s="175"/>
      <c r="H23" s="12"/>
      <c r="J23" s="175"/>
    </row>
    <row r="24" spans="1:10" ht="6" customHeight="1" x14ac:dyDescent="0.3">
      <c r="B24" s="121"/>
      <c r="D24" s="12"/>
      <c r="F24" s="175"/>
      <c r="H24" s="12"/>
      <c r="J24" s="175"/>
    </row>
    <row r="25" spans="1:10" ht="21.75" customHeight="1" x14ac:dyDescent="0.3">
      <c r="A25" s="119" t="s">
        <v>15</v>
      </c>
      <c r="B25" s="121">
        <v>9</v>
      </c>
      <c r="C25" s="196"/>
      <c r="D25" s="12">
        <v>0</v>
      </c>
      <c r="E25" s="159"/>
      <c r="F25" s="175">
        <v>0</v>
      </c>
      <c r="G25" s="159"/>
      <c r="H25" s="12">
        <v>544925409</v>
      </c>
      <c r="I25" s="159"/>
      <c r="J25" s="175">
        <v>544925409</v>
      </c>
    </row>
    <row r="26" spans="1:10" ht="21.75" customHeight="1" x14ac:dyDescent="0.3">
      <c r="A26" s="119" t="s">
        <v>16</v>
      </c>
      <c r="B26" s="121">
        <v>10</v>
      </c>
      <c r="C26" s="196"/>
      <c r="D26" s="15">
        <v>65077406</v>
      </c>
      <c r="E26" s="159"/>
      <c r="F26" s="175">
        <v>76513406</v>
      </c>
      <c r="G26" s="159"/>
      <c r="H26" s="15">
        <v>0</v>
      </c>
      <c r="I26" s="159"/>
      <c r="J26" s="175">
        <v>0</v>
      </c>
    </row>
    <row r="27" spans="1:10" ht="21.75" customHeight="1" x14ac:dyDescent="0.3">
      <c r="A27" s="119" t="s">
        <v>17</v>
      </c>
      <c r="B27" s="121">
        <v>11.1</v>
      </c>
      <c r="C27" s="196"/>
      <c r="D27" s="15">
        <v>2046286556</v>
      </c>
      <c r="E27" s="159"/>
      <c r="F27" s="175">
        <v>1999343579</v>
      </c>
      <c r="G27" s="159"/>
      <c r="H27" s="15">
        <v>930638788</v>
      </c>
      <c r="I27" s="159"/>
      <c r="J27" s="175">
        <v>947027846</v>
      </c>
    </row>
    <row r="28" spans="1:10" ht="21.75" customHeight="1" x14ac:dyDescent="0.3">
      <c r="A28" s="119" t="s">
        <v>153</v>
      </c>
      <c r="B28" s="121"/>
      <c r="C28" s="196"/>
      <c r="D28" s="15">
        <v>165180000</v>
      </c>
      <c r="E28" s="159"/>
      <c r="F28" s="175">
        <v>165180000</v>
      </c>
      <c r="G28" s="159"/>
      <c r="H28" s="15">
        <v>165180000</v>
      </c>
      <c r="I28" s="159"/>
      <c r="J28" s="175">
        <v>165180000</v>
      </c>
    </row>
    <row r="29" spans="1:10" ht="21.75" customHeight="1" x14ac:dyDescent="0.3">
      <c r="A29" s="119" t="s">
        <v>18</v>
      </c>
      <c r="B29" s="121">
        <v>11.2</v>
      </c>
      <c r="C29" s="196"/>
      <c r="D29" s="15">
        <v>335489574</v>
      </c>
      <c r="E29" s="159"/>
      <c r="F29" s="175">
        <v>339976166</v>
      </c>
      <c r="G29" s="159"/>
      <c r="H29" s="15">
        <v>301743683</v>
      </c>
      <c r="I29" s="159"/>
      <c r="J29" s="175">
        <v>307173413</v>
      </c>
    </row>
    <row r="30" spans="1:10" ht="21.75" customHeight="1" x14ac:dyDescent="0.3">
      <c r="A30" s="119" t="s">
        <v>19</v>
      </c>
      <c r="B30" s="121"/>
      <c r="D30" s="15">
        <v>14539743</v>
      </c>
      <c r="F30" s="175">
        <v>15209766</v>
      </c>
      <c r="H30" s="15">
        <v>13799085</v>
      </c>
      <c r="J30" s="175">
        <v>14509065</v>
      </c>
    </row>
    <row r="31" spans="1:10" ht="21.75" customHeight="1" x14ac:dyDescent="0.3">
      <c r="A31" s="119" t="s">
        <v>20</v>
      </c>
      <c r="B31" s="121"/>
      <c r="D31" s="15">
        <v>3201936</v>
      </c>
      <c r="F31" s="175">
        <v>3201936</v>
      </c>
      <c r="H31" s="15">
        <v>0</v>
      </c>
      <c r="J31" s="175">
        <v>0</v>
      </c>
    </row>
    <row r="32" spans="1:10" ht="21.75" customHeight="1" x14ac:dyDescent="0.3">
      <c r="A32" s="119" t="s">
        <v>21</v>
      </c>
      <c r="B32" s="121"/>
      <c r="D32" s="12">
        <v>29561006</v>
      </c>
      <c r="F32" s="175">
        <v>27905404</v>
      </c>
      <c r="H32" s="12">
        <v>27805143</v>
      </c>
      <c r="J32" s="175">
        <v>26281590</v>
      </c>
    </row>
    <row r="33" spans="1:10" ht="21.75" customHeight="1" x14ac:dyDescent="0.3">
      <c r="A33" s="119" t="s">
        <v>22</v>
      </c>
      <c r="B33" s="121"/>
      <c r="D33" s="16">
        <v>20760492</v>
      </c>
      <c r="F33" s="182">
        <v>23025124</v>
      </c>
      <c r="H33" s="16">
        <v>10063612</v>
      </c>
      <c r="J33" s="182">
        <v>12535378</v>
      </c>
    </row>
    <row r="34" spans="1:10" ht="6" customHeight="1" x14ac:dyDescent="0.3">
      <c r="A34" s="120"/>
      <c r="B34" s="121"/>
      <c r="D34" s="12"/>
      <c r="F34" s="175"/>
      <c r="H34" s="12"/>
      <c r="J34" s="175"/>
    </row>
    <row r="35" spans="1:10" ht="21.75" customHeight="1" x14ac:dyDescent="0.3">
      <c r="A35" s="120" t="s">
        <v>23</v>
      </c>
      <c r="B35" s="121"/>
      <c r="D35" s="16">
        <f>SUM(D25:D33)</f>
        <v>2680096713</v>
      </c>
      <c r="F35" s="182">
        <f>SUM(F25:F33)</f>
        <v>2650355381</v>
      </c>
      <c r="H35" s="16">
        <f>SUM(H25:H33)</f>
        <v>1994155720</v>
      </c>
      <c r="J35" s="182">
        <f>SUM(J25:J33)</f>
        <v>2017632701</v>
      </c>
    </row>
    <row r="36" spans="1:10" ht="6" customHeight="1" x14ac:dyDescent="0.3">
      <c r="A36" s="120"/>
      <c r="B36" s="135"/>
      <c r="D36" s="12"/>
      <c r="F36" s="175"/>
      <c r="H36" s="12"/>
      <c r="J36" s="175"/>
    </row>
    <row r="37" spans="1:10" ht="21.75" customHeight="1" thickBot="1" x14ac:dyDescent="0.35">
      <c r="A37" s="120" t="s">
        <v>24</v>
      </c>
      <c r="B37" s="135"/>
      <c r="D37" s="20">
        <f>SUM(D21,D35)</f>
        <v>5497533768</v>
      </c>
      <c r="F37" s="184">
        <f>SUM(F21,F35)</f>
        <v>5225219771</v>
      </c>
      <c r="H37" s="20">
        <f>SUM(H21,H35)</f>
        <v>4745287711</v>
      </c>
      <c r="J37" s="184">
        <f>SUM(J21,J35)</f>
        <v>4538693474</v>
      </c>
    </row>
    <row r="38" spans="1:10" ht="21.75" customHeight="1" thickTop="1" x14ac:dyDescent="0.3"/>
    <row r="41" spans="1:10" ht="16.5" customHeight="1" x14ac:dyDescent="0.3"/>
    <row r="42" spans="1:10" s="196" customFormat="1" ht="21.75" customHeight="1" x14ac:dyDescent="0.3">
      <c r="A42" s="199" t="s">
        <v>162</v>
      </c>
      <c r="B42" s="199"/>
      <c r="C42" s="199"/>
      <c r="D42" s="199"/>
      <c r="E42" s="199"/>
      <c r="F42" s="199"/>
      <c r="G42" s="199"/>
      <c r="H42" s="199"/>
      <c r="I42" s="199"/>
      <c r="J42" s="199"/>
    </row>
    <row r="43" spans="1:10" ht="15" customHeight="1" x14ac:dyDescent="0.3">
      <c r="A43" s="121"/>
      <c r="B43" s="121"/>
      <c r="C43" s="168"/>
      <c r="D43" s="168"/>
      <c r="E43" s="168"/>
      <c r="F43" s="121"/>
      <c r="G43" s="168"/>
      <c r="H43" s="168"/>
      <c r="I43" s="168"/>
      <c r="J43" s="121"/>
    </row>
    <row r="44" spans="1:10" ht="21.9" customHeight="1" x14ac:dyDescent="0.3">
      <c r="A44" s="122" t="s">
        <v>25</v>
      </c>
      <c r="B44" s="140"/>
      <c r="C44" s="2"/>
      <c r="D44" s="3"/>
      <c r="E44" s="3"/>
      <c r="F44" s="174"/>
      <c r="G44" s="3"/>
      <c r="H44" s="3"/>
      <c r="I44" s="3"/>
      <c r="J44" s="174"/>
    </row>
    <row r="45" spans="1:10" ht="21.75" customHeight="1" x14ac:dyDescent="0.3">
      <c r="A45" s="120" t="str">
        <f>A1</f>
        <v>บริษัท ศรีนานาพร มาร์เก็ตติ้ง จำกัด (มหาชน)</v>
      </c>
      <c r="B45" s="127"/>
      <c r="C45" s="21"/>
      <c r="D45" s="22"/>
      <c r="E45" s="22"/>
      <c r="F45" s="179"/>
      <c r="G45" s="22"/>
      <c r="H45" s="22"/>
      <c r="I45" s="22"/>
      <c r="J45" s="179"/>
    </row>
    <row r="46" spans="1:10" ht="21.75" customHeight="1" x14ac:dyDescent="0.3">
      <c r="A46" s="120" t="str">
        <f>A2</f>
        <v>งบฐานะการเงิน</v>
      </c>
      <c r="B46" s="127"/>
      <c r="C46" s="21"/>
      <c r="D46" s="22"/>
      <c r="E46" s="22"/>
      <c r="F46" s="179"/>
      <c r="G46" s="22"/>
      <c r="H46" s="22"/>
      <c r="I46" s="22"/>
      <c r="J46" s="179"/>
    </row>
    <row r="47" spans="1:10" ht="21.75" customHeight="1" x14ac:dyDescent="0.3">
      <c r="A47" s="123" t="str">
        <f>A3</f>
        <v>ณ วันที่ 31 มีนาคม พ.ศ. 2567</v>
      </c>
      <c r="B47" s="131"/>
      <c r="C47" s="23"/>
      <c r="D47" s="24"/>
      <c r="E47" s="24"/>
      <c r="F47" s="185"/>
      <c r="G47" s="24"/>
      <c r="H47" s="24"/>
      <c r="I47" s="24"/>
      <c r="J47" s="185"/>
    </row>
    <row r="49" spans="1:10" ht="21.75" customHeight="1" x14ac:dyDescent="0.3">
      <c r="A49" s="120"/>
      <c r="B49" s="137"/>
      <c r="C49" s="5"/>
      <c r="D49" s="198" t="s">
        <v>1</v>
      </c>
      <c r="E49" s="198"/>
      <c r="F49" s="198"/>
      <c r="G49" s="6"/>
      <c r="H49" s="198" t="s">
        <v>2</v>
      </c>
      <c r="I49" s="198"/>
      <c r="J49" s="198"/>
    </row>
    <row r="50" spans="1:10" ht="21.75" customHeight="1" x14ac:dyDescent="0.3">
      <c r="A50" s="120"/>
      <c r="B50" s="144"/>
      <c r="C50" s="5"/>
      <c r="D50" s="7" t="s">
        <v>3</v>
      </c>
      <c r="E50" s="8"/>
      <c r="F50" s="180" t="s">
        <v>4</v>
      </c>
      <c r="G50" s="10"/>
      <c r="H50" s="7" t="s">
        <v>3</v>
      </c>
      <c r="I50" s="8"/>
      <c r="J50" s="180" t="s">
        <v>4</v>
      </c>
    </row>
    <row r="51" spans="1:10" ht="21.75" customHeight="1" x14ac:dyDescent="0.3">
      <c r="A51" s="120"/>
      <c r="B51" s="144"/>
      <c r="C51" s="5"/>
      <c r="D51" s="9" t="s">
        <v>145</v>
      </c>
      <c r="E51" s="10"/>
      <c r="F51" s="169" t="s">
        <v>5</v>
      </c>
      <c r="G51" s="10"/>
      <c r="H51" s="9" t="s">
        <v>145</v>
      </c>
      <c r="I51" s="10"/>
      <c r="J51" s="169" t="s">
        <v>5</v>
      </c>
    </row>
    <row r="52" spans="1:10" ht="21.75" customHeight="1" x14ac:dyDescent="0.3">
      <c r="A52" s="120"/>
      <c r="B52" s="144"/>
      <c r="C52" s="5"/>
      <c r="D52" s="9" t="s">
        <v>164</v>
      </c>
      <c r="E52" s="10"/>
      <c r="F52" s="9" t="s">
        <v>151</v>
      </c>
      <c r="G52" s="10"/>
      <c r="H52" s="9" t="s">
        <v>164</v>
      </c>
      <c r="I52" s="10"/>
      <c r="J52" s="9" t="s">
        <v>151</v>
      </c>
    </row>
    <row r="53" spans="1:10" ht="21.75" customHeight="1" x14ac:dyDescent="0.3">
      <c r="A53" s="120"/>
      <c r="B53" s="136" t="s">
        <v>6</v>
      </c>
      <c r="C53" s="5"/>
      <c r="D53" s="195" t="s">
        <v>7</v>
      </c>
      <c r="E53" s="10"/>
      <c r="F53" s="181" t="s">
        <v>7</v>
      </c>
      <c r="G53" s="10"/>
      <c r="H53" s="195" t="s">
        <v>7</v>
      </c>
      <c r="I53" s="10"/>
      <c r="J53" s="181" t="s">
        <v>7</v>
      </c>
    </row>
    <row r="54" spans="1:10" ht="6" customHeight="1" x14ac:dyDescent="0.3">
      <c r="B54" s="135"/>
      <c r="D54" s="12"/>
      <c r="F54" s="175"/>
      <c r="H54" s="12"/>
      <c r="J54" s="175"/>
    </row>
    <row r="55" spans="1:10" ht="21.75" customHeight="1" x14ac:dyDescent="0.3">
      <c r="A55" s="120" t="s">
        <v>26</v>
      </c>
      <c r="B55" s="135"/>
      <c r="D55" s="12"/>
      <c r="F55" s="175"/>
      <c r="H55" s="12"/>
      <c r="J55" s="175"/>
    </row>
    <row r="56" spans="1:10" ht="6" customHeight="1" x14ac:dyDescent="0.3">
      <c r="B56" s="135"/>
      <c r="D56" s="12"/>
      <c r="F56" s="175"/>
      <c r="H56" s="12"/>
      <c r="J56" s="175"/>
    </row>
    <row r="57" spans="1:10" ht="21.75" customHeight="1" x14ac:dyDescent="0.3">
      <c r="A57" s="120" t="s">
        <v>27</v>
      </c>
      <c r="B57" s="135"/>
      <c r="D57" s="12"/>
      <c r="F57" s="175"/>
      <c r="H57" s="12"/>
      <c r="J57" s="175"/>
    </row>
    <row r="58" spans="1:10" ht="6" customHeight="1" x14ac:dyDescent="0.3">
      <c r="B58" s="121"/>
      <c r="D58" s="12"/>
      <c r="F58" s="175"/>
      <c r="H58" s="12"/>
      <c r="J58" s="175"/>
    </row>
    <row r="59" spans="1:10" ht="21.75" customHeight="1" x14ac:dyDescent="0.3">
      <c r="A59" s="119" t="s">
        <v>28</v>
      </c>
      <c r="B59" s="121">
        <v>12</v>
      </c>
      <c r="D59" s="12">
        <v>192181388</v>
      </c>
      <c r="F59" s="175">
        <v>141812985</v>
      </c>
      <c r="H59" s="12">
        <v>150000000</v>
      </c>
      <c r="J59" s="175">
        <v>99000000</v>
      </c>
    </row>
    <row r="60" spans="1:10" ht="21.75" customHeight="1" x14ac:dyDescent="0.3">
      <c r="A60" s="119" t="s">
        <v>29</v>
      </c>
      <c r="B60" s="121"/>
      <c r="D60" s="12">
        <v>1033144440</v>
      </c>
      <c r="F60" s="175">
        <v>1069826596</v>
      </c>
      <c r="H60" s="12">
        <v>1032998772</v>
      </c>
      <c r="J60" s="175">
        <v>1066265171</v>
      </c>
    </row>
    <row r="61" spans="1:10" ht="21.75" customHeight="1" x14ac:dyDescent="0.3">
      <c r="A61" s="119" t="s">
        <v>30</v>
      </c>
      <c r="D61" s="12"/>
      <c r="E61" s="187"/>
      <c r="F61" s="196"/>
      <c r="G61" s="187"/>
      <c r="H61" s="12"/>
      <c r="I61" s="187"/>
      <c r="J61" s="196"/>
    </row>
    <row r="62" spans="1:10" ht="21.75" customHeight="1" x14ac:dyDescent="0.3">
      <c r="A62" s="119" t="s">
        <v>31</v>
      </c>
      <c r="B62" s="121"/>
      <c r="D62" s="12">
        <v>9708258</v>
      </c>
      <c r="F62" s="175">
        <v>10020051</v>
      </c>
      <c r="H62" s="12">
        <v>9016706</v>
      </c>
      <c r="J62" s="175">
        <v>9321524</v>
      </c>
    </row>
    <row r="63" spans="1:10" ht="21.75" customHeight="1" x14ac:dyDescent="0.3">
      <c r="A63" s="119" t="s">
        <v>154</v>
      </c>
      <c r="D63" s="12"/>
      <c r="F63" s="175"/>
      <c r="H63" s="12"/>
      <c r="J63" s="175"/>
    </row>
    <row r="64" spans="1:10" ht="21.75" customHeight="1" x14ac:dyDescent="0.3">
      <c r="A64" s="119" t="s">
        <v>31</v>
      </c>
      <c r="B64" s="121">
        <v>13</v>
      </c>
      <c r="D64" s="12">
        <v>103436687</v>
      </c>
      <c r="F64" s="175">
        <v>79903580</v>
      </c>
      <c r="H64" s="12">
        <v>22224000</v>
      </c>
      <c r="J64" s="175">
        <v>22224000</v>
      </c>
    </row>
    <row r="65" spans="1:10" ht="21.75" customHeight="1" x14ac:dyDescent="0.3">
      <c r="A65" s="119" t="s">
        <v>173</v>
      </c>
      <c r="B65" s="121"/>
      <c r="D65" s="16">
        <v>109675590</v>
      </c>
      <c r="F65" s="175">
        <v>68780112</v>
      </c>
      <c r="H65" s="16">
        <v>109183715</v>
      </c>
      <c r="J65" s="175">
        <v>68383164</v>
      </c>
    </row>
    <row r="66" spans="1:10" ht="6" customHeight="1" x14ac:dyDescent="0.3">
      <c r="B66" s="135"/>
      <c r="D66" s="25"/>
      <c r="F66" s="186"/>
      <c r="H66" s="25"/>
      <c r="J66" s="186"/>
    </row>
    <row r="67" spans="1:10" ht="21.75" customHeight="1" x14ac:dyDescent="0.3">
      <c r="A67" s="120" t="s">
        <v>32</v>
      </c>
      <c r="B67" s="121"/>
      <c r="D67" s="16">
        <f>SUM(D59:D65)</f>
        <v>1448146363</v>
      </c>
      <c r="F67" s="182">
        <f>SUM(F59:F65)</f>
        <v>1370343324</v>
      </c>
      <c r="H67" s="16">
        <f>SUM(H59:H65)</f>
        <v>1323423193</v>
      </c>
      <c r="J67" s="182">
        <f>SUM(J59:J65)</f>
        <v>1265193859</v>
      </c>
    </row>
    <row r="68" spans="1:10" ht="21.75" customHeight="1" x14ac:dyDescent="0.3">
      <c r="B68" s="121"/>
      <c r="D68" s="12"/>
      <c r="F68" s="175"/>
      <c r="H68" s="12"/>
      <c r="J68" s="175"/>
    </row>
    <row r="69" spans="1:10" ht="21.75" customHeight="1" x14ac:dyDescent="0.3">
      <c r="A69" s="120" t="s">
        <v>33</v>
      </c>
      <c r="B69" s="135"/>
      <c r="D69" s="12"/>
      <c r="F69" s="175"/>
      <c r="H69" s="12"/>
      <c r="J69" s="175"/>
    </row>
    <row r="70" spans="1:10" ht="6" customHeight="1" x14ac:dyDescent="0.3">
      <c r="B70" s="121"/>
      <c r="D70" s="12"/>
      <c r="F70" s="175"/>
      <c r="H70" s="12"/>
      <c r="J70" s="175"/>
    </row>
    <row r="71" spans="1:10" ht="21.75" customHeight="1" x14ac:dyDescent="0.3">
      <c r="A71" s="119" t="s">
        <v>34</v>
      </c>
      <c r="B71" s="121"/>
      <c r="D71" s="12">
        <v>28493638</v>
      </c>
      <c r="F71" s="175">
        <v>30691418</v>
      </c>
      <c r="H71" s="12">
        <v>27803876</v>
      </c>
      <c r="J71" s="175">
        <v>29918716</v>
      </c>
    </row>
    <row r="72" spans="1:10" ht="21.75" customHeight="1" x14ac:dyDescent="0.3">
      <c r="A72" s="119" t="s">
        <v>155</v>
      </c>
      <c r="B72" s="121">
        <v>13</v>
      </c>
      <c r="D72" s="12">
        <v>217425190</v>
      </c>
      <c r="F72" s="175">
        <v>233691383</v>
      </c>
      <c r="H72" s="12">
        <v>35552000</v>
      </c>
      <c r="J72" s="175">
        <v>41108000</v>
      </c>
    </row>
    <row r="73" spans="1:10" ht="21.75" customHeight="1" x14ac:dyDescent="0.3">
      <c r="A73" s="119" t="s">
        <v>172</v>
      </c>
      <c r="B73" s="121"/>
      <c r="D73" s="12">
        <v>57046814</v>
      </c>
      <c r="F73" s="175">
        <v>57436733</v>
      </c>
      <c r="H73" s="12">
        <v>56598991</v>
      </c>
      <c r="J73" s="175">
        <v>57002577</v>
      </c>
    </row>
    <row r="74" spans="1:10" ht="21.75" customHeight="1" x14ac:dyDescent="0.3">
      <c r="A74" s="119" t="s">
        <v>193</v>
      </c>
      <c r="B74" s="121"/>
      <c r="D74" s="12">
        <v>74946983</v>
      </c>
      <c r="E74" s="187"/>
      <c r="F74" s="175">
        <v>70349279</v>
      </c>
      <c r="G74" s="13"/>
      <c r="H74" s="12">
        <v>0</v>
      </c>
      <c r="I74" s="13"/>
      <c r="J74" s="175">
        <v>0</v>
      </c>
    </row>
    <row r="75" spans="1:10" ht="6" customHeight="1" x14ac:dyDescent="0.3">
      <c r="B75" s="135"/>
      <c r="D75" s="25"/>
      <c r="F75" s="186"/>
      <c r="H75" s="25"/>
      <c r="J75" s="186"/>
    </row>
    <row r="76" spans="1:10" ht="21.75" customHeight="1" x14ac:dyDescent="0.3">
      <c r="A76" s="120" t="s">
        <v>35</v>
      </c>
      <c r="B76" s="135"/>
      <c r="D76" s="16">
        <f>SUM(D71:D74)</f>
        <v>377912625</v>
      </c>
      <c r="F76" s="182">
        <f>SUM(F71:F74)</f>
        <v>392168813</v>
      </c>
      <c r="H76" s="16">
        <f>SUM(H71:H74)</f>
        <v>119954867</v>
      </c>
      <c r="J76" s="182">
        <f>SUM(J71:J74)</f>
        <v>128029293</v>
      </c>
    </row>
    <row r="77" spans="1:10" ht="6" customHeight="1" x14ac:dyDescent="0.3">
      <c r="B77" s="135"/>
      <c r="D77" s="25"/>
      <c r="F77" s="175"/>
      <c r="H77" s="12"/>
      <c r="J77" s="175"/>
    </row>
    <row r="78" spans="1:10" ht="21.75" customHeight="1" x14ac:dyDescent="0.3">
      <c r="A78" s="120" t="s">
        <v>36</v>
      </c>
      <c r="B78" s="135"/>
      <c r="D78" s="16">
        <f>SUM(D67,D76)</f>
        <v>1826058988</v>
      </c>
      <c r="F78" s="182">
        <f>SUM(F67,F76)</f>
        <v>1762512137</v>
      </c>
      <c r="H78" s="16">
        <f>SUM(H67,H76)</f>
        <v>1443378060</v>
      </c>
      <c r="J78" s="182">
        <f>SUM(J67,J76)</f>
        <v>1393223152</v>
      </c>
    </row>
    <row r="79" spans="1:10" ht="21.75" customHeight="1" x14ac:dyDescent="0.3">
      <c r="A79" s="120"/>
      <c r="B79" s="135"/>
      <c r="D79" s="13"/>
      <c r="F79" s="175"/>
      <c r="H79" s="13"/>
      <c r="J79" s="175"/>
    </row>
    <row r="80" spans="1:10" ht="21.75" customHeight="1" x14ac:dyDescent="0.3">
      <c r="A80" s="120"/>
      <c r="B80" s="135"/>
      <c r="D80" s="13"/>
      <c r="F80" s="175"/>
      <c r="H80" s="13"/>
      <c r="J80" s="175"/>
    </row>
    <row r="81" spans="1:10" ht="21.75" customHeight="1" x14ac:dyDescent="0.3">
      <c r="A81" s="120"/>
      <c r="B81" s="135"/>
      <c r="D81" s="13"/>
      <c r="F81" s="175"/>
      <c r="H81" s="13"/>
      <c r="J81" s="175"/>
    </row>
    <row r="82" spans="1:10" ht="21.75" customHeight="1" x14ac:dyDescent="0.3">
      <c r="A82" s="120"/>
      <c r="B82" s="135"/>
      <c r="D82" s="13"/>
      <c r="F82" s="175"/>
      <c r="H82" s="13"/>
      <c r="J82" s="175"/>
    </row>
    <row r="83" spans="1:10" ht="21.75" customHeight="1" x14ac:dyDescent="0.3">
      <c r="A83" s="120"/>
      <c r="B83" s="135"/>
      <c r="D83" s="13"/>
      <c r="F83" s="175"/>
      <c r="H83" s="13"/>
      <c r="J83" s="175"/>
    </row>
    <row r="84" spans="1:10" ht="21.75" customHeight="1" x14ac:dyDescent="0.3">
      <c r="A84" s="120"/>
      <c r="B84" s="135"/>
      <c r="D84" s="13"/>
      <c r="F84" s="175"/>
      <c r="H84" s="13"/>
      <c r="J84" s="175"/>
    </row>
    <row r="85" spans="1:10" ht="21.75" customHeight="1" x14ac:dyDescent="0.3">
      <c r="A85" s="120"/>
      <c r="B85" s="135"/>
      <c r="D85" s="13"/>
      <c r="F85" s="175"/>
      <c r="H85" s="13"/>
      <c r="J85" s="175"/>
    </row>
    <row r="86" spans="1:10" ht="21.75" customHeight="1" x14ac:dyDescent="0.3">
      <c r="A86" s="120"/>
      <c r="B86" s="135"/>
      <c r="D86" s="13"/>
      <c r="F86" s="175"/>
      <c r="H86" s="13"/>
      <c r="J86" s="175"/>
    </row>
    <row r="87" spans="1:10" ht="9.75" customHeight="1" x14ac:dyDescent="0.3">
      <c r="A87" s="120"/>
      <c r="B87" s="135"/>
      <c r="D87" s="13"/>
      <c r="F87" s="175"/>
      <c r="H87" s="13"/>
      <c r="J87" s="175"/>
    </row>
    <row r="88" spans="1:10" ht="21.9" customHeight="1" x14ac:dyDescent="0.3">
      <c r="A88" s="124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24"/>
      <c r="C88" s="26"/>
      <c r="D88" s="26"/>
      <c r="E88" s="26"/>
      <c r="F88" s="124"/>
      <c r="G88" s="26"/>
      <c r="H88" s="26"/>
      <c r="I88" s="26"/>
      <c r="J88" s="124"/>
    </row>
    <row r="89" spans="1:10" ht="21.75" customHeight="1" x14ac:dyDescent="0.3">
      <c r="A89" s="120" t="str">
        <f>A1</f>
        <v>บริษัท ศรีนานาพร มาร์เก็ตติ้ง จำกัด (มหาชน)</v>
      </c>
      <c r="B89" s="127"/>
      <c r="C89" s="21"/>
      <c r="D89" s="22"/>
      <c r="E89" s="22"/>
      <c r="F89" s="179"/>
      <c r="G89" s="22"/>
      <c r="H89" s="22"/>
      <c r="I89" s="22"/>
      <c r="J89" s="179"/>
    </row>
    <row r="90" spans="1:10" ht="21.75" customHeight="1" x14ac:dyDescent="0.3">
      <c r="A90" s="120" t="str">
        <f>A2</f>
        <v>งบฐานะการเงิน</v>
      </c>
      <c r="B90" s="127"/>
      <c r="C90" s="21"/>
      <c r="D90" s="22"/>
      <c r="E90" s="22"/>
      <c r="F90" s="179"/>
      <c r="G90" s="22"/>
      <c r="H90" s="22"/>
      <c r="I90" s="22"/>
      <c r="J90" s="179"/>
    </row>
    <row r="91" spans="1:10" ht="21.75" customHeight="1" x14ac:dyDescent="0.3">
      <c r="A91" s="123" t="str">
        <f>A3</f>
        <v>ณ วันที่ 31 มีนาคม พ.ศ. 2567</v>
      </c>
      <c r="B91" s="131"/>
      <c r="C91" s="23"/>
      <c r="D91" s="24"/>
      <c r="E91" s="24"/>
      <c r="F91" s="185"/>
      <c r="G91" s="24"/>
      <c r="H91" s="24"/>
      <c r="I91" s="24"/>
      <c r="J91" s="185"/>
    </row>
    <row r="92" spans="1:10" ht="21" customHeight="1" x14ac:dyDescent="0.3"/>
    <row r="93" spans="1:10" ht="21" customHeight="1" x14ac:dyDescent="0.3">
      <c r="A93" s="120"/>
      <c r="B93" s="137"/>
      <c r="C93" s="5"/>
      <c r="D93" s="198" t="s">
        <v>1</v>
      </c>
      <c r="E93" s="198"/>
      <c r="F93" s="198"/>
      <c r="G93" s="6"/>
      <c r="H93" s="198" t="s">
        <v>2</v>
      </c>
      <c r="I93" s="198"/>
      <c r="J93" s="198"/>
    </row>
    <row r="94" spans="1:10" ht="21" customHeight="1" x14ac:dyDescent="0.3">
      <c r="A94" s="120"/>
      <c r="B94" s="137"/>
      <c r="C94" s="5"/>
      <c r="D94" s="7" t="s">
        <v>3</v>
      </c>
      <c r="E94" s="8"/>
      <c r="F94" s="180" t="s">
        <v>4</v>
      </c>
      <c r="G94" s="10"/>
      <c r="H94" s="7" t="s">
        <v>3</v>
      </c>
      <c r="I94" s="8"/>
      <c r="J94" s="180" t="s">
        <v>4</v>
      </c>
    </row>
    <row r="95" spans="1:10" ht="21" customHeight="1" x14ac:dyDescent="0.3">
      <c r="A95" s="120"/>
      <c r="B95" s="137"/>
      <c r="C95" s="5"/>
      <c r="D95" s="9" t="s">
        <v>145</v>
      </c>
      <c r="E95" s="10"/>
      <c r="F95" s="169" t="s">
        <v>5</v>
      </c>
      <c r="G95" s="10"/>
      <c r="H95" s="9" t="s">
        <v>145</v>
      </c>
      <c r="I95" s="10"/>
      <c r="J95" s="169" t="s">
        <v>5</v>
      </c>
    </row>
    <row r="96" spans="1:10" ht="21" customHeight="1" x14ac:dyDescent="0.3">
      <c r="A96" s="120"/>
      <c r="B96" s="137"/>
      <c r="C96" s="5"/>
      <c r="D96" s="9" t="s">
        <v>164</v>
      </c>
      <c r="E96" s="10"/>
      <c r="F96" s="9" t="s">
        <v>151</v>
      </c>
      <c r="G96" s="10"/>
      <c r="H96" s="9" t="s">
        <v>164</v>
      </c>
      <c r="I96" s="10"/>
      <c r="J96" s="9" t="s">
        <v>151</v>
      </c>
    </row>
    <row r="97" spans="1:10" ht="21" customHeight="1" x14ac:dyDescent="0.3">
      <c r="A97" s="120"/>
      <c r="B97" s="137"/>
      <c r="C97" s="5"/>
      <c r="D97" s="195" t="s">
        <v>7</v>
      </c>
      <c r="E97" s="10"/>
      <c r="F97" s="181" t="s">
        <v>7</v>
      </c>
      <c r="G97" s="10"/>
      <c r="H97" s="195" t="s">
        <v>7</v>
      </c>
      <c r="I97" s="10"/>
      <c r="J97" s="181" t="s">
        <v>7</v>
      </c>
    </row>
    <row r="98" spans="1:10" ht="6" customHeight="1" x14ac:dyDescent="0.3">
      <c r="A98" s="120"/>
      <c r="B98" s="137"/>
      <c r="D98" s="27"/>
      <c r="F98" s="176"/>
      <c r="H98" s="27"/>
      <c r="J98" s="176"/>
    </row>
    <row r="99" spans="1:10" ht="21" customHeight="1" x14ac:dyDescent="0.3">
      <c r="A99" s="120" t="s">
        <v>144</v>
      </c>
      <c r="B99" s="135"/>
      <c r="D99" s="12"/>
      <c r="F99" s="175"/>
      <c r="H99" s="12"/>
      <c r="J99" s="175"/>
    </row>
    <row r="100" spans="1:10" ht="6" customHeight="1" x14ac:dyDescent="0.3">
      <c r="A100" s="120"/>
      <c r="B100" s="135"/>
      <c r="D100" s="12"/>
      <c r="F100" s="175"/>
      <c r="H100" s="12"/>
      <c r="J100" s="175"/>
    </row>
    <row r="101" spans="1:10" ht="21" customHeight="1" x14ac:dyDescent="0.3">
      <c r="A101" s="120" t="s">
        <v>37</v>
      </c>
      <c r="B101" s="135"/>
      <c r="D101" s="12"/>
      <c r="F101" s="175"/>
      <c r="H101" s="12"/>
      <c r="J101" s="175"/>
    </row>
    <row r="102" spans="1:10" ht="6" customHeight="1" x14ac:dyDescent="0.3">
      <c r="B102" s="121"/>
      <c r="D102" s="12"/>
      <c r="F102" s="175"/>
      <c r="H102" s="12"/>
      <c r="J102" s="175"/>
    </row>
    <row r="103" spans="1:10" ht="21" customHeight="1" x14ac:dyDescent="0.3">
      <c r="A103" s="119" t="s">
        <v>38</v>
      </c>
      <c r="B103" s="121"/>
      <c r="D103" s="12"/>
      <c r="F103" s="175"/>
      <c r="H103" s="12"/>
      <c r="J103" s="175"/>
    </row>
    <row r="104" spans="1:10" ht="21" customHeight="1" x14ac:dyDescent="0.3">
      <c r="A104" s="119" t="s">
        <v>39</v>
      </c>
      <c r="B104" s="121"/>
      <c r="D104" s="12"/>
      <c r="F104" s="175"/>
      <c r="H104" s="12"/>
      <c r="J104" s="175"/>
    </row>
    <row r="105" spans="1:10" ht="21" customHeight="1" x14ac:dyDescent="0.3">
      <c r="A105" s="119" t="s">
        <v>40</v>
      </c>
      <c r="B105" s="121"/>
      <c r="D105" s="12"/>
      <c r="F105" s="175"/>
      <c r="H105" s="12"/>
      <c r="J105" s="175"/>
    </row>
    <row r="106" spans="1:10" ht="21" customHeight="1" thickBot="1" x14ac:dyDescent="0.35">
      <c r="A106" s="119" t="s">
        <v>41</v>
      </c>
      <c r="B106" s="121"/>
      <c r="D106" s="20">
        <v>480000000</v>
      </c>
      <c r="F106" s="184">
        <v>480000000</v>
      </c>
      <c r="H106" s="20">
        <v>480000000</v>
      </c>
      <c r="J106" s="184">
        <v>480000000</v>
      </c>
    </row>
    <row r="107" spans="1:10" ht="6" customHeight="1" thickTop="1" x14ac:dyDescent="0.3">
      <c r="B107" s="121"/>
      <c r="D107" s="12"/>
      <c r="F107" s="175"/>
      <c r="H107" s="12"/>
      <c r="J107" s="175"/>
    </row>
    <row r="108" spans="1:10" ht="21" customHeight="1" x14ac:dyDescent="0.3">
      <c r="A108" s="119" t="s">
        <v>42</v>
      </c>
      <c r="B108" s="121"/>
      <c r="D108" s="12"/>
      <c r="F108" s="175"/>
      <c r="H108" s="12"/>
      <c r="J108" s="175"/>
    </row>
    <row r="109" spans="1:10" ht="21" customHeight="1" x14ac:dyDescent="0.3">
      <c r="A109" s="119" t="s">
        <v>40</v>
      </c>
      <c r="B109" s="121"/>
      <c r="D109" s="12"/>
      <c r="F109" s="175"/>
      <c r="H109" s="29"/>
      <c r="J109" s="175"/>
    </row>
    <row r="110" spans="1:10" ht="21" customHeight="1" x14ac:dyDescent="0.3">
      <c r="A110" s="119" t="s">
        <v>43</v>
      </c>
      <c r="B110" s="121"/>
      <c r="D110" s="12">
        <v>480000000</v>
      </c>
      <c r="F110" s="175">
        <v>480000000</v>
      </c>
      <c r="H110" s="12">
        <v>480000000</v>
      </c>
      <c r="J110" s="175">
        <v>480000000</v>
      </c>
    </row>
    <row r="111" spans="1:10" ht="21" customHeight="1" x14ac:dyDescent="0.3">
      <c r="A111" s="119" t="s">
        <v>140</v>
      </c>
      <c r="B111" s="121"/>
      <c r="D111" s="12">
        <v>2018140406</v>
      </c>
      <c r="F111" s="175">
        <v>2018140406</v>
      </c>
      <c r="H111" s="12">
        <v>2018140406</v>
      </c>
      <c r="J111" s="175">
        <v>2018140406</v>
      </c>
    </row>
    <row r="112" spans="1:10" ht="21" customHeight="1" x14ac:dyDescent="0.3">
      <c r="A112" s="119" t="s">
        <v>44</v>
      </c>
      <c r="D112" s="12"/>
      <c r="F112" s="175"/>
      <c r="H112" s="12"/>
      <c r="J112" s="175"/>
    </row>
    <row r="113" spans="1:10" ht="21" customHeight="1" x14ac:dyDescent="0.3">
      <c r="A113" s="119" t="s">
        <v>45</v>
      </c>
      <c r="B113" s="121"/>
      <c r="D113" s="12">
        <v>-412488709</v>
      </c>
      <c r="F113" s="175">
        <v>-412488709</v>
      </c>
      <c r="H113" s="12">
        <v>-412488709</v>
      </c>
      <c r="J113" s="175">
        <v>-412488709</v>
      </c>
    </row>
    <row r="114" spans="1:10" ht="21" customHeight="1" x14ac:dyDescent="0.3">
      <c r="A114" s="119" t="s">
        <v>46</v>
      </c>
      <c r="B114" s="121"/>
      <c r="D114" s="12"/>
      <c r="F114" s="175"/>
      <c r="H114" s="12"/>
      <c r="J114" s="175"/>
    </row>
    <row r="115" spans="1:10" ht="21" customHeight="1" x14ac:dyDescent="0.3">
      <c r="A115" s="119" t="s">
        <v>47</v>
      </c>
      <c r="B115" s="121"/>
      <c r="D115" s="12">
        <v>-829580</v>
      </c>
      <c r="F115" s="175">
        <v>-829580</v>
      </c>
      <c r="H115" s="12">
        <v>0</v>
      </c>
      <c r="J115" s="175">
        <v>0</v>
      </c>
    </row>
    <row r="116" spans="1:10" ht="21" customHeight="1" x14ac:dyDescent="0.3">
      <c r="A116" s="119" t="s">
        <v>48</v>
      </c>
      <c r="B116" s="121"/>
      <c r="D116" s="12"/>
      <c r="F116" s="175"/>
      <c r="H116" s="12"/>
      <c r="J116" s="175"/>
    </row>
    <row r="117" spans="1:10" ht="21" customHeight="1" x14ac:dyDescent="0.3">
      <c r="A117" s="119" t="s">
        <v>49</v>
      </c>
      <c r="B117" s="121"/>
      <c r="D117" s="12">
        <v>48000000</v>
      </c>
      <c r="F117" s="175">
        <v>48000000</v>
      </c>
      <c r="H117" s="12">
        <v>48000000</v>
      </c>
      <c r="J117" s="175">
        <v>48000000</v>
      </c>
    </row>
    <row r="118" spans="1:10" ht="21" customHeight="1" x14ac:dyDescent="0.3">
      <c r="A118" s="119" t="s">
        <v>50</v>
      </c>
      <c r="B118" s="121"/>
      <c r="D118" s="12">
        <v>1009986499</v>
      </c>
      <c r="F118" s="175">
        <v>852431264</v>
      </c>
      <c r="H118" s="12">
        <v>1063419513</v>
      </c>
      <c r="J118" s="175">
        <v>906980184</v>
      </c>
    </row>
    <row r="119" spans="1:10" ht="21" customHeight="1" x14ac:dyDescent="0.3">
      <c r="A119" s="119" t="s">
        <v>51</v>
      </c>
      <c r="B119" s="121"/>
      <c r="D119" s="16">
        <v>267840645</v>
      </c>
      <c r="F119" s="182">
        <v>233100244</v>
      </c>
      <c r="H119" s="16">
        <v>104838441</v>
      </c>
      <c r="J119" s="182">
        <v>104838441</v>
      </c>
    </row>
    <row r="120" spans="1:10" ht="6" customHeight="1" x14ac:dyDescent="0.3">
      <c r="A120" s="120"/>
      <c r="B120" s="135"/>
      <c r="D120" s="12"/>
      <c r="F120" s="175"/>
      <c r="H120" s="12"/>
      <c r="J120" s="175"/>
    </row>
    <row r="121" spans="1:10" ht="21" customHeight="1" x14ac:dyDescent="0.3">
      <c r="A121" s="120" t="s">
        <v>139</v>
      </c>
      <c r="B121" s="135"/>
      <c r="D121" s="12">
        <f>SUM(D110:D119)</f>
        <v>3410649261</v>
      </c>
      <c r="F121" s="175">
        <f>SUM(F110:F119)</f>
        <v>3218353625</v>
      </c>
      <c r="H121" s="12">
        <f>SUM(H110:H119)</f>
        <v>3301909651</v>
      </c>
      <c r="J121" s="175">
        <f>SUM(J110:J119)</f>
        <v>3145470322</v>
      </c>
    </row>
    <row r="122" spans="1:10" ht="21" customHeight="1" x14ac:dyDescent="0.3">
      <c r="A122" s="119" t="s">
        <v>52</v>
      </c>
      <c r="B122" s="121"/>
      <c r="D122" s="16">
        <v>260825519</v>
      </c>
      <c r="F122" s="182">
        <v>244354009</v>
      </c>
      <c r="H122" s="16">
        <v>0</v>
      </c>
      <c r="J122" s="182">
        <v>0</v>
      </c>
    </row>
    <row r="123" spans="1:10" ht="6" customHeight="1" x14ac:dyDescent="0.3">
      <c r="A123" s="120"/>
      <c r="B123" s="135"/>
      <c r="D123" s="12"/>
      <c r="F123" s="175"/>
      <c r="H123" s="12"/>
      <c r="J123" s="175"/>
    </row>
    <row r="124" spans="1:10" ht="21" customHeight="1" x14ac:dyDescent="0.3">
      <c r="A124" s="120" t="s">
        <v>53</v>
      </c>
      <c r="B124" s="135"/>
      <c r="D124" s="16">
        <f>SUM(D121:D122)</f>
        <v>3671474780</v>
      </c>
      <c r="F124" s="182">
        <f>SUM(F121:F122)</f>
        <v>3462707634</v>
      </c>
      <c r="H124" s="16">
        <f>SUM(H121:H122)</f>
        <v>3301909651</v>
      </c>
      <c r="J124" s="182">
        <f>SUM(J121:J122)</f>
        <v>3145470322</v>
      </c>
    </row>
    <row r="125" spans="1:10" ht="6" customHeight="1" x14ac:dyDescent="0.3">
      <c r="B125" s="135"/>
      <c r="D125" s="12"/>
      <c r="F125" s="175"/>
      <c r="H125" s="12"/>
      <c r="J125" s="175"/>
    </row>
    <row r="126" spans="1:10" ht="21" customHeight="1" thickBot="1" x14ac:dyDescent="0.35">
      <c r="A126" s="120" t="s">
        <v>54</v>
      </c>
      <c r="B126" s="135"/>
      <c r="D126" s="20">
        <f>SUM(D78,D124)</f>
        <v>5497533768</v>
      </c>
      <c r="F126" s="184">
        <f>SUM(F78,F124)</f>
        <v>5225219771</v>
      </c>
      <c r="H126" s="20">
        <f>SUM(H78,H124)</f>
        <v>4745287711</v>
      </c>
      <c r="J126" s="184">
        <f>SUM(J78,J124)</f>
        <v>4538693474</v>
      </c>
    </row>
    <row r="127" spans="1:10" s="196" customFormat="1" ht="21" customHeight="1" thickTop="1" x14ac:dyDescent="0.3">
      <c r="A127" s="120"/>
      <c r="B127" s="135"/>
      <c r="D127" s="167"/>
      <c r="E127" s="159"/>
      <c r="F127" s="167"/>
      <c r="G127" s="159"/>
      <c r="H127" s="167"/>
      <c r="I127" s="159"/>
      <c r="J127" s="167"/>
    </row>
    <row r="128" spans="1:10" s="196" customFormat="1" ht="21" customHeight="1" x14ac:dyDescent="0.3">
      <c r="A128" s="120"/>
      <c r="B128" s="135"/>
      <c r="D128" s="167"/>
      <c r="E128" s="159"/>
      <c r="F128" s="167"/>
      <c r="G128" s="159"/>
      <c r="H128" s="167"/>
      <c r="I128" s="159"/>
      <c r="J128" s="167"/>
    </row>
    <row r="129" spans="1:10" s="196" customFormat="1" ht="21" customHeight="1" x14ac:dyDescent="0.3">
      <c r="A129" s="120"/>
      <c r="B129" s="135"/>
      <c r="D129" s="167"/>
      <c r="E129" s="159"/>
      <c r="G129" s="159"/>
      <c r="H129" s="167"/>
      <c r="I129" s="159"/>
      <c r="J129" s="167"/>
    </row>
    <row r="130" spans="1:10" s="196" customFormat="1" ht="21" customHeight="1" x14ac:dyDescent="0.3">
      <c r="A130" s="120"/>
      <c r="B130" s="135"/>
      <c r="D130" s="167"/>
      <c r="E130" s="159"/>
      <c r="G130" s="159"/>
      <c r="H130" s="167"/>
      <c r="I130" s="159"/>
      <c r="J130" s="167"/>
    </row>
    <row r="131" spans="1:10" s="196" customFormat="1" ht="21" customHeight="1" x14ac:dyDescent="0.3">
      <c r="A131" s="120"/>
      <c r="B131" s="135"/>
      <c r="D131" s="167"/>
      <c r="E131" s="159"/>
      <c r="F131" s="167"/>
      <c r="G131" s="159"/>
      <c r="H131" s="167"/>
      <c r="I131" s="159"/>
      <c r="J131" s="167"/>
    </row>
    <row r="132" spans="1:10" s="196" customFormat="1" ht="14.25" customHeight="1" x14ac:dyDescent="0.3">
      <c r="A132" s="120"/>
      <c r="B132" s="135"/>
      <c r="D132" s="167"/>
      <c r="E132" s="159"/>
      <c r="F132" s="167"/>
      <c r="G132" s="159"/>
      <c r="H132" s="167"/>
      <c r="I132" s="167"/>
      <c r="J132" s="167"/>
    </row>
    <row r="133" spans="1:10" ht="21.9" customHeight="1" x14ac:dyDescent="0.3">
      <c r="A133" s="124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140"/>
      <c r="C133" s="2"/>
      <c r="D133" s="3"/>
      <c r="E133" s="3"/>
      <c r="F133" s="174"/>
      <c r="G133" s="3"/>
      <c r="H133" s="3"/>
      <c r="I133" s="3"/>
      <c r="J133" s="174"/>
    </row>
  </sheetData>
  <mergeCells count="7">
    <mergeCell ref="D93:F93"/>
    <mergeCell ref="H93:J93"/>
    <mergeCell ref="D5:F5"/>
    <mergeCell ref="H5:J5"/>
    <mergeCell ref="A42:J42"/>
    <mergeCell ref="D49:F49"/>
    <mergeCell ref="H49:J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dimension ref="A1:L85"/>
  <sheetViews>
    <sheetView zoomScaleNormal="100" zoomScaleSheetLayoutView="64" zoomScalePageLayoutView="115" workbookViewId="0">
      <selection activeCell="V77" sqref="V77"/>
    </sheetView>
  </sheetViews>
  <sheetFormatPr defaultColWidth="7.33203125" defaultRowHeight="21.75" customHeight="1" x14ac:dyDescent="0.3"/>
  <cols>
    <col min="1" max="2" width="1.6640625" style="125" customWidth="1"/>
    <col min="3" max="3" width="27.88671875" style="125" customWidth="1"/>
    <col min="4" max="4" width="8" style="132" customWidth="1"/>
    <col min="5" max="5" width="0.88671875" style="125" customWidth="1"/>
    <col min="6" max="6" width="11.6640625" style="32" customWidth="1"/>
    <col min="7" max="7" width="0.88671875" style="10" customWidth="1"/>
    <col min="8" max="8" width="11.6640625" style="150" customWidth="1"/>
    <col min="9" max="9" width="0.88671875" style="10" customWidth="1"/>
    <col min="10" max="10" width="11.6640625" style="32" customWidth="1"/>
    <col min="11" max="11" width="0.88671875" style="10" customWidth="1"/>
    <col min="12" max="12" width="11.6640625" style="150" customWidth="1"/>
    <col min="13" max="16384" width="7.33203125" style="5"/>
  </cols>
  <sheetData>
    <row r="1" spans="1:12" ht="21.75" customHeight="1" x14ac:dyDescent="0.3">
      <c r="A1" s="128" t="s">
        <v>0</v>
      </c>
      <c r="K1" s="6"/>
    </row>
    <row r="2" spans="1:12" ht="21.75" customHeight="1" x14ac:dyDescent="0.3">
      <c r="A2" s="133" t="s">
        <v>55</v>
      </c>
    </row>
    <row r="3" spans="1:12" ht="21.75" customHeight="1" x14ac:dyDescent="0.3">
      <c r="A3" s="190" t="s">
        <v>171</v>
      </c>
      <c r="B3" s="126"/>
      <c r="C3" s="126"/>
      <c r="D3" s="134"/>
      <c r="E3" s="126"/>
      <c r="F3" s="151"/>
      <c r="G3" s="35"/>
      <c r="H3" s="151"/>
      <c r="I3" s="35"/>
      <c r="J3" s="34"/>
      <c r="K3" s="35"/>
      <c r="L3" s="151"/>
    </row>
    <row r="5" spans="1:12" ht="21.75" customHeight="1" x14ac:dyDescent="0.3">
      <c r="A5" s="196"/>
      <c r="B5" s="196"/>
      <c r="C5" s="196"/>
      <c r="D5" s="121"/>
      <c r="E5" s="196"/>
      <c r="F5" s="200" t="s">
        <v>1</v>
      </c>
      <c r="G5" s="200"/>
      <c r="H5" s="200"/>
      <c r="I5" s="28"/>
      <c r="J5" s="200" t="s">
        <v>2</v>
      </c>
      <c r="K5" s="200"/>
      <c r="L5" s="200"/>
    </row>
    <row r="6" spans="1:12" ht="21.75" customHeight="1" x14ac:dyDescent="0.3">
      <c r="A6" s="127"/>
      <c r="B6" s="127"/>
      <c r="C6" s="127"/>
      <c r="D6" s="135"/>
      <c r="E6" s="127"/>
      <c r="F6" s="9" t="s">
        <v>164</v>
      </c>
      <c r="H6" s="169" t="s">
        <v>151</v>
      </c>
      <c r="J6" s="9" t="s">
        <v>164</v>
      </c>
      <c r="L6" s="169" t="s">
        <v>151</v>
      </c>
    </row>
    <row r="7" spans="1:12" ht="21.75" customHeight="1" x14ac:dyDescent="0.3">
      <c r="A7" s="127"/>
      <c r="B7" s="127"/>
      <c r="C7" s="127"/>
      <c r="D7" s="136" t="s">
        <v>6</v>
      </c>
      <c r="E7" s="127"/>
      <c r="F7" s="37" t="s">
        <v>7</v>
      </c>
      <c r="G7" s="28"/>
      <c r="H7" s="153" t="s">
        <v>7</v>
      </c>
      <c r="I7" s="28"/>
      <c r="J7" s="37" t="s">
        <v>7</v>
      </c>
      <c r="K7" s="28"/>
      <c r="L7" s="153" t="s">
        <v>7</v>
      </c>
    </row>
    <row r="8" spans="1:12" ht="6" customHeight="1" x14ac:dyDescent="0.3">
      <c r="A8" s="127"/>
      <c r="B8" s="127"/>
      <c r="C8" s="127"/>
      <c r="D8" s="137"/>
      <c r="E8" s="137"/>
      <c r="F8" s="38"/>
      <c r="G8" s="9"/>
      <c r="H8" s="154"/>
      <c r="I8" s="9"/>
      <c r="J8" s="38"/>
      <c r="K8" s="9"/>
      <c r="L8" s="154"/>
    </row>
    <row r="9" spans="1:12" ht="21.75" customHeight="1" x14ac:dyDescent="0.3">
      <c r="A9" s="127" t="s">
        <v>56</v>
      </c>
      <c r="B9" s="127"/>
      <c r="C9" s="127"/>
      <c r="D9" s="138"/>
      <c r="E9" s="139"/>
      <c r="F9" s="40"/>
      <c r="G9" s="41"/>
      <c r="H9" s="155"/>
      <c r="I9" s="41"/>
      <c r="J9" s="40"/>
      <c r="K9" s="41"/>
      <c r="L9" s="155"/>
    </row>
    <row r="10" spans="1:12" ht="6" customHeight="1" x14ac:dyDescent="0.3">
      <c r="A10" s="127"/>
      <c r="B10" s="127"/>
      <c r="C10" s="127"/>
      <c r="D10" s="137"/>
      <c r="E10" s="137"/>
      <c r="F10" s="38"/>
      <c r="G10" s="9"/>
      <c r="H10" s="154"/>
      <c r="I10" s="9"/>
      <c r="J10" s="38"/>
      <c r="K10" s="9"/>
      <c r="L10" s="154"/>
    </row>
    <row r="11" spans="1:12" ht="21.75" customHeight="1" x14ac:dyDescent="0.3">
      <c r="A11" s="196" t="s">
        <v>57</v>
      </c>
      <c r="B11" s="196"/>
      <c r="C11" s="196"/>
      <c r="D11" s="138">
        <v>6</v>
      </c>
      <c r="E11" s="139"/>
      <c r="F11" s="42">
        <v>1439990747</v>
      </c>
      <c r="G11" s="43"/>
      <c r="H11" s="44">
        <v>1420164181</v>
      </c>
      <c r="I11" s="43"/>
      <c r="J11" s="42">
        <v>1371456659</v>
      </c>
      <c r="K11" s="43"/>
      <c r="L11" s="44">
        <v>1383690271</v>
      </c>
    </row>
    <row r="12" spans="1:12" ht="21.75" customHeight="1" x14ac:dyDescent="0.3">
      <c r="A12" s="125" t="s">
        <v>58</v>
      </c>
      <c r="D12" s="138"/>
      <c r="E12" s="139"/>
      <c r="F12" s="45">
        <v>17655183</v>
      </c>
      <c r="G12" s="46"/>
      <c r="H12" s="47">
        <v>7218717</v>
      </c>
      <c r="I12" s="48"/>
      <c r="J12" s="45">
        <v>24616688</v>
      </c>
      <c r="K12" s="46"/>
      <c r="L12" s="47">
        <v>15216858</v>
      </c>
    </row>
    <row r="13" spans="1:12" ht="6" customHeight="1" x14ac:dyDescent="0.3">
      <c r="A13" s="128"/>
      <c r="B13" s="128"/>
      <c r="C13" s="128"/>
      <c r="D13" s="137"/>
      <c r="E13" s="137"/>
      <c r="F13" s="49"/>
      <c r="G13" s="50"/>
      <c r="H13" s="51"/>
      <c r="I13" s="50"/>
      <c r="J13" s="49"/>
      <c r="K13" s="50"/>
      <c r="L13" s="51"/>
    </row>
    <row r="14" spans="1:12" ht="21.75" customHeight="1" x14ac:dyDescent="0.3">
      <c r="A14" s="128" t="s">
        <v>59</v>
      </c>
      <c r="B14" s="128"/>
      <c r="C14" s="128"/>
      <c r="D14" s="138"/>
      <c r="E14" s="139"/>
      <c r="F14" s="45">
        <f>SUM(F11:F12)</f>
        <v>1457645930</v>
      </c>
      <c r="G14" s="46"/>
      <c r="H14" s="47">
        <f>SUM(H11:H12)</f>
        <v>1427382898</v>
      </c>
      <c r="I14" s="48"/>
      <c r="J14" s="45">
        <f>SUM(J11:J12)</f>
        <v>1396073347</v>
      </c>
      <c r="K14" s="46"/>
      <c r="L14" s="47">
        <f>SUM(L11:L12)</f>
        <v>1398907129</v>
      </c>
    </row>
    <row r="15" spans="1:12" ht="21.75" customHeight="1" x14ac:dyDescent="0.3">
      <c r="A15" s="128"/>
      <c r="B15" s="128"/>
      <c r="C15" s="128"/>
      <c r="D15" s="138"/>
      <c r="E15" s="139"/>
      <c r="F15" s="42"/>
      <c r="G15" s="43"/>
      <c r="H15" s="44"/>
      <c r="I15" s="43"/>
      <c r="J15" s="42"/>
      <c r="K15" s="43"/>
      <c r="L15" s="44"/>
    </row>
    <row r="16" spans="1:12" ht="21.75" customHeight="1" x14ac:dyDescent="0.3">
      <c r="A16" s="128" t="s">
        <v>60</v>
      </c>
      <c r="B16" s="128"/>
      <c r="C16" s="128"/>
      <c r="D16" s="138"/>
      <c r="E16" s="139"/>
      <c r="F16" s="42"/>
      <c r="G16" s="43"/>
      <c r="H16" s="44"/>
      <c r="I16" s="43"/>
      <c r="J16" s="42"/>
      <c r="K16" s="43"/>
      <c r="L16" s="44"/>
    </row>
    <row r="17" spans="1:12" ht="6" customHeight="1" x14ac:dyDescent="0.3">
      <c r="A17" s="128"/>
      <c r="B17" s="128"/>
      <c r="C17" s="128"/>
      <c r="D17" s="137"/>
      <c r="E17" s="137"/>
      <c r="F17" s="49"/>
      <c r="G17" s="50"/>
      <c r="H17" s="51"/>
      <c r="I17" s="50"/>
      <c r="J17" s="49"/>
      <c r="K17" s="50"/>
      <c r="L17" s="51"/>
    </row>
    <row r="18" spans="1:12" ht="21.75" customHeight="1" x14ac:dyDescent="0.3">
      <c r="A18" s="125" t="s">
        <v>61</v>
      </c>
      <c r="D18" s="138"/>
      <c r="E18" s="139"/>
      <c r="F18" s="42">
        <v>1015035559</v>
      </c>
      <c r="G18" s="43"/>
      <c r="H18" s="44">
        <v>1019691361</v>
      </c>
      <c r="I18" s="43"/>
      <c r="J18" s="42">
        <v>974026310</v>
      </c>
      <c r="K18" s="43"/>
      <c r="L18" s="44">
        <v>998682928</v>
      </c>
    </row>
    <row r="19" spans="1:12" ht="21.75" customHeight="1" x14ac:dyDescent="0.3">
      <c r="A19" s="125" t="s">
        <v>62</v>
      </c>
      <c r="D19" s="138"/>
      <c r="E19" s="139"/>
      <c r="F19" s="42">
        <v>169467625</v>
      </c>
      <c r="G19" s="43"/>
      <c r="H19" s="44">
        <v>149352126</v>
      </c>
      <c r="I19" s="43"/>
      <c r="J19" s="42">
        <v>160973461</v>
      </c>
      <c r="K19" s="43"/>
      <c r="L19" s="44">
        <v>141989881</v>
      </c>
    </row>
    <row r="20" spans="1:12" ht="21.75" customHeight="1" x14ac:dyDescent="0.3">
      <c r="A20" s="125" t="s">
        <v>63</v>
      </c>
      <c r="D20" s="138"/>
      <c r="E20" s="139"/>
      <c r="F20" s="45">
        <v>66306360</v>
      </c>
      <c r="G20" s="46"/>
      <c r="H20" s="47">
        <v>57338375</v>
      </c>
      <c r="I20" s="46"/>
      <c r="J20" s="45">
        <v>64043852</v>
      </c>
      <c r="K20" s="48"/>
      <c r="L20" s="47">
        <v>57905648</v>
      </c>
    </row>
    <row r="21" spans="1:12" ht="6" customHeight="1" x14ac:dyDescent="0.3">
      <c r="A21" s="128"/>
      <c r="B21" s="128"/>
      <c r="C21" s="128"/>
      <c r="D21" s="137"/>
      <c r="E21" s="137"/>
      <c r="F21" s="49"/>
      <c r="G21" s="50"/>
      <c r="H21" s="51"/>
      <c r="I21" s="50"/>
      <c r="J21" s="49"/>
      <c r="K21" s="50"/>
      <c r="L21" s="51"/>
    </row>
    <row r="22" spans="1:12" ht="21.75" customHeight="1" x14ac:dyDescent="0.3">
      <c r="A22" s="128" t="s">
        <v>64</v>
      </c>
      <c r="B22" s="128"/>
      <c r="C22" s="128"/>
      <c r="D22" s="138"/>
      <c r="E22" s="139"/>
      <c r="F22" s="45">
        <f>SUM(F18:F20)</f>
        <v>1250809544</v>
      </c>
      <c r="G22" s="46"/>
      <c r="H22" s="47">
        <f>SUM(H18:H20)</f>
        <v>1226381862</v>
      </c>
      <c r="I22" s="48"/>
      <c r="J22" s="45">
        <f>SUM(J18:J20)</f>
        <v>1199043623</v>
      </c>
      <c r="K22" s="46"/>
      <c r="L22" s="47">
        <f>SUM(L18:L20)</f>
        <v>1198578457</v>
      </c>
    </row>
    <row r="23" spans="1:12" ht="21.75" customHeight="1" x14ac:dyDescent="0.3">
      <c r="A23" s="128"/>
      <c r="B23" s="128"/>
      <c r="C23" s="128"/>
      <c r="D23" s="138"/>
      <c r="E23" s="139"/>
      <c r="F23" s="52"/>
      <c r="G23" s="43"/>
      <c r="H23" s="53"/>
      <c r="I23" s="43"/>
      <c r="J23" s="52"/>
      <c r="K23" s="43"/>
      <c r="L23" s="53"/>
    </row>
    <row r="24" spans="1:12" ht="21.75" customHeight="1" x14ac:dyDescent="0.3">
      <c r="A24" s="128" t="s">
        <v>65</v>
      </c>
      <c r="C24" s="128"/>
      <c r="D24" s="138"/>
      <c r="E24" s="139"/>
      <c r="F24" s="52"/>
      <c r="G24" s="54"/>
      <c r="H24" s="53"/>
      <c r="I24" s="54"/>
      <c r="J24" s="52"/>
      <c r="K24" s="54"/>
      <c r="L24" s="53"/>
    </row>
    <row r="25" spans="1:12" ht="21.75" customHeight="1" x14ac:dyDescent="0.3">
      <c r="A25" s="128"/>
      <c r="B25" s="128" t="s">
        <v>66</v>
      </c>
      <c r="C25" s="128"/>
      <c r="D25" s="138"/>
      <c r="E25" s="139"/>
      <c r="F25" s="42">
        <f>F14-F22</f>
        <v>206836386</v>
      </c>
      <c r="G25" s="43"/>
      <c r="H25" s="44">
        <f>H14-H22</f>
        <v>201001036</v>
      </c>
      <c r="I25" s="43"/>
      <c r="J25" s="42">
        <f>J14-J22</f>
        <v>197029724</v>
      </c>
      <c r="K25" s="43"/>
      <c r="L25" s="44">
        <f>L14-L22</f>
        <v>200328672</v>
      </c>
    </row>
    <row r="26" spans="1:12" ht="21.75" customHeight="1" x14ac:dyDescent="0.3">
      <c r="A26" s="125" t="s">
        <v>67</v>
      </c>
      <c r="C26" s="129"/>
      <c r="D26" s="138"/>
      <c r="E26" s="139"/>
      <c r="F26" s="52">
        <v>-1794549</v>
      </c>
      <c r="G26" s="55"/>
      <c r="H26" s="53">
        <v>-794376</v>
      </c>
      <c r="I26" s="55"/>
      <c r="J26" s="52">
        <v>-1051711</v>
      </c>
      <c r="K26" s="55"/>
      <c r="L26" s="53">
        <v>-835590</v>
      </c>
    </row>
    <row r="27" spans="1:12" ht="21.75" customHeight="1" x14ac:dyDescent="0.3">
      <c r="A27" s="125" t="s">
        <v>68</v>
      </c>
      <c r="C27" s="128"/>
      <c r="D27" s="138">
        <v>10.199999999999999</v>
      </c>
      <c r="E27" s="139"/>
      <c r="F27" s="56">
        <v>-9428444</v>
      </c>
      <c r="G27" s="43"/>
      <c r="H27" s="57">
        <v>-8232217</v>
      </c>
      <c r="I27" s="43"/>
      <c r="J27" s="56">
        <v>0</v>
      </c>
      <c r="K27" s="43"/>
      <c r="L27" s="57">
        <v>0</v>
      </c>
    </row>
    <row r="28" spans="1:12" ht="6" customHeight="1" x14ac:dyDescent="0.3">
      <c r="A28" s="128"/>
      <c r="B28" s="128"/>
      <c r="C28" s="130"/>
      <c r="D28" s="138"/>
      <c r="E28" s="139"/>
      <c r="F28" s="42"/>
      <c r="G28" s="43"/>
      <c r="H28" s="44"/>
      <c r="I28" s="43"/>
      <c r="J28" s="42"/>
      <c r="K28" s="43"/>
      <c r="L28" s="44"/>
    </row>
    <row r="29" spans="1:12" ht="21.75" customHeight="1" x14ac:dyDescent="0.3">
      <c r="A29" s="127" t="s">
        <v>143</v>
      </c>
      <c r="B29" s="127"/>
      <c r="C29" s="120"/>
      <c r="D29" s="138"/>
      <c r="E29" s="139"/>
      <c r="F29" s="42">
        <f>SUM(F25:F27)</f>
        <v>195613393</v>
      </c>
      <c r="G29" s="43"/>
      <c r="H29" s="44">
        <f>SUM(H25:H27)</f>
        <v>191974443</v>
      </c>
      <c r="I29" s="43"/>
      <c r="J29" s="42">
        <f>SUM(J25:J27)</f>
        <v>195978013</v>
      </c>
      <c r="K29" s="43"/>
      <c r="L29" s="44">
        <f>SUM(L25:L27)</f>
        <v>199493082</v>
      </c>
    </row>
    <row r="30" spans="1:12" ht="21.75" customHeight="1" x14ac:dyDescent="0.3">
      <c r="A30" s="196" t="s">
        <v>133</v>
      </c>
      <c r="B30" s="196"/>
      <c r="C30" s="119"/>
      <c r="D30" s="138">
        <v>14</v>
      </c>
      <c r="E30" s="139"/>
      <c r="F30" s="45">
        <v>-39761832</v>
      </c>
      <c r="G30" s="46"/>
      <c r="H30" s="47">
        <v>-40070231</v>
      </c>
      <c r="I30" s="46"/>
      <c r="J30" s="45">
        <v>-39538684</v>
      </c>
      <c r="K30" s="48"/>
      <c r="L30" s="47">
        <v>-40084149</v>
      </c>
    </row>
    <row r="31" spans="1:12" ht="6" customHeight="1" x14ac:dyDescent="0.3">
      <c r="A31" s="119"/>
      <c r="B31" s="119"/>
      <c r="C31" s="119"/>
      <c r="D31" s="138"/>
      <c r="E31" s="139"/>
      <c r="F31" s="49"/>
      <c r="G31" s="50"/>
      <c r="H31" s="51"/>
      <c r="I31" s="50"/>
      <c r="J31" s="49"/>
      <c r="K31" s="50"/>
      <c r="L31" s="51"/>
    </row>
    <row r="32" spans="1:12" ht="21.75" customHeight="1" x14ac:dyDescent="0.3">
      <c r="A32" s="130" t="s">
        <v>168</v>
      </c>
      <c r="B32" s="129"/>
      <c r="C32" s="129"/>
      <c r="F32" s="45">
        <f>SUM(F29:F30)</f>
        <v>155851561</v>
      </c>
      <c r="G32" s="46"/>
      <c r="H32" s="47">
        <f>SUM(H29:H30)</f>
        <v>151904212</v>
      </c>
      <c r="I32" s="48"/>
      <c r="J32" s="45">
        <f>SUM(J29:J30)</f>
        <v>156439329</v>
      </c>
      <c r="K32" s="46"/>
      <c r="L32" s="47">
        <f>SUM(L29:L30)</f>
        <v>159408933</v>
      </c>
    </row>
    <row r="33" spans="1:12" ht="21.75" customHeight="1" x14ac:dyDescent="0.3">
      <c r="F33" s="58"/>
      <c r="G33" s="54"/>
      <c r="H33" s="58"/>
      <c r="I33" s="54"/>
      <c r="J33" s="58"/>
      <c r="K33" s="54"/>
      <c r="L33" s="58"/>
    </row>
    <row r="34" spans="1:12" ht="21.75" customHeight="1" x14ac:dyDescent="0.3">
      <c r="F34" s="58"/>
      <c r="G34" s="54"/>
      <c r="H34" s="58"/>
      <c r="I34" s="54"/>
      <c r="J34" s="58"/>
      <c r="K34" s="54"/>
      <c r="L34" s="58"/>
    </row>
    <row r="35" spans="1:12" ht="21.75" customHeight="1" x14ac:dyDescent="0.3">
      <c r="F35" s="58"/>
      <c r="G35" s="54"/>
      <c r="H35" s="58"/>
      <c r="I35" s="54"/>
      <c r="J35" s="58"/>
      <c r="K35" s="54"/>
      <c r="L35" s="58"/>
    </row>
    <row r="36" spans="1:12" ht="21.75" customHeight="1" x14ac:dyDescent="0.3">
      <c r="F36" s="58"/>
      <c r="G36" s="54"/>
      <c r="H36" s="58"/>
      <c r="I36" s="54"/>
      <c r="J36" s="58"/>
      <c r="K36" s="54"/>
      <c r="L36" s="58"/>
    </row>
    <row r="37" spans="1:12" ht="21.75" customHeight="1" x14ac:dyDescent="0.3">
      <c r="F37" s="58"/>
      <c r="G37" s="54"/>
      <c r="H37" s="58"/>
      <c r="I37" s="54"/>
      <c r="J37" s="58"/>
      <c r="K37" s="54"/>
      <c r="L37" s="58"/>
    </row>
    <row r="38" spans="1:12" ht="21.75" customHeight="1" x14ac:dyDescent="0.3">
      <c r="F38" s="58"/>
      <c r="G38" s="54"/>
      <c r="H38" s="58"/>
      <c r="I38" s="54"/>
      <c r="J38" s="58"/>
      <c r="K38" s="54"/>
      <c r="L38" s="58"/>
    </row>
    <row r="39" spans="1:12" ht="21.75" customHeight="1" x14ac:dyDescent="0.3">
      <c r="F39" s="58"/>
      <c r="G39" s="54"/>
      <c r="H39" s="58"/>
      <c r="I39" s="54"/>
      <c r="J39" s="58"/>
      <c r="K39" s="54"/>
      <c r="L39" s="58"/>
    </row>
    <row r="40" spans="1:12" ht="21.75" customHeight="1" x14ac:dyDescent="0.3">
      <c r="F40" s="58"/>
      <c r="G40" s="54"/>
      <c r="H40" s="58"/>
      <c r="I40" s="54"/>
      <c r="J40" s="58"/>
      <c r="K40" s="54"/>
      <c r="L40" s="58"/>
    </row>
    <row r="41" spans="1:12" ht="13.5" customHeight="1" x14ac:dyDescent="0.3">
      <c r="F41" s="58"/>
      <c r="G41" s="54"/>
      <c r="H41" s="58"/>
      <c r="I41" s="54"/>
      <c r="J41" s="58"/>
      <c r="K41" s="54"/>
      <c r="L41" s="58"/>
    </row>
    <row r="42" spans="1:12" ht="21.9" customHeight="1" x14ac:dyDescent="0.3">
      <c r="A42" s="140" t="s">
        <v>25</v>
      </c>
      <c r="B42" s="131"/>
      <c r="C42" s="131"/>
      <c r="D42" s="141"/>
      <c r="E42" s="141"/>
      <c r="F42" s="59"/>
      <c r="G42" s="17"/>
      <c r="H42" s="156"/>
      <c r="I42" s="17"/>
      <c r="J42" s="59"/>
      <c r="K42" s="17"/>
      <c r="L42" s="156"/>
    </row>
    <row r="43" spans="1:12" ht="21.75" customHeight="1" x14ac:dyDescent="0.3">
      <c r="A43" s="127" t="s">
        <v>0</v>
      </c>
      <c r="B43" s="127"/>
      <c r="C43" s="127"/>
      <c r="D43" s="121"/>
      <c r="E43" s="121"/>
      <c r="F43" s="60"/>
      <c r="G43" s="13"/>
      <c r="H43" s="157"/>
      <c r="I43" s="13"/>
      <c r="J43" s="60"/>
      <c r="K43" s="13"/>
      <c r="L43" s="157"/>
    </row>
    <row r="44" spans="1:12" ht="21.75" customHeight="1" x14ac:dyDescent="0.3">
      <c r="A44" s="127" t="s">
        <v>55</v>
      </c>
      <c r="B44" s="127"/>
      <c r="C44" s="127"/>
      <c r="D44" s="121"/>
      <c r="E44" s="121"/>
      <c r="F44" s="60"/>
      <c r="G44" s="13"/>
      <c r="H44" s="157"/>
      <c r="I44" s="13"/>
      <c r="J44" s="60"/>
      <c r="K44" s="13"/>
      <c r="L44" s="157"/>
    </row>
    <row r="45" spans="1:12" ht="21.75" customHeight="1" x14ac:dyDescent="0.3">
      <c r="A45" s="190" t="s">
        <v>171</v>
      </c>
      <c r="B45" s="126"/>
      <c r="C45" s="126"/>
      <c r="D45" s="134"/>
      <c r="E45" s="126"/>
      <c r="F45" s="151"/>
      <c r="G45" s="182"/>
      <c r="H45" s="156"/>
      <c r="I45" s="17"/>
      <c r="J45" s="59"/>
      <c r="K45" s="17"/>
      <c r="L45" s="156"/>
    </row>
    <row r="46" spans="1:12" ht="21.75" customHeight="1" x14ac:dyDescent="0.3">
      <c r="A46" s="127"/>
      <c r="B46" s="127"/>
      <c r="C46" s="127"/>
      <c r="D46" s="121"/>
      <c r="E46" s="121"/>
      <c r="F46" s="60"/>
      <c r="G46" s="13"/>
      <c r="H46" s="157"/>
      <c r="I46" s="13"/>
      <c r="J46" s="60"/>
      <c r="K46" s="13"/>
      <c r="L46" s="157"/>
    </row>
    <row r="47" spans="1:12" ht="21.75" customHeight="1" x14ac:dyDescent="0.3">
      <c r="A47" s="196"/>
      <c r="B47" s="196"/>
      <c r="C47" s="196"/>
      <c r="D47" s="121"/>
      <c r="E47" s="196"/>
      <c r="F47" s="200" t="s">
        <v>1</v>
      </c>
      <c r="G47" s="200"/>
      <c r="H47" s="200"/>
      <c r="I47" s="61"/>
      <c r="J47" s="200" t="s">
        <v>2</v>
      </c>
      <c r="K47" s="200"/>
      <c r="L47" s="200"/>
    </row>
    <row r="48" spans="1:12" ht="21.75" customHeight="1" x14ac:dyDescent="0.3">
      <c r="A48" s="127"/>
      <c r="B48" s="127"/>
      <c r="C48" s="127"/>
      <c r="D48" s="135"/>
      <c r="E48" s="127"/>
      <c r="F48" s="9" t="s">
        <v>164</v>
      </c>
      <c r="H48" s="169" t="s">
        <v>151</v>
      </c>
      <c r="J48" s="9" t="s">
        <v>164</v>
      </c>
      <c r="L48" s="169" t="s">
        <v>151</v>
      </c>
    </row>
    <row r="49" spans="1:12" ht="21.75" customHeight="1" x14ac:dyDescent="0.3">
      <c r="A49" s="127"/>
      <c r="B49" s="127"/>
      <c r="C49" s="127"/>
      <c r="D49" s="136" t="s">
        <v>6</v>
      </c>
      <c r="E49" s="127"/>
      <c r="F49" s="37" t="s">
        <v>7</v>
      </c>
      <c r="G49" s="28"/>
      <c r="H49" s="153" t="s">
        <v>7</v>
      </c>
      <c r="I49" s="28"/>
      <c r="J49" s="37" t="s">
        <v>7</v>
      </c>
      <c r="K49" s="28"/>
      <c r="L49" s="153" t="s">
        <v>7</v>
      </c>
    </row>
    <row r="50" spans="1:12" ht="6" customHeight="1" x14ac:dyDescent="0.3">
      <c r="A50" s="127"/>
      <c r="B50" s="127"/>
      <c r="C50" s="127"/>
      <c r="D50" s="135"/>
      <c r="E50" s="127"/>
      <c r="F50" s="62"/>
      <c r="G50" s="28"/>
      <c r="H50" s="152"/>
      <c r="I50" s="28"/>
      <c r="J50" s="62"/>
      <c r="K50" s="28"/>
      <c r="L50" s="152"/>
    </row>
    <row r="51" spans="1:12" ht="21.75" customHeight="1" x14ac:dyDescent="0.3">
      <c r="A51" s="127" t="s">
        <v>76</v>
      </c>
      <c r="B51" s="127"/>
      <c r="C51" s="127"/>
      <c r="D51" s="135"/>
      <c r="E51" s="139"/>
      <c r="F51" s="40"/>
      <c r="G51" s="41"/>
      <c r="H51" s="155"/>
      <c r="I51" s="41"/>
      <c r="J51" s="40"/>
      <c r="K51" s="41"/>
      <c r="L51" s="155"/>
    </row>
    <row r="52" spans="1:12" ht="6" customHeight="1" x14ac:dyDescent="0.3">
      <c r="A52" s="196"/>
      <c r="C52" s="196"/>
      <c r="D52" s="121"/>
      <c r="E52" s="121"/>
      <c r="F52" s="40"/>
      <c r="G52" s="13"/>
      <c r="H52" s="155"/>
      <c r="I52" s="13"/>
      <c r="J52" s="40"/>
      <c r="K52" s="13"/>
      <c r="L52" s="155"/>
    </row>
    <row r="53" spans="1:12" ht="21.75" customHeight="1" x14ac:dyDescent="0.3">
      <c r="A53" s="196" t="s">
        <v>69</v>
      </c>
      <c r="B53" s="196"/>
      <c r="C53" s="196"/>
      <c r="D53" s="121"/>
      <c r="E53" s="121"/>
      <c r="F53" s="40"/>
      <c r="G53" s="13"/>
      <c r="H53" s="155"/>
      <c r="I53" s="13"/>
      <c r="J53" s="40"/>
      <c r="K53" s="13"/>
      <c r="L53" s="155"/>
    </row>
    <row r="54" spans="1:12" ht="21.75" customHeight="1" x14ac:dyDescent="0.3">
      <c r="B54" s="196" t="s">
        <v>70</v>
      </c>
      <c r="C54" s="196"/>
      <c r="D54" s="121"/>
      <c r="E54" s="121"/>
      <c r="F54" s="40"/>
      <c r="G54" s="13"/>
      <c r="H54" s="155"/>
      <c r="I54" s="13"/>
      <c r="J54" s="40"/>
      <c r="K54" s="13"/>
      <c r="L54" s="155"/>
    </row>
    <row r="55" spans="1:12" ht="21.75" customHeight="1" x14ac:dyDescent="0.3">
      <c r="B55" s="142" t="s">
        <v>163</v>
      </c>
      <c r="C55" s="196"/>
      <c r="D55" s="121"/>
      <c r="E55" s="121"/>
      <c r="F55" s="56">
        <v>52915585</v>
      </c>
      <c r="G55" s="43"/>
      <c r="H55" s="57">
        <v>-10392337</v>
      </c>
      <c r="I55" s="43"/>
      <c r="J55" s="56">
        <v>0</v>
      </c>
      <c r="K55" s="43"/>
      <c r="L55" s="57">
        <v>0</v>
      </c>
    </row>
    <row r="56" spans="1:12" ht="6" customHeight="1" x14ac:dyDescent="0.3">
      <c r="A56" s="196"/>
      <c r="B56" s="196"/>
      <c r="C56" s="196"/>
      <c r="D56" s="121"/>
      <c r="E56" s="121"/>
      <c r="F56" s="40"/>
      <c r="G56" s="13"/>
      <c r="H56" s="155"/>
      <c r="I56" s="13"/>
      <c r="J56" s="40"/>
      <c r="K56" s="13"/>
      <c r="L56" s="155"/>
    </row>
    <row r="57" spans="1:12" ht="21.75" customHeight="1" x14ac:dyDescent="0.3">
      <c r="A57" s="196" t="s">
        <v>71</v>
      </c>
      <c r="B57" s="196"/>
      <c r="C57" s="196"/>
      <c r="D57" s="121"/>
      <c r="E57" s="121"/>
      <c r="F57" s="40"/>
      <c r="G57" s="13"/>
      <c r="H57" s="155"/>
      <c r="I57" s="13"/>
      <c r="J57" s="40"/>
      <c r="K57" s="13"/>
      <c r="L57" s="155"/>
    </row>
    <row r="58" spans="1:12" ht="21.75" customHeight="1" x14ac:dyDescent="0.3">
      <c r="A58" s="196"/>
      <c r="B58" s="196" t="s">
        <v>70</v>
      </c>
      <c r="C58" s="127"/>
      <c r="D58" s="121"/>
      <c r="E58" s="121"/>
      <c r="F58" s="45">
        <f>SUM(F53:F55)</f>
        <v>52915585</v>
      </c>
      <c r="G58" s="46"/>
      <c r="H58" s="47">
        <f>SUM(H53:H55)</f>
        <v>-10392337</v>
      </c>
      <c r="I58" s="48"/>
      <c r="J58" s="45">
        <f>SUM(J53:J55)</f>
        <v>0</v>
      </c>
      <c r="K58" s="46"/>
      <c r="L58" s="47">
        <f>SUM(L53:L55)</f>
        <v>0</v>
      </c>
    </row>
    <row r="59" spans="1:12" ht="6" customHeight="1" x14ac:dyDescent="0.3">
      <c r="A59" s="196"/>
      <c r="B59" s="127"/>
      <c r="C59" s="127"/>
      <c r="D59" s="121"/>
      <c r="E59" s="121"/>
      <c r="F59" s="40"/>
      <c r="G59" s="13"/>
      <c r="H59" s="155"/>
      <c r="I59" s="13"/>
      <c r="J59" s="40"/>
      <c r="K59" s="13"/>
      <c r="L59" s="155"/>
    </row>
    <row r="60" spans="1:12" ht="21.75" customHeight="1" x14ac:dyDescent="0.3">
      <c r="A60" s="127" t="s">
        <v>76</v>
      </c>
      <c r="B60" s="127"/>
      <c r="C60" s="127"/>
      <c r="D60" s="121"/>
      <c r="E60" s="121"/>
      <c r="F60" s="40"/>
      <c r="G60" s="13"/>
      <c r="H60" s="155"/>
      <c r="I60" s="13"/>
      <c r="J60" s="40"/>
      <c r="K60" s="13"/>
      <c r="L60" s="155"/>
    </row>
    <row r="61" spans="1:12" ht="21.75" customHeight="1" x14ac:dyDescent="0.3">
      <c r="B61" s="127" t="s">
        <v>170</v>
      </c>
      <c r="C61" s="127"/>
      <c r="D61" s="121"/>
      <c r="E61" s="121"/>
      <c r="F61" s="45">
        <f>F58</f>
        <v>52915585</v>
      </c>
      <c r="G61" s="46"/>
      <c r="H61" s="47">
        <f>H58</f>
        <v>-10392337</v>
      </c>
      <c r="I61" s="48"/>
      <c r="J61" s="45">
        <f>J58</f>
        <v>0</v>
      </c>
      <c r="K61" s="46"/>
      <c r="L61" s="47">
        <f>L58</f>
        <v>0</v>
      </c>
    </row>
    <row r="62" spans="1:12" ht="6" customHeight="1" x14ac:dyDescent="0.3">
      <c r="A62" s="127"/>
      <c r="B62" s="127"/>
      <c r="C62" s="127"/>
      <c r="D62" s="121"/>
      <c r="E62" s="121"/>
      <c r="F62" s="40"/>
      <c r="G62" s="13"/>
      <c r="H62" s="155"/>
      <c r="I62" s="13"/>
      <c r="J62" s="40"/>
      <c r="K62" s="13"/>
      <c r="L62" s="155"/>
    </row>
    <row r="63" spans="1:12" ht="21.75" customHeight="1" thickBot="1" x14ac:dyDescent="0.35">
      <c r="A63" s="127" t="s">
        <v>169</v>
      </c>
      <c r="B63" s="127"/>
      <c r="C63" s="127"/>
      <c r="D63" s="121"/>
      <c r="E63" s="121"/>
      <c r="F63" s="63">
        <f>SUM(F32,F61)</f>
        <v>208767146</v>
      </c>
      <c r="G63" s="13"/>
      <c r="H63" s="158">
        <f>SUM(H32,H61)</f>
        <v>141511875</v>
      </c>
      <c r="I63" s="13"/>
      <c r="J63" s="63">
        <f>SUM(J32,J61)</f>
        <v>156439329</v>
      </c>
      <c r="K63" s="13"/>
      <c r="L63" s="158">
        <f>SUM(L32,L61)</f>
        <v>159408933</v>
      </c>
    </row>
    <row r="64" spans="1:12" ht="21.75" customHeight="1" thickTop="1" x14ac:dyDescent="0.3">
      <c r="A64" s="127"/>
      <c r="B64" s="127"/>
      <c r="C64" s="127"/>
      <c r="D64" s="121"/>
      <c r="E64" s="121"/>
      <c r="F64" s="40"/>
      <c r="G64" s="13"/>
      <c r="H64" s="155"/>
      <c r="I64" s="13"/>
      <c r="J64" s="40"/>
      <c r="K64" s="13"/>
      <c r="L64" s="155"/>
    </row>
    <row r="65" spans="1:12" ht="21.75" customHeight="1" x14ac:dyDescent="0.3">
      <c r="A65" s="127" t="s">
        <v>73</v>
      </c>
      <c r="B65" s="127"/>
      <c r="C65" s="127"/>
      <c r="D65" s="121"/>
      <c r="E65" s="121"/>
      <c r="F65" s="40"/>
      <c r="G65" s="13"/>
      <c r="H65" s="155"/>
      <c r="I65" s="13"/>
      <c r="J65" s="40"/>
      <c r="K65" s="13"/>
      <c r="L65" s="155"/>
    </row>
    <row r="66" spans="1:12" ht="21.75" customHeight="1" x14ac:dyDescent="0.3">
      <c r="B66" s="142" t="s">
        <v>135</v>
      </c>
      <c r="C66" s="127"/>
      <c r="D66" s="121"/>
      <c r="E66" s="121"/>
      <c r="F66" s="42">
        <v>157555235</v>
      </c>
      <c r="G66" s="43"/>
      <c r="H66" s="44">
        <v>154008941</v>
      </c>
      <c r="I66" s="43"/>
      <c r="J66" s="42">
        <v>156439329</v>
      </c>
      <c r="K66" s="43"/>
      <c r="L66" s="44">
        <v>159408933</v>
      </c>
    </row>
    <row r="67" spans="1:12" ht="21.75" customHeight="1" x14ac:dyDescent="0.3">
      <c r="B67" s="142" t="s">
        <v>134</v>
      </c>
      <c r="C67" s="127"/>
      <c r="D67" s="121"/>
      <c r="E67" s="121"/>
      <c r="F67" s="45">
        <v>-1703674</v>
      </c>
      <c r="G67" s="46"/>
      <c r="H67" s="47">
        <v>-2104729</v>
      </c>
      <c r="I67" s="46"/>
      <c r="J67" s="45">
        <v>0</v>
      </c>
      <c r="K67" s="48"/>
      <c r="L67" s="47">
        <v>0</v>
      </c>
    </row>
    <row r="68" spans="1:12" ht="6" customHeight="1" x14ac:dyDescent="0.3">
      <c r="A68" s="196"/>
      <c r="B68" s="196"/>
      <c r="C68" s="196"/>
      <c r="D68" s="121"/>
      <c r="E68" s="121"/>
      <c r="F68" s="40"/>
      <c r="G68" s="13"/>
      <c r="H68" s="155"/>
      <c r="I68" s="13"/>
      <c r="J68" s="40"/>
      <c r="K68" s="13"/>
      <c r="L68" s="155"/>
    </row>
    <row r="69" spans="1:12" ht="21.75" customHeight="1" thickBot="1" x14ac:dyDescent="0.35">
      <c r="A69" s="127" t="s">
        <v>168</v>
      </c>
      <c r="B69" s="196"/>
      <c r="C69" s="196"/>
      <c r="D69" s="121"/>
      <c r="E69" s="121"/>
      <c r="F69" s="63">
        <f>SUM(F66:F67)</f>
        <v>155851561</v>
      </c>
      <c r="G69" s="13"/>
      <c r="H69" s="158">
        <f>SUM(H66:H67)</f>
        <v>151904212</v>
      </c>
      <c r="I69" s="13"/>
      <c r="J69" s="63">
        <f>SUM(J66:J67)</f>
        <v>156439329</v>
      </c>
      <c r="K69" s="13"/>
      <c r="L69" s="158">
        <f>SUM(L66:L67)</f>
        <v>159408933</v>
      </c>
    </row>
    <row r="70" spans="1:12" ht="21.75" customHeight="1" thickTop="1" x14ac:dyDescent="0.3">
      <c r="A70" s="196"/>
      <c r="B70" s="196"/>
      <c r="C70" s="196"/>
      <c r="D70" s="121"/>
      <c r="E70" s="121"/>
      <c r="F70" s="40"/>
      <c r="G70" s="13"/>
      <c r="H70" s="155"/>
      <c r="I70" s="13"/>
      <c r="J70" s="40"/>
      <c r="K70" s="13"/>
      <c r="L70" s="155"/>
    </row>
    <row r="71" spans="1:12" ht="21.75" customHeight="1" x14ac:dyDescent="0.3">
      <c r="A71" s="127" t="s">
        <v>149</v>
      </c>
      <c r="B71" s="127"/>
      <c r="C71" s="127"/>
      <c r="D71" s="121"/>
      <c r="E71" s="121"/>
      <c r="F71" s="40"/>
      <c r="G71" s="13"/>
      <c r="H71" s="155"/>
      <c r="I71" s="13"/>
      <c r="J71" s="40"/>
      <c r="K71" s="13"/>
      <c r="L71" s="155"/>
    </row>
    <row r="72" spans="1:12" ht="21.75" customHeight="1" x14ac:dyDescent="0.3">
      <c r="B72" s="142" t="s">
        <v>135</v>
      </c>
      <c r="C72" s="127"/>
      <c r="D72" s="121"/>
      <c r="E72" s="121"/>
      <c r="F72" s="40">
        <v>192295636</v>
      </c>
      <c r="G72" s="43"/>
      <c r="H72" s="155">
        <v>147250818</v>
      </c>
      <c r="I72" s="43"/>
      <c r="J72" s="42">
        <v>156439329</v>
      </c>
      <c r="K72" s="43"/>
      <c r="L72" s="44">
        <v>159408933</v>
      </c>
    </row>
    <row r="73" spans="1:12" ht="21.75" customHeight="1" x14ac:dyDescent="0.3">
      <c r="B73" s="142" t="s">
        <v>134</v>
      </c>
      <c r="C73" s="127"/>
      <c r="D73" s="121"/>
      <c r="E73" s="143"/>
      <c r="F73" s="45">
        <v>16471510</v>
      </c>
      <c r="G73" s="46"/>
      <c r="H73" s="47">
        <v>-5738943</v>
      </c>
      <c r="I73" s="46"/>
      <c r="J73" s="45">
        <v>0</v>
      </c>
      <c r="K73" s="48"/>
      <c r="L73" s="47">
        <v>0</v>
      </c>
    </row>
    <row r="74" spans="1:12" ht="6" customHeight="1" x14ac:dyDescent="0.3">
      <c r="A74" s="127"/>
      <c r="B74" s="127"/>
      <c r="C74" s="127"/>
      <c r="D74" s="135"/>
      <c r="E74" s="143"/>
      <c r="F74" s="40"/>
      <c r="G74" s="13"/>
      <c r="H74" s="155"/>
      <c r="I74" s="13"/>
      <c r="J74" s="40"/>
      <c r="K74" s="13"/>
      <c r="L74" s="155"/>
    </row>
    <row r="75" spans="1:12" ht="21.75" customHeight="1" thickBot="1" x14ac:dyDescent="0.35">
      <c r="A75" s="127" t="s">
        <v>169</v>
      </c>
      <c r="B75" s="127"/>
      <c r="C75" s="127"/>
      <c r="D75" s="121"/>
      <c r="E75" s="121"/>
      <c r="F75" s="63">
        <f>SUM(F72:F73)</f>
        <v>208767146</v>
      </c>
      <c r="G75" s="13"/>
      <c r="H75" s="158">
        <f>SUM(H72:H73)</f>
        <v>141511875</v>
      </c>
      <c r="I75" s="13"/>
      <c r="J75" s="63">
        <f>SUM(J72:J73)</f>
        <v>156439329</v>
      </c>
      <c r="K75" s="13"/>
      <c r="L75" s="158">
        <f>SUM(L72:L73)</f>
        <v>159408933</v>
      </c>
    </row>
    <row r="76" spans="1:12" ht="21.75" customHeight="1" thickTop="1" x14ac:dyDescent="0.3">
      <c r="B76" s="127"/>
      <c r="C76" s="127"/>
      <c r="D76" s="121"/>
      <c r="E76" s="121"/>
      <c r="F76" s="64"/>
      <c r="G76" s="13"/>
      <c r="H76" s="157"/>
      <c r="I76" s="13"/>
      <c r="J76" s="64"/>
      <c r="K76" s="13"/>
      <c r="L76" s="157"/>
    </row>
    <row r="77" spans="1:12" ht="21.75" customHeight="1" x14ac:dyDescent="0.3">
      <c r="A77" s="127" t="s">
        <v>74</v>
      </c>
      <c r="B77" s="127"/>
      <c r="C77" s="127"/>
      <c r="D77" s="121"/>
      <c r="E77" s="121"/>
      <c r="F77" s="64"/>
      <c r="G77" s="13"/>
      <c r="H77" s="157"/>
      <c r="I77" s="13"/>
      <c r="J77" s="64"/>
      <c r="K77" s="13"/>
      <c r="L77" s="157"/>
    </row>
    <row r="78" spans="1:12" ht="6" customHeight="1" x14ac:dyDescent="0.3">
      <c r="A78" s="127"/>
      <c r="B78" s="127"/>
      <c r="C78" s="127"/>
      <c r="D78" s="121"/>
      <c r="E78" s="121"/>
      <c r="F78" s="64"/>
      <c r="G78" s="13"/>
      <c r="H78" s="157"/>
      <c r="I78" s="13"/>
      <c r="J78" s="64"/>
      <c r="K78" s="13"/>
      <c r="L78" s="157"/>
    </row>
    <row r="79" spans="1:12" ht="21.75" customHeight="1" x14ac:dyDescent="0.3">
      <c r="A79" s="196" t="s">
        <v>75</v>
      </c>
      <c r="B79" s="127"/>
      <c r="C79" s="127"/>
      <c r="D79" s="138">
        <v>15</v>
      </c>
      <c r="E79" s="121"/>
      <c r="F79" s="65">
        <v>0.16</v>
      </c>
      <c r="G79" s="66"/>
      <c r="H79" s="66">
        <v>0.16</v>
      </c>
      <c r="I79" s="66"/>
      <c r="J79" s="65">
        <v>0.16</v>
      </c>
      <c r="K79" s="66"/>
      <c r="L79" s="66">
        <v>0.17</v>
      </c>
    </row>
    <row r="80" spans="1:12" ht="21.75" customHeight="1" x14ac:dyDescent="0.3">
      <c r="A80" s="196"/>
      <c r="B80" s="127"/>
      <c r="C80" s="127"/>
      <c r="D80" s="121"/>
      <c r="E80" s="121"/>
      <c r="F80" s="66"/>
      <c r="G80" s="66"/>
      <c r="H80" s="66"/>
      <c r="I80" s="66"/>
      <c r="J80" s="66"/>
      <c r="K80" s="66"/>
      <c r="L80" s="66"/>
    </row>
    <row r="81" spans="1:12" ht="21.75" customHeight="1" x14ac:dyDescent="0.3">
      <c r="A81" s="196"/>
      <c r="B81" s="127"/>
      <c r="C81" s="127"/>
      <c r="D81" s="121"/>
      <c r="E81" s="121"/>
      <c r="F81" s="66"/>
      <c r="G81" s="66"/>
      <c r="H81" s="66"/>
      <c r="I81" s="66"/>
      <c r="J81" s="66"/>
      <c r="K81" s="66"/>
      <c r="L81" s="66"/>
    </row>
    <row r="82" spans="1:12" ht="21.75" customHeight="1" x14ac:dyDescent="0.3">
      <c r="A82" s="196"/>
      <c r="B82" s="127"/>
      <c r="C82" s="127"/>
      <c r="D82" s="121"/>
      <c r="E82" s="121"/>
      <c r="F82" s="66"/>
      <c r="G82" s="66"/>
      <c r="H82" s="66"/>
      <c r="I82" s="66"/>
      <c r="J82" s="66"/>
      <c r="K82" s="66"/>
      <c r="L82" s="66"/>
    </row>
    <row r="83" spans="1:12" ht="21.75" customHeight="1" x14ac:dyDescent="0.3">
      <c r="A83" s="196"/>
      <c r="B83" s="127"/>
      <c r="C83" s="127"/>
      <c r="D83" s="121"/>
      <c r="E83" s="121"/>
      <c r="F83" s="66"/>
      <c r="G83" s="66"/>
      <c r="H83" s="66"/>
      <c r="I83" s="66"/>
      <c r="J83" s="66"/>
      <c r="K83" s="66"/>
      <c r="L83" s="66"/>
    </row>
    <row r="84" spans="1:12" ht="7.5" customHeight="1" x14ac:dyDescent="0.3">
      <c r="A84" s="196"/>
      <c r="B84" s="127"/>
      <c r="C84" s="127"/>
      <c r="D84" s="121"/>
      <c r="E84" s="121"/>
      <c r="F84" s="66"/>
      <c r="G84" s="66"/>
      <c r="H84" s="66"/>
      <c r="I84" s="66"/>
      <c r="J84" s="66"/>
      <c r="K84" s="66"/>
      <c r="L84" s="66"/>
    </row>
    <row r="85" spans="1:12" ht="21.9" customHeight="1" x14ac:dyDescent="0.3">
      <c r="A85" s="122" t="s">
        <v>25</v>
      </c>
      <c r="B85" s="126"/>
      <c r="C85" s="126"/>
      <c r="D85" s="134"/>
      <c r="E85" s="126"/>
      <c r="F85" s="34"/>
      <c r="G85" s="35"/>
      <c r="H85" s="151"/>
      <c r="I85" s="35"/>
      <c r="J85" s="34"/>
      <c r="K85" s="35"/>
      <c r="L85" s="151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dimension ref="A1:Z32"/>
  <sheetViews>
    <sheetView zoomScaleNormal="100" zoomScaleSheetLayoutView="91" zoomScalePageLayoutView="85" workbookViewId="0">
      <selection activeCell="Z32" sqref="Z32"/>
    </sheetView>
  </sheetViews>
  <sheetFormatPr defaultColWidth="10" defaultRowHeight="21.75" customHeight="1" x14ac:dyDescent="0.3"/>
  <cols>
    <col min="1" max="1" width="1.6640625" style="5" customWidth="1"/>
    <col min="2" max="2" width="16.6640625" style="5" customWidth="1"/>
    <col min="3" max="3" width="7.5546875" style="5" customWidth="1"/>
    <col min="4" max="4" width="11.109375" style="32" customWidth="1"/>
    <col min="5" max="5" width="0.5546875" style="10" customWidth="1"/>
    <col min="6" max="6" width="11.44140625" style="32" customWidth="1"/>
    <col min="7" max="7" width="0.5546875" style="10" customWidth="1"/>
    <col min="8" max="8" width="10.109375" style="32" customWidth="1"/>
    <col min="9" max="9" width="0.5546875" style="10" customWidth="1"/>
    <col min="10" max="10" width="10.6640625" style="32" customWidth="1"/>
    <col min="11" max="11" width="0.5546875" style="10" customWidth="1"/>
    <col min="12" max="12" width="16.5546875" style="32" bestFit="1" customWidth="1"/>
    <col min="13" max="13" width="0.5546875" style="10" customWidth="1"/>
    <col min="14" max="14" width="14.109375" style="10" bestFit="1" customWidth="1"/>
    <col min="15" max="15" width="0.5546875" style="10" customWidth="1"/>
    <col min="16" max="16" width="10.44140625" style="32" bestFit="1" customWidth="1"/>
    <col min="17" max="17" width="0.5546875" style="10" customWidth="1"/>
    <col min="18" max="18" width="13.33203125" style="32" customWidth="1"/>
    <col min="19" max="19" width="0.5546875" style="10" customWidth="1"/>
    <col min="20" max="20" width="12.44140625" style="32" customWidth="1"/>
    <col min="21" max="21" width="0.5546875" style="10" customWidth="1"/>
    <col min="22" max="22" width="11.88671875" style="32" bestFit="1" customWidth="1"/>
    <col min="23" max="23" width="0.5546875" style="10" customWidth="1"/>
    <col min="24" max="24" width="10.6640625" style="32" bestFit="1" customWidth="1"/>
    <col min="25" max="25" width="0.5546875" style="10" customWidth="1"/>
    <col min="26" max="26" width="12" style="32" customWidth="1"/>
    <col min="27" max="16384" width="10" style="5"/>
  </cols>
  <sheetData>
    <row r="1" spans="1:26" ht="21.75" customHeight="1" x14ac:dyDescent="0.3">
      <c r="A1" s="30" t="s">
        <v>0</v>
      </c>
      <c r="B1" s="30"/>
      <c r="C1" s="30"/>
      <c r="D1" s="72"/>
      <c r="E1" s="67"/>
      <c r="F1" s="72"/>
      <c r="G1" s="67"/>
      <c r="H1" s="72"/>
      <c r="I1" s="67"/>
      <c r="J1" s="72"/>
      <c r="K1" s="67"/>
      <c r="L1" s="72"/>
      <c r="M1" s="67"/>
      <c r="N1" s="67"/>
      <c r="O1" s="67"/>
      <c r="P1" s="72"/>
      <c r="Q1" s="67"/>
      <c r="R1" s="72"/>
      <c r="S1" s="67"/>
      <c r="U1" s="67"/>
      <c r="W1" s="67"/>
      <c r="X1" s="72"/>
      <c r="Y1" s="67"/>
      <c r="Z1" s="73"/>
    </row>
    <row r="2" spans="1:26" ht="21.75" customHeight="1" x14ac:dyDescent="0.3">
      <c r="A2" s="30" t="s">
        <v>167</v>
      </c>
      <c r="B2" s="30"/>
      <c r="C2" s="30"/>
      <c r="D2" s="72"/>
      <c r="E2" s="67"/>
      <c r="F2" s="72"/>
      <c r="G2" s="67"/>
      <c r="H2" s="72"/>
      <c r="I2" s="67"/>
      <c r="J2" s="72"/>
      <c r="K2" s="67"/>
      <c r="L2" s="72"/>
      <c r="M2" s="67"/>
      <c r="N2" s="67"/>
      <c r="O2" s="67"/>
      <c r="P2" s="72"/>
      <c r="Q2" s="67"/>
      <c r="R2" s="72"/>
      <c r="S2" s="67"/>
      <c r="U2" s="67"/>
      <c r="W2" s="67"/>
      <c r="X2" s="72"/>
      <c r="Y2" s="67"/>
    </row>
    <row r="3" spans="1:26" ht="21.75" customHeight="1" x14ac:dyDescent="0.3">
      <c r="A3" s="191" t="s">
        <v>171</v>
      </c>
      <c r="B3" s="191"/>
      <c r="C3" s="191"/>
      <c r="D3" s="192"/>
      <c r="E3" s="193"/>
      <c r="F3" s="192"/>
      <c r="G3" s="68"/>
      <c r="H3" s="74"/>
      <c r="I3" s="68"/>
      <c r="J3" s="74"/>
      <c r="K3" s="68"/>
      <c r="L3" s="74"/>
      <c r="M3" s="68"/>
      <c r="N3" s="68"/>
      <c r="O3" s="68"/>
      <c r="P3" s="74"/>
      <c r="Q3" s="68"/>
      <c r="R3" s="74"/>
      <c r="S3" s="68"/>
      <c r="T3" s="34"/>
      <c r="U3" s="68"/>
      <c r="V3" s="34"/>
      <c r="W3" s="68"/>
      <c r="X3" s="74"/>
      <c r="Y3" s="68"/>
      <c r="Z3" s="34"/>
    </row>
    <row r="4" spans="1:26" ht="21.75" customHeight="1" x14ac:dyDescent="0.3">
      <c r="B4" s="30"/>
      <c r="D4" s="60"/>
      <c r="E4" s="71"/>
      <c r="F4" s="60"/>
      <c r="G4" s="71"/>
      <c r="H4" s="60"/>
      <c r="I4" s="71"/>
      <c r="J4" s="60"/>
      <c r="K4" s="1"/>
      <c r="L4" s="60"/>
      <c r="M4" s="13"/>
      <c r="N4" s="1"/>
      <c r="O4" s="13"/>
      <c r="P4" s="60"/>
      <c r="Q4" s="13"/>
      <c r="R4" s="60"/>
      <c r="S4" s="13"/>
      <c r="T4" s="60"/>
      <c r="U4" s="13"/>
      <c r="V4" s="60"/>
      <c r="W4" s="13"/>
      <c r="X4" s="60"/>
      <c r="Y4" s="13"/>
      <c r="Z4" s="60"/>
    </row>
    <row r="5" spans="1:26" s="187" customFormat="1" ht="21.75" customHeight="1" x14ac:dyDescent="0.3">
      <c r="D5" s="201" t="s">
        <v>1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s="187" customFormat="1" ht="21.75" customHeight="1" x14ac:dyDescent="0.3">
      <c r="A6" s="21"/>
      <c r="B6" s="21"/>
      <c r="C6" s="11"/>
      <c r="D6" s="201" t="s">
        <v>137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1"/>
      <c r="X6" s="75"/>
      <c r="Y6" s="21"/>
      <c r="Z6" s="75"/>
    </row>
    <row r="7" spans="1:26" s="187" customFormat="1" ht="21.75" customHeight="1" x14ac:dyDescent="0.3">
      <c r="A7" s="21"/>
      <c r="B7" s="21"/>
      <c r="C7" s="11"/>
      <c r="D7" s="36"/>
      <c r="E7" s="61"/>
      <c r="F7" s="36"/>
      <c r="G7" s="61"/>
      <c r="H7" s="76"/>
      <c r="I7" s="61"/>
      <c r="J7" s="36"/>
      <c r="K7" s="61"/>
      <c r="L7" s="76"/>
      <c r="M7" s="61"/>
      <c r="N7" s="61"/>
      <c r="O7" s="61"/>
      <c r="P7" s="202" t="s">
        <v>51</v>
      </c>
      <c r="Q7" s="202"/>
      <c r="R7" s="202"/>
      <c r="S7" s="202"/>
      <c r="T7" s="202"/>
      <c r="U7" s="22"/>
      <c r="V7" s="75"/>
      <c r="W7" s="22"/>
      <c r="X7" s="75"/>
      <c r="Y7" s="22"/>
      <c r="Z7" s="75"/>
    </row>
    <row r="8" spans="1:26" s="187" customFormat="1" ht="21.75" customHeight="1" x14ac:dyDescent="0.3">
      <c r="A8" s="21"/>
      <c r="B8" s="21"/>
      <c r="C8" s="11"/>
      <c r="D8" s="36"/>
      <c r="E8" s="61"/>
      <c r="F8" s="36"/>
      <c r="G8" s="61"/>
      <c r="H8" s="77"/>
      <c r="J8" s="77"/>
      <c r="K8" s="61"/>
      <c r="L8" s="76"/>
      <c r="M8" s="61"/>
      <c r="N8" s="61"/>
      <c r="O8" s="61"/>
      <c r="P8" s="203" t="s">
        <v>76</v>
      </c>
      <c r="Q8" s="203"/>
      <c r="R8" s="203"/>
      <c r="S8" s="203"/>
      <c r="T8" s="75"/>
      <c r="U8" s="22"/>
      <c r="V8" s="75"/>
      <c r="W8" s="22"/>
      <c r="X8" s="75"/>
      <c r="Y8" s="22"/>
      <c r="Z8" s="75"/>
    </row>
    <row r="9" spans="1:26" s="187" customFormat="1" ht="21.75" customHeight="1" x14ac:dyDescent="0.3">
      <c r="A9" s="21"/>
      <c r="B9" s="21"/>
      <c r="C9" s="21"/>
      <c r="D9" s="36"/>
      <c r="E9" s="22"/>
      <c r="F9" s="36"/>
      <c r="G9" s="22"/>
      <c r="H9" s="77"/>
      <c r="I9" s="28"/>
      <c r="J9" s="36"/>
      <c r="K9" s="22"/>
      <c r="L9" s="36" t="s">
        <v>92</v>
      </c>
      <c r="M9" s="28"/>
      <c r="N9" s="36" t="s">
        <v>93</v>
      </c>
      <c r="O9" s="28"/>
      <c r="P9" s="36"/>
      <c r="Q9" s="28"/>
      <c r="R9" s="152"/>
      <c r="S9" s="28"/>
      <c r="T9" s="36" t="s">
        <v>78</v>
      </c>
      <c r="U9" s="22"/>
      <c r="V9" s="36"/>
      <c r="W9" s="22"/>
      <c r="X9" s="75"/>
      <c r="Y9" s="22"/>
      <c r="Z9" s="75"/>
    </row>
    <row r="10" spans="1:26" s="187" customFormat="1" ht="21.75" customHeight="1" x14ac:dyDescent="0.3">
      <c r="A10" s="21"/>
      <c r="B10" s="21"/>
      <c r="C10" s="21"/>
      <c r="D10" s="36"/>
      <c r="E10" s="22"/>
      <c r="F10" s="36"/>
      <c r="G10" s="22"/>
      <c r="H10" s="202" t="s">
        <v>48</v>
      </c>
      <c r="I10" s="202"/>
      <c r="J10" s="202"/>
      <c r="K10" s="22"/>
      <c r="L10" s="36" t="s">
        <v>94</v>
      </c>
      <c r="M10" s="28"/>
      <c r="N10" s="36" t="s">
        <v>95</v>
      </c>
      <c r="O10" s="28"/>
      <c r="P10" s="36" t="s">
        <v>77</v>
      </c>
      <c r="Q10" s="28"/>
      <c r="R10" s="152" t="s">
        <v>150</v>
      </c>
      <c r="S10" s="28"/>
      <c r="T10" s="36" t="s">
        <v>84</v>
      </c>
      <c r="V10" s="36" t="s">
        <v>79</v>
      </c>
      <c r="X10" s="36" t="s">
        <v>96</v>
      </c>
      <c r="Z10" s="77"/>
    </row>
    <row r="11" spans="1:26" s="187" customFormat="1" ht="21.75" customHeight="1" x14ac:dyDescent="0.3">
      <c r="A11" s="21"/>
      <c r="B11" s="21"/>
      <c r="C11" s="21"/>
      <c r="D11" s="36" t="s">
        <v>80</v>
      </c>
      <c r="E11" s="22"/>
      <c r="F11" s="36" t="s">
        <v>141</v>
      </c>
      <c r="G11" s="22"/>
      <c r="H11" s="36" t="s">
        <v>81</v>
      </c>
      <c r="I11" s="28"/>
      <c r="J11" s="77"/>
      <c r="K11" s="22"/>
      <c r="L11" s="36" t="s">
        <v>198</v>
      </c>
      <c r="M11" s="28"/>
      <c r="N11" s="36" t="s">
        <v>97</v>
      </c>
      <c r="O11" s="28"/>
      <c r="P11" s="36" t="s">
        <v>82</v>
      </c>
      <c r="Q11" s="28"/>
      <c r="R11" s="152" t="s">
        <v>83</v>
      </c>
      <c r="S11" s="28"/>
      <c r="T11" s="36" t="s">
        <v>98</v>
      </c>
      <c r="U11" s="22"/>
      <c r="V11" s="36" t="s">
        <v>85</v>
      </c>
      <c r="W11" s="22"/>
      <c r="X11" s="36" t="s">
        <v>99</v>
      </c>
      <c r="Y11" s="22"/>
      <c r="Z11" s="36" t="s">
        <v>78</v>
      </c>
    </row>
    <row r="12" spans="1:26" ht="21.75" customHeight="1" x14ac:dyDescent="0.3">
      <c r="A12" s="21"/>
      <c r="B12" s="21"/>
      <c r="C12" s="21"/>
      <c r="D12" s="36" t="s">
        <v>86</v>
      </c>
      <c r="E12" s="22"/>
      <c r="F12" s="36" t="s">
        <v>142</v>
      </c>
      <c r="G12" s="22"/>
      <c r="H12" s="36" t="s">
        <v>87</v>
      </c>
      <c r="I12" s="28"/>
      <c r="J12" s="36" t="s">
        <v>88</v>
      </c>
      <c r="K12" s="22"/>
      <c r="L12" s="152" t="s">
        <v>197</v>
      </c>
      <c r="M12" s="28"/>
      <c r="N12" s="36" t="s">
        <v>100</v>
      </c>
      <c r="O12" s="28"/>
      <c r="P12" s="36" t="s">
        <v>89</v>
      </c>
      <c r="Q12" s="28"/>
      <c r="R12" s="152" t="s">
        <v>90</v>
      </c>
      <c r="S12" s="28"/>
      <c r="T12" s="36" t="s">
        <v>101</v>
      </c>
      <c r="U12" s="22"/>
      <c r="V12" s="36" t="s">
        <v>138</v>
      </c>
      <c r="W12" s="22"/>
      <c r="X12" s="36" t="s">
        <v>102</v>
      </c>
      <c r="Y12" s="22"/>
      <c r="Z12" s="36" t="s">
        <v>37</v>
      </c>
    </row>
    <row r="13" spans="1:26" s="125" customFormat="1" ht="21.75" customHeight="1" x14ac:dyDescent="0.3">
      <c r="A13" s="127"/>
      <c r="B13" s="127"/>
      <c r="C13" s="127"/>
      <c r="D13" s="153" t="s">
        <v>7</v>
      </c>
      <c r="E13" s="188"/>
      <c r="F13" s="153" t="s">
        <v>7</v>
      </c>
      <c r="G13" s="188"/>
      <c r="H13" s="153" t="s">
        <v>7</v>
      </c>
      <c r="I13" s="176"/>
      <c r="J13" s="153" t="s">
        <v>7</v>
      </c>
      <c r="K13" s="179"/>
      <c r="L13" s="153" t="s">
        <v>7</v>
      </c>
      <c r="M13" s="176"/>
      <c r="N13" s="153" t="s">
        <v>7</v>
      </c>
      <c r="O13" s="176"/>
      <c r="P13" s="153" t="s">
        <v>7</v>
      </c>
      <c r="Q13" s="176"/>
      <c r="R13" s="153" t="s">
        <v>7</v>
      </c>
      <c r="S13" s="176"/>
      <c r="T13" s="153" t="s">
        <v>7</v>
      </c>
      <c r="U13" s="176"/>
      <c r="V13" s="153" t="s">
        <v>7</v>
      </c>
      <c r="W13" s="176"/>
      <c r="X13" s="153" t="s">
        <v>7</v>
      </c>
      <c r="Y13" s="176"/>
      <c r="Z13" s="153" t="s">
        <v>7</v>
      </c>
    </row>
    <row r="14" spans="1:26" s="125" customFormat="1" ht="6" customHeight="1" x14ac:dyDescent="0.3">
      <c r="A14" s="196"/>
      <c r="B14" s="196"/>
      <c r="D14" s="150"/>
      <c r="E14" s="170"/>
      <c r="F14" s="150"/>
      <c r="G14" s="170"/>
      <c r="H14" s="150"/>
      <c r="I14" s="170"/>
      <c r="J14" s="150"/>
      <c r="K14" s="170"/>
      <c r="L14" s="150"/>
      <c r="M14" s="170"/>
      <c r="N14" s="171"/>
      <c r="O14" s="170"/>
      <c r="P14" s="150"/>
      <c r="Q14" s="170"/>
      <c r="R14" s="150"/>
      <c r="S14" s="170"/>
      <c r="T14" s="150"/>
      <c r="U14" s="170"/>
      <c r="V14" s="150"/>
      <c r="W14" s="170"/>
      <c r="X14" s="150"/>
      <c r="Y14" s="170"/>
      <c r="Z14" s="150"/>
    </row>
    <row r="15" spans="1:26" s="125" customFormat="1" ht="21.75" customHeight="1" x14ac:dyDescent="0.3">
      <c r="A15" s="127" t="s">
        <v>178</v>
      </c>
      <c r="B15" s="127"/>
      <c r="C15" s="132"/>
      <c r="D15" s="150"/>
      <c r="E15" s="170"/>
      <c r="F15" s="150"/>
      <c r="G15" s="170"/>
      <c r="H15" s="150"/>
      <c r="I15" s="170"/>
      <c r="J15" s="150"/>
      <c r="K15" s="170"/>
      <c r="L15" s="150"/>
      <c r="M15" s="170"/>
      <c r="N15" s="170"/>
      <c r="O15" s="170"/>
      <c r="P15" s="150"/>
      <c r="Q15" s="170"/>
      <c r="R15" s="150"/>
      <c r="S15" s="170"/>
      <c r="T15" s="172"/>
      <c r="U15" s="170"/>
      <c r="V15" s="172"/>
      <c r="W15" s="170"/>
      <c r="X15" s="150"/>
      <c r="Y15" s="170"/>
      <c r="Z15" s="157"/>
    </row>
    <row r="16" spans="1:26" s="125" customFormat="1" ht="21.75" customHeight="1" x14ac:dyDescent="0.3">
      <c r="A16" s="196"/>
      <c r="B16" s="127" t="s">
        <v>179</v>
      </c>
      <c r="C16" s="132"/>
      <c r="D16" s="150">
        <v>480000000</v>
      </c>
      <c r="E16" s="170"/>
      <c r="F16" s="150">
        <v>2018140406</v>
      </c>
      <c r="G16" s="170"/>
      <c r="H16" s="150">
        <v>48000000</v>
      </c>
      <c r="I16" s="170"/>
      <c r="J16" s="150">
        <v>660164114</v>
      </c>
      <c r="K16" s="170"/>
      <c r="L16" s="150">
        <v>-412488709</v>
      </c>
      <c r="M16" s="170"/>
      <c r="N16" s="170">
        <v>-829580</v>
      </c>
      <c r="O16" s="170"/>
      <c r="P16" s="150">
        <v>236255843</v>
      </c>
      <c r="Q16" s="170"/>
      <c r="R16" s="150">
        <v>20206102</v>
      </c>
      <c r="S16" s="170"/>
      <c r="T16" s="150">
        <f>SUM(P16,R16)</f>
        <v>256461945</v>
      </c>
      <c r="U16" s="170"/>
      <c r="V16" s="150">
        <f>SUM(D16:N16)+T16</f>
        <v>3049448176</v>
      </c>
      <c r="W16" s="170"/>
      <c r="X16" s="150">
        <v>256530874</v>
      </c>
      <c r="Y16" s="170"/>
      <c r="Z16" s="150">
        <f>SUM(V16+X16)</f>
        <v>3305979050</v>
      </c>
    </row>
    <row r="17" spans="1:26" s="125" customFormat="1" ht="21.75" customHeight="1" x14ac:dyDescent="0.3">
      <c r="A17" s="119" t="s">
        <v>188</v>
      </c>
      <c r="B17" s="119"/>
      <c r="C17" s="132"/>
      <c r="D17" s="150"/>
      <c r="E17" s="170"/>
      <c r="F17" s="150"/>
      <c r="G17" s="170"/>
      <c r="H17" s="150"/>
      <c r="I17" s="170"/>
      <c r="J17" s="150"/>
      <c r="K17" s="170"/>
      <c r="L17" s="150"/>
      <c r="M17" s="170"/>
      <c r="N17" s="170"/>
      <c r="O17" s="170"/>
      <c r="P17" s="150"/>
      <c r="Q17" s="170"/>
      <c r="R17" s="150"/>
      <c r="S17" s="170"/>
      <c r="T17" s="150"/>
      <c r="U17" s="170"/>
      <c r="V17" s="150"/>
      <c r="W17" s="170"/>
      <c r="X17" s="150"/>
      <c r="Y17" s="170"/>
      <c r="Z17" s="150"/>
    </row>
    <row r="18" spans="1:26" s="125" customFormat="1" ht="21.75" customHeight="1" x14ac:dyDescent="0.3">
      <c r="B18" s="119" t="s">
        <v>187</v>
      </c>
      <c r="D18" s="151">
        <v>0</v>
      </c>
      <c r="E18" s="173"/>
      <c r="F18" s="151">
        <v>0</v>
      </c>
      <c r="G18" s="173"/>
      <c r="H18" s="151">
        <v>0</v>
      </c>
      <c r="I18" s="173"/>
      <c r="J18" s="151">
        <f>+'Pl5-5-6'!H66</f>
        <v>154008941</v>
      </c>
      <c r="K18" s="159"/>
      <c r="L18" s="151">
        <v>0</v>
      </c>
      <c r="M18" s="170"/>
      <c r="N18" s="174">
        <v>0</v>
      </c>
      <c r="O18" s="170"/>
      <c r="P18" s="151">
        <v>0</v>
      </c>
      <c r="Q18" s="175"/>
      <c r="R18" s="151">
        <v>-6758123</v>
      </c>
      <c r="S18" s="175"/>
      <c r="T18" s="151">
        <f>SUM(P18,R18)</f>
        <v>-6758123</v>
      </c>
      <c r="U18" s="175"/>
      <c r="V18" s="151">
        <f>SUM(D18:N18)+T18</f>
        <v>147250818</v>
      </c>
      <c r="W18" s="176"/>
      <c r="X18" s="151">
        <f>+'Pl5-5-6'!H73</f>
        <v>-5738943</v>
      </c>
      <c r="Y18" s="176"/>
      <c r="Z18" s="151">
        <f>SUM(V18+X18)</f>
        <v>141511875</v>
      </c>
    </row>
    <row r="19" spans="1:26" s="125" customFormat="1" ht="6" customHeight="1" x14ac:dyDescent="0.3">
      <c r="A19" s="196"/>
      <c r="B19" s="196"/>
      <c r="D19" s="150"/>
      <c r="E19" s="170"/>
      <c r="F19" s="150"/>
      <c r="G19" s="170"/>
      <c r="H19" s="150"/>
      <c r="I19" s="170"/>
      <c r="J19" s="150"/>
      <c r="K19" s="170"/>
      <c r="L19" s="150"/>
      <c r="M19" s="170"/>
      <c r="N19" s="170"/>
      <c r="O19" s="170"/>
      <c r="P19" s="150"/>
      <c r="Q19" s="170"/>
      <c r="R19" s="150"/>
      <c r="S19" s="170"/>
      <c r="T19" s="150"/>
      <c r="U19" s="170"/>
      <c r="V19" s="150"/>
      <c r="W19" s="170"/>
      <c r="X19" s="150"/>
      <c r="Y19" s="170"/>
      <c r="Z19" s="150"/>
    </row>
    <row r="20" spans="1:26" s="125" customFormat="1" ht="21.75" customHeight="1" x14ac:dyDescent="0.3">
      <c r="A20" s="128" t="s">
        <v>180</v>
      </c>
      <c r="B20" s="128"/>
      <c r="D20" s="150"/>
      <c r="E20" s="170"/>
      <c r="F20" s="150"/>
      <c r="G20" s="170"/>
      <c r="H20" s="150"/>
      <c r="I20" s="170"/>
      <c r="J20" s="150"/>
      <c r="K20" s="170"/>
      <c r="L20" s="150"/>
      <c r="M20" s="170"/>
      <c r="N20" s="170"/>
      <c r="O20" s="170"/>
      <c r="P20" s="150"/>
      <c r="Q20" s="170"/>
      <c r="R20" s="150"/>
      <c r="S20" s="170"/>
      <c r="T20" s="150"/>
      <c r="U20" s="170"/>
      <c r="V20" s="150"/>
      <c r="W20" s="170"/>
      <c r="X20" s="150"/>
      <c r="Y20" s="170"/>
      <c r="Z20" s="150"/>
    </row>
    <row r="21" spans="1:26" s="125" customFormat="1" ht="21.75" customHeight="1" thickBot="1" x14ac:dyDescent="0.35">
      <c r="B21" s="21" t="s">
        <v>182</v>
      </c>
      <c r="D21" s="177">
        <f>SUM(D16:D18)</f>
        <v>480000000</v>
      </c>
      <c r="E21" s="173"/>
      <c r="F21" s="177">
        <f>SUM(F16:F18)</f>
        <v>2018140406</v>
      </c>
      <c r="G21" s="173"/>
      <c r="H21" s="177">
        <f>SUM(H16:H18)</f>
        <v>48000000</v>
      </c>
      <c r="I21" s="173"/>
      <c r="J21" s="177">
        <f>SUM(J16:J18)</f>
        <v>814173055</v>
      </c>
      <c r="K21" s="159"/>
      <c r="L21" s="177">
        <f>SUM(L16:L18)</f>
        <v>-412488709</v>
      </c>
      <c r="M21" s="175"/>
      <c r="N21" s="177">
        <f>SUM(N16:N18)</f>
        <v>-829580</v>
      </c>
      <c r="O21" s="175"/>
      <c r="P21" s="177">
        <f>SUM(P16:P18)</f>
        <v>236255843</v>
      </c>
      <c r="Q21" s="175"/>
      <c r="R21" s="177">
        <f>SUM(R16:R18)</f>
        <v>13447979</v>
      </c>
      <c r="S21" s="175"/>
      <c r="T21" s="177">
        <f>SUM(T16:T18)</f>
        <v>249703822</v>
      </c>
      <c r="U21" s="175"/>
      <c r="V21" s="177">
        <f>SUM(V16:V18)</f>
        <v>3196698994</v>
      </c>
      <c r="W21" s="175"/>
      <c r="X21" s="177">
        <f>SUM(X16:X18)</f>
        <v>250791931</v>
      </c>
      <c r="Y21" s="175"/>
      <c r="Z21" s="177">
        <f>SUM(Z16:Z18)</f>
        <v>3447490925</v>
      </c>
    </row>
    <row r="22" spans="1:26" ht="21.75" customHeight="1" thickTop="1" x14ac:dyDescent="0.3">
      <c r="B22" s="30"/>
      <c r="D22" s="60"/>
      <c r="E22" s="71"/>
      <c r="F22" s="60"/>
      <c r="G22" s="71"/>
      <c r="H22" s="60"/>
      <c r="I22" s="71"/>
      <c r="J22" s="60"/>
      <c r="K22" s="1"/>
      <c r="L22" s="60"/>
      <c r="M22" s="13"/>
      <c r="N22" s="1"/>
      <c r="O22" s="13"/>
      <c r="P22" s="60"/>
      <c r="Q22" s="13"/>
      <c r="R22" s="60"/>
      <c r="S22" s="13"/>
      <c r="T22" s="60"/>
      <c r="U22" s="13"/>
      <c r="V22" s="60"/>
      <c r="W22" s="13"/>
      <c r="X22" s="60"/>
      <c r="Y22" s="13"/>
      <c r="Z22" s="60"/>
    </row>
    <row r="23" spans="1:26" ht="21.75" customHeight="1" x14ac:dyDescent="0.3">
      <c r="B23" s="30"/>
      <c r="D23" s="60"/>
      <c r="E23" s="71"/>
      <c r="F23" s="60"/>
      <c r="G23" s="71"/>
      <c r="H23" s="60"/>
      <c r="I23" s="71"/>
      <c r="J23" s="60"/>
      <c r="K23" s="1"/>
      <c r="L23" s="60"/>
      <c r="M23" s="13"/>
      <c r="N23" s="1"/>
      <c r="O23" s="13"/>
      <c r="P23" s="60"/>
      <c r="Q23" s="13"/>
      <c r="R23" s="60"/>
      <c r="S23" s="13"/>
      <c r="T23" s="60"/>
      <c r="U23" s="13"/>
      <c r="V23" s="60"/>
      <c r="W23" s="13"/>
      <c r="X23" s="60"/>
      <c r="Y23" s="13"/>
      <c r="Z23" s="60"/>
    </row>
    <row r="24" spans="1:26" ht="21.75" customHeight="1" x14ac:dyDescent="0.3">
      <c r="B24" s="30"/>
      <c r="D24" s="60"/>
      <c r="E24" s="71"/>
      <c r="F24" s="60"/>
      <c r="G24" s="71"/>
      <c r="H24" s="60"/>
      <c r="I24" s="71"/>
      <c r="J24" s="60"/>
      <c r="K24" s="1"/>
      <c r="L24" s="60"/>
      <c r="M24" s="13"/>
      <c r="N24" s="1"/>
      <c r="O24" s="13"/>
      <c r="P24" s="60"/>
      <c r="Q24" s="13"/>
      <c r="R24" s="60"/>
      <c r="S24" s="13"/>
      <c r="T24" s="60"/>
      <c r="U24" s="13"/>
      <c r="V24" s="60"/>
      <c r="W24" s="13"/>
      <c r="X24" s="60"/>
      <c r="Y24" s="13"/>
      <c r="Z24" s="60"/>
    </row>
    <row r="25" spans="1:26" ht="21.75" customHeight="1" x14ac:dyDescent="0.3">
      <c r="B25" s="30"/>
      <c r="D25" s="60"/>
      <c r="E25" s="71"/>
      <c r="F25" s="60"/>
      <c r="G25" s="71"/>
      <c r="H25" s="60"/>
      <c r="I25" s="71"/>
      <c r="J25" s="60"/>
      <c r="K25" s="1"/>
      <c r="L25" s="60"/>
      <c r="M25" s="13"/>
      <c r="N25" s="1"/>
      <c r="O25" s="13"/>
      <c r="P25" s="60"/>
      <c r="Q25" s="13"/>
      <c r="R25" s="60"/>
      <c r="S25" s="13"/>
      <c r="T25" s="60"/>
      <c r="U25" s="13"/>
      <c r="V25" s="60"/>
      <c r="W25" s="13"/>
      <c r="X25" s="60"/>
      <c r="Y25" s="13"/>
      <c r="Z25" s="60"/>
    </row>
    <row r="26" spans="1:26" ht="21" customHeight="1" x14ac:dyDescent="0.3">
      <c r="B26" s="30"/>
      <c r="D26" s="60"/>
      <c r="E26" s="71"/>
      <c r="F26" s="60"/>
      <c r="G26" s="71"/>
      <c r="H26" s="60"/>
      <c r="I26" s="71"/>
      <c r="J26" s="60"/>
      <c r="K26" s="1"/>
      <c r="L26" s="60"/>
      <c r="M26" s="13"/>
      <c r="N26" s="1"/>
      <c r="O26" s="13"/>
      <c r="P26" s="60"/>
      <c r="Q26" s="13"/>
      <c r="R26" s="60"/>
      <c r="S26" s="13"/>
      <c r="T26" s="60"/>
      <c r="U26" s="13"/>
      <c r="V26" s="60"/>
      <c r="W26" s="13"/>
      <c r="X26" s="60"/>
      <c r="Y26" s="13"/>
      <c r="Z26" s="60"/>
    </row>
    <row r="27" spans="1:26" ht="21.75" customHeight="1" x14ac:dyDescent="0.3">
      <c r="B27" s="30"/>
      <c r="D27" s="60"/>
      <c r="E27" s="71"/>
      <c r="F27" s="60"/>
      <c r="G27" s="71"/>
      <c r="H27" s="60"/>
      <c r="I27" s="71"/>
      <c r="J27" s="60"/>
      <c r="K27" s="1"/>
      <c r="L27" s="60"/>
      <c r="M27" s="13"/>
      <c r="N27" s="1"/>
      <c r="O27" s="13"/>
      <c r="P27" s="60"/>
      <c r="Q27" s="13"/>
      <c r="R27" s="60"/>
      <c r="S27" s="13"/>
      <c r="T27" s="60"/>
      <c r="U27" s="13"/>
      <c r="V27" s="60"/>
      <c r="W27" s="13"/>
      <c r="Y27" s="13"/>
      <c r="Z27" s="60"/>
    </row>
    <row r="30" spans="1:26" ht="24.75" customHeight="1" x14ac:dyDescent="0.3"/>
    <row r="32" spans="1:26" ht="21.9" customHeight="1" x14ac:dyDescent="0.3">
      <c r="A32" s="33" t="s">
        <v>25</v>
      </c>
      <c r="B32" s="33"/>
      <c r="C32" s="33"/>
      <c r="D32" s="34"/>
      <c r="E32" s="35"/>
      <c r="F32" s="34"/>
      <c r="G32" s="35"/>
      <c r="H32" s="34"/>
      <c r="I32" s="35"/>
      <c r="J32" s="34"/>
      <c r="K32" s="35"/>
      <c r="L32" s="34"/>
      <c r="M32" s="35"/>
      <c r="N32" s="35"/>
      <c r="O32" s="35"/>
      <c r="P32" s="34"/>
      <c r="Q32" s="35"/>
      <c r="R32" s="34"/>
      <c r="S32" s="35"/>
      <c r="T32" s="34"/>
      <c r="U32" s="35"/>
      <c r="V32" s="34"/>
      <c r="W32" s="35"/>
      <c r="X32" s="34"/>
      <c r="Y32" s="35"/>
      <c r="Z32" s="34"/>
    </row>
  </sheetData>
  <mergeCells count="5">
    <mergeCell ref="D5:Z5"/>
    <mergeCell ref="D6:V6"/>
    <mergeCell ref="P7:T7"/>
    <mergeCell ref="P8:S8"/>
    <mergeCell ref="H10:J10"/>
  </mergeCells>
  <pageMargins left="0.35" right="0.35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DD24-B985-46BD-8099-09753FE3654F}">
  <dimension ref="A1:Z33"/>
  <sheetViews>
    <sheetView topLeftCell="A13" zoomScaleNormal="100" zoomScaleSheetLayoutView="97" zoomScalePageLayoutView="85" workbookViewId="0">
      <selection activeCell="H28" sqref="H28"/>
    </sheetView>
  </sheetViews>
  <sheetFormatPr defaultColWidth="10" defaultRowHeight="21.75" customHeight="1" x14ac:dyDescent="0.3"/>
  <cols>
    <col min="1" max="1" width="1.6640625" style="5" customWidth="1"/>
    <col min="2" max="2" width="12" style="5" customWidth="1"/>
    <col min="3" max="3" width="13.6640625" style="5" customWidth="1"/>
    <col min="4" max="4" width="10.88671875" style="32" bestFit="1" customWidth="1"/>
    <col min="5" max="5" width="0.5546875" style="10" customWidth="1"/>
    <col min="6" max="6" width="11" style="32" bestFit="1" customWidth="1"/>
    <col min="7" max="7" width="0.5546875" style="10" customWidth="1"/>
    <col min="8" max="8" width="10.109375" style="32" customWidth="1"/>
    <col min="9" max="9" width="0.5546875" style="10" customWidth="1"/>
    <col min="10" max="10" width="11.6640625" style="32" customWidth="1"/>
    <col min="11" max="11" width="0.5546875" style="10" customWidth="1"/>
    <col min="12" max="12" width="16.5546875" style="32" bestFit="1" customWidth="1"/>
    <col min="13" max="13" width="0.5546875" style="10" customWidth="1"/>
    <col min="14" max="14" width="14.109375" style="10" bestFit="1" customWidth="1"/>
    <col min="15" max="15" width="0.5546875" style="10" customWidth="1"/>
    <col min="16" max="16" width="10.44140625" style="32" bestFit="1" customWidth="1"/>
    <col min="17" max="17" width="0.5546875" style="10" customWidth="1"/>
    <col min="18" max="18" width="13.33203125" style="32" customWidth="1"/>
    <col min="19" max="19" width="0.5546875" style="10" customWidth="1"/>
    <col min="20" max="20" width="12.44140625" style="32" customWidth="1"/>
    <col min="21" max="21" width="0.5546875" style="10" customWidth="1"/>
    <col min="22" max="22" width="11.88671875" style="32" bestFit="1" customWidth="1"/>
    <col min="23" max="23" width="0.5546875" style="10" customWidth="1"/>
    <col min="24" max="24" width="10.6640625" style="32" bestFit="1" customWidth="1"/>
    <col min="25" max="25" width="0.5546875" style="10" customWidth="1"/>
    <col min="26" max="26" width="12" style="32" customWidth="1"/>
    <col min="27" max="16384" width="10" style="5"/>
  </cols>
  <sheetData>
    <row r="1" spans="1:26" ht="21.75" customHeight="1" x14ac:dyDescent="0.3">
      <c r="A1" s="30" t="s">
        <v>0</v>
      </c>
      <c r="B1" s="30"/>
      <c r="C1" s="30"/>
      <c r="D1" s="72"/>
      <c r="E1" s="67"/>
      <c r="F1" s="72"/>
      <c r="G1" s="67"/>
      <c r="H1" s="72"/>
      <c r="I1" s="67"/>
      <c r="J1" s="72"/>
      <c r="K1" s="67"/>
      <c r="L1" s="72"/>
      <c r="M1" s="67"/>
      <c r="N1" s="67"/>
      <c r="O1" s="67"/>
      <c r="P1" s="72"/>
      <c r="Q1" s="67"/>
      <c r="R1" s="72"/>
      <c r="S1" s="67"/>
      <c r="U1" s="67"/>
      <c r="W1" s="67"/>
      <c r="X1" s="72"/>
      <c r="Y1" s="67"/>
      <c r="Z1" s="73"/>
    </row>
    <row r="2" spans="1:26" ht="21.75" customHeight="1" x14ac:dyDescent="0.3">
      <c r="A2" s="30" t="s">
        <v>167</v>
      </c>
      <c r="B2" s="30"/>
      <c r="C2" s="30"/>
      <c r="D2" s="72"/>
      <c r="E2" s="67"/>
      <c r="F2" s="72"/>
      <c r="G2" s="67"/>
      <c r="H2" s="72"/>
      <c r="I2" s="67"/>
      <c r="J2" s="72"/>
      <c r="K2" s="67"/>
      <c r="L2" s="72"/>
      <c r="M2" s="67"/>
      <c r="N2" s="67"/>
      <c r="O2" s="67"/>
      <c r="P2" s="72"/>
      <c r="Q2" s="67"/>
      <c r="R2" s="72"/>
      <c r="S2" s="67"/>
      <c r="U2" s="67"/>
      <c r="W2" s="67"/>
      <c r="X2" s="72"/>
      <c r="Y2" s="67"/>
    </row>
    <row r="3" spans="1:26" ht="21.75" customHeight="1" x14ac:dyDescent="0.3">
      <c r="A3" s="191" t="s">
        <v>171</v>
      </c>
      <c r="B3" s="191"/>
      <c r="C3" s="191"/>
      <c r="D3" s="192"/>
      <c r="E3" s="193"/>
      <c r="F3" s="192"/>
      <c r="G3" s="68"/>
      <c r="H3" s="74"/>
      <c r="I3" s="68"/>
      <c r="J3" s="74"/>
      <c r="K3" s="68"/>
      <c r="L3" s="74"/>
      <c r="M3" s="68"/>
      <c r="N3" s="68"/>
      <c r="O3" s="68"/>
      <c r="P3" s="74"/>
      <c r="Q3" s="68"/>
      <c r="R3" s="74"/>
      <c r="S3" s="68"/>
      <c r="T3" s="34"/>
      <c r="U3" s="68"/>
      <c r="V3" s="34"/>
      <c r="W3" s="68"/>
      <c r="X3" s="74"/>
      <c r="Y3" s="68"/>
      <c r="Z3" s="34"/>
    </row>
    <row r="4" spans="1:26" ht="21.75" customHeight="1" x14ac:dyDescent="0.3">
      <c r="B4" s="30"/>
      <c r="D4" s="60"/>
      <c r="E4" s="71"/>
      <c r="F4" s="60"/>
      <c r="G4" s="71"/>
      <c r="H4" s="60"/>
      <c r="I4" s="71"/>
      <c r="J4" s="60"/>
      <c r="K4" s="1"/>
      <c r="L4" s="60"/>
      <c r="M4" s="13"/>
      <c r="N4" s="1"/>
      <c r="O4" s="13"/>
      <c r="P4" s="60"/>
      <c r="Q4" s="13"/>
      <c r="R4" s="60"/>
      <c r="S4" s="13"/>
      <c r="T4" s="60"/>
      <c r="U4" s="13"/>
      <c r="V4" s="60"/>
      <c r="W4" s="13"/>
      <c r="X4" s="60"/>
      <c r="Y4" s="13"/>
      <c r="Z4" s="60"/>
    </row>
    <row r="5" spans="1:26" s="187" customFormat="1" ht="21.75" customHeight="1" x14ac:dyDescent="0.3">
      <c r="D5" s="201" t="s">
        <v>1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s="187" customFormat="1" ht="21.75" customHeight="1" x14ac:dyDescent="0.3">
      <c r="A6" s="21"/>
      <c r="B6" s="21"/>
      <c r="C6" s="11"/>
      <c r="D6" s="201" t="s">
        <v>137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1"/>
      <c r="X6" s="75"/>
      <c r="Y6" s="21"/>
      <c r="Z6" s="75"/>
    </row>
    <row r="7" spans="1:26" s="187" customFormat="1" ht="21.75" customHeight="1" x14ac:dyDescent="0.3">
      <c r="A7" s="21"/>
      <c r="B7" s="21"/>
      <c r="C7" s="11"/>
      <c r="D7" s="36"/>
      <c r="E7" s="61"/>
      <c r="F7" s="36"/>
      <c r="G7" s="61"/>
      <c r="H7" s="76"/>
      <c r="I7" s="61"/>
      <c r="J7" s="36"/>
      <c r="K7" s="61"/>
      <c r="L7" s="76"/>
      <c r="M7" s="61"/>
      <c r="N7" s="61"/>
      <c r="O7" s="61"/>
      <c r="P7" s="202" t="s">
        <v>51</v>
      </c>
      <c r="Q7" s="202"/>
      <c r="R7" s="202"/>
      <c r="S7" s="202"/>
      <c r="T7" s="202"/>
      <c r="U7" s="22"/>
      <c r="V7" s="75"/>
      <c r="W7" s="22"/>
      <c r="X7" s="75"/>
      <c r="Y7" s="22"/>
      <c r="Z7" s="75"/>
    </row>
    <row r="8" spans="1:26" s="187" customFormat="1" ht="21.75" customHeight="1" x14ac:dyDescent="0.3">
      <c r="A8" s="21"/>
      <c r="B8" s="21"/>
      <c r="C8" s="11"/>
      <c r="D8" s="36"/>
      <c r="E8" s="61"/>
      <c r="F8" s="36"/>
      <c r="G8" s="61"/>
      <c r="H8" s="77"/>
      <c r="J8" s="77"/>
      <c r="K8" s="61"/>
      <c r="L8" s="76"/>
      <c r="M8" s="61"/>
      <c r="N8" s="61"/>
      <c r="O8" s="61"/>
      <c r="P8" s="203" t="s">
        <v>76</v>
      </c>
      <c r="Q8" s="203"/>
      <c r="R8" s="203"/>
      <c r="S8" s="203"/>
      <c r="T8" s="75"/>
      <c r="U8" s="22"/>
      <c r="V8" s="75"/>
      <c r="W8" s="22"/>
      <c r="X8" s="75"/>
      <c r="Y8" s="22"/>
      <c r="Z8" s="75"/>
    </row>
    <row r="9" spans="1:26" s="187" customFormat="1" ht="21.75" customHeight="1" x14ac:dyDescent="0.3">
      <c r="A9" s="21"/>
      <c r="B9" s="21"/>
      <c r="C9" s="21"/>
      <c r="D9" s="36"/>
      <c r="E9" s="22"/>
      <c r="F9" s="36"/>
      <c r="G9" s="22"/>
      <c r="H9" s="77"/>
      <c r="I9" s="28"/>
      <c r="J9" s="36"/>
      <c r="K9" s="22"/>
      <c r="L9" s="36" t="s">
        <v>92</v>
      </c>
      <c r="M9" s="28"/>
      <c r="N9" s="36" t="s">
        <v>93</v>
      </c>
      <c r="O9" s="28"/>
      <c r="P9" s="36"/>
      <c r="Q9" s="28"/>
      <c r="R9" s="152"/>
      <c r="S9" s="28"/>
      <c r="T9" s="36" t="s">
        <v>78</v>
      </c>
      <c r="U9" s="22"/>
      <c r="V9" s="36"/>
      <c r="W9" s="22"/>
      <c r="X9" s="75"/>
      <c r="Y9" s="22"/>
      <c r="Z9" s="75"/>
    </row>
    <row r="10" spans="1:26" s="187" customFormat="1" ht="21.75" customHeight="1" x14ac:dyDescent="0.3">
      <c r="A10" s="21"/>
      <c r="B10" s="21"/>
      <c r="C10" s="21"/>
      <c r="D10" s="36"/>
      <c r="E10" s="22"/>
      <c r="F10" s="36"/>
      <c r="G10" s="22"/>
      <c r="H10" s="202" t="s">
        <v>48</v>
      </c>
      <c r="I10" s="202"/>
      <c r="J10" s="202"/>
      <c r="K10" s="22"/>
      <c r="L10" s="36" t="s">
        <v>94</v>
      </c>
      <c r="M10" s="28"/>
      <c r="N10" s="36" t="s">
        <v>95</v>
      </c>
      <c r="O10" s="28"/>
      <c r="P10" s="36" t="s">
        <v>77</v>
      </c>
      <c r="Q10" s="28"/>
      <c r="R10" s="152" t="s">
        <v>150</v>
      </c>
      <c r="S10" s="28"/>
      <c r="T10" s="36" t="s">
        <v>84</v>
      </c>
      <c r="V10" s="36" t="s">
        <v>79</v>
      </c>
      <c r="X10" s="36" t="s">
        <v>96</v>
      </c>
      <c r="Z10" s="77"/>
    </row>
    <row r="11" spans="1:26" s="187" customFormat="1" ht="21.75" customHeight="1" x14ac:dyDescent="0.3">
      <c r="A11" s="21"/>
      <c r="B11" s="21"/>
      <c r="C11" s="21"/>
      <c r="D11" s="36" t="s">
        <v>80</v>
      </c>
      <c r="E11" s="22"/>
      <c r="F11" s="36" t="s">
        <v>141</v>
      </c>
      <c r="G11" s="22"/>
      <c r="H11" s="36" t="s">
        <v>81</v>
      </c>
      <c r="I11" s="28"/>
      <c r="J11" s="77"/>
      <c r="K11" s="22"/>
      <c r="L11" s="36" t="s">
        <v>198</v>
      </c>
      <c r="M11" s="28"/>
      <c r="N11" s="36" t="s">
        <v>97</v>
      </c>
      <c r="O11" s="28"/>
      <c r="P11" s="36" t="s">
        <v>82</v>
      </c>
      <c r="Q11" s="28"/>
      <c r="R11" s="152" t="s">
        <v>83</v>
      </c>
      <c r="S11" s="28"/>
      <c r="T11" s="36" t="s">
        <v>98</v>
      </c>
      <c r="U11" s="22"/>
      <c r="V11" s="36" t="s">
        <v>85</v>
      </c>
      <c r="W11" s="22"/>
      <c r="X11" s="36" t="s">
        <v>99</v>
      </c>
      <c r="Y11" s="22"/>
      <c r="Z11" s="36" t="s">
        <v>78</v>
      </c>
    </row>
    <row r="12" spans="1:26" ht="21.75" customHeight="1" x14ac:dyDescent="0.3">
      <c r="A12" s="21"/>
      <c r="B12" s="21"/>
      <c r="C12" s="21"/>
      <c r="D12" s="36" t="s">
        <v>86</v>
      </c>
      <c r="E12" s="22"/>
      <c r="F12" s="36" t="s">
        <v>142</v>
      </c>
      <c r="G12" s="22"/>
      <c r="H12" s="36" t="s">
        <v>87</v>
      </c>
      <c r="I12" s="28"/>
      <c r="J12" s="36" t="s">
        <v>88</v>
      </c>
      <c r="K12" s="22"/>
      <c r="L12" s="152" t="s">
        <v>197</v>
      </c>
      <c r="M12" s="28"/>
      <c r="N12" s="36" t="s">
        <v>100</v>
      </c>
      <c r="O12" s="28"/>
      <c r="P12" s="36" t="s">
        <v>89</v>
      </c>
      <c r="Q12" s="28"/>
      <c r="R12" s="152" t="s">
        <v>90</v>
      </c>
      <c r="S12" s="28"/>
      <c r="T12" s="36" t="s">
        <v>101</v>
      </c>
      <c r="U12" s="22"/>
      <c r="V12" s="36" t="s">
        <v>138</v>
      </c>
      <c r="W12" s="22"/>
      <c r="X12" s="36" t="s">
        <v>102</v>
      </c>
      <c r="Y12" s="22"/>
      <c r="Z12" s="36" t="s">
        <v>37</v>
      </c>
    </row>
    <row r="13" spans="1:26" ht="21.75" customHeight="1" x14ac:dyDescent="0.3">
      <c r="A13" s="21"/>
      <c r="B13" s="21"/>
      <c r="C13" s="21"/>
      <c r="D13" s="37" t="s">
        <v>7</v>
      </c>
      <c r="E13" s="61"/>
      <c r="F13" s="37" t="s">
        <v>7</v>
      </c>
      <c r="G13" s="61"/>
      <c r="H13" s="37" t="s">
        <v>7</v>
      </c>
      <c r="I13" s="28"/>
      <c r="J13" s="37" t="s">
        <v>7</v>
      </c>
      <c r="K13" s="22"/>
      <c r="L13" s="37" t="s">
        <v>7</v>
      </c>
      <c r="M13" s="28"/>
      <c r="N13" s="37" t="s">
        <v>7</v>
      </c>
      <c r="O13" s="28"/>
      <c r="P13" s="37" t="s">
        <v>7</v>
      </c>
      <c r="Q13" s="28"/>
      <c r="R13" s="37" t="s">
        <v>7</v>
      </c>
      <c r="S13" s="28"/>
      <c r="T13" s="37" t="s">
        <v>7</v>
      </c>
      <c r="U13" s="28"/>
      <c r="V13" s="37" t="s">
        <v>7</v>
      </c>
      <c r="W13" s="28"/>
      <c r="X13" s="37" t="s">
        <v>7</v>
      </c>
      <c r="Y13" s="28"/>
      <c r="Z13" s="37" t="s">
        <v>7</v>
      </c>
    </row>
    <row r="14" spans="1:26" ht="6" customHeight="1" x14ac:dyDescent="0.3">
      <c r="A14" s="187"/>
      <c r="B14" s="187"/>
      <c r="D14" s="78"/>
      <c r="F14" s="78"/>
      <c r="H14" s="78"/>
      <c r="J14" s="78"/>
      <c r="L14" s="78"/>
      <c r="N14" s="79"/>
      <c r="P14" s="78"/>
      <c r="R14" s="78"/>
      <c r="T14" s="78"/>
      <c r="V14" s="78"/>
      <c r="X14" s="78"/>
      <c r="Z14" s="78"/>
    </row>
    <row r="15" spans="1:26" ht="21.75" customHeight="1" x14ac:dyDescent="0.3">
      <c r="A15" s="127" t="s">
        <v>178</v>
      </c>
      <c r="B15" s="127"/>
      <c r="C15" s="31"/>
      <c r="D15" s="78"/>
      <c r="F15" s="78"/>
      <c r="H15" s="78"/>
      <c r="J15" s="78"/>
      <c r="L15" s="78"/>
      <c r="N15" s="80"/>
      <c r="P15" s="78"/>
      <c r="R15" s="78"/>
      <c r="T15" s="81"/>
      <c r="V15" s="81"/>
      <c r="X15" s="78"/>
      <c r="Z15" s="64"/>
    </row>
    <row r="16" spans="1:26" ht="21.75" customHeight="1" x14ac:dyDescent="0.3">
      <c r="A16" s="127"/>
      <c r="B16" s="127" t="s">
        <v>183</v>
      </c>
      <c r="C16" s="31"/>
      <c r="D16" s="78">
        <v>480000000</v>
      </c>
      <c r="F16" s="78">
        <v>2018140406</v>
      </c>
      <c r="H16" s="78">
        <v>48000000</v>
      </c>
      <c r="J16" s="78">
        <v>852431264</v>
      </c>
      <c r="L16" s="78">
        <v>-412488709</v>
      </c>
      <c r="N16" s="80">
        <v>-829580</v>
      </c>
      <c r="P16" s="78">
        <v>236255843</v>
      </c>
      <c r="R16" s="78">
        <v>-3155599</v>
      </c>
      <c r="T16" s="81">
        <f>SUM(R16,P16)</f>
        <v>233100244</v>
      </c>
      <c r="V16" s="81">
        <f>SUM(T16,N16,L16,J16,H16,F16,D16)</f>
        <v>3218353625</v>
      </c>
      <c r="X16" s="78">
        <v>244354009</v>
      </c>
      <c r="Z16" s="64">
        <f>SUM(X16:Y16,V16)</f>
        <v>3462707634</v>
      </c>
    </row>
    <row r="17" spans="1:26" ht="21.75" customHeight="1" x14ac:dyDescent="0.3">
      <c r="A17" s="119" t="s">
        <v>169</v>
      </c>
      <c r="B17" s="119"/>
      <c r="C17" s="132"/>
      <c r="D17" s="189">
        <v>0</v>
      </c>
      <c r="E17" s="71"/>
      <c r="F17" s="189">
        <v>0</v>
      </c>
      <c r="G17" s="71"/>
      <c r="H17" s="189">
        <v>0</v>
      </c>
      <c r="I17" s="71"/>
      <c r="J17" s="189">
        <f>'Pl5-5-6'!F66</f>
        <v>157555235</v>
      </c>
      <c r="K17" s="1"/>
      <c r="L17" s="189">
        <v>0</v>
      </c>
      <c r="M17" s="1"/>
      <c r="N17" s="189">
        <v>0</v>
      </c>
      <c r="O17" s="1"/>
      <c r="P17" s="189">
        <v>0</v>
      </c>
      <c r="Q17" s="13"/>
      <c r="R17" s="189">
        <v>34740401</v>
      </c>
      <c r="S17" s="13"/>
      <c r="T17" s="189">
        <f>SUM(P17,R17)</f>
        <v>34740401</v>
      </c>
      <c r="U17" s="13"/>
      <c r="V17" s="189">
        <f>SUM(D17:N17)+T17</f>
        <v>192295636</v>
      </c>
      <c r="W17" s="28"/>
      <c r="X17" s="189">
        <f>'Pl5-5-6'!F73</f>
        <v>16471510</v>
      </c>
      <c r="Y17" s="28"/>
      <c r="Z17" s="189">
        <f>SUM(V17+X17)</f>
        <v>208767146</v>
      </c>
    </row>
    <row r="18" spans="1:26" ht="6" customHeight="1" x14ac:dyDescent="0.3">
      <c r="A18" s="196"/>
      <c r="B18" s="196"/>
      <c r="D18" s="81"/>
      <c r="E18" s="1"/>
      <c r="F18" s="81"/>
      <c r="G18" s="1"/>
      <c r="H18" s="81"/>
      <c r="I18" s="1"/>
      <c r="J18" s="81"/>
      <c r="K18" s="1"/>
      <c r="L18" s="81"/>
      <c r="M18" s="1"/>
      <c r="N18" s="29"/>
      <c r="O18" s="1"/>
      <c r="P18" s="81"/>
      <c r="Q18" s="1"/>
      <c r="R18" s="81"/>
      <c r="S18" s="1"/>
      <c r="T18" s="81"/>
      <c r="U18" s="1"/>
      <c r="V18" s="81"/>
      <c r="W18" s="1"/>
      <c r="X18" s="81"/>
      <c r="Y18" s="1"/>
      <c r="Z18" s="81"/>
    </row>
    <row r="19" spans="1:26" ht="21.75" customHeight="1" x14ac:dyDescent="0.3">
      <c r="A19" s="128" t="s">
        <v>180</v>
      </c>
      <c r="B19" s="128"/>
      <c r="D19" s="81"/>
      <c r="E19" s="1"/>
      <c r="F19" s="81"/>
      <c r="G19" s="1"/>
      <c r="H19" s="81"/>
      <c r="I19" s="1"/>
      <c r="J19" s="81"/>
      <c r="K19" s="1"/>
      <c r="L19" s="81"/>
      <c r="M19" s="1"/>
      <c r="N19" s="29"/>
      <c r="O19" s="1"/>
      <c r="P19" s="81"/>
      <c r="Q19" s="1"/>
      <c r="R19" s="81"/>
      <c r="S19" s="1"/>
      <c r="T19" s="81"/>
      <c r="U19" s="1"/>
      <c r="V19" s="81"/>
      <c r="W19" s="1"/>
      <c r="X19" s="81"/>
      <c r="Y19" s="1"/>
      <c r="Z19" s="81"/>
    </row>
    <row r="20" spans="1:26" ht="21.75" customHeight="1" thickBot="1" x14ac:dyDescent="0.35">
      <c r="B20" s="21" t="s">
        <v>165</v>
      </c>
      <c r="D20" s="83">
        <f>SUM(D16:D17)</f>
        <v>480000000</v>
      </c>
      <c r="E20" s="71"/>
      <c r="F20" s="83">
        <f>SUM(F16:F17)</f>
        <v>2018140406</v>
      </c>
      <c r="G20" s="71"/>
      <c r="H20" s="83">
        <f>SUM(H16:H17)</f>
        <v>48000000</v>
      </c>
      <c r="I20" s="71"/>
      <c r="J20" s="83">
        <f>SUM(J16:J17)</f>
        <v>1009986499</v>
      </c>
      <c r="K20" s="1"/>
      <c r="L20" s="83">
        <f>SUM(L16:L17)</f>
        <v>-412488709</v>
      </c>
      <c r="M20" s="13"/>
      <c r="N20" s="83">
        <f>SUM(N16:N17)</f>
        <v>-829580</v>
      </c>
      <c r="O20" s="13"/>
      <c r="P20" s="83">
        <f>SUM(P16:P17)</f>
        <v>236255843</v>
      </c>
      <c r="Q20" s="13"/>
      <c r="R20" s="83">
        <f>SUM(R16:R17)</f>
        <v>31584802</v>
      </c>
      <c r="S20" s="13"/>
      <c r="T20" s="83">
        <f>SUM(T16:T17)</f>
        <v>267840645</v>
      </c>
      <c r="U20" s="13"/>
      <c r="V20" s="83">
        <f>SUM(V16:V17)</f>
        <v>3410649261</v>
      </c>
      <c r="W20" s="13"/>
      <c r="X20" s="83">
        <f>SUM(X16:X17)</f>
        <v>260825519</v>
      </c>
      <c r="Y20" s="13"/>
      <c r="Z20" s="83">
        <f>SUM(Z16:Z17)</f>
        <v>3671474780</v>
      </c>
    </row>
    <row r="21" spans="1:26" ht="21.75" customHeight="1" thickTop="1" x14ac:dyDescent="0.3">
      <c r="B21" s="30"/>
      <c r="D21" s="60"/>
      <c r="E21" s="71"/>
      <c r="F21" s="60"/>
      <c r="G21" s="71"/>
      <c r="H21" s="60"/>
      <c r="I21" s="71"/>
      <c r="J21" s="60"/>
      <c r="K21" s="1"/>
      <c r="L21" s="60"/>
      <c r="M21" s="13"/>
      <c r="N21" s="1"/>
      <c r="O21" s="13"/>
      <c r="P21" s="60"/>
      <c r="Q21" s="13"/>
      <c r="R21" s="60"/>
      <c r="S21" s="13"/>
      <c r="T21" s="60"/>
      <c r="U21" s="13"/>
      <c r="V21" s="60"/>
      <c r="W21" s="13"/>
      <c r="X21" s="60"/>
      <c r="Y21" s="13"/>
      <c r="Z21" s="60"/>
    </row>
    <row r="22" spans="1:26" ht="21.75" customHeight="1" x14ac:dyDescent="0.3">
      <c r="B22" s="30"/>
      <c r="D22" s="60"/>
      <c r="E22" s="71"/>
      <c r="F22" s="60"/>
      <c r="G22" s="71"/>
      <c r="H22" s="60"/>
      <c r="I22" s="71"/>
      <c r="J22" s="60"/>
      <c r="K22" s="1"/>
      <c r="L22" s="60"/>
      <c r="M22" s="13"/>
      <c r="N22" s="1"/>
      <c r="O22" s="13"/>
      <c r="P22" s="60"/>
      <c r="Q22" s="13"/>
      <c r="R22" s="60"/>
      <c r="S22" s="13"/>
      <c r="T22" s="60"/>
      <c r="U22" s="13"/>
      <c r="V22" s="60"/>
      <c r="W22" s="13"/>
      <c r="X22" s="60"/>
      <c r="Y22" s="13"/>
      <c r="Z22" s="60"/>
    </row>
    <row r="23" spans="1:26" ht="21.75" customHeight="1" x14ac:dyDescent="0.3">
      <c r="B23" s="30"/>
      <c r="D23" s="60"/>
      <c r="E23" s="71"/>
      <c r="F23" s="60"/>
      <c r="G23" s="71"/>
      <c r="H23" s="60"/>
      <c r="I23" s="71"/>
      <c r="J23" s="60"/>
      <c r="K23" s="1"/>
      <c r="L23" s="60"/>
      <c r="M23" s="13"/>
      <c r="N23" s="1"/>
      <c r="O23" s="13"/>
      <c r="P23" s="60"/>
      <c r="Q23" s="13"/>
      <c r="R23" s="60"/>
      <c r="S23" s="13"/>
      <c r="T23" s="60"/>
      <c r="U23" s="13"/>
      <c r="V23" s="60"/>
      <c r="W23" s="13"/>
      <c r="X23" s="60"/>
      <c r="Y23" s="13"/>
      <c r="Z23" s="60"/>
    </row>
    <row r="24" spans="1:26" ht="21.75" customHeight="1" x14ac:dyDescent="0.3">
      <c r="B24" s="30"/>
      <c r="D24" s="60"/>
      <c r="E24" s="71"/>
      <c r="F24" s="60"/>
      <c r="G24" s="71"/>
      <c r="H24" s="60"/>
      <c r="I24" s="71"/>
      <c r="J24" s="60"/>
      <c r="K24" s="1"/>
      <c r="L24" s="60"/>
      <c r="M24" s="13"/>
      <c r="N24" s="1"/>
      <c r="O24" s="13"/>
      <c r="P24" s="60"/>
      <c r="Q24" s="13"/>
      <c r="R24" s="60"/>
      <c r="S24" s="13"/>
      <c r="T24" s="60"/>
      <c r="U24" s="13"/>
      <c r="V24" s="60"/>
      <c r="W24" s="13"/>
      <c r="X24" s="60"/>
      <c r="Y24" s="13"/>
      <c r="Z24" s="60"/>
    </row>
    <row r="25" spans="1:26" ht="21.75" customHeight="1" x14ac:dyDescent="0.3">
      <c r="B25" s="30"/>
      <c r="D25" s="60"/>
      <c r="E25" s="71"/>
      <c r="F25" s="60"/>
      <c r="G25" s="71"/>
      <c r="H25" s="60"/>
      <c r="I25" s="71"/>
      <c r="J25" s="60"/>
      <c r="K25" s="1"/>
      <c r="L25" s="60"/>
      <c r="M25" s="13"/>
      <c r="N25" s="1"/>
      <c r="O25" s="13"/>
      <c r="P25" s="60"/>
      <c r="Q25" s="13"/>
      <c r="R25" s="60"/>
      <c r="S25" s="13"/>
      <c r="T25" s="60"/>
      <c r="U25" s="13"/>
      <c r="V25" s="60"/>
      <c r="W25" s="13"/>
      <c r="X25" s="60"/>
      <c r="Y25" s="13"/>
      <c r="Z25" s="60"/>
    </row>
    <row r="26" spans="1:26" ht="21.75" customHeight="1" x14ac:dyDescent="0.3">
      <c r="B26" s="30"/>
      <c r="D26" s="60"/>
      <c r="E26" s="71"/>
      <c r="F26" s="60"/>
      <c r="G26" s="71"/>
      <c r="H26" s="60"/>
      <c r="I26" s="71"/>
      <c r="J26" s="60"/>
      <c r="K26" s="1"/>
      <c r="L26" s="60"/>
      <c r="M26" s="13"/>
      <c r="N26" s="1"/>
      <c r="O26" s="13"/>
      <c r="P26" s="60"/>
      <c r="Q26" s="13"/>
      <c r="R26" s="60"/>
      <c r="S26" s="13"/>
      <c r="T26" s="60"/>
      <c r="U26" s="13"/>
      <c r="V26" s="60"/>
      <c r="W26" s="13"/>
      <c r="X26" s="60"/>
      <c r="Y26" s="13"/>
      <c r="Z26" s="60"/>
    </row>
    <row r="27" spans="1:26" ht="21.75" customHeight="1" x14ac:dyDescent="0.3">
      <c r="B27" s="30"/>
      <c r="D27" s="60"/>
      <c r="E27" s="71"/>
      <c r="F27" s="60"/>
      <c r="G27" s="71"/>
      <c r="H27" s="60"/>
      <c r="I27" s="71"/>
      <c r="J27" s="60"/>
      <c r="K27" s="1"/>
      <c r="L27" s="60"/>
      <c r="M27" s="13"/>
      <c r="N27" s="1"/>
      <c r="O27" s="13"/>
      <c r="P27" s="60"/>
      <c r="Q27" s="13"/>
      <c r="R27" s="60"/>
      <c r="S27" s="13"/>
      <c r="T27" s="60"/>
      <c r="U27" s="13"/>
      <c r="V27" s="60"/>
      <c r="W27" s="13"/>
      <c r="Y27" s="13"/>
      <c r="Z27" s="60"/>
    </row>
    <row r="28" spans="1:26" ht="21.75" customHeight="1" x14ac:dyDescent="0.3">
      <c r="B28" s="30"/>
      <c r="D28" s="60"/>
      <c r="E28" s="71"/>
      <c r="F28" s="60"/>
      <c r="G28" s="71"/>
      <c r="H28" s="60"/>
      <c r="I28" s="71"/>
      <c r="J28" s="60"/>
      <c r="K28" s="1"/>
      <c r="L28" s="60"/>
      <c r="M28" s="13"/>
      <c r="N28" s="1"/>
      <c r="O28" s="13"/>
      <c r="P28" s="60"/>
      <c r="Q28" s="13"/>
      <c r="R28" s="60"/>
      <c r="S28" s="13"/>
      <c r="T28" s="60"/>
      <c r="U28" s="13"/>
      <c r="V28" s="60"/>
      <c r="W28" s="13"/>
      <c r="Y28" s="13"/>
      <c r="Z28" s="60"/>
    </row>
    <row r="29" spans="1:26" ht="20.100000000000001" customHeight="1" x14ac:dyDescent="0.3">
      <c r="B29" s="30"/>
      <c r="D29" s="60"/>
      <c r="E29" s="71"/>
      <c r="F29" s="60"/>
      <c r="G29" s="71"/>
      <c r="H29" s="60"/>
      <c r="I29" s="71"/>
      <c r="J29" s="60"/>
      <c r="K29" s="1"/>
      <c r="L29" s="60"/>
      <c r="M29" s="13"/>
      <c r="N29" s="1"/>
      <c r="O29" s="13"/>
      <c r="P29" s="60"/>
      <c r="Q29" s="13"/>
      <c r="R29" s="60"/>
      <c r="S29" s="13"/>
      <c r="T29" s="60"/>
      <c r="U29" s="13"/>
      <c r="V29" s="60"/>
      <c r="W29" s="13"/>
      <c r="Y29" s="13"/>
      <c r="Z29" s="60"/>
    </row>
    <row r="30" spans="1:26" ht="21.75" customHeight="1" x14ac:dyDescent="0.3">
      <c r="B30" s="30"/>
      <c r="D30" s="60"/>
      <c r="E30" s="71"/>
      <c r="F30" s="60"/>
      <c r="G30" s="71"/>
      <c r="H30" s="60"/>
      <c r="I30" s="71"/>
      <c r="J30" s="60"/>
      <c r="K30" s="1"/>
      <c r="L30" s="60"/>
      <c r="M30" s="13"/>
      <c r="N30" s="1"/>
      <c r="O30" s="13"/>
      <c r="P30" s="60"/>
      <c r="Q30" s="13"/>
      <c r="R30" s="60"/>
      <c r="S30" s="13"/>
      <c r="T30" s="60"/>
      <c r="U30" s="13"/>
      <c r="V30" s="60"/>
      <c r="W30" s="13"/>
      <c r="Y30" s="13"/>
      <c r="Z30" s="60"/>
    </row>
    <row r="31" spans="1:26" ht="24" customHeight="1" x14ac:dyDescent="0.3">
      <c r="B31" s="30"/>
      <c r="D31" s="60"/>
      <c r="E31" s="71"/>
      <c r="F31" s="60"/>
      <c r="G31" s="71"/>
      <c r="H31" s="60"/>
      <c r="I31" s="71"/>
      <c r="J31" s="60"/>
      <c r="K31" s="1"/>
      <c r="L31" s="60"/>
      <c r="M31" s="13"/>
      <c r="N31" s="1"/>
      <c r="O31" s="13"/>
      <c r="P31" s="60"/>
      <c r="Q31" s="13"/>
      <c r="R31" s="60"/>
      <c r="S31" s="13"/>
      <c r="T31" s="60"/>
      <c r="U31" s="13"/>
      <c r="V31" s="60"/>
      <c r="W31" s="13"/>
      <c r="Y31" s="13"/>
      <c r="Z31" s="60"/>
    </row>
    <row r="32" spans="1:26" ht="6.75" customHeight="1" x14ac:dyDescent="0.3">
      <c r="B32" s="30"/>
      <c r="D32" s="60"/>
      <c r="E32" s="71"/>
      <c r="F32" s="60"/>
      <c r="G32" s="71"/>
      <c r="H32" s="60"/>
      <c r="I32" s="71"/>
      <c r="J32" s="60"/>
      <c r="K32" s="1"/>
      <c r="L32" s="60"/>
      <c r="M32" s="13"/>
      <c r="N32" s="1"/>
      <c r="O32" s="13"/>
      <c r="P32" s="60"/>
      <c r="Q32" s="13"/>
      <c r="R32" s="60"/>
      <c r="S32" s="13"/>
      <c r="T32" s="60"/>
      <c r="U32" s="13"/>
      <c r="V32" s="60"/>
      <c r="W32" s="13"/>
      <c r="X32" s="60"/>
      <c r="Y32" s="13"/>
      <c r="Z32" s="60"/>
    </row>
    <row r="33" spans="1:26" ht="21.9" customHeight="1" x14ac:dyDescent="0.3">
      <c r="A33" s="33" t="s">
        <v>25</v>
      </c>
      <c r="B33" s="33"/>
      <c r="C33" s="33"/>
      <c r="D33" s="34"/>
      <c r="E33" s="35"/>
      <c r="F33" s="34"/>
      <c r="G33" s="35"/>
      <c r="H33" s="34"/>
      <c r="I33" s="35"/>
      <c r="J33" s="34"/>
      <c r="K33" s="35"/>
      <c r="L33" s="34"/>
      <c r="M33" s="35"/>
      <c r="N33" s="35"/>
      <c r="O33" s="35"/>
      <c r="P33" s="34"/>
      <c r="Q33" s="35"/>
      <c r="R33" s="34"/>
      <c r="S33" s="35"/>
      <c r="T33" s="34"/>
      <c r="U33" s="35"/>
      <c r="V33" s="34"/>
      <c r="W33" s="35"/>
      <c r="X33" s="34"/>
      <c r="Y33" s="35"/>
      <c r="Z33" s="34"/>
    </row>
  </sheetData>
  <mergeCells count="5">
    <mergeCell ref="D5:Z5"/>
    <mergeCell ref="D6:V6"/>
    <mergeCell ref="P7:T7"/>
    <mergeCell ref="P8:S8"/>
    <mergeCell ref="H10:J10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dimension ref="A1:R35"/>
  <sheetViews>
    <sheetView zoomScaleNormal="100" zoomScaleSheetLayoutView="61" workbookViewId="0">
      <selection activeCell="L18" sqref="L18"/>
    </sheetView>
  </sheetViews>
  <sheetFormatPr defaultColWidth="10" defaultRowHeight="21.75" customHeight="1" x14ac:dyDescent="0.3"/>
  <cols>
    <col min="1" max="1" width="22" style="5" customWidth="1"/>
    <col min="2" max="2" width="1.109375" style="5" hidden="1" customWidth="1"/>
    <col min="3" max="3" width="8.109375" style="5" customWidth="1"/>
    <col min="4" max="4" width="10.88671875" style="32" customWidth="1"/>
    <col min="5" max="5" width="0.6640625" style="10" customWidth="1"/>
    <col min="6" max="6" width="12.109375" style="32" customWidth="1"/>
    <col min="7" max="7" width="0.6640625" style="10" customWidth="1"/>
    <col min="8" max="8" width="11" style="32" customWidth="1"/>
    <col min="9" max="9" width="0.6640625" style="10" customWidth="1"/>
    <col min="10" max="10" width="12.33203125" style="32" customWidth="1"/>
    <col min="11" max="11" width="0.6640625" style="10" customWidth="1"/>
    <col min="12" max="12" width="16.5546875" style="32" bestFit="1" customWidth="1"/>
    <col min="13" max="13" width="0.6640625" style="10" customWidth="1"/>
    <col min="14" max="14" width="13" style="32" customWidth="1"/>
    <col min="15" max="15" width="0.6640625" style="10" customWidth="1"/>
    <col min="16" max="16" width="15.6640625" style="32" customWidth="1"/>
    <col min="17" max="17" width="0.6640625" style="10" customWidth="1"/>
    <col min="18" max="18" width="12.88671875" style="32" bestFit="1" customWidth="1"/>
    <col min="19" max="16384" width="10" style="5"/>
  </cols>
  <sheetData>
    <row r="1" spans="1:18" ht="21.75" customHeight="1" x14ac:dyDescent="0.3">
      <c r="A1" s="30" t="s">
        <v>0</v>
      </c>
      <c r="B1" s="30"/>
      <c r="C1" s="30"/>
      <c r="D1" s="72"/>
      <c r="E1" s="67"/>
      <c r="F1" s="72"/>
      <c r="G1" s="67"/>
      <c r="H1" s="72"/>
      <c r="I1" s="67"/>
      <c r="J1" s="72"/>
      <c r="K1" s="67"/>
      <c r="L1" s="72"/>
      <c r="M1" s="67"/>
      <c r="N1" s="72"/>
      <c r="O1" s="67"/>
      <c r="P1" s="72"/>
      <c r="Q1" s="67"/>
      <c r="R1" s="73"/>
    </row>
    <row r="2" spans="1:18" ht="21.75" customHeight="1" x14ac:dyDescent="0.3">
      <c r="A2" s="30" t="s">
        <v>167</v>
      </c>
      <c r="B2" s="30"/>
      <c r="C2" s="30"/>
      <c r="D2" s="72"/>
      <c r="E2" s="67"/>
      <c r="F2" s="72"/>
      <c r="G2" s="67"/>
      <c r="H2" s="72"/>
      <c r="I2" s="67"/>
      <c r="J2" s="72"/>
      <c r="K2" s="67"/>
      <c r="L2" s="72"/>
      <c r="M2" s="67"/>
      <c r="N2" s="72"/>
      <c r="O2" s="67"/>
      <c r="P2" s="72"/>
      <c r="Q2" s="67"/>
    </row>
    <row r="3" spans="1:18" ht="21.75" customHeight="1" x14ac:dyDescent="0.3">
      <c r="A3" s="191" t="s">
        <v>171</v>
      </c>
      <c r="B3" s="191"/>
      <c r="C3" s="191"/>
      <c r="D3" s="192"/>
      <c r="E3" s="193"/>
      <c r="F3" s="192"/>
      <c r="G3" s="68"/>
      <c r="H3" s="74"/>
      <c r="I3" s="68"/>
      <c r="J3" s="74"/>
      <c r="K3" s="68"/>
      <c r="L3" s="74"/>
      <c r="M3" s="68"/>
      <c r="N3" s="74"/>
      <c r="O3" s="68"/>
      <c r="P3" s="74"/>
      <c r="Q3" s="68"/>
      <c r="R3" s="34"/>
    </row>
    <row r="4" spans="1:18" s="187" customFormat="1" ht="21.75" customHeight="1" x14ac:dyDescent="0.3">
      <c r="D4" s="77"/>
      <c r="E4" s="1"/>
      <c r="F4" s="77"/>
      <c r="G4" s="1"/>
      <c r="H4" s="77"/>
      <c r="I4" s="1"/>
      <c r="J4" s="77"/>
      <c r="K4" s="1"/>
      <c r="L4" s="77"/>
      <c r="M4" s="1"/>
      <c r="N4" s="77"/>
      <c r="O4" s="1"/>
      <c r="P4" s="77"/>
      <c r="Q4" s="1"/>
      <c r="R4" s="77"/>
    </row>
    <row r="5" spans="1:18" s="187" customFormat="1" ht="21.75" customHeight="1" x14ac:dyDescent="0.3">
      <c r="D5" s="201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s="187" customFormat="1" ht="21.75" customHeight="1" x14ac:dyDescent="0.3">
      <c r="A6" s="21"/>
      <c r="B6" s="11"/>
      <c r="C6" s="11"/>
      <c r="D6" s="36"/>
      <c r="E6" s="61"/>
      <c r="F6" s="36"/>
      <c r="G6" s="61"/>
      <c r="H6" s="77"/>
      <c r="J6" s="77"/>
      <c r="K6" s="61"/>
      <c r="L6" s="76"/>
      <c r="M6" s="61"/>
      <c r="N6" s="203" t="s">
        <v>51</v>
      </c>
      <c r="O6" s="203"/>
      <c r="P6" s="203"/>
      <c r="Q6" s="28"/>
      <c r="R6" s="75"/>
    </row>
    <row r="7" spans="1:18" s="187" customFormat="1" ht="21.75" customHeight="1" x14ac:dyDescent="0.3">
      <c r="A7" s="21"/>
      <c r="B7" s="21"/>
      <c r="C7" s="21"/>
      <c r="D7" s="36"/>
      <c r="E7" s="22"/>
      <c r="F7" s="36"/>
      <c r="G7" s="22"/>
      <c r="H7" s="77"/>
      <c r="I7" s="28"/>
      <c r="J7" s="36"/>
      <c r="K7" s="22"/>
      <c r="L7" s="36" t="s">
        <v>92</v>
      </c>
      <c r="M7" s="22"/>
      <c r="N7" s="84" t="s">
        <v>72</v>
      </c>
      <c r="O7" s="22"/>
      <c r="P7" s="75"/>
      <c r="R7" s="75"/>
    </row>
    <row r="8" spans="1:18" s="187" customFormat="1" ht="21.75" customHeight="1" x14ac:dyDescent="0.3">
      <c r="A8" s="21"/>
      <c r="B8" s="21"/>
      <c r="C8" s="21"/>
      <c r="D8" s="36"/>
      <c r="E8" s="22"/>
      <c r="F8" s="36"/>
      <c r="G8" s="22"/>
      <c r="H8" s="202" t="s">
        <v>48</v>
      </c>
      <c r="I8" s="202"/>
      <c r="J8" s="202"/>
      <c r="K8" s="22"/>
      <c r="L8" s="36" t="s">
        <v>94</v>
      </c>
      <c r="M8" s="22"/>
      <c r="N8" s="36" t="s">
        <v>77</v>
      </c>
      <c r="O8" s="22"/>
      <c r="P8" s="36" t="s">
        <v>78</v>
      </c>
      <c r="Q8" s="22"/>
      <c r="R8" s="77"/>
    </row>
    <row r="9" spans="1:18" s="187" customFormat="1" ht="21.75" customHeight="1" x14ac:dyDescent="0.3">
      <c r="A9" s="21"/>
      <c r="B9" s="21"/>
      <c r="C9" s="21"/>
      <c r="D9" s="36" t="s">
        <v>80</v>
      </c>
      <c r="E9" s="22"/>
      <c r="F9" s="36" t="s">
        <v>141</v>
      </c>
      <c r="G9" s="22"/>
      <c r="H9" s="36" t="s">
        <v>81</v>
      </c>
      <c r="I9" s="28"/>
      <c r="J9" s="36"/>
      <c r="K9" s="22"/>
      <c r="L9" s="36" t="s">
        <v>198</v>
      </c>
      <c r="M9" s="22"/>
      <c r="N9" s="36" t="s">
        <v>82</v>
      </c>
      <c r="O9" s="22"/>
      <c r="P9" s="36" t="s">
        <v>84</v>
      </c>
      <c r="Q9" s="22"/>
      <c r="R9" s="36" t="s">
        <v>78</v>
      </c>
    </row>
    <row r="10" spans="1:18" ht="21.75" customHeight="1" x14ac:dyDescent="0.3">
      <c r="A10" s="21"/>
      <c r="B10" s="21"/>
      <c r="C10" s="21"/>
      <c r="D10" s="36" t="s">
        <v>86</v>
      </c>
      <c r="E10" s="22"/>
      <c r="F10" s="36" t="s">
        <v>142</v>
      </c>
      <c r="G10" s="22"/>
      <c r="H10" s="36" t="s">
        <v>87</v>
      </c>
      <c r="I10" s="28"/>
      <c r="J10" s="36" t="s">
        <v>88</v>
      </c>
      <c r="K10" s="22"/>
      <c r="L10" s="152" t="s">
        <v>197</v>
      </c>
      <c r="M10" s="22"/>
      <c r="N10" s="36" t="s">
        <v>89</v>
      </c>
      <c r="O10" s="22"/>
      <c r="P10" s="36" t="s">
        <v>91</v>
      </c>
      <c r="Q10" s="22"/>
      <c r="R10" s="36" t="s">
        <v>37</v>
      </c>
    </row>
    <row r="11" spans="1:18" s="125" customFormat="1" ht="21.75" customHeight="1" x14ac:dyDescent="0.3">
      <c r="A11" s="127"/>
      <c r="B11" s="127"/>
      <c r="C11" s="135"/>
      <c r="D11" s="153" t="s">
        <v>7</v>
      </c>
      <c r="E11" s="188"/>
      <c r="F11" s="153" t="s">
        <v>7</v>
      </c>
      <c r="G11" s="188"/>
      <c r="H11" s="153" t="s">
        <v>7</v>
      </c>
      <c r="I11" s="176"/>
      <c r="J11" s="153" t="s">
        <v>7</v>
      </c>
      <c r="K11" s="179"/>
      <c r="L11" s="153" t="s">
        <v>7</v>
      </c>
      <c r="M11" s="179"/>
      <c r="N11" s="153" t="s">
        <v>7</v>
      </c>
      <c r="O11" s="176"/>
      <c r="P11" s="153" t="s">
        <v>7</v>
      </c>
      <c r="Q11" s="176"/>
      <c r="R11" s="153" t="s">
        <v>7</v>
      </c>
    </row>
    <row r="12" spans="1:18" s="125" customFormat="1" ht="6" customHeight="1" x14ac:dyDescent="0.3">
      <c r="A12" s="119"/>
      <c r="B12" s="121"/>
      <c r="C12" s="121"/>
      <c r="D12" s="157"/>
      <c r="E12" s="173"/>
      <c r="F12" s="157"/>
      <c r="G12" s="173"/>
      <c r="H12" s="178"/>
      <c r="I12" s="173"/>
      <c r="J12" s="172"/>
      <c r="K12" s="159"/>
      <c r="L12" s="172"/>
      <c r="M12" s="159"/>
      <c r="N12" s="157"/>
      <c r="O12" s="175"/>
      <c r="P12" s="172"/>
      <c r="Q12" s="159"/>
      <c r="R12" s="157"/>
    </row>
    <row r="13" spans="1:18" s="125" customFormat="1" ht="21.75" customHeight="1" x14ac:dyDescent="0.3">
      <c r="A13" s="127" t="s">
        <v>178</v>
      </c>
      <c r="D13" s="150"/>
      <c r="E13" s="170"/>
      <c r="F13" s="150"/>
      <c r="G13" s="170"/>
      <c r="H13" s="150"/>
      <c r="I13" s="170"/>
      <c r="J13" s="150"/>
      <c r="K13" s="170"/>
      <c r="L13" s="150"/>
      <c r="M13" s="170"/>
      <c r="N13" s="150"/>
      <c r="O13" s="170"/>
      <c r="P13" s="150"/>
      <c r="Q13" s="170"/>
      <c r="R13" s="157"/>
    </row>
    <row r="14" spans="1:18" s="125" customFormat="1" ht="21.75" customHeight="1" x14ac:dyDescent="0.3">
      <c r="A14" s="127" t="s">
        <v>184</v>
      </c>
      <c r="D14" s="150">
        <v>480000000</v>
      </c>
      <c r="E14" s="170"/>
      <c r="F14" s="150">
        <v>2018140406</v>
      </c>
      <c r="G14" s="170"/>
      <c r="H14" s="150">
        <v>48000000</v>
      </c>
      <c r="I14" s="170"/>
      <c r="J14" s="150">
        <v>741476688</v>
      </c>
      <c r="K14" s="170"/>
      <c r="L14" s="150">
        <v>-412488709</v>
      </c>
      <c r="M14" s="170"/>
      <c r="N14" s="150">
        <v>104838441</v>
      </c>
      <c r="O14" s="170"/>
      <c r="P14" s="150">
        <f>SUM(N14:O14)</f>
        <v>104838441</v>
      </c>
      <c r="Q14" s="170"/>
      <c r="R14" s="157">
        <f>SUM(D14:L14)+P14</f>
        <v>2979966826</v>
      </c>
    </row>
    <row r="15" spans="1:18" s="125" customFormat="1" ht="21.75" customHeight="1" x14ac:dyDescent="0.3">
      <c r="A15" s="197" t="s">
        <v>169</v>
      </c>
      <c r="D15" s="156">
        <v>0</v>
      </c>
      <c r="E15" s="173"/>
      <c r="F15" s="156">
        <v>0</v>
      </c>
      <c r="G15" s="173"/>
      <c r="H15" s="156">
        <v>0</v>
      </c>
      <c r="I15" s="173"/>
      <c r="J15" s="151">
        <f>+'Pl5-5-6'!L66</f>
        <v>159408933</v>
      </c>
      <c r="K15" s="159"/>
      <c r="L15" s="156">
        <v>0</v>
      </c>
      <c r="M15" s="159"/>
      <c r="N15" s="156">
        <v>0</v>
      </c>
      <c r="O15" s="175"/>
      <c r="P15" s="151">
        <f>SUM(N15:O15)</f>
        <v>0</v>
      </c>
      <c r="Q15" s="179"/>
      <c r="R15" s="156">
        <f>SUM(D15:L15)+P15</f>
        <v>159408933</v>
      </c>
    </row>
    <row r="16" spans="1:18" s="125" customFormat="1" ht="6" customHeight="1" x14ac:dyDescent="0.3">
      <c r="D16" s="150"/>
      <c r="E16" s="170"/>
      <c r="F16" s="150"/>
      <c r="G16" s="170"/>
      <c r="H16" s="150"/>
      <c r="I16" s="170"/>
      <c r="J16" s="150"/>
      <c r="K16" s="170"/>
      <c r="L16" s="150"/>
      <c r="M16" s="170"/>
      <c r="N16" s="150"/>
      <c r="O16" s="170"/>
      <c r="P16" s="150"/>
      <c r="Q16" s="170"/>
      <c r="R16" s="150"/>
    </row>
    <row r="17" spans="1:18" s="125" customFormat="1" ht="21.75" customHeight="1" x14ac:dyDescent="0.3">
      <c r="A17" s="128" t="s">
        <v>180</v>
      </c>
      <c r="D17" s="150"/>
      <c r="F17" s="150"/>
      <c r="H17" s="150"/>
      <c r="J17" s="150"/>
      <c r="L17" s="150"/>
      <c r="N17" s="150"/>
      <c r="P17" s="150"/>
      <c r="R17" s="150"/>
    </row>
    <row r="18" spans="1:18" s="125" customFormat="1" ht="21.75" customHeight="1" thickBot="1" x14ac:dyDescent="0.35">
      <c r="A18" s="21" t="s">
        <v>181</v>
      </c>
      <c r="D18" s="177">
        <f>SUM(D14:D15)</f>
        <v>480000000</v>
      </c>
      <c r="E18" s="173"/>
      <c r="F18" s="177">
        <f>SUM(F14:F15)</f>
        <v>2018140406</v>
      </c>
      <c r="G18" s="173"/>
      <c r="H18" s="177">
        <f>SUM(H14:H15)</f>
        <v>48000000</v>
      </c>
      <c r="I18" s="173"/>
      <c r="J18" s="177">
        <f>SUM(J14:J15)</f>
        <v>900885621</v>
      </c>
      <c r="K18" s="159"/>
      <c r="L18" s="177">
        <f>SUM(L14:L15)</f>
        <v>-412488709</v>
      </c>
      <c r="M18" s="159"/>
      <c r="N18" s="177">
        <f>SUM(N14:N15)</f>
        <v>104838441</v>
      </c>
      <c r="O18" s="175"/>
      <c r="P18" s="177">
        <f>SUM(P14:P15)</f>
        <v>104838441</v>
      </c>
      <c r="Q18" s="159"/>
      <c r="R18" s="177">
        <f>SUM(R14:R15)</f>
        <v>3139375759</v>
      </c>
    </row>
    <row r="19" spans="1:18" ht="21.75" customHeight="1" thickTop="1" x14ac:dyDescent="0.3">
      <c r="A19" s="30"/>
      <c r="D19" s="60"/>
      <c r="E19" s="71"/>
      <c r="F19" s="60"/>
      <c r="G19" s="71"/>
      <c r="H19" s="60"/>
      <c r="I19" s="71"/>
      <c r="J19" s="60"/>
      <c r="K19" s="1"/>
      <c r="L19" s="60"/>
      <c r="M19" s="1"/>
      <c r="N19" s="60"/>
      <c r="O19" s="13"/>
      <c r="P19" s="60"/>
      <c r="Q19" s="1"/>
      <c r="R19" s="60"/>
    </row>
    <row r="20" spans="1:18" ht="21.75" customHeight="1" x14ac:dyDescent="0.3">
      <c r="A20" s="30"/>
      <c r="D20" s="60"/>
      <c r="E20" s="71"/>
      <c r="F20" s="60"/>
      <c r="G20" s="71"/>
      <c r="H20" s="60"/>
      <c r="I20" s="71"/>
      <c r="J20" s="60"/>
      <c r="K20" s="1"/>
      <c r="L20" s="60"/>
      <c r="M20" s="1"/>
      <c r="N20" s="60"/>
      <c r="O20" s="13"/>
      <c r="P20" s="60"/>
      <c r="Q20" s="1"/>
      <c r="R20" s="60"/>
    </row>
    <row r="21" spans="1:18" ht="21.75" customHeight="1" x14ac:dyDescent="0.3">
      <c r="A21" s="30"/>
      <c r="D21" s="60"/>
      <c r="E21" s="71"/>
      <c r="F21" s="60"/>
      <c r="G21" s="71"/>
      <c r="H21" s="60"/>
      <c r="I21" s="71"/>
      <c r="J21" s="60"/>
      <c r="K21" s="1"/>
      <c r="L21" s="60"/>
      <c r="M21" s="1"/>
      <c r="N21" s="60"/>
      <c r="O21" s="13"/>
      <c r="P21" s="60"/>
      <c r="Q21" s="1"/>
      <c r="R21" s="60"/>
    </row>
    <row r="22" spans="1:18" ht="21.75" customHeight="1" x14ac:dyDescent="0.3">
      <c r="A22" s="30"/>
      <c r="D22" s="60"/>
      <c r="E22" s="71"/>
      <c r="F22" s="60"/>
      <c r="G22" s="71"/>
      <c r="H22" s="60"/>
      <c r="I22" s="71"/>
      <c r="J22" s="60"/>
      <c r="K22" s="1"/>
      <c r="L22" s="60"/>
      <c r="M22" s="1"/>
      <c r="N22" s="60"/>
      <c r="O22" s="13"/>
      <c r="P22" s="60"/>
      <c r="Q22" s="1"/>
      <c r="R22" s="60"/>
    </row>
    <row r="23" spans="1:18" ht="27.75" customHeight="1" x14ac:dyDescent="0.3">
      <c r="A23" s="30"/>
      <c r="D23" s="60"/>
      <c r="E23" s="71"/>
      <c r="F23" s="60"/>
      <c r="G23" s="71"/>
      <c r="H23" s="60"/>
      <c r="I23" s="71"/>
      <c r="J23" s="60"/>
      <c r="K23" s="1"/>
      <c r="L23" s="60"/>
      <c r="M23" s="1"/>
      <c r="N23" s="60"/>
      <c r="O23" s="13"/>
      <c r="P23" s="60"/>
      <c r="Q23" s="1"/>
      <c r="R23" s="60"/>
    </row>
    <row r="24" spans="1:18" ht="24.75" customHeight="1" x14ac:dyDescent="0.3">
      <c r="A24" s="30"/>
      <c r="D24" s="60"/>
      <c r="E24" s="71"/>
      <c r="F24" s="60"/>
      <c r="G24" s="71"/>
      <c r="H24" s="60"/>
      <c r="I24" s="71"/>
      <c r="J24" s="60"/>
      <c r="K24" s="1"/>
      <c r="L24" s="60"/>
      <c r="M24" s="1"/>
      <c r="N24" s="60"/>
      <c r="O24" s="13"/>
      <c r="P24" s="60"/>
      <c r="Q24" s="1"/>
      <c r="R24" s="60"/>
    </row>
    <row r="25" spans="1:18" ht="26.1" customHeight="1" x14ac:dyDescent="0.3">
      <c r="A25" s="30"/>
      <c r="D25" s="60"/>
      <c r="E25" s="71"/>
      <c r="F25" s="60"/>
      <c r="G25" s="71"/>
      <c r="H25" s="60"/>
      <c r="I25" s="71"/>
      <c r="J25" s="60"/>
      <c r="K25" s="1"/>
      <c r="L25" s="60"/>
      <c r="M25" s="1"/>
      <c r="N25" s="60"/>
      <c r="O25" s="13"/>
      <c r="P25" s="60"/>
      <c r="Q25" s="1"/>
      <c r="R25" s="60"/>
    </row>
    <row r="26" spans="1:18" ht="18.75" customHeight="1" x14ac:dyDescent="0.3">
      <c r="A26" s="30"/>
      <c r="D26" s="60"/>
      <c r="E26" s="71"/>
      <c r="F26" s="60"/>
      <c r="G26" s="71"/>
      <c r="H26" s="60"/>
      <c r="I26" s="71"/>
      <c r="J26" s="60"/>
      <c r="K26" s="1"/>
      <c r="L26" s="60"/>
      <c r="M26" s="1"/>
      <c r="N26" s="60"/>
      <c r="O26" s="13"/>
      <c r="P26" s="60"/>
      <c r="Q26" s="1"/>
      <c r="R26" s="60"/>
    </row>
    <row r="27" spans="1:18" ht="21.9" customHeight="1" x14ac:dyDescent="0.3">
      <c r="A27" s="33" t="s">
        <v>25</v>
      </c>
      <c r="B27" s="33"/>
      <c r="C27" s="33"/>
      <c r="D27" s="34"/>
      <c r="E27" s="3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  <c r="Q27" s="35"/>
      <c r="R27" s="34"/>
    </row>
    <row r="30" spans="1:18" ht="21.75" customHeight="1" x14ac:dyDescent="0.3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t="21.75" customHeight="1" x14ac:dyDescent="0.3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21.75" customHeight="1" x14ac:dyDescent="0.3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="5" customFormat="1" ht="21.75" customHeight="1" x14ac:dyDescent="0.3"/>
    <row r="34" s="5" customFormat="1" ht="21.75" customHeight="1" x14ac:dyDescent="0.3"/>
    <row r="35" s="5" customFormat="1" ht="21.75" customHeight="1" x14ac:dyDescent="0.3"/>
  </sheetData>
  <mergeCells count="3">
    <mergeCell ref="D5:R5"/>
    <mergeCell ref="N6:P6"/>
    <mergeCell ref="H8:J8"/>
  </mergeCells>
  <pageMargins left="0.7" right="0.7" top="0.5" bottom="0.6" header="0.49" footer="0.4"/>
  <pageSetup paperSize="9" scale="95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EDEB-C446-4928-8AFF-5E424C229EE6}">
  <dimension ref="A1:R26"/>
  <sheetViews>
    <sheetView topLeftCell="A8" zoomScaleNormal="100" zoomScaleSheetLayoutView="110" workbookViewId="0">
      <selection activeCell="R26" sqref="R26"/>
    </sheetView>
  </sheetViews>
  <sheetFormatPr defaultColWidth="10" defaultRowHeight="21.75" customHeight="1" x14ac:dyDescent="0.3"/>
  <cols>
    <col min="1" max="1" width="22" style="5" customWidth="1"/>
    <col min="2" max="2" width="3.6640625" style="5" customWidth="1"/>
    <col min="3" max="3" width="3.88671875" style="5" customWidth="1"/>
    <col min="4" max="4" width="10.88671875" style="32" customWidth="1"/>
    <col min="5" max="5" width="0.88671875" style="10" customWidth="1"/>
    <col min="6" max="6" width="11.5546875" style="32" customWidth="1"/>
    <col min="7" max="7" width="0.88671875" style="10" customWidth="1"/>
    <col min="8" max="8" width="11" style="32" customWidth="1"/>
    <col min="9" max="9" width="0.88671875" style="10" customWidth="1"/>
    <col min="10" max="10" width="12.44140625" style="32" customWidth="1"/>
    <col min="11" max="11" width="0.88671875" style="10" customWidth="1"/>
    <col min="12" max="12" width="16.5546875" style="32" bestFit="1" customWidth="1"/>
    <col min="13" max="13" width="0.88671875" style="10" customWidth="1"/>
    <col min="14" max="14" width="13" style="32" customWidth="1"/>
    <col min="15" max="15" width="0.88671875" style="10" customWidth="1"/>
    <col min="16" max="16" width="16.33203125" style="32" bestFit="1" customWidth="1"/>
    <col min="17" max="17" width="0.88671875" style="10" customWidth="1"/>
    <col min="18" max="18" width="12.88671875" style="32" customWidth="1"/>
    <col min="19" max="16384" width="10" style="5"/>
  </cols>
  <sheetData>
    <row r="1" spans="1:18" ht="21.75" customHeight="1" x14ac:dyDescent="0.3">
      <c r="A1" s="30" t="s">
        <v>0</v>
      </c>
      <c r="B1" s="30"/>
      <c r="C1" s="30"/>
      <c r="D1" s="72"/>
      <c r="E1" s="67"/>
      <c r="F1" s="72"/>
      <c r="G1" s="67"/>
      <c r="H1" s="72"/>
      <c r="I1" s="67"/>
      <c r="J1" s="72"/>
      <c r="K1" s="67"/>
      <c r="L1" s="72"/>
      <c r="M1" s="67"/>
      <c r="N1" s="72"/>
      <c r="O1" s="67"/>
      <c r="P1" s="72"/>
      <c r="Q1" s="67"/>
      <c r="R1" s="73"/>
    </row>
    <row r="2" spans="1:18" ht="21.75" customHeight="1" x14ac:dyDescent="0.3">
      <c r="A2" s="30" t="s">
        <v>167</v>
      </c>
      <c r="B2" s="30"/>
      <c r="C2" s="30"/>
      <c r="D2" s="72"/>
      <c r="E2" s="67"/>
      <c r="F2" s="72"/>
      <c r="G2" s="67"/>
      <c r="H2" s="72"/>
      <c r="I2" s="67"/>
      <c r="J2" s="72"/>
      <c r="K2" s="67"/>
      <c r="L2" s="72"/>
      <c r="M2" s="67"/>
      <c r="N2" s="72"/>
      <c r="O2" s="67"/>
      <c r="P2" s="72"/>
      <c r="Q2" s="67"/>
    </row>
    <row r="3" spans="1:18" ht="21.75" customHeight="1" x14ac:dyDescent="0.3">
      <c r="A3" s="191" t="s">
        <v>171</v>
      </c>
      <c r="B3" s="191"/>
      <c r="C3" s="191"/>
      <c r="D3" s="192"/>
      <c r="E3" s="193"/>
      <c r="F3" s="192"/>
      <c r="G3" s="68"/>
      <c r="H3" s="74"/>
      <c r="I3" s="68"/>
      <c r="J3" s="74"/>
      <c r="K3" s="68"/>
      <c r="L3" s="74"/>
      <c r="M3" s="68"/>
      <c r="N3" s="74"/>
      <c r="O3" s="68"/>
      <c r="P3" s="74"/>
      <c r="Q3" s="68"/>
      <c r="R3" s="34"/>
    </row>
    <row r="4" spans="1:18" s="187" customFormat="1" ht="21.75" customHeight="1" x14ac:dyDescent="0.3">
      <c r="D4" s="77"/>
      <c r="E4" s="1"/>
      <c r="F4" s="77"/>
      <c r="G4" s="1"/>
      <c r="H4" s="77"/>
      <c r="I4" s="1"/>
      <c r="J4" s="77"/>
      <c r="K4" s="1"/>
      <c r="L4" s="77"/>
      <c r="M4" s="1"/>
      <c r="N4" s="77"/>
      <c r="O4" s="1"/>
      <c r="P4" s="77"/>
      <c r="Q4" s="1"/>
      <c r="R4" s="77"/>
    </row>
    <row r="5" spans="1:18" s="187" customFormat="1" ht="21.75" customHeight="1" x14ac:dyDescent="0.3">
      <c r="D5" s="201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s="187" customFormat="1" ht="21.75" customHeight="1" x14ac:dyDescent="0.3">
      <c r="A6" s="21"/>
      <c r="B6" s="11"/>
      <c r="C6" s="11"/>
      <c r="D6" s="36"/>
      <c r="E6" s="61"/>
      <c r="F6" s="36"/>
      <c r="G6" s="61"/>
      <c r="H6" s="77"/>
      <c r="J6" s="77"/>
      <c r="K6" s="61"/>
      <c r="L6" s="76"/>
      <c r="M6" s="61"/>
      <c r="N6" s="203" t="s">
        <v>51</v>
      </c>
      <c r="O6" s="203"/>
      <c r="P6" s="203"/>
      <c r="Q6" s="28"/>
      <c r="R6" s="75"/>
    </row>
    <row r="7" spans="1:18" s="187" customFormat="1" ht="21.75" customHeight="1" x14ac:dyDescent="0.3">
      <c r="A7" s="21"/>
      <c r="B7" s="21"/>
      <c r="C7" s="21"/>
      <c r="D7" s="36"/>
      <c r="E7" s="22"/>
      <c r="F7" s="36"/>
      <c r="G7" s="22"/>
      <c r="H7" s="77"/>
      <c r="I7" s="28"/>
      <c r="J7" s="36"/>
      <c r="K7" s="22"/>
      <c r="L7" s="36" t="s">
        <v>92</v>
      </c>
      <c r="M7" s="22"/>
      <c r="N7" s="84" t="s">
        <v>72</v>
      </c>
      <c r="O7" s="22"/>
      <c r="P7" s="75"/>
      <c r="R7" s="75"/>
    </row>
    <row r="8" spans="1:18" s="187" customFormat="1" ht="21.75" customHeight="1" x14ac:dyDescent="0.3">
      <c r="A8" s="21"/>
      <c r="B8" s="21"/>
      <c r="C8" s="21"/>
      <c r="D8" s="36"/>
      <c r="E8" s="22"/>
      <c r="F8" s="36"/>
      <c r="G8" s="22"/>
      <c r="H8" s="202" t="s">
        <v>48</v>
      </c>
      <c r="I8" s="202"/>
      <c r="J8" s="202"/>
      <c r="K8" s="22"/>
      <c r="L8" s="152" t="s">
        <v>94</v>
      </c>
      <c r="M8" s="22"/>
      <c r="N8" s="36" t="s">
        <v>77</v>
      </c>
      <c r="O8" s="22"/>
      <c r="P8" s="36" t="s">
        <v>78</v>
      </c>
      <c r="Q8" s="22"/>
      <c r="R8" s="77"/>
    </row>
    <row r="9" spans="1:18" s="187" customFormat="1" ht="21.75" customHeight="1" x14ac:dyDescent="0.3">
      <c r="A9" s="21"/>
      <c r="B9" s="21"/>
      <c r="C9" s="21"/>
      <c r="D9" s="36" t="s">
        <v>80</v>
      </c>
      <c r="E9" s="22"/>
      <c r="F9" s="36" t="s">
        <v>141</v>
      </c>
      <c r="G9" s="22"/>
      <c r="H9" s="36" t="s">
        <v>81</v>
      </c>
      <c r="I9" s="28"/>
      <c r="J9" s="36"/>
      <c r="K9" s="22"/>
      <c r="L9" s="152" t="s">
        <v>198</v>
      </c>
      <c r="M9" s="22"/>
      <c r="N9" s="36" t="s">
        <v>82</v>
      </c>
      <c r="O9" s="22"/>
      <c r="P9" s="36" t="s">
        <v>84</v>
      </c>
      <c r="Q9" s="22"/>
      <c r="R9" s="36" t="s">
        <v>78</v>
      </c>
    </row>
    <row r="10" spans="1:18" ht="21.75" customHeight="1" x14ac:dyDescent="0.3">
      <c r="A10" s="21"/>
      <c r="B10" s="21"/>
      <c r="C10" s="21"/>
      <c r="D10" s="36" t="s">
        <v>86</v>
      </c>
      <c r="E10" s="22"/>
      <c r="F10" s="36" t="s">
        <v>142</v>
      </c>
      <c r="G10" s="22"/>
      <c r="H10" s="36" t="s">
        <v>87</v>
      </c>
      <c r="I10" s="28"/>
      <c r="J10" s="36" t="s">
        <v>88</v>
      </c>
      <c r="K10" s="22"/>
      <c r="L10" s="152" t="s">
        <v>197</v>
      </c>
      <c r="M10" s="22"/>
      <c r="N10" s="36" t="s">
        <v>89</v>
      </c>
      <c r="O10" s="22"/>
      <c r="P10" s="36" t="s">
        <v>91</v>
      </c>
      <c r="Q10" s="22"/>
      <c r="R10" s="36" t="s">
        <v>37</v>
      </c>
    </row>
    <row r="11" spans="1:18" ht="21.75" customHeight="1" x14ac:dyDescent="0.3">
      <c r="A11" s="21"/>
      <c r="B11" s="21"/>
      <c r="C11" s="11"/>
      <c r="D11" s="37" t="s">
        <v>7</v>
      </c>
      <c r="E11" s="61"/>
      <c r="F11" s="37" t="s">
        <v>7</v>
      </c>
      <c r="G11" s="61"/>
      <c r="H11" s="37" t="s">
        <v>7</v>
      </c>
      <c r="I11" s="28"/>
      <c r="J11" s="37" t="s">
        <v>7</v>
      </c>
      <c r="K11" s="22"/>
      <c r="L11" s="153" t="s">
        <v>7</v>
      </c>
      <c r="M11" s="22"/>
      <c r="N11" s="37" t="s">
        <v>7</v>
      </c>
      <c r="O11" s="28"/>
      <c r="P11" s="37" t="s">
        <v>7</v>
      </c>
      <c r="Q11" s="28"/>
      <c r="R11" s="37" t="s">
        <v>7</v>
      </c>
    </row>
    <row r="12" spans="1:18" ht="6" customHeight="1" x14ac:dyDescent="0.3">
      <c r="A12" s="14"/>
      <c r="B12" s="168"/>
      <c r="C12" s="168"/>
      <c r="D12" s="64"/>
      <c r="E12" s="71"/>
      <c r="F12" s="64"/>
      <c r="G12" s="71"/>
      <c r="H12" s="85"/>
      <c r="I12" s="71"/>
      <c r="J12" s="81"/>
      <c r="K12" s="1"/>
      <c r="L12" s="81"/>
      <c r="M12" s="1"/>
      <c r="N12" s="64"/>
      <c r="O12" s="13"/>
      <c r="P12" s="81"/>
      <c r="Q12" s="1"/>
      <c r="R12" s="64"/>
    </row>
    <row r="13" spans="1:18" ht="21.75" customHeight="1" x14ac:dyDescent="0.3">
      <c r="A13" s="127" t="s">
        <v>178</v>
      </c>
      <c r="D13" s="78"/>
      <c r="F13" s="78"/>
      <c r="H13" s="78"/>
      <c r="J13" s="78"/>
      <c r="L13" s="78"/>
      <c r="N13" s="78"/>
      <c r="P13" s="78"/>
      <c r="R13" s="64"/>
    </row>
    <row r="14" spans="1:18" ht="21.75" customHeight="1" x14ac:dyDescent="0.3">
      <c r="A14" s="127" t="s">
        <v>186</v>
      </c>
      <c r="D14" s="78">
        <v>480000000</v>
      </c>
      <c r="F14" s="78">
        <v>2018140406</v>
      </c>
      <c r="H14" s="78">
        <v>48000000</v>
      </c>
      <c r="J14" s="78">
        <v>906980184</v>
      </c>
      <c r="L14" s="78">
        <v>-412488709</v>
      </c>
      <c r="N14" s="78">
        <v>104838441</v>
      </c>
      <c r="P14" s="78">
        <f>SUM(N14)</f>
        <v>104838441</v>
      </c>
      <c r="R14" s="64">
        <f>SUM(P14,L14,J14,H14,F14,D14)</f>
        <v>3145470322</v>
      </c>
    </row>
    <row r="15" spans="1:18" ht="21.75" customHeight="1" x14ac:dyDescent="0.3">
      <c r="A15" s="196" t="s">
        <v>169</v>
      </c>
      <c r="D15" s="189">
        <v>0</v>
      </c>
      <c r="E15" s="71"/>
      <c r="F15" s="189">
        <v>0</v>
      </c>
      <c r="G15" s="71"/>
      <c r="H15" s="189">
        <v>0</v>
      </c>
      <c r="I15" s="71"/>
      <c r="J15" s="82">
        <f>'Pl5-5-6'!J66</f>
        <v>156439329</v>
      </c>
      <c r="K15" s="1"/>
      <c r="L15" s="189">
        <v>0</v>
      </c>
      <c r="M15" s="1"/>
      <c r="N15" s="189">
        <v>0</v>
      </c>
      <c r="O15" s="13"/>
      <c r="P15" s="82">
        <f>SUM(N15:O15)</f>
        <v>0</v>
      </c>
      <c r="Q15" s="22"/>
      <c r="R15" s="86">
        <f>SUM(D15:L15)+P15</f>
        <v>156439329</v>
      </c>
    </row>
    <row r="16" spans="1:18" ht="6" customHeight="1" x14ac:dyDescent="0.3">
      <c r="A16" s="125"/>
      <c r="D16" s="78"/>
      <c r="F16" s="78"/>
      <c r="H16" s="78"/>
      <c r="J16" s="78"/>
      <c r="L16" s="78"/>
      <c r="N16" s="78"/>
      <c r="P16" s="78"/>
      <c r="R16" s="78"/>
    </row>
    <row r="17" spans="1:18" ht="21.75" customHeight="1" x14ac:dyDescent="0.3">
      <c r="A17" s="128" t="s">
        <v>180</v>
      </c>
      <c r="D17" s="78"/>
      <c r="E17" s="5"/>
      <c r="F17" s="78"/>
      <c r="G17" s="5"/>
      <c r="H17" s="78"/>
      <c r="I17" s="5"/>
      <c r="J17" s="78"/>
      <c r="K17" s="5"/>
      <c r="L17" s="78"/>
      <c r="M17" s="5"/>
      <c r="N17" s="78"/>
      <c r="O17" s="5"/>
      <c r="P17" s="78"/>
      <c r="Q17" s="5"/>
      <c r="R17" s="78"/>
    </row>
    <row r="18" spans="1:18" ht="21.75" customHeight="1" thickBot="1" x14ac:dyDescent="0.35">
      <c r="A18" s="21" t="s">
        <v>185</v>
      </c>
      <c r="D18" s="83">
        <f>SUM(D14:D15)</f>
        <v>480000000</v>
      </c>
      <c r="E18" s="71"/>
      <c r="F18" s="83">
        <f>SUM(F14:F15)</f>
        <v>2018140406</v>
      </c>
      <c r="G18" s="71"/>
      <c r="H18" s="83">
        <f>SUM(H14:H15)</f>
        <v>48000000</v>
      </c>
      <c r="I18" s="71"/>
      <c r="J18" s="83">
        <f>SUM(J14:J15)</f>
        <v>1063419513</v>
      </c>
      <c r="K18" s="1"/>
      <c r="L18" s="83">
        <f>SUM(L14:L15)</f>
        <v>-412488709</v>
      </c>
      <c r="M18" s="1"/>
      <c r="N18" s="83">
        <f>SUM(N14:N15)</f>
        <v>104838441</v>
      </c>
      <c r="O18" s="13"/>
      <c r="P18" s="83">
        <f>SUM(P14:P15)</f>
        <v>104838441</v>
      </c>
      <c r="Q18" s="1"/>
      <c r="R18" s="83">
        <f>SUM(R14:R15)</f>
        <v>3301909651</v>
      </c>
    </row>
    <row r="19" spans="1:18" ht="21.75" customHeight="1" thickTop="1" x14ac:dyDescent="0.3">
      <c r="A19" s="30"/>
      <c r="D19" s="60"/>
      <c r="E19" s="71"/>
      <c r="F19" s="60"/>
      <c r="G19" s="71"/>
      <c r="H19" s="60"/>
      <c r="I19" s="71"/>
      <c r="J19" s="60"/>
      <c r="K19" s="1"/>
      <c r="L19" s="60"/>
      <c r="M19" s="1"/>
      <c r="N19" s="60"/>
      <c r="O19" s="13"/>
      <c r="P19" s="60"/>
      <c r="Q19" s="1"/>
      <c r="R19" s="60"/>
    </row>
    <row r="20" spans="1:18" ht="21.75" customHeight="1" x14ac:dyDescent="0.3">
      <c r="A20" s="30"/>
      <c r="D20" s="60"/>
      <c r="E20" s="71"/>
      <c r="F20" s="60"/>
      <c r="G20" s="71"/>
      <c r="H20" s="60"/>
      <c r="I20" s="71"/>
      <c r="J20" s="60"/>
      <c r="K20" s="1"/>
      <c r="L20" s="60"/>
      <c r="M20" s="1"/>
      <c r="N20" s="60"/>
      <c r="O20" s="13"/>
      <c r="P20" s="60"/>
      <c r="Q20" s="1"/>
      <c r="R20" s="60"/>
    </row>
    <row r="21" spans="1:18" ht="30" customHeight="1" x14ac:dyDescent="0.3">
      <c r="A21" s="30"/>
      <c r="D21" s="60"/>
      <c r="E21" s="71"/>
      <c r="F21" s="60"/>
      <c r="G21" s="71"/>
      <c r="H21" s="60"/>
      <c r="I21" s="71"/>
      <c r="J21" s="60"/>
      <c r="K21" s="1"/>
      <c r="L21" s="60"/>
      <c r="M21" s="1"/>
      <c r="N21" s="60"/>
      <c r="O21" s="13"/>
      <c r="P21" s="60"/>
      <c r="Q21" s="1"/>
      <c r="R21" s="60"/>
    </row>
    <row r="22" spans="1:18" ht="21.75" customHeight="1" x14ac:dyDescent="0.3">
      <c r="A22" s="30"/>
      <c r="D22" s="60"/>
      <c r="E22" s="71"/>
      <c r="F22" s="60"/>
      <c r="G22" s="71"/>
      <c r="H22" s="60"/>
      <c r="I22" s="71"/>
      <c r="J22" s="60"/>
      <c r="K22" s="1"/>
      <c r="L22" s="60"/>
      <c r="M22" s="1"/>
      <c r="N22" s="60"/>
      <c r="O22" s="13"/>
      <c r="P22" s="60"/>
      <c r="Q22" s="1"/>
      <c r="R22" s="60"/>
    </row>
    <row r="23" spans="1:18" ht="21.75" customHeight="1" x14ac:dyDescent="0.3">
      <c r="A23" s="30"/>
      <c r="D23" s="60"/>
      <c r="E23" s="71"/>
      <c r="F23" s="60"/>
      <c r="G23" s="71"/>
      <c r="H23" s="60"/>
      <c r="I23" s="71"/>
      <c r="J23" s="60"/>
      <c r="K23" s="1"/>
      <c r="L23" s="60"/>
      <c r="M23" s="1"/>
      <c r="N23" s="60"/>
      <c r="O23" s="13"/>
      <c r="P23" s="60"/>
      <c r="Q23" s="1"/>
      <c r="R23" s="60"/>
    </row>
    <row r="24" spans="1:18" ht="28.5" customHeight="1" x14ac:dyDescent="0.3">
      <c r="A24" s="30"/>
      <c r="D24" s="60"/>
      <c r="E24" s="71"/>
      <c r="F24" s="60"/>
      <c r="G24" s="71"/>
      <c r="H24" s="60"/>
      <c r="I24" s="71"/>
      <c r="J24" s="60"/>
      <c r="K24" s="1"/>
      <c r="L24" s="60"/>
      <c r="M24" s="1"/>
      <c r="N24" s="60"/>
      <c r="O24" s="13"/>
      <c r="P24" s="60"/>
      <c r="Q24" s="1"/>
      <c r="R24" s="60"/>
    </row>
    <row r="25" spans="1:18" ht="9.75" customHeight="1" x14ac:dyDescent="0.3">
      <c r="A25" s="30"/>
      <c r="D25" s="60"/>
      <c r="E25" s="71"/>
      <c r="F25" s="60"/>
      <c r="G25" s="71"/>
      <c r="H25" s="60"/>
      <c r="I25" s="71"/>
      <c r="J25" s="60"/>
      <c r="K25" s="1"/>
      <c r="L25" s="60"/>
      <c r="M25" s="1"/>
      <c r="N25" s="60"/>
      <c r="O25" s="13"/>
      <c r="P25" s="60"/>
      <c r="Q25" s="1"/>
      <c r="R25" s="60"/>
    </row>
    <row r="26" spans="1:18" ht="21.9" customHeight="1" x14ac:dyDescent="0.3">
      <c r="A26" s="33" t="s">
        <v>25</v>
      </c>
      <c r="B26" s="33"/>
      <c r="C26" s="33"/>
      <c r="D26" s="34"/>
      <c r="E26" s="3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  <c r="Q26" s="35"/>
      <c r="R26" s="34"/>
    </row>
  </sheetData>
  <mergeCells count="3">
    <mergeCell ref="D5:R5"/>
    <mergeCell ref="N6:P6"/>
    <mergeCell ref="H8:J8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dimension ref="A1:L89"/>
  <sheetViews>
    <sheetView zoomScaleNormal="100" zoomScaleSheetLayoutView="100" zoomScalePageLayoutView="70" workbookViewId="0">
      <selection activeCell="N10" sqref="N10"/>
    </sheetView>
  </sheetViews>
  <sheetFormatPr defaultColWidth="10" defaultRowHeight="21.75" customHeight="1" x14ac:dyDescent="0.3"/>
  <cols>
    <col min="1" max="1" width="1.33203125" style="129" customWidth="1"/>
    <col min="2" max="2" width="1.33203125" style="125" customWidth="1"/>
    <col min="3" max="3" width="39.33203125" style="125" customWidth="1"/>
    <col min="4" max="4" width="8" style="125" customWidth="1"/>
    <col min="5" max="5" width="0.6640625" style="5" customWidth="1"/>
    <col min="6" max="6" width="9.88671875" style="32" bestFit="1" customWidth="1"/>
    <col min="7" max="7" width="0.6640625" style="5" customWidth="1"/>
    <col min="8" max="8" width="10.6640625" style="150" bestFit="1" customWidth="1"/>
    <col min="9" max="9" width="0.6640625" style="5" customWidth="1"/>
    <col min="10" max="10" width="10.5546875" style="32" customWidth="1"/>
    <col min="11" max="11" width="0.6640625" style="5" customWidth="1"/>
    <col min="12" max="12" width="10.5546875" style="150" customWidth="1"/>
    <col min="13" max="16384" width="10" style="5"/>
  </cols>
  <sheetData>
    <row r="1" spans="1:12" ht="21.75" customHeight="1" x14ac:dyDescent="0.3">
      <c r="A1" s="130" t="s">
        <v>0</v>
      </c>
      <c r="B1" s="128"/>
      <c r="C1" s="128"/>
    </row>
    <row r="2" spans="1:12" ht="21.75" customHeight="1" x14ac:dyDescent="0.3">
      <c r="A2" s="130" t="s">
        <v>103</v>
      </c>
      <c r="B2" s="128"/>
      <c r="C2" s="128"/>
    </row>
    <row r="3" spans="1:12" ht="21.75" customHeight="1" x14ac:dyDescent="0.3">
      <c r="A3" s="191" t="s">
        <v>171</v>
      </c>
      <c r="B3" s="191"/>
      <c r="C3" s="191"/>
      <c r="D3" s="192"/>
      <c r="E3" s="193"/>
      <c r="F3" s="192"/>
      <c r="G3" s="33"/>
      <c r="H3" s="151"/>
      <c r="I3" s="33"/>
      <c r="J3" s="87"/>
      <c r="K3" s="33"/>
      <c r="L3" s="87"/>
    </row>
    <row r="4" spans="1:12" ht="20.100000000000001" customHeight="1" x14ac:dyDescent="0.3">
      <c r="F4" s="88"/>
      <c r="G4" s="89"/>
      <c r="H4" s="160"/>
      <c r="I4" s="89"/>
      <c r="J4" s="88"/>
      <c r="K4" s="89"/>
      <c r="L4" s="160"/>
    </row>
    <row r="5" spans="1:12" ht="20.100000000000001" customHeight="1" x14ac:dyDescent="0.3">
      <c r="A5" s="120"/>
      <c r="B5" s="145"/>
      <c r="C5" s="145"/>
      <c r="D5" s="135"/>
      <c r="F5" s="200" t="s">
        <v>1</v>
      </c>
      <c r="G5" s="200"/>
      <c r="H5" s="200"/>
      <c r="I5" s="90"/>
      <c r="J5" s="202" t="s">
        <v>2</v>
      </c>
      <c r="K5" s="202"/>
      <c r="L5" s="202"/>
    </row>
    <row r="6" spans="1:12" ht="20.100000000000001" customHeight="1" x14ac:dyDescent="0.3">
      <c r="A6" s="120"/>
      <c r="B6" s="144"/>
      <c r="C6" s="144"/>
      <c r="D6" s="127"/>
      <c r="F6" s="9" t="s">
        <v>164</v>
      </c>
      <c r="G6" s="10"/>
      <c r="H6" s="169" t="s">
        <v>151</v>
      </c>
      <c r="I6" s="10"/>
      <c r="J6" s="9" t="s">
        <v>164</v>
      </c>
      <c r="K6" s="10"/>
      <c r="L6" s="169" t="s">
        <v>151</v>
      </c>
    </row>
    <row r="7" spans="1:12" ht="20.100000000000001" customHeight="1" x14ac:dyDescent="0.3">
      <c r="A7" s="120"/>
      <c r="B7" s="145"/>
      <c r="C7" s="145"/>
      <c r="D7" s="136" t="s">
        <v>6</v>
      </c>
      <c r="F7" s="37" t="s">
        <v>7</v>
      </c>
      <c r="G7" s="10"/>
      <c r="H7" s="153" t="s">
        <v>7</v>
      </c>
      <c r="I7" s="10"/>
      <c r="J7" s="91" t="s">
        <v>7</v>
      </c>
      <c r="K7" s="92"/>
      <c r="L7" s="91" t="s">
        <v>7</v>
      </c>
    </row>
    <row r="8" spans="1:12" ht="20.100000000000001" customHeight="1" x14ac:dyDescent="0.3">
      <c r="A8" s="120" t="s">
        <v>104</v>
      </c>
      <c r="B8" s="145"/>
      <c r="C8" s="145"/>
      <c r="D8" s="138"/>
      <c r="E8" s="39"/>
      <c r="F8" s="93"/>
      <c r="G8" s="39"/>
      <c r="H8" s="161"/>
      <c r="I8" s="39"/>
      <c r="J8" s="42"/>
      <c r="K8" s="94"/>
      <c r="L8" s="44"/>
    </row>
    <row r="9" spans="1:12" ht="20.100000000000001" customHeight="1" x14ac:dyDescent="0.3">
      <c r="A9" s="119" t="s">
        <v>143</v>
      </c>
      <c r="B9" s="146"/>
      <c r="C9" s="146"/>
      <c r="D9" s="138"/>
      <c r="E9" s="39"/>
      <c r="F9" s="52">
        <f>'Pl5-5-6'!F29</f>
        <v>195613393</v>
      </c>
      <c r="G9" s="55"/>
      <c r="H9" s="53">
        <f>'Pl5-5-6'!H29</f>
        <v>191974443</v>
      </c>
      <c r="I9" s="55"/>
      <c r="J9" s="52">
        <f>'Pl5-5-6'!J29</f>
        <v>195978013</v>
      </c>
      <c r="K9" s="55"/>
      <c r="L9" s="53">
        <f>'Pl5-5-6'!L29</f>
        <v>199493082</v>
      </c>
    </row>
    <row r="10" spans="1:12" ht="20.100000000000001" customHeight="1" x14ac:dyDescent="0.3">
      <c r="A10" s="120" t="s">
        <v>105</v>
      </c>
      <c r="B10" s="145"/>
      <c r="C10" s="145"/>
      <c r="D10" s="138"/>
      <c r="E10" s="39"/>
      <c r="F10" s="42"/>
      <c r="G10" s="95"/>
      <c r="H10" s="44"/>
      <c r="I10" s="95"/>
      <c r="J10" s="42"/>
      <c r="K10" s="94"/>
      <c r="L10" s="44"/>
    </row>
    <row r="11" spans="1:12" ht="20.100000000000001" customHeight="1" x14ac:dyDescent="0.3">
      <c r="B11" s="119" t="s">
        <v>106</v>
      </c>
      <c r="C11" s="119"/>
      <c r="D11" s="138"/>
      <c r="E11" s="39"/>
      <c r="F11" s="52">
        <v>45489077</v>
      </c>
      <c r="G11" s="55"/>
      <c r="H11" s="53">
        <v>38782225</v>
      </c>
      <c r="I11" s="55"/>
      <c r="J11" s="52">
        <v>39393108</v>
      </c>
      <c r="K11" s="55"/>
      <c r="L11" s="53">
        <v>36200958</v>
      </c>
    </row>
    <row r="12" spans="1:12" ht="20.100000000000001" customHeight="1" x14ac:dyDescent="0.3">
      <c r="B12" s="119" t="s">
        <v>107</v>
      </c>
      <c r="C12" s="119"/>
      <c r="D12" s="138"/>
      <c r="E12" s="39"/>
      <c r="F12" s="52">
        <v>715791</v>
      </c>
      <c r="G12" s="55"/>
      <c r="H12" s="53">
        <v>789781</v>
      </c>
      <c r="I12" s="55"/>
      <c r="J12" s="52">
        <v>709980</v>
      </c>
      <c r="K12" s="55"/>
      <c r="L12" s="53">
        <v>789781</v>
      </c>
    </row>
    <row r="13" spans="1:12" ht="20.100000000000001" customHeight="1" x14ac:dyDescent="0.3">
      <c r="B13" s="119" t="s">
        <v>108</v>
      </c>
      <c r="C13" s="119"/>
      <c r="D13" s="138"/>
      <c r="E13" s="39"/>
      <c r="F13" s="52">
        <v>3664280</v>
      </c>
      <c r="G13" s="55"/>
      <c r="H13" s="53">
        <v>2118408</v>
      </c>
      <c r="I13" s="55"/>
      <c r="J13" s="52">
        <v>3663115</v>
      </c>
      <c r="K13" s="55"/>
      <c r="L13" s="53">
        <v>2118408</v>
      </c>
    </row>
    <row r="14" spans="1:12" ht="20.100000000000001" customHeight="1" x14ac:dyDescent="0.3">
      <c r="B14" s="119" t="s">
        <v>157</v>
      </c>
      <c r="C14" s="119"/>
      <c r="D14" s="138"/>
      <c r="E14" s="39"/>
      <c r="F14" s="52"/>
      <c r="G14" s="55"/>
      <c r="H14" s="53"/>
      <c r="I14" s="55"/>
      <c r="J14" s="52"/>
      <c r="K14" s="55"/>
      <c r="L14" s="53"/>
    </row>
    <row r="15" spans="1:12" ht="20.100000000000001" customHeight="1" x14ac:dyDescent="0.3">
      <c r="B15" s="119"/>
      <c r="C15" s="119" t="s">
        <v>109</v>
      </c>
      <c r="D15" s="138"/>
      <c r="E15" s="39"/>
      <c r="F15" s="52">
        <v>-155510</v>
      </c>
      <c r="G15" s="55"/>
      <c r="H15" s="53">
        <v>18344</v>
      </c>
      <c r="I15" s="55"/>
      <c r="J15" s="52">
        <v>-155510</v>
      </c>
      <c r="K15" s="55"/>
      <c r="L15" s="53">
        <v>18344</v>
      </c>
    </row>
    <row r="16" spans="1:12" ht="20.100000000000001" customHeight="1" x14ac:dyDescent="0.3">
      <c r="B16" s="119" t="s">
        <v>161</v>
      </c>
      <c r="C16" s="119"/>
      <c r="D16" s="138"/>
      <c r="E16" s="39"/>
      <c r="F16" s="52"/>
      <c r="G16" s="55"/>
      <c r="H16" s="53"/>
      <c r="I16" s="55"/>
      <c r="J16" s="52"/>
      <c r="K16" s="55"/>
      <c r="L16" s="53"/>
    </row>
    <row r="17" spans="1:12" ht="20.100000000000001" customHeight="1" x14ac:dyDescent="0.3">
      <c r="B17" s="119"/>
      <c r="C17" s="119" t="s">
        <v>148</v>
      </c>
      <c r="D17" s="138"/>
      <c r="E17" s="39"/>
      <c r="F17" s="52">
        <v>-136140</v>
      </c>
      <c r="G17" s="55"/>
      <c r="H17" s="53">
        <v>-12871</v>
      </c>
      <c r="I17" s="55"/>
      <c r="J17" s="52">
        <v>-136140</v>
      </c>
      <c r="K17" s="55"/>
      <c r="L17" s="53">
        <v>-11745</v>
      </c>
    </row>
    <row r="18" spans="1:12" ht="20.100000000000001" customHeight="1" x14ac:dyDescent="0.3">
      <c r="B18" s="119" t="s">
        <v>110</v>
      </c>
      <c r="C18" s="119"/>
      <c r="D18" s="138"/>
      <c r="E18" s="39"/>
      <c r="F18" s="52">
        <v>1803569</v>
      </c>
      <c r="G18" s="55"/>
      <c r="H18" s="53">
        <v>-2069069</v>
      </c>
      <c r="I18" s="55"/>
      <c r="J18" s="52">
        <v>1803569</v>
      </c>
      <c r="K18" s="55"/>
      <c r="L18" s="53">
        <v>-2069069</v>
      </c>
    </row>
    <row r="19" spans="1:12" ht="20.100000000000001" customHeight="1" x14ac:dyDescent="0.3">
      <c r="B19" s="119" t="s">
        <v>111</v>
      </c>
      <c r="C19" s="119"/>
      <c r="D19" s="138"/>
      <c r="E19" s="39"/>
      <c r="F19" s="52">
        <v>931186</v>
      </c>
      <c r="G19" s="55"/>
      <c r="H19" s="53">
        <v>901933</v>
      </c>
      <c r="I19" s="55"/>
      <c r="J19" s="52">
        <v>917519</v>
      </c>
      <c r="K19" s="55"/>
      <c r="L19" s="53">
        <v>888740</v>
      </c>
    </row>
    <row r="20" spans="1:12" ht="20.100000000000001" customHeight="1" x14ac:dyDescent="0.3">
      <c r="B20" s="119" t="s">
        <v>190</v>
      </c>
      <c r="C20" s="119"/>
      <c r="D20" s="138"/>
      <c r="E20" s="39"/>
      <c r="F20" s="52">
        <v>-14213010</v>
      </c>
      <c r="G20" s="55"/>
      <c r="H20" s="53">
        <v>6294697</v>
      </c>
      <c r="I20" s="55"/>
      <c r="J20" s="52">
        <v>-14499228</v>
      </c>
      <c r="K20" s="55"/>
      <c r="L20" s="53">
        <v>5317242</v>
      </c>
    </row>
    <row r="21" spans="1:12" ht="20.100000000000001" customHeight="1" x14ac:dyDescent="0.3">
      <c r="B21" s="119" t="s">
        <v>191</v>
      </c>
      <c r="C21" s="119"/>
      <c r="D21" s="138"/>
      <c r="E21" s="39"/>
      <c r="F21" s="52">
        <v>-2011439</v>
      </c>
      <c r="G21" s="55"/>
      <c r="H21" s="53">
        <v>0</v>
      </c>
      <c r="I21" s="55"/>
      <c r="J21" s="52">
        <v>3016327</v>
      </c>
      <c r="K21" s="55"/>
      <c r="L21" s="53">
        <v>0</v>
      </c>
    </row>
    <row r="22" spans="1:12" ht="20.100000000000001" customHeight="1" x14ac:dyDescent="0.3">
      <c r="B22" s="119" t="s">
        <v>68</v>
      </c>
      <c r="C22" s="119"/>
      <c r="D22" s="138">
        <v>10.199999999999999</v>
      </c>
      <c r="E22" s="39"/>
      <c r="F22" s="52">
        <v>9428444</v>
      </c>
      <c r="G22" s="55"/>
      <c r="H22" s="53">
        <v>8232217</v>
      </c>
      <c r="I22" s="55"/>
      <c r="J22" s="52">
        <v>0</v>
      </c>
      <c r="K22" s="55"/>
      <c r="L22" s="53">
        <v>0</v>
      </c>
    </row>
    <row r="23" spans="1:12" ht="20.100000000000001" customHeight="1" x14ac:dyDescent="0.3">
      <c r="B23" s="119" t="s">
        <v>112</v>
      </c>
      <c r="C23" s="119"/>
      <c r="D23" s="138"/>
      <c r="E23" s="39"/>
      <c r="F23" s="52"/>
      <c r="G23" s="55"/>
      <c r="H23" s="53"/>
      <c r="I23" s="55"/>
      <c r="J23" s="52"/>
      <c r="K23" s="55"/>
      <c r="L23" s="53"/>
    </row>
    <row r="24" spans="1:12" ht="20.100000000000001" customHeight="1" x14ac:dyDescent="0.3">
      <c r="B24" s="119"/>
      <c r="C24" s="119" t="s">
        <v>177</v>
      </c>
      <c r="D24" s="138">
        <v>10.199999999999999</v>
      </c>
      <c r="E24" s="39"/>
      <c r="F24" s="52">
        <v>2007556</v>
      </c>
      <c r="G24" s="55"/>
      <c r="H24" s="53">
        <v>873437</v>
      </c>
      <c r="I24" s="55"/>
      <c r="J24" s="52">
        <v>0</v>
      </c>
      <c r="K24" s="55"/>
      <c r="L24" s="53">
        <v>0</v>
      </c>
    </row>
    <row r="25" spans="1:12" ht="20.100000000000001" customHeight="1" x14ac:dyDescent="0.3">
      <c r="B25" s="119" t="s">
        <v>113</v>
      </c>
      <c r="C25" s="119"/>
      <c r="D25" s="138"/>
      <c r="E25" s="39"/>
      <c r="F25" s="52">
        <v>-47302</v>
      </c>
      <c r="G25" s="55"/>
      <c r="H25" s="53">
        <v>-1051843</v>
      </c>
      <c r="I25" s="55"/>
      <c r="J25" s="52">
        <v>-1866539</v>
      </c>
      <c r="K25" s="55"/>
      <c r="L25" s="53">
        <v>-1668647</v>
      </c>
    </row>
    <row r="26" spans="1:12" ht="20.100000000000001" customHeight="1" x14ac:dyDescent="0.3">
      <c r="B26" s="119" t="s">
        <v>67</v>
      </c>
      <c r="C26" s="119"/>
      <c r="D26" s="138"/>
      <c r="E26" s="39"/>
      <c r="F26" s="56">
        <v>1794549</v>
      </c>
      <c r="G26" s="55"/>
      <c r="H26" s="57">
        <v>794376</v>
      </c>
      <c r="I26" s="55"/>
      <c r="J26" s="56">
        <v>1051711</v>
      </c>
      <c r="K26" s="55"/>
      <c r="L26" s="57">
        <v>835590</v>
      </c>
    </row>
    <row r="27" spans="1:12" ht="6" customHeight="1" x14ac:dyDescent="0.3">
      <c r="D27" s="138"/>
      <c r="E27" s="39"/>
      <c r="F27" s="52"/>
      <c r="G27" s="96"/>
      <c r="H27" s="53"/>
      <c r="I27" s="96"/>
      <c r="J27" s="52"/>
      <c r="K27" s="97"/>
      <c r="L27" s="53"/>
    </row>
    <row r="28" spans="1:12" ht="20.100000000000001" customHeight="1" x14ac:dyDescent="0.3">
      <c r="A28" s="120" t="s">
        <v>114</v>
      </c>
      <c r="B28" s="145"/>
      <c r="C28" s="145"/>
      <c r="D28" s="138"/>
      <c r="E28" s="39"/>
      <c r="F28" s="78"/>
      <c r="J28" s="78"/>
      <c r="K28" s="92"/>
    </row>
    <row r="29" spans="1:12" ht="20.100000000000001" customHeight="1" x14ac:dyDescent="0.3">
      <c r="B29" s="120" t="s">
        <v>115</v>
      </c>
      <c r="C29" s="120"/>
      <c r="D29" s="138"/>
      <c r="E29" s="39"/>
      <c r="F29" s="52">
        <f>SUM(F9:F26)</f>
        <v>244884444</v>
      </c>
      <c r="G29" s="55"/>
      <c r="H29" s="53">
        <f>SUM(H9:H26)</f>
        <v>247646078</v>
      </c>
      <c r="I29" s="55"/>
      <c r="J29" s="52">
        <f>SUM(J9:J26)</f>
        <v>229875925</v>
      </c>
      <c r="K29" s="55"/>
      <c r="L29" s="53">
        <f>SUM(L9:L26)</f>
        <v>241912684</v>
      </c>
    </row>
    <row r="30" spans="1:12" ht="20.100000000000001" customHeight="1" x14ac:dyDescent="0.3">
      <c r="A30" s="120" t="s">
        <v>116</v>
      </c>
      <c r="B30" s="145"/>
      <c r="C30" s="145"/>
      <c r="D30" s="138"/>
      <c r="E30" s="39"/>
      <c r="F30" s="52"/>
      <c r="G30" s="55"/>
      <c r="H30" s="53"/>
      <c r="I30" s="55"/>
      <c r="J30" s="52"/>
      <c r="K30" s="55"/>
      <c r="L30" s="53"/>
    </row>
    <row r="31" spans="1:12" ht="20.100000000000001" customHeight="1" x14ac:dyDescent="0.3">
      <c r="B31" s="119" t="s">
        <v>117</v>
      </c>
      <c r="C31" s="119"/>
      <c r="D31" s="138"/>
      <c r="E31" s="39"/>
      <c r="F31" s="52">
        <v>-98580569</v>
      </c>
      <c r="G31" s="55"/>
      <c r="H31" s="53">
        <v>80927274</v>
      </c>
      <c r="I31" s="55"/>
      <c r="J31" s="52">
        <v>-92561416</v>
      </c>
      <c r="K31" s="55"/>
      <c r="L31" s="53">
        <v>82532276</v>
      </c>
    </row>
    <row r="32" spans="1:12" ht="20.100000000000001" customHeight="1" x14ac:dyDescent="0.3">
      <c r="B32" s="119" t="s">
        <v>118</v>
      </c>
      <c r="C32" s="119"/>
      <c r="D32" s="138"/>
      <c r="E32" s="39"/>
      <c r="F32" s="52">
        <v>-51565518</v>
      </c>
      <c r="G32" s="55"/>
      <c r="H32" s="53">
        <v>-20587747</v>
      </c>
      <c r="I32" s="55"/>
      <c r="J32" s="52">
        <v>-40810213</v>
      </c>
      <c r="K32" s="55"/>
      <c r="L32" s="53">
        <v>-17124210</v>
      </c>
    </row>
    <row r="33" spans="1:12" ht="20.100000000000001" customHeight="1" x14ac:dyDescent="0.3">
      <c r="B33" s="119" t="s">
        <v>12</v>
      </c>
      <c r="C33" s="119"/>
      <c r="D33" s="138"/>
      <c r="E33" s="39"/>
      <c r="F33" s="52">
        <v>5734726</v>
      </c>
      <c r="G33" s="55"/>
      <c r="H33" s="53">
        <v>-621016</v>
      </c>
      <c r="I33" s="55"/>
      <c r="J33" s="52">
        <v>1632563</v>
      </c>
      <c r="K33" s="55"/>
      <c r="L33" s="53">
        <v>-2316347</v>
      </c>
    </row>
    <row r="34" spans="1:12" ht="20.100000000000001" customHeight="1" x14ac:dyDescent="0.3">
      <c r="B34" s="119" t="s">
        <v>22</v>
      </c>
      <c r="C34" s="119"/>
      <c r="D34" s="138"/>
      <c r="E34" s="39"/>
      <c r="F34" s="52">
        <v>1785056</v>
      </c>
      <c r="G34" s="55"/>
      <c r="H34" s="53">
        <v>5843</v>
      </c>
      <c r="I34" s="55"/>
      <c r="J34" s="52">
        <v>1880000</v>
      </c>
      <c r="K34" s="55"/>
      <c r="L34" s="53">
        <v>-1787115</v>
      </c>
    </row>
    <row r="35" spans="1:12" ht="37.200000000000003" x14ac:dyDescent="0.3">
      <c r="B35" s="119" t="s">
        <v>29</v>
      </c>
      <c r="C35" s="119"/>
      <c r="D35" s="138"/>
      <c r="E35" s="39"/>
      <c r="F35" s="52">
        <v>-37989639</v>
      </c>
      <c r="G35" s="55"/>
      <c r="H35" s="53">
        <v>-155703903</v>
      </c>
      <c r="I35" s="55"/>
      <c r="J35" s="52">
        <v>-34672667</v>
      </c>
      <c r="K35" s="55"/>
      <c r="L35" s="53">
        <v>-155455522</v>
      </c>
    </row>
    <row r="36" spans="1:12" ht="18.600000000000001" x14ac:dyDescent="0.3">
      <c r="B36" s="119" t="s">
        <v>194</v>
      </c>
      <c r="C36" s="119"/>
      <c r="D36" s="138"/>
      <c r="E36" s="39"/>
      <c r="F36" s="56">
        <v>-1321105</v>
      </c>
      <c r="G36" s="55"/>
      <c r="H36" s="57">
        <v>-138230</v>
      </c>
      <c r="I36" s="55"/>
      <c r="J36" s="56">
        <v>-1321105</v>
      </c>
      <c r="K36" s="55"/>
      <c r="L36" s="57">
        <v>-138230</v>
      </c>
    </row>
    <row r="37" spans="1:12" ht="6" customHeight="1" x14ac:dyDescent="0.3">
      <c r="A37" s="119"/>
      <c r="B37" s="146"/>
      <c r="C37" s="146"/>
      <c r="D37" s="138"/>
      <c r="E37" s="39"/>
      <c r="F37" s="93"/>
      <c r="G37" s="39"/>
      <c r="H37" s="161"/>
      <c r="I37" s="39"/>
      <c r="J37" s="93"/>
      <c r="K37" s="97"/>
      <c r="L37" s="161"/>
    </row>
    <row r="38" spans="1:12" ht="18.600000000000001" x14ac:dyDescent="0.3">
      <c r="A38" s="119" t="s">
        <v>119</v>
      </c>
      <c r="B38" s="146"/>
      <c r="C38" s="146"/>
      <c r="D38" s="138"/>
      <c r="E38" s="39"/>
      <c r="F38" s="52">
        <f>SUM(F29:F36)</f>
        <v>62947395</v>
      </c>
      <c r="G38" s="55"/>
      <c r="H38" s="53">
        <f>SUM(H29:H36)</f>
        <v>151528299</v>
      </c>
      <c r="I38" s="55"/>
      <c r="J38" s="52">
        <f>SUM(J29:J36)</f>
        <v>64023087</v>
      </c>
      <c r="K38" s="55"/>
      <c r="L38" s="53">
        <f>SUM(L29:L36)</f>
        <v>147623536</v>
      </c>
    </row>
    <row r="39" spans="1:12" ht="18.600000000000001" x14ac:dyDescent="0.3">
      <c r="B39" s="119" t="s">
        <v>120</v>
      </c>
      <c r="C39" s="119"/>
      <c r="D39" s="138"/>
      <c r="E39" s="39"/>
      <c r="F39" s="56">
        <v>-462656</v>
      </c>
      <c r="G39" s="55"/>
      <c r="H39" s="57">
        <v>-761633</v>
      </c>
      <c r="I39" s="55"/>
      <c r="J39" s="56">
        <v>-261685</v>
      </c>
      <c r="K39" s="55"/>
      <c r="L39" s="57">
        <v>-363973</v>
      </c>
    </row>
    <row r="40" spans="1:12" ht="6" customHeight="1" x14ac:dyDescent="0.3">
      <c r="A40" s="120"/>
      <c r="B40" s="145"/>
      <c r="C40" s="145"/>
      <c r="D40" s="137"/>
      <c r="F40" s="93"/>
      <c r="G40" s="39"/>
      <c r="H40" s="161"/>
      <c r="I40" s="39"/>
      <c r="J40" s="93"/>
      <c r="K40" s="97"/>
      <c r="L40" s="161"/>
    </row>
    <row r="41" spans="1:12" ht="18.75" customHeight="1" x14ac:dyDescent="0.3">
      <c r="A41" s="119" t="s">
        <v>121</v>
      </c>
      <c r="B41" s="146"/>
      <c r="C41" s="146"/>
      <c r="D41" s="138"/>
      <c r="E41" s="39"/>
      <c r="F41" s="56">
        <f>SUM(F38:F39)</f>
        <v>62484739</v>
      </c>
      <c r="G41" s="55"/>
      <c r="H41" s="57">
        <f>SUM(H38:H39)</f>
        <v>150766666</v>
      </c>
      <c r="I41" s="55"/>
      <c r="J41" s="56">
        <f>SUM(J38:J39)</f>
        <v>63761402</v>
      </c>
      <c r="K41" s="55"/>
      <c r="L41" s="57">
        <f>SUM(L38:L39)</f>
        <v>147259563</v>
      </c>
    </row>
    <row r="42" spans="1:12" s="125" customFormat="1" ht="18.75" customHeight="1" x14ac:dyDescent="0.3">
      <c r="A42" s="119"/>
      <c r="B42" s="146"/>
      <c r="C42" s="146"/>
      <c r="D42" s="138"/>
      <c r="E42" s="138"/>
      <c r="F42" s="53"/>
      <c r="G42" s="55"/>
      <c r="H42" s="53"/>
      <c r="I42" s="55"/>
      <c r="J42" s="53"/>
      <c r="K42" s="55"/>
      <c r="L42" s="53"/>
    </row>
    <row r="43" spans="1:12" s="125" customFormat="1" ht="12.75" customHeight="1" x14ac:dyDescent="0.3">
      <c r="A43" s="119"/>
      <c r="B43" s="146"/>
      <c r="C43" s="146"/>
      <c r="D43" s="138"/>
      <c r="E43" s="138"/>
      <c r="F43" s="53"/>
      <c r="G43" s="55"/>
      <c r="H43" s="53"/>
      <c r="I43" s="55"/>
      <c r="J43" s="53"/>
      <c r="K43" s="55"/>
      <c r="L43" s="53"/>
    </row>
    <row r="44" spans="1:12" s="125" customFormat="1" ht="5.25" customHeight="1" x14ac:dyDescent="0.3">
      <c r="A44" s="119"/>
      <c r="B44" s="146"/>
      <c r="C44" s="146"/>
      <c r="D44" s="138"/>
      <c r="E44" s="138"/>
      <c r="F44" s="53"/>
      <c r="G44" s="55"/>
      <c r="H44" s="53"/>
      <c r="I44" s="55"/>
      <c r="J44" s="53"/>
      <c r="K44" s="55"/>
      <c r="L44" s="53"/>
    </row>
    <row r="45" spans="1:12" ht="21.9" customHeight="1" x14ac:dyDescent="0.3">
      <c r="A45" s="147" t="s">
        <v>25</v>
      </c>
      <c r="B45" s="126"/>
      <c r="C45" s="126"/>
      <c r="D45" s="126"/>
      <c r="E45" s="33"/>
      <c r="F45" s="34"/>
      <c r="G45" s="33"/>
      <c r="H45" s="151"/>
      <c r="I45" s="33"/>
      <c r="J45" s="34"/>
      <c r="K45" s="33"/>
      <c r="L45" s="151"/>
    </row>
    <row r="46" spans="1:12" ht="21.75" customHeight="1" x14ac:dyDescent="0.3">
      <c r="A46" s="130" t="s">
        <v>0</v>
      </c>
      <c r="B46" s="128"/>
      <c r="C46" s="128"/>
    </row>
    <row r="47" spans="1:12" ht="21.75" customHeight="1" x14ac:dyDescent="0.3">
      <c r="A47" s="130" t="s">
        <v>103</v>
      </c>
      <c r="B47" s="128"/>
      <c r="C47" s="128"/>
    </row>
    <row r="48" spans="1:12" s="125" customFormat="1" ht="21.75" customHeight="1" x14ac:dyDescent="0.3">
      <c r="A48" s="194" t="s">
        <v>171</v>
      </c>
      <c r="B48" s="191"/>
      <c r="C48" s="191"/>
      <c r="D48" s="126"/>
      <c r="E48" s="126"/>
      <c r="F48" s="151"/>
      <c r="G48" s="126"/>
      <c r="H48" s="151"/>
      <c r="I48" s="126"/>
      <c r="J48" s="151"/>
      <c r="K48" s="126"/>
      <c r="L48" s="151"/>
    </row>
    <row r="49" spans="1:12" ht="20.100000000000001" customHeight="1" x14ac:dyDescent="0.3"/>
    <row r="50" spans="1:12" ht="20.100000000000001" customHeight="1" x14ac:dyDescent="0.55000000000000004">
      <c r="A50" s="120"/>
      <c r="B50" s="145"/>
      <c r="C50" s="145"/>
      <c r="D50" s="137"/>
      <c r="F50" s="204" t="s">
        <v>1</v>
      </c>
      <c r="G50" s="204"/>
      <c r="H50" s="204"/>
      <c r="I50" s="90"/>
      <c r="J50" s="202" t="s">
        <v>2</v>
      </c>
      <c r="K50" s="202"/>
      <c r="L50" s="202"/>
    </row>
    <row r="51" spans="1:12" ht="20.100000000000001" customHeight="1" x14ac:dyDescent="0.3">
      <c r="A51" s="120"/>
      <c r="B51" s="144"/>
      <c r="C51" s="144"/>
      <c r="D51" s="144"/>
      <c r="F51" s="9" t="s">
        <v>164</v>
      </c>
      <c r="G51" s="10"/>
      <c r="H51" s="169" t="s">
        <v>151</v>
      </c>
      <c r="I51" s="10"/>
      <c r="J51" s="9" t="s">
        <v>164</v>
      </c>
      <c r="K51" s="10"/>
      <c r="L51" s="169" t="s">
        <v>151</v>
      </c>
    </row>
    <row r="52" spans="1:12" ht="20.100000000000001" customHeight="1" x14ac:dyDescent="0.3">
      <c r="A52" s="120"/>
      <c r="B52" s="145"/>
      <c r="C52" s="145"/>
      <c r="D52" s="136" t="s">
        <v>6</v>
      </c>
      <c r="F52" s="98" t="s">
        <v>7</v>
      </c>
      <c r="G52" s="10"/>
      <c r="H52" s="162" t="s">
        <v>7</v>
      </c>
      <c r="I52" s="10"/>
      <c r="J52" s="98" t="s">
        <v>7</v>
      </c>
      <c r="K52" s="10"/>
      <c r="L52" s="162" t="s">
        <v>7</v>
      </c>
    </row>
    <row r="53" spans="1:12" ht="20.100000000000001" customHeight="1" x14ac:dyDescent="0.3">
      <c r="A53" s="120" t="s">
        <v>122</v>
      </c>
      <c r="B53" s="145"/>
      <c r="C53" s="145"/>
      <c r="D53" s="137"/>
      <c r="E53" s="4"/>
      <c r="F53" s="93"/>
      <c r="G53" s="4"/>
      <c r="H53" s="161"/>
      <c r="I53" s="4"/>
      <c r="J53" s="42"/>
      <c r="K53" s="99"/>
      <c r="L53" s="44"/>
    </row>
    <row r="54" spans="1:12" ht="20.100000000000001" customHeight="1" x14ac:dyDescent="0.3">
      <c r="A54" s="120"/>
      <c r="B54" s="129" t="s">
        <v>123</v>
      </c>
      <c r="C54" s="145"/>
      <c r="D54" s="137"/>
      <c r="E54" s="4"/>
      <c r="F54" s="100">
        <v>47302</v>
      </c>
      <c r="G54" s="101"/>
      <c r="H54" s="102">
        <v>1051843</v>
      </c>
      <c r="I54" s="101"/>
      <c r="J54" s="100">
        <v>1885267</v>
      </c>
      <c r="K54" s="101"/>
      <c r="L54" s="102">
        <v>716951</v>
      </c>
    </row>
    <row r="55" spans="1:12" ht="20.100000000000001" customHeight="1" x14ac:dyDescent="0.3">
      <c r="B55" s="129" t="s">
        <v>156</v>
      </c>
      <c r="C55" s="119"/>
      <c r="D55" s="138"/>
      <c r="E55" s="4"/>
      <c r="F55" s="100">
        <v>0</v>
      </c>
      <c r="G55" s="103"/>
      <c r="H55" s="102">
        <v>-504779</v>
      </c>
      <c r="I55" s="103"/>
      <c r="J55" s="100">
        <v>0</v>
      </c>
      <c r="K55" s="103"/>
      <c r="L55" s="102">
        <v>-504779</v>
      </c>
    </row>
    <row r="56" spans="1:12" ht="20.100000000000001" customHeight="1" x14ac:dyDescent="0.3">
      <c r="B56" s="129" t="s">
        <v>124</v>
      </c>
      <c r="C56" s="119"/>
      <c r="D56" s="138"/>
      <c r="E56" s="4"/>
      <c r="F56" s="100">
        <v>-27077588</v>
      </c>
      <c r="G56" s="103"/>
      <c r="H56" s="102">
        <v>-50358372</v>
      </c>
      <c r="I56" s="103"/>
      <c r="J56" s="100">
        <v>-24030030</v>
      </c>
      <c r="K56" s="103"/>
      <c r="L56" s="102">
        <v>-9083766</v>
      </c>
    </row>
    <row r="57" spans="1:12" ht="20.100000000000001" customHeight="1" x14ac:dyDescent="0.3">
      <c r="B57" s="125" t="s">
        <v>125</v>
      </c>
      <c r="C57" s="119"/>
      <c r="D57" s="138"/>
      <c r="E57" s="4"/>
      <c r="F57" s="100">
        <v>155520</v>
      </c>
      <c r="G57" s="103"/>
      <c r="H57" s="102">
        <v>3800</v>
      </c>
      <c r="I57" s="103"/>
      <c r="J57" s="100">
        <v>155520</v>
      </c>
      <c r="K57" s="103"/>
      <c r="L57" s="102">
        <v>3800</v>
      </c>
    </row>
    <row r="58" spans="1:12" ht="20.100000000000001" customHeight="1" x14ac:dyDescent="0.3">
      <c r="B58" s="125" t="s">
        <v>159</v>
      </c>
      <c r="C58" s="119"/>
      <c r="D58" s="138"/>
      <c r="E58" s="137"/>
      <c r="F58" s="100">
        <v>0</v>
      </c>
      <c r="G58" s="103"/>
      <c r="H58" s="102">
        <v>-202180</v>
      </c>
      <c r="I58" s="103"/>
      <c r="J58" s="100">
        <v>0</v>
      </c>
      <c r="K58" s="103"/>
      <c r="L58" s="102">
        <v>0</v>
      </c>
    </row>
    <row r="59" spans="1:12" ht="8.1" customHeight="1" x14ac:dyDescent="0.3">
      <c r="A59" s="119"/>
      <c r="B59" s="165"/>
      <c r="C59" s="146"/>
      <c r="D59" s="138"/>
      <c r="E59" s="4"/>
      <c r="F59" s="104"/>
      <c r="G59" s="69"/>
      <c r="H59" s="163"/>
      <c r="I59" s="69"/>
      <c r="J59" s="104"/>
      <c r="K59" s="99"/>
      <c r="L59" s="163"/>
    </row>
    <row r="60" spans="1:12" ht="20.100000000000001" customHeight="1" x14ac:dyDescent="0.3">
      <c r="A60" s="119" t="s">
        <v>126</v>
      </c>
      <c r="B60" s="165"/>
      <c r="C60" s="146"/>
      <c r="E60" s="4"/>
      <c r="F60" s="105">
        <f>SUM(F54:F58)</f>
        <v>-26874766</v>
      </c>
      <c r="G60" s="70"/>
      <c r="H60" s="164">
        <f>SUM(H54:H58)</f>
        <v>-50009688</v>
      </c>
      <c r="I60" s="95"/>
      <c r="J60" s="105">
        <f>SUM(J54:J58)</f>
        <v>-21989243</v>
      </c>
      <c r="K60" s="94"/>
      <c r="L60" s="164">
        <f>SUM(L54:L58)</f>
        <v>-8867794</v>
      </c>
    </row>
    <row r="61" spans="1:12" ht="15" customHeight="1" x14ac:dyDescent="0.3">
      <c r="A61" s="120"/>
      <c r="B61" s="166"/>
      <c r="C61" s="145"/>
      <c r="D61" s="137"/>
      <c r="E61" s="4"/>
      <c r="F61" s="93"/>
      <c r="G61" s="4"/>
      <c r="H61" s="161"/>
      <c r="I61" s="4"/>
      <c r="J61" s="93"/>
      <c r="K61" s="99"/>
      <c r="L61" s="161"/>
    </row>
    <row r="62" spans="1:12" ht="20.100000000000001" customHeight="1" x14ac:dyDescent="0.3">
      <c r="A62" s="120" t="s">
        <v>127</v>
      </c>
      <c r="B62" s="166"/>
      <c r="C62" s="145"/>
      <c r="D62" s="137"/>
      <c r="E62" s="4"/>
      <c r="F62" s="93"/>
      <c r="G62" s="4"/>
      <c r="H62" s="161"/>
      <c r="I62" s="4"/>
      <c r="J62" s="93"/>
      <c r="K62" s="99"/>
      <c r="L62" s="161"/>
    </row>
    <row r="63" spans="1:12" ht="20.100000000000001" customHeight="1" x14ac:dyDescent="0.3">
      <c r="A63" s="120"/>
      <c r="B63" s="129" t="s">
        <v>195</v>
      </c>
      <c r="C63" s="129"/>
      <c r="D63" s="138"/>
      <c r="E63" s="4"/>
      <c r="F63" s="100">
        <v>48936225</v>
      </c>
      <c r="G63" s="4"/>
      <c r="H63" s="161">
        <v>-38858049</v>
      </c>
      <c r="I63" s="106"/>
      <c r="J63" s="100">
        <v>51000000</v>
      </c>
      <c r="K63" s="106"/>
      <c r="L63" s="102">
        <v>-40000000</v>
      </c>
    </row>
    <row r="64" spans="1:12" s="187" customFormat="1" ht="20.100000000000001" customHeight="1" x14ac:dyDescent="0.3">
      <c r="A64" s="119"/>
      <c r="B64" s="119" t="s">
        <v>128</v>
      </c>
      <c r="C64" s="119"/>
      <c r="D64" s="138">
        <v>13</v>
      </c>
      <c r="E64" s="39"/>
      <c r="F64" s="100">
        <v>975956</v>
      </c>
      <c r="G64" s="106"/>
      <c r="H64" s="102">
        <v>10348164</v>
      </c>
      <c r="I64" s="106"/>
      <c r="J64" s="100">
        <v>0</v>
      </c>
      <c r="K64" s="106"/>
      <c r="L64" s="102">
        <v>0</v>
      </c>
    </row>
    <row r="65" spans="1:12" s="187" customFormat="1" ht="20.100000000000001" customHeight="1" x14ac:dyDescent="0.3">
      <c r="A65" s="119"/>
      <c r="B65" s="119" t="s">
        <v>189</v>
      </c>
      <c r="C65" s="119"/>
      <c r="D65" s="138">
        <v>13</v>
      </c>
      <c r="E65" s="39"/>
      <c r="F65" s="100">
        <v>-5556000</v>
      </c>
      <c r="G65" s="106"/>
      <c r="H65" s="102">
        <v>0</v>
      </c>
      <c r="I65" s="106"/>
      <c r="J65" s="100">
        <v>-5556000</v>
      </c>
      <c r="K65" s="106"/>
      <c r="L65" s="102">
        <v>0</v>
      </c>
    </row>
    <row r="66" spans="1:12" ht="20.100000000000001" customHeight="1" x14ac:dyDescent="0.3">
      <c r="B66" s="119" t="s">
        <v>129</v>
      </c>
      <c r="C66" s="119"/>
      <c r="D66" s="138"/>
      <c r="E66" s="39"/>
      <c r="F66" s="100">
        <v>-2594380</v>
      </c>
      <c r="G66" s="106"/>
      <c r="H66" s="102">
        <v>-1530600</v>
      </c>
      <c r="I66" s="106"/>
      <c r="J66" s="100">
        <v>-2419658</v>
      </c>
      <c r="K66" s="106"/>
      <c r="L66" s="102">
        <v>-1380552</v>
      </c>
    </row>
    <row r="67" spans="1:12" ht="20.100000000000001" customHeight="1" x14ac:dyDescent="0.3">
      <c r="B67" s="119" t="s">
        <v>130</v>
      </c>
      <c r="C67" s="119"/>
      <c r="D67" s="138"/>
      <c r="E67" s="39"/>
      <c r="F67" s="100">
        <v>-7050878</v>
      </c>
      <c r="G67" s="106"/>
      <c r="H67" s="102">
        <v>-6202547</v>
      </c>
      <c r="I67" s="106"/>
      <c r="J67" s="100">
        <v>-1071231</v>
      </c>
      <c r="K67" s="106"/>
      <c r="L67" s="102">
        <v>-861891</v>
      </c>
    </row>
    <row r="68" spans="1:12" ht="20.100000000000001" customHeight="1" x14ac:dyDescent="0.3">
      <c r="B68" s="119" t="s">
        <v>146</v>
      </c>
      <c r="C68" s="119"/>
      <c r="D68" s="138"/>
      <c r="E68" s="39"/>
      <c r="F68" s="107">
        <v>-981</v>
      </c>
      <c r="G68" s="108"/>
      <c r="H68" s="109">
        <v>0</v>
      </c>
      <c r="I68" s="108"/>
      <c r="J68" s="107">
        <v>-981</v>
      </c>
      <c r="K68" s="110"/>
      <c r="L68" s="109">
        <v>0</v>
      </c>
    </row>
    <row r="69" spans="1:12" ht="8.1" customHeight="1" x14ac:dyDescent="0.3">
      <c r="A69" s="119"/>
      <c r="B69" s="146"/>
      <c r="C69" s="146"/>
      <c r="D69" s="138"/>
      <c r="E69" s="39"/>
      <c r="F69" s="52"/>
      <c r="G69" s="96"/>
      <c r="H69" s="53"/>
      <c r="I69" s="96"/>
      <c r="J69" s="52"/>
      <c r="K69" s="97"/>
      <c r="L69" s="53"/>
    </row>
    <row r="70" spans="1:12" ht="20.100000000000001" customHeight="1" x14ac:dyDescent="0.3">
      <c r="A70" s="119" t="s">
        <v>196</v>
      </c>
      <c r="B70" s="146"/>
      <c r="C70" s="146"/>
      <c r="D70" s="138"/>
      <c r="E70" s="39"/>
      <c r="F70" s="56">
        <f>SUM(F63:F68)</f>
        <v>34709942</v>
      </c>
      <c r="G70" s="95"/>
      <c r="H70" s="57">
        <f>SUM(H63:H68)</f>
        <v>-36243032</v>
      </c>
      <c r="I70" s="95"/>
      <c r="J70" s="56">
        <f>SUM(J63:J68)</f>
        <v>41952130</v>
      </c>
      <c r="K70" s="94"/>
      <c r="L70" s="57">
        <f>SUM(L63:L68)</f>
        <v>-42242443</v>
      </c>
    </row>
    <row r="71" spans="1:12" ht="15" customHeight="1" x14ac:dyDescent="0.3">
      <c r="A71" s="119"/>
      <c r="B71" s="146"/>
      <c r="C71" s="146"/>
      <c r="D71" s="138"/>
      <c r="E71" s="39"/>
      <c r="F71" s="93"/>
      <c r="G71" s="39"/>
      <c r="H71" s="161"/>
      <c r="I71" s="39"/>
      <c r="J71" s="93"/>
      <c r="K71" s="94"/>
      <c r="L71" s="161"/>
    </row>
    <row r="72" spans="1:12" ht="20.100000000000001" customHeight="1" x14ac:dyDescent="0.3">
      <c r="A72" s="120" t="s">
        <v>158</v>
      </c>
      <c r="B72" s="145"/>
      <c r="C72" s="145"/>
      <c r="D72" s="137"/>
      <c r="E72" s="4"/>
      <c r="F72" s="42">
        <f>F70+F60+F41</f>
        <v>70319915</v>
      </c>
      <c r="G72" s="111"/>
      <c r="H72" s="44">
        <f>H70+H60+H41</f>
        <v>64513946</v>
      </c>
      <c r="I72" s="111"/>
      <c r="J72" s="42">
        <f>J70+J60+J41</f>
        <v>83724289</v>
      </c>
      <c r="K72" s="99"/>
      <c r="L72" s="44">
        <f>L70+L60+L41</f>
        <v>96149326</v>
      </c>
    </row>
    <row r="73" spans="1:12" ht="20.100000000000001" customHeight="1" x14ac:dyDescent="0.3">
      <c r="A73" s="119" t="s">
        <v>175</v>
      </c>
      <c r="B73" s="146"/>
      <c r="D73" s="138"/>
      <c r="E73" s="39"/>
      <c r="F73" s="100">
        <f>'2-4'!F15</f>
        <v>71895900</v>
      </c>
      <c r="G73" s="108"/>
      <c r="H73" s="102">
        <v>132764232</v>
      </c>
      <c r="I73" s="108"/>
      <c r="J73" s="100">
        <f>'2-4'!J15</f>
        <v>34100164</v>
      </c>
      <c r="K73" s="110"/>
      <c r="L73" s="102">
        <v>47211412</v>
      </c>
    </row>
    <row r="74" spans="1:12" ht="20.100000000000001" customHeight="1" x14ac:dyDescent="0.3">
      <c r="A74" s="119" t="s">
        <v>192</v>
      </c>
      <c r="B74" s="146"/>
      <c r="C74" s="146"/>
      <c r="D74" s="138"/>
      <c r="E74" s="39"/>
      <c r="F74" s="100"/>
      <c r="G74" s="108"/>
      <c r="H74" s="102"/>
      <c r="I74" s="108"/>
      <c r="J74" s="100"/>
      <c r="K74" s="110"/>
      <c r="L74" s="102"/>
    </row>
    <row r="75" spans="1:12" ht="20.100000000000001" customHeight="1" x14ac:dyDescent="0.3">
      <c r="A75" s="119"/>
      <c r="B75" s="119" t="s">
        <v>131</v>
      </c>
      <c r="C75" s="148"/>
      <c r="D75" s="138"/>
      <c r="E75" s="39"/>
      <c r="F75" s="107">
        <v>9512280</v>
      </c>
      <c r="G75" s="108"/>
      <c r="H75" s="109">
        <v>-1638156</v>
      </c>
      <c r="I75" s="108"/>
      <c r="J75" s="107">
        <v>0</v>
      </c>
      <c r="K75" s="110"/>
      <c r="L75" s="109">
        <v>0</v>
      </c>
    </row>
    <row r="76" spans="1:12" ht="8.1" customHeight="1" x14ac:dyDescent="0.3">
      <c r="A76" s="120"/>
      <c r="B76" s="145"/>
      <c r="C76" s="145"/>
      <c r="D76" s="137"/>
      <c r="F76" s="112"/>
      <c r="G76" s="113"/>
      <c r="H76" s="114"/>
      <c r="I76" s="113"/>
      <c r="J76" s="112"/>
      <c r="K76" s="92"/>
      <c r="L76" s="114"/>
    </row>
    <row r="77" spans="1:12" ht="20.100000000000001" customHeight="1" thickBot="1" x14ac:dyDescent="0.35">
      <c r="A77" s="120" t="s">
        <v>176</v>
      </c>
      <c r="B77" s="145"/>
      <c r="C77" s="145"/>
      <c r="D77" s="137"/>
      <c r="E77" s="4"/>
      <c r="F77" s="115">
        <f>SUM(F72:F75)</f>
        <v>151728095</v>
      </c>
      <c r="G77" s="111"/>
      <c r="H77" s="116">
        <f>SUM(H72:H75)</f>
        <v>195640022</v>
      </c>
      <c r="I77" s="111"/>
      <c r="J77" s="115">
        <f>SUM(J72:J75)</f>
        <v>117824453</v>
      </c>
      <c r="K77" s="99"/>
      <c r="L77" s="116">
        <f>SUM(L72:L75)</f>
        <v>143360738</v>
      </c>
    </row>
    <row r="78" spans="1:12" ht="15" customHeight="1" thickTop="1" x14ac:dyDescent="0.3">
      <c r="A78" s="130"/>
      <c r="B78" s="128"/>
      <c r="C78" s="128"/>
      <c r="F78" s="78"/>
      <c r="J78" s="78"/>
      <c r="K78" s="92"/>
    </row>
    <row r="79" spans="1:12" ht="20.100000000000001" customHeight="1" x14ac:dyDescent="0.3">
      <c r="A79" s="120" t="s">
        <v>160</v>
      </c>
      <c r="B79" s="145"/>
      <c r="C79" s="145"/>
      <c r="F79" s="78"/>
      <c r="J79" s="78"/>
      <c r="K79" s="92"/>
    </row>
    <row r="80" spans="1:12" ht="8.1" customHeight="1" x14ac:dyDescent="0.3">
      <c r="F80" s="78"/>
      <c r="J80" s="78"/>
      <c r="K80" s="117"/>
    </row>
    <row r="81" spans="1:12" ht="20.100000000000001" customHeight="1" x14ac:dyDescent="0.3">
      <c r="A81" s="129" t="s">
        <v>132</v>
      </c>
      <c r="F81" s="100">
        <v>24853090</v>
      </c>
      <c r="G81" s="106"/>
      <c r="H81" s="102">
        <v>50374655</v>
      </c>
      <c r="I81" s="106"/>
      <c r="J81" s="100">
        <v>23058664</v>
      </c>
      <c r="K81" s="106"/>
      <c r="L81" s="102">
        <v>33885569</v>
      </c>
    </row>
    <row r="82" spans="1:12" ht="20.100000000000001" customHeight="1" x14ac:dyDescent="0.3">
      <c r="A82" s="129" t="s">
        <v>136</v>
      </c>
      <c r="D82" s="132"/>
      <c r="F82" s="100">
        <v>0</v>
      </c>
      <c r="G82" s="106"/>
      <c r="H82" s="102">
        <v>765370</v>
      </c>
      <c r="I82" s="106"/>
      <c r="J82" s="100">
        <v>0</v>
      </c>
      <c r="K82" s="106"/>
      <c r="L82" s="102">
        <v>344952</v>
      </c>
    </row>
    <row r="83" spans="1:12" ht="20.100000000000001" customHeight="1" x14ac:dyDescent="0.3">
      <c r="A83" s="129" t="s">
        <v>147</v>
      </c>
      <c r="F83" s="100">
        <v>91154</v>
      </c>
      <c r="G83" s="106"/>
      <c r="H83" s="102">
        <v>73776</v>
      </c>
      <c r="I83" s="106"/>
      <c r="J83" s="100">
        <v>91154</v>
      </c>
      <c r="K83" s="106"/>
      <c r="L83" s="102">
        <v>73776</v>
      </c>
    </row>
    <row r="84" spans="1:12" s="125" customFormat="1" ht="20.100000000000001" customHeight="1" x14ac:dyDescent="0.3">
      <c r="A84" s="129"/>
      <c r="F84" s="102"/>
      <c r="G84" s="106"/>
      <c r="H84" s="102"/>
      <c r="I84" s="106"/>
      <c r="J84" s="102"/>
      <c r="K84" s="118"/>
      <c r="L84" s="102"/>
    </row>
    <row r="85" spans="1:12" s="125" customFormat="1" ht="26.25" customHeight="1" x14ac:dyDescent="0.3">
      <c r="A85" s="129"/>
      <c r="F85" s="102"/>
      <c r="G85" s="106"/>
      <c r="H85" s="102"/>
      <c r="I85" s="106"/>
      <c r="J85" s="102"/>
      <c r="K85" s="118"/>
      <c r="L85" s="102"/>
    </row>
    <row r="86" spans="1:12" s="125" customFormat="1" ht="24.75" customHeight="1" x14ac:dyDescent="0.3">
      <c r="A86" s="129"/>
      <c r="F86" s="102"/>
      <c r="G86" s="106"/>
      <c r="H86" s="102"/>
      <c r="I86" s="106"/>
      <c r="J86" s="102"/>
      <c r="K86" s="118"/>
      <c r="L86" s="102"/>
    </row>
    <row r="87" spans="1:12" s="125" customFormat="1" ht="20.100000000000001" customHeight="1" x14ac:dyDescent="0.3">
      <c r="A87" s="129"/>
      <c r="F87" s="102"/>
      <c r="G87" s="106"/>
      <c r="H87" s="102"/>
      <c r="I87" s="106"/>
      <c r="J87" s="102"/>
      <c r="K87" s="118"/>
      <c r="L87" s="102"/>
    </row>
    <row r="88" spans="1:12" s="125" customFormat="1" ht="20.100000000000001" customHeight="1" x14ac:dyDescent="0.3">
      <c r="A88" s="129"/>
      <c r="F88" s="102"/>
      <c r="G88" s="106"/>
      <c r="H88" s="102"/>
      <c r="I88" s="106"/>
      <c r="J88" s="102"/>
      <c r="K88" s="118"/>
      <c r="L88" s="102"/>
    </row>
    <row r="89" spans="1:12" ht="21.9" customHeight="1" x14ac:dyDescent="0.3">
      <c r="A89" s="147" t="s">
        <v>25</v>
      </c>
      <c r="B89" s="126"/>
      <c r="C89" s="126"/>
      <c r="D89" s="126"/>
      <c r="E89" s="33"/>
      <c r="F89" s="34"/>
      <c r="G89" s="33"/>
      <c r="H89" s="151"/>
      <c r="I89" s="33"/>
      <c r="J89" s="34"/>
      <c r="K89" s="33"/>
      <c r="L89" s="151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Pl5-5-6</vt:lpstr>
      <vt:lpstr>EQ conso 7</vt:lpstr>
      <vt:lpstr>EQ conso 8</vt:lpstr>
      <vt:lpstr>EQ Sep 9</vt:lpstr>
      <vt:lpstr>EQ Sep 10</vt:lpstr>
      <vt:lpstr>CF 11-12</vt:lpstr>
      <vt:lpstr>'2-4'!Print_Area</vt:lpstr>
      <vt:lpstr>'CF 11-12'!Print_Area</vt:lpstr>
      <vt:lpstr>'EQ conso 7'!Print_Area</vt:lpstr>
      <vt:lpstr>'EQ conso 8'!Print_Area</vt:lpstr>
      <vt:lpstr>'EQ Sep 10'!Print_Area</vt:lpstr>
      <vt:lpstr>'EQ Sep 9'!Print_Area</vt:lpstr>
      <vt:lpstr>'Pl5-5-6'!Print_Area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Orn P</cp:lastModifiedBy>
  <cp:lastPrinted>2024-05-08T04:14:46Z</cp:lastPrinted>
  <dcterms:created xsi:type="dcterms:W3CDTF">2021-06-15T09:49:56Z</dcterms:created>
  <dcterms:modified xsi:type="dcterms:W3CDTF">2024-05-08T07:42:48Z</dcterms:modified>
</cp:coreProperties>
</file>