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ANATP_PVA\NANATP_WP\Job_ K&amp;K\K&amp;K\1. Current File\2024\Q1'2024\3. To Client\4. File SET\THAI\"/>
    </mc:Choice>
  </mc:AlternateContent>
  <bookViews>
    <workbookView xWindow="0" yWindow="0" windowWidth="19200" windowHeight="7470" activeTab="3"/>
  </bookViews>
  <sheets>
    <sheet name="BS;T" sheetId="1" r:id="rId1"/>
    <sheet name="PL;T" sheetId="2" r:id="rId2"/>
    <sheet name="EQ;T (Q)" sheetId="3" r:id="rId3"/>
    <sheet name="CF;T" sheetId="4" r:id="rId4"/>
  </sheets>
  <definedNames>
    <definedName name="_xlnm.Print_Area" localSheetId="0">'BS;T'!$A$1:$K$92</definedName>
    <definedName name="_xlnm.Print_Area" localSheetId="3">'CF;T'!$A$1:$K$69</definedName>
    <definedName name="_xlnm.Print_Area" localSheetId="2">'EQ;T (Q)'!$A$1:$Q$24</definedName>
    <definedName name="_xlnm.Print_Area" localSheetId="1">'PL;T'!$A$1:$K$35</definedName>
    <definedName name="_xlnm.Print_Titles" localSheetId="0">'BS;T'!$1:$7</definedName>
    <definedName name="_xlnm.Print_Titles" localSheetId="3">'CF;T'!$1:$7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7" i="3" l="1"/>
  <c r="O17" i="3"/>
  <c r="M17" i="3"/>
  <c r="K17" i="3"/>
  <c r="I17" i="3"/>
  <c r="Q12" i="3"/>
  <c r="O12" i="3"/>
  <c r="M12" i="3"/>
  <c r="K12" i="3"/>
  <c r="I12" i="3"/>
  <c r="K23" i="1"/>
  <c r="K24" i="1" s="1"/>
  <c r="I23" i="1"/>
  <c r="I24" i="1" s="1"/>
  <c r="K15" i="1"/>
  <c r="I15" i="1"/>
</calcChain>
</file>

<file path=xl/sharedStrings.xml><?xml version="1.0" encoding="utf-8"?>
<sst xmlns="http://schemas.openxmlformats.org/spreadsheetml/2006/main" count="171" uniqueCount="130">
  <si>
    <t>บริษัท เคแอนด์เค ซุปเปอร์สโตร์ เซาท์เทิร์น จำกัด (มหาชน)</t>
  </si>
  <si>
    <t>งบฐานะการเงิน</t>
  </si>
  <si>
    <t>ณ วันที่ 31 มีนาคม 2567</t>
  </si>
  <si>
    <t>บาท</t>
  </si>
  <si>
    <t>หมายเหตุ</t>
  </si>
  <si>
    <t>31 มีนาคม 2567</t>
  </si>
  <si>
    <t>31 ธันวาคม 2566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</si>
  <si>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</si>
  <si>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</si>
  <si>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</si>
  <si>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</si>
  <si>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</si>
  <si>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</si>
  <si>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</si>
  <si>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</si>
  <si>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</si>
  <si>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</si>
  <si>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</si>
  <si>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</si>
  <si>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</si>
  <si>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</si>
  <si>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</si>
  <si>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</si>
  <si>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</si>
  <si>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</si>
  <si>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</si>
  <si>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</si>
  <si>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</si>
  <si>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</si>
  <si>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</si>
  <si>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</si>
  <si>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</si>
  <si>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</si>
  <si>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</si>
  <si>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</si>
  <si>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</si>
  <si>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</si>
  <si>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</si>
  <si>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</si>
  <si>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</si>
  <si>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</si>
  <si>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</si>
  <si>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</si>
  <si>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</si>
  <si>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</si>
  <si>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</si>
  <si>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</si>
  <si>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</si>
  <si>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</si>
  <si>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</si>
  <si>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241,500,000 หุ้น มูลค่าหุ้นละ 0.50 บาท</t>
  </si>
  <si>
    <t>ทุนที่ออกและชำระแล้ว</t>
  </si>
  <si>
    <t>หุ้นสามัญ 241,499,962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</si>
  <si>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</si>
  <si>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</si>
  <si>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</si>
  <si>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</si>
  <si>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</si>
  <si>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</si>
  <si>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</si>
  <si>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2567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</si>
  <si>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</si>
  <si>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</si>
  <si>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</si>
  <si>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</si>
  <si>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</si>
  <si>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</si>
  <si>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</si>
  <si>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</si>
  <si>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</si>
  <si>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</si>
  <si>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</si>
  <si>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</si>
  <si>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</si>
  <si>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</si>
  <si>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</si>
  <si>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</si>
  <si>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</si>
  <si>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</si>
  <si>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</si>
  <si>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</si>
  <si>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</si>
  <si>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</si>
  <si>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</si>
  <si>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2567</t>
  </si>
  <si>
    <t>การเปลี่ยนแปลงในส่วนของผู้ถือหุ้น</t>
  </si>
  <si>
    <t>กำไรสำหรับงวด</t>
  </si>
  <si>
    <t>ยอดคงเหลือ ณ วันที่ 31 มีนาคม 2567</t>
  </si>
  <si>
    <t>ยอดยกมา ณ วันที่ 1 มกราคม 2566</t>
  </si>
  <si>
    <t>ขาดทุนสำหรับงวด</t>
  </si>
  <si>
    <t>ยอดคงเหลือ ณ วันที่ 31 มีนาคม 2566</t>
  </si>
  <si>
    <t>งบกระแสเงินสด</t>
  </si>
  <si>
    <t>2567</t>
  </si>
  <si>
    <t>2566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</si>
  <si>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</si>
  <si>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</si>
  <si>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</si>
  <si>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</si>
  <si>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กำไรจากการเปลี่ยนแปลงเงื่อนไขสัญญาเช่า</t>
  </si>
  <si>
    <t>กลับรายการขาดทุนจากการปรับลดมูลค่าสินค้า</t>
  </si>
  <si>
    <t>(กำไร)ขาดทุนจากการจำหน่ายและตัดจำหน่ายสินทรัพย์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</si>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</sst>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-;\(#,##0.00\);_-* &quot;-&quot;??_-;_-@_-"/>
    <numFmt numFmtId="165" formatCode="_-* #,##0.00_-;\-* #,##0.00_-;_-* &quot;-&quot;??_-;_-@_-"/>
    <numFmt numFmtId="166" formatCode="_-* #,##0_-;\-* #,##0_-;_-* &quot;-&quot;??_-;_-@_-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5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0" xfId="1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2" xfId="1" applyFont="1" applyBorder="1" applyAlignment="1">
      <alignment vertical="center"/>
    </xf>
    <xf numFmtId="43" fontId="3" fillId="0" borderId="4" xfId="1" applyFont="1" applyBorder="1" applyAlignment="1">
      <alignment vertical="center"/>
    </xf>
    <xf numFmtId="43" fontId="3" fillId="0" borderId="0" xfId="1" applyFont="1" applyAlignment="1">
      <alignment vertical="center"/>
    </xf>
    <xf numFmtId="43" fontId="3" fillId="0" borderId="2" xfId="1" applyFont="1" applyBorder="1" applyAlignment="1">
      <alignment vertical="center"/>
    </xf>
    <xf numFmtId="43" fontId="2" fillId="0" borderId="5" xfId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1" xfId="2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0" borderId="3" xfId="0" applyNumberFormat="1" applyFont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43" fontId="5" fillId="0" borderId="5" xfId="3" applyNumberFormat="1" applyFont="1" applyFill="1" applyBorder="1" applyAlignment="1">
      <alignment horizontal="right" vertical="center"/>
    </xf>
    <xf numFmtId="166" fontId="5" fillId="0" borderId="5" xfId="3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5" fontId="2" fillId="0" borderId="2" xfId="0" quotePrefix="1" applyNumberFormat="1" applyFont="1" applyFill="1" applyBorder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43" fontId="2" fillId="0" borderId="3" xfId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93"/>
  <sheetViews>
    <sheetView view="pageBreakPreview" topLeftCell="A71" zoomScale="104" zoomScaleNormal="100" zoomScaleSheetLayoutView="104" workbookViewId="0">
      <selection activeCell="I81" sqref="I81"/>
    </sheetView>
  </sheetViews>
  <sheetFormatPr defaultRowHeight="22.5" customHeight="1" x14ac:dyDescent="0.25"/>
  <cols>
    <col min="1" max="4" width="2.7265625" style="1" customWidth="1"/>
    <col min="5" max="5" width="37.26953125" style="1" customWidth="1"/>
    <col min="6" max="6" width="1.1796875" style="1" customWidth="1"/>
    <col min="7" max="7" width="9.7265625" style="3" customWidth="1"/>
    <col min="8" max="8" width="1.1796875" style="1" customWidth="1"/>
    <col min="9" max="9" width="15.6328125" style="1" customWidth="1"/>
    <col min="10" max="10" width="1.1796875" style="1" customWidth="1"/>
    <col min="11" max="11" width="15.6328125" style="1" customWidth="1"/>
    <col min="12" max="16384" width="8.7265625" style="1"/>
  </cols>
  <sheetData>
    <row r="1" spans="1:11" ht="22.5" customHeight="1" x14ac:dyDescent="0.25">
      <c r="A1" s="2" t="s">
        <v>0</v>
      </c>
    </row>
    <row r="2" spans="1:11" ht="22.5" customHeight="1" x14ac:dyDescent="0.25">
      <c r="A2" s="2" t="s">
        <v>1</v>
      </c>
    </row>
    <row r="3" spans="1:11" ht="22.5" customHeight="1" x14ac:dyDescent="0.25">
      <c r="A3" s="2" t="s">
        <v>2</v>
      </c>
    </row>
    <row r="4" spans="1:11" ht="22.5" customHeight="1" x14ac:dyDescent="0.25">
      <c r="G4" s="4"/>
      <c r="I4" s="54" t="s">
        <v>3</v>
      </c>
      <c r="J4" s="54"/>
      <c r="K4" s="54"/>
    </row>
    <row r="5" spans="1:11" ht="22.5" customHeight="1" x14ac:dyDescent="0.25">
      <c r="G5" s="5"/>
      <c r="I5" s="6" t="s">
        <v>5</v>
      </c>
      <c r="J5" s="7"/>
      <c r="K5" s="8" t="s">
        <v>6</v>
      </c>
    </row>
    <row r="6" spans="1:11" ht="22.5" customHeight="1" x14ac:dyDescent="0.25">
      <c r="G6" s="4"/>
      <c r="I6" s="9" t="s">
        <v>7</v>
      </c>
      <c r="J6" s="7"/>
      <c r="K6" s="9"/>
    </row>
    <row r="7" spans="1:11" ht="22.5" customHeight="1" x14ac:dyDescent="0.25">
      <c r="G7" s="10" t="s">
        <v>4</v>
      </c>
      <c r="I7" s="11" t="s">
        <v>8</v>
      </c>
      <c r="J7" s="9"/>
      <c r="K7" s="11" t="s">
        <v>9</v>
      </c>
    </row>
    <row r="8" spans="1:11" ht="22.5" customHeight="1" x14ac:dyDescent="0.25">
      <c r="A8" s="2" t="s">
        <v>10</v>
      </c>
      <c r="I8" s="12"/>
      <c r="J8" s="12"/>
      <c r="K8" s="12"/>
    </row>
    <row r="9" spans="1:11" ht="22.5" customHeight="1" x14ac:dyDescent="0.25">
      <c r="A9" s="1" t="s">
        <v>11</v>
      </c>
      <c r="I9" s="12"/>
      <c r="J9" s="12"/>
      <c r="K9" s="12"/>
    </row>
    <row r="10" spans="1:11" ht="22.5" customHeight="1" x14ac:dyDescent="0.25">
      <c r="B10" s="1" t="s">
        <v>12</v>
      </c>
      <c r="G10" s="3">
        <v>5</v>
      </c>
      <c r="I10" s="12">
        <v>54638029.159999989</v>
      </c>
      <c r="J10" s="12"/>
      <c r="K10" s="12">
        <v>49467030.949999981</v>
      </c>
    </row>
    <row r="11" spans="1:11" ht="22.5" customHeight="1" x14ac:dyDescent="0.25">
      <c r="B11" s="1" t="s">
        <v>13</v>
      </c>
      <c r="G11" s="3">
        <v>6</v>
      </c>
      <c r="I11" s="12">
        <v>16491429.470000001</v>
      </c>
      <c r="J11" s="12"/>
      <c r="K11" s="12">
        <v>19231937.719999999</v>
      </c>
    </row>
    <row r="12" spans="1:11" ht="22.5" customHeight="1" x14ac:dyDescent="0.25">
      <c r="B12" s="1" t="s">
        <v>14</v>
      </c>
      <c r="G12" s="3">
        <v>7</v>
      </c>
      <c r="I12" s="12">
        <v>167107661.07999998</v>
      </c>
      <c r="J12" s="12"/>
      <c r="K12" s="12">
        <v>162688792.13999996</v>
      </c>
    </row>
    <row r="13" spans="1:11" s="14" customFormat="1" ht="22.5" customHeight="1" x14ac:dyDescent="0.25">
      <c r="B13" s="14" t="s">
        <v>15</v>
      </c>
      <c r="G13" s="4"/>
      <c r="I13" s="15">
        <v>13609.03</v>
      </c>
      <c r="J13" s="15"/>
      <c r="K13" s="15">
        <v>0</v>
      </c>
    </row>
    <row r="14" spans="1:11" ht="22.5" customHeight="1" x14ac:dyDescent="0.25">
      <c r="B14" s="1" t="s">
        <v>16</v>
      </c>
      <c r="I14" s="12">
        <v>86512.5</v>
      </c>
      <c r="J14" s="12"/>
      <c r="K14" s="12">
        <v>33717.75</v>
      </c>
    </row>
    <row r="15" spans="1:11" ht="22.5" customHeight="1" x14ac:dyDescent="0.25">
      <c r="C15" s="1" t="s">
        <v>17</v>
      </c>
      <c r="I15" s="16">
        <f>SUM(I8:I14)</f>
        <v>238337241.23999998</v>
      </c>
      <c r="J15" s="12"/>
      <c r="K15" s="16">
        <f>SUM(K8:K14)</f>
        <v>231421478.55999994</v>
      </c>
    </row>
    <row r="16" spans="1:11" ht="22.5" customHeight="1" x14ac:dyDescent="0.25">
      <c r="A16" s="1" t="s">
        <v>18</v>
      </c>
      <c r="I16" s="12"/>
      <c r="J16" s="12"/>
      <c r="K16" s="12"/>
    </row>
    <row r="17" spans="2:11" ht="22.5" customHeight="1" x14ac:dyDescent="0.25">
      <c r="B17" s="1" t="s">
        <v>19</v>
      </c>
      <c r="G17" s="3" t="s">
        <v>20</v>
      </c>
      <c r="I17" s="12">
        <v>146883979.38</v>
      </c>
      <c r="J17" s="12"/>
      <c r="K17" s="12">
        <v>149210100.19999999</v>
      </c>
    </row>
    <row r="18" spans="2:11" ht="22.5" customHeight="1" x14ac:dyDescent="0.25">
      <c r="B18" s="1" t="s">
        <v>21</v>
      </c>
      <c r="G18" s="3">
        <v>9</v>
      </c>
      <c r="I18" s="12">
        <v>84023122</v>
      </c>
      <c r="J18" s="12"/>
      <c r="K18" s="12">
        <v>80847604.590000004</v>
      </c>
    </row>
    <row r="19" spans="2:11" ht="22.5" customHeight="1" x14ac:dyDescent="0.25">
      <c r="B19" s="1" t="s">
        <v>22</v>
      </c>
      <c r="I19" s="12">
        <v>1452866.5099999998</v>
      </c>
      <c r="J19" s="12"/>
      <c r="K19" s="12">
        <v>1565818.2000000002</v>
      </c>
    </row>
    <row r="20" spans="2:11" ht="22.5" customHeight="1" x14ac:dyDescent="0.25">
      <c r="B20" s="1" t="s">
        <v>23</v>
      </c>
      <c r="I20" s="12">
        <v>1973873.3599999999</v>
      </c>
      <c r="J20" s="12"/>
      <c r="K20" s="12">
        <v>2142675.9099999997</v>
      </c>
    </row>
    <row r="21" spans="2:11" ht="22.5" customHeight="1" x14ac:dyDescent="0.25">
      <c r="B21" s="1" t="s">
        <v>24</v>
      </c>
      <c r="I21" s="12">
        <v>366000</v>
      </c>
      <c r="J21" s="12"/>
      <c r="K21" s="12">
        <v>366000</v>
      </c>
    </row>
    <row r="22" spans="2:11" ht="22.5" customHeight="1" x14ac:dyDescent="0.25">
      <c r="B22" s="1" t="s">
        <v>25</v>
      </c>
      <c r="I22" s="12">
        <v>1051125.5</v>
      </c>
      <c r="J22" s="12"/>
      <c r="K22" s="12">
        <v>959205.5</v>
      </c>
    </row>
    <row r="23" spans="2:11" ht="22.5" customHeight="1" x14ac:dyDescent="0.25">
      <c r="C23" s="1" t="s">
        <v>26</v>
      </c>
      <c r="I23" s="16">
        <f>SUM(I17:I22)</f>
        <v>235750966.75</v>
      </c>
      <c r="J23" s="12"/>
      <c r="K23" s="16">
        <f>SUM(K17:K22)</f>
        <v>235091404.39999998</v>
      </c>
    </row>
    <row r="24" spans="2:11" ht="22.5" customHeight="1" thickBot="1" x14ac:dyDescent="0.3">
      <c r="C24" s="2" t="s">
        <v>27</v>
      </c>
      <c r="I24" s="17">
        <f>I23+I15</f>
        <v>474088207.99000001</v>
      </c>
      <c r="J24" s="18"/>
      <c r="K24" s="17">
        <f>K23+K15</f>
        <v>466512882.95999992</v>
      </c>
    </row>
    <row r="25" spans="2:11" ht="22.5" customHeight="1" thickTop="1" x14ac:dyDescent="0.25"/>
    <row r="29" spans="2:11" ht="22.5" hidden="1" customHeight="1" x14ac:dyDescent="0.25"/>
    <row r="34" spans="1:11" ht="19" customHeight="1" x14ac:dyDescent="0.25"/>
    <row r="35" spans="1:11" ht="22.5" customHeight="1" x14ac:dyDescent="0.25">
      <c r="A35" s="53" t="s">
        <v>28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spans="1:11" ht="22.5" customHeight="1" x14ac:dyDescent="0.25">
      <c r="A36" s="53" t="s">
        <v>29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spans="1:11" ht="22.5" customHeight="1" x14ac:dyDescent="0.25">
      <c r="A37" s="2" t="s">
        <v>30</v>
      </c>
    </row>
    <row r="38" spans="1:11" ht="22.5" customHeight="1" x14ac:dyDescent="0.25">
      <c r="A38" s="1" t="s">
        <v>31</v>
      </c>
    </row>
    <row r="39" spans="1:11" ht="22.5" customHeight="1" x14ac:dyDescent="0.25">
      <c r="B39" s="1" t="s">
        <v>32</v>
      </c>
      <c r="G39" s="3">
        <v>10</v>
      </c>
      <c r="I39" s="12">
        <v>65000000</v>
      </c>
      <c r="J39" s="12"/>
      <c r="K39" s="12">
        <v>70000000</v>
      </c>
    </row>
    <row r="40" spans="1:11" ht="22.5" customHeight="1" x14ac:dyDescent="0.25">
      <c r="B40" s="1" t="s">
        <v>33</v>
      </c>
      <c r="G40" s="3" t="s">
        <v>34</v>
      </c>
      <c r="I40" s="12">
        <v>138475328.14999998</v>
      </c>
      <c r="J40" s="12"/>
      <c r="K40" s="12">
        <v>130547322.61000003</v>
      </c>
    </row>
    <row r="41" spans="1:11" ht="22.5" customHeight="1" x14ac:dyDescent="0.25">
      <c r="B41" s="1" t="s">
        <v>35</v>
      </c>
      <c r="I41" s="12"/>
      <c r="J41" s="12"/>
      <c r="K41" s="12"/>
    </row>
    <row r="42" spans="1:11" ht="22.5" customHeight="1" x14ac:dyDescent="0.25">
      <c r="C42" s="1" t="s">
        <v>36</v>
      </c>
      <c r="G42" s="3">
        <v>12</v>
      </c>
      <c r="I42" s="12">
        <v>2300000</v>
      </c>
      <c r="J42" s="12"/>
      <c r="K42" s="12">
        <v>3372513.23</v>
      </c>
    </row>
    <row r="43" spans="1:11" ht="22.5" customHeight="1" x14ac:dyDescent="0.25">
      <c r="B43" s="1" t="s">
        <v>37</v>
      </c>
      <c r="I43" s="12"/>
      <c r="J43" s="12"/>
      <c r="K43" s="12"/>
    </row>
    <row r="44" spans="1:11" ht="22.5" customHeight="1" x14ac:dyDescent="0.25">
      <c r="C44" s="1" t="s">
        <v>36</v>
      </c>
      <c r="G44" s="3">
        <v>13</v>
      </c>
      <c r="I44" s="12">
        <v>8320981.1899999995</v>
      </c>
      <c r="J44" s="12"/>
      <c r="K44" s="12">
        <v>8038106.3799999999</v>
      </c>
    </row>
    <row r="45" spans="1:11" ht="22.5" customHeight="1" x14ac:dyDescent="0.25">
      <c r="B45" s="1" t="s">
        <v>38</v>
      </c>
      <c r="I45" s="12">
        <v>309626.15999999997</v>
      </c>
      <c r="J45" s="12"/>
      <c r="K45" s="12">
        <v>466126.16</v>
      </c>
    </row>
    <row r="46" spans="1:11" ht="22.5" customHeight="1" x14ac:dyDescent="0.25">
      <c r="C46" s="1" t="s">
        <v>39</v>
      </c>
      <c r="I46" s="16">
        <v>214405935.49999997</v>
      </c>
      <c r="J46" s="12"/>
      <c r="K46" s="16">
        <v>212424068.38</v>
      </c>
    </row>
    <row r="47" spans="1:11" ht="22.5" customHeight="1" x14ac:dyDescent="0.25">
      <c r="A47" s="1" t="s">
        <v>40</v>
      </c>
    </row>
    <row r="48" spans="1:11" ht="22.5" customHeight="1" x14ac:dyDescent="0.25">
      <c r="B48" s="1" t="s">
        <v>41</v>
      </c>
      <c r="G48" s="3">
        <v>12</v>
      </c>
      <c r="I48" s="12">
        <v>3285192</v>
      </c>
      <c r="J48" s="12"/>
      <c r="K48" s="12">
        <v>3531192</v>
      </c>
    </row>
    <row r="49" spans="1:11" ht="22.5" customHeight="1" x14ac:dyDescent="0.25">
      <c r="B49" s="1" t="s">
        <v>42</v>
      </c>
      <c r="G49" s="3">
        <v>13</v>
      </c>
      <c r="I49" s="12">
        <v>76538608.359999999</v>
      </c>
      <c r="J49" s="12"/>
      <c r="K49" s="12">
        <v>73205011.730000004</v>
      </c>
    </row>
    <row r="50" spans="1:11" ht="22.5" customHeight="1" x14ac:dyDescent="0.25">
      <c r="B50" s="1" t="s">
        <v>43</v>
      </c>
      <c r="I50" s="12">
        <v>7203528</v>
      </c>
      <c r="J50" s="12"/>
      <c r="K50" s="12">
        <v>6836208</v>
      </c>
    </row>
    <row r="51" spans="1:11" ht="22.5" customHeight="1" x14ac:dyDescent="0.25">
      <c r="B51" s="1" t="s">
        <v>44</v>
      </c>
      <c r="I51" s="12">
        <v>2410803.7400000002</v>
      </c>
      <c r="J51" s="12"/>
      <c r="K51" s="12">
        <v>2377503.7400000002</v>
      </c>
    </row>
    <row r="52" spans="1:11" ht="22.5" customHeight="1" x14ac:dyDescent="0.25">
      <c r="C52" s="1" t="s">
        <v>45</v>
      </c>
      <c r="I52" s="16">
        <v>89438132.099999994</v>
      </c>
      <c r="J52" s="12"/>
      <c r="K52" s="16">
        <v>85949915.469999999</v>
      </c>
    </row>
    <row r="53" spans="1:11" ht="22.5" customHeight="1" x14ac:dyDescent="0.25">
      <c r="C53" s="2" t="s">
        <v>46</v>
      </c>
      <c r="I53" s="19">
        <v>303844067.59999996</v>
      </c>
      <c r="J53" s="18"/>
      <c r="K53" s="19">
        <v>298373983.85000002</v>
      </c>
    </row>
    <row r="62" spans="1:11" ht="19" customHeight="1" x14ac:dyDescent="0.25"/>
    <row r="63" spans="1:11" ht="22.5" customHeight="1" x14ac:dyDescent="0.25">
      <c r="A63" s="53" t="s">
        <v>28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spans="1:11" ht="22.5" customHeight="1" x14ac:dyDescent="0.25">
      <c r="A64" s="53" t="s">
        <v>29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spans="1:11" ht="22.5" customHeight="1" x14ac:dyDescent="0.25">
      <c r="A65" s="2" t="s">
        <v>47</v>
      </c>
    </row>
    <row r="66" spans="1:11" ht="22.5" customHeight="1" x14ac:dyDescent="0.25">
      <c r="B66" s="1" t="s">
        <v>48</v>
      </c>
    </row>
    <row r="67" spans="1:11" ht="22.5" customHeight="1" x14ac:dyDescent="0.25">
      <c r="B67" s="1" t="s">
        <v>49</v>
      </c>
    </row>
    <row r="68" spans="1:11" ht="22.5" customHeight="1" thickBot="1" x14ac:dyDescent="0.3">
      <c r="C68" s="1" t="s">
        <v>50</v>
      </c>
      <c r="I68" s="20">
        <v>120750000</v>
      </c>
      <c r="K68" s="20">
        <v>120750000</v>
      </c>
    </row>
    <row r="69" spans="1:11" ht="22.5" customHeight="1" thickTop="1" x14ac:dyDescent="0.25">
      <c r="B69" s="1" t="s">
        <v>51</v>
      </c>
    </row>
    <row r="70" spans="1:11" ht="22.5" customHeight="1" x14ac:dyDescent="0.25">
      <c r="C70" s="1" t="s">
        <v>52</v>
      </c>
      <c r="I70" s="12">
        <v>120749981</v>
      </c>
      <c r="J70" s="12"/>
      <c r="K70" s="12">
        <v>120749981</v>
      </c>
    </row>
    <row r="71" spans="1:11" ht="22.5" customHeight="1" x14ac:dyDescent="0.25">
      <c r="B71" s="1" t="s">
        <v>53</v>
      </c>
      <c r="I71" s="12">
        <v>17151943.66</v>
      </c>
      <c r="J71" s="12"/>
      <c r="K71" s="12">
        <v>17151943.66</v>
      </c>
    </row>
    <row r="72" spans="1:11" ht="22.5" customHeight="1" x14ac:dyDescent="0.25">
      <c r="B72" s="1" t="s">
        <v>54</v>
      </c>
    </row>
    <row r="73" spans="1:11" ht="22.5" customHeight="1" x14ac:dyDescent="0.25">
      <c r="C73" s="1" t="s">
        <v>55</v>
      </c>
      <c r="I73" s="12">
        <v>5325239.1100000003</v>
      </c>
      <c r="J73" s="12"/>
      <c r="K73" s="12">
        <v>5325239.1100000003</v>
      </c>
    </row>
    <row r="74" spans="1:11" ht="22.5" customHeight="1" x14ac:dyDescent="0.25">
      <c r="C74" s="1" t="s">
        <v>56</v>
      </c>
      <c r="I74" s="12">
        <v>27016976.61999996</v>
      </c>
      <c r="J74" s="12"/>
      <c r="K74" s="12">
        <v>24911735.339999743</v>
      </c>
    </row>
    <row r="75" spans="1:11" ht="22.5" customHeight="1" x14ac:dyDescent="0.25">
      <c r="C75" s="2" t="s">
        <v>57</v>
      </c>
      <c r="I75" s="19">
        <v>170244140.38999999</v>
      </c>
      <c r="J75" s="18"/>
      <c r="K75" s="19">
        <v>168138899.10999975</v>
      </c>
    </row>
    <row r="76" spans="1:11" ht="22.5" customHeight="1" thickBot="1" x14ac:dyDescent="0.3">
      <c r="C76" s="2" t="s">
        <v>58</v>
      </c>
      <c r="I76" s="17">
        <v>474088207.98999995</v>
      </c>
      <c r="J76" s="18"/>
      <c r="K76" s="17">
        <v>466512882.9599998</v>
      </c>
    </row>
    <row r="77" spans="1:11" ht="22.5" customHeight="1" thickTop="1" x14ac:dyDescent="0.25"/>
    <row r="90" spans="1:11" ht="19" customHeight="1" x14ac:dyDescent="0.25"/>
    <row r="91" spans="1:11" ht="22.5" customHeight="1" x14ac:dyDescent="0.25">
      <c r="A91" s="53" t="s">
        <v>28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 spans="1:11" ht="22.5" customHeight="1" x14ac:dyDescent="0.25">
      <c r="A92" s="53" t="s">
        <v>29</v>
      </c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 spans="1:11" ht="22.5" customHeight="1" x14ac:dyDescent="0.25">
      <c r="I93" s="12">
        <v>0</v>
      </c>
      <c r="K93" s="12">
        <v>0</v>
      </c>
    </row>
  </sheetData>
  <mergeCells count="7">
    <mergeCell ref="A92:K92"/>
    <mergeCell ref="I4:K4"/>
    <mergeCell ref="A35:K35"/>
    <mergeCell ref="A36:K36"/>
    <mergeCell ref="A63:K63"/>
    <mergeCell ref="A64:K64"/>
    <mergeCell ref="A91:K91"/>
  </mergeCells>
  <pageMargins left="1.1417322834645669" right="0.39370078740157483" top="0.98425196850393704" bottom="0.70866141732283472" header="0.51181102362204722" footer="0.39370078740157483"/>
  <pageSetup paperSize="9" scale="93" firstPageNumber="2" orientation="portrait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35"/>
  <sheetViews>
    <sheetView view="pageBreakPreview" topLeftCell="A20" zoomScale="85" zoomScaleNormal="85" zoomScaleSheetLayoutView="85" workbookViewId="0">
      <selection activeCell="E30" sqref="E30"/>
    </sheetView>
  </sheetViews>
  <sheetFormatPr defaultRowHeight="22.5" customHeight="1" x14ac:dyDescent="0.25"/>
  <cols>
    <col min="1" max="4" width="2.7265625" style="1" customWidth="1"/>
    <col min="5" max="5" width="37.26953125" style="1" customWidth="1"/>
    <col min="6" max="6" width="1.1796875" style="1" customWidth="1"/>
    <col min="7" max="7" width="9.7265625" style="21" customWidth="1"/>
    <col min="8" max="8" width="1.1796875" style="1" customWidth="1"/>
    <col min="9" max="9" width="15.6328125" style="1" customWidth="1"/>
    <col min="10" max="10" width="1.1796875" style="1" customWidth="1"/>
    <col min="11" max="11" width="15.6328125" style="1" customWidth="1"/>
    <col min="12" max="12" width="1.54296875" style="1" customWidth="1"/>
    <col min="13" max="13" width="15.6328125" style="1" customWidth="1"/>
    <col min="14" max="14" width="1.54296875" style="1" customWidth="1"/>
    <col min="15" max="15" width="15.6328125" style="1" customWidth="1"/>
    <col min="16" max="16" width="1.54296875" style="1" customWidth="1"/>
    <col min="17" max="16384" width="8.7265625" style="1"/>
  </cols>
  <sheetData>
    <row r="1" spans="1:11" ht="22.5" customHeight="1" x14ac:dyDescent="0.25">
      <c r="A1" s="2" t="s">
        <v>0</v>
      </c>
    </row>
    <row r="2" spans="1:11" ht="22.5" customHeight="1" x14ac:dyDescent="0.25">
      <c r="A2" s="2" t="s">
        <v>59</v>
      </c>
    </row>
    <row r="3" spans="1:11" ht="22.5" customHeight="1" x14ac:dyDescent="0.25">
      <c r="A3" s="2" t="s">
        <v>60</v>
      </c>
    </row>
    <row r="4" spans="1:11" ht="22.5" customHeight="1" x14ac:dyDescent="0.25">
      <c r="A4" s="2"/>
      <c r="K4" s="22" t="s">
        <v>7</v>
      </c>
    </row>
    <row r="5" spans="1:11" ht="22.5" customHeight="1" x14ac:dyDescent="0.25">
      <c r="A5" s="2"/>
      <c r="K5" s="22" t="s">
        <v>8</v>
      </c>
    </row>
    <row r="6" spans="1:11" ht="22.5" customHeight="1" x14ac:dyDescent="0.25">
      <c r="A6" s="2"/>
      <c r="H6" s="14"/>
      <c r="I6" s="54" t="s">
        <v>3</v>
      </c>
      <c r="J6" s="54"/>
      <c r="K6" s="54"/>
    </row>
    <row r="7" spans="1:11" ht="22.5" customHeight="1" x14ac:dyDescent="0.25">
      <c r="A7" s="2"/>
      <c r="G7" s="23" t="s">
        <v>4</v>
      </c>
      <c r="H7" s="14"/>
      <c r="I7" s="24">
        <v>2567</v>
      </c>
      <c r="J7" s="25"/>
      <c r="K7" s="24">
        <v>2566</v>
      </c>
    </row>
    <row r="8" spans="1:11" ht="22.5" customHeight="1" x14ac:dyDescent="0.25">
      <c r="A8" s="2" t="s">
        <v>61</v>
      </c>
      <c r="B8" s="2"/>
      <c r="C8" s="2"/>
      <c r="D8" s="2"/>
      <c r="E8" s="2"/>
      <c r="F8" s="2"/>
      <c r="G8" s="21">
        <v>4</v>
      </c>
      <c r="H8" s="2"/>
      <c r="I8" s="18">
        <v>277065373.83999997</v>
      </c>
      <c r="J8" s="18"/>
      <c r="K8" s="18">
        <v>250532295.29000002</v>
      </c>
    </row>
    <row r="9" spans="1:11" ht="22.5" customHeight="1" x14ac:dyDescent="0.25">
      <c r="A9" s="1" t="s">
        <v>62</v>
      </c>
      <c r="G9" s="21">
        <v>4</v>
      </c>
      <c r="I9" s="12">
        <v>-241138373.05999988</v>
      </c>
      <c r="J9" s="12"/>
      <c r="K9" s="12">
        <v>-222342345.00000015</v>
      </c>
    </row>
    <row r="10" spans="1:11" ht="22.5" customHeight="1" x14ac:dyDescent="0.25">
      <c r="A10" s="2" t="s">
        <v>63</v>
      </c>
      <c r="B10" s="2"/>
      <c r="C10" s="2"/>
      <c r="D10" s="2"/>
      <c r="E10" s="2"/>
      <c r="F10" s="2"/>
      <c r="G10" s="26"/>
      <c r="H10" s="2"/>
      <c r="I10" s="27">
        <v>35927000.780000091</v>
      </c>
      <c r="J10" s="2"/>
      <c r="K10" s="27">
        <v>28189950.289999872</v>
      </c>
    </row>
    <row r="11" spans="1:11" ht="22.5" customHeight="1" x14ac:dyDescent="0.25">
      <c r="A11" s="1" t="s">
        <v>64</v>
      </c>
      <c r="I11" s="12">
        <v>1345964.45</v>
      </c>
      <c r="J11" s="12"/>
      <c r="K11" s="12">
        <v>1410619.2200000002</v>
      </c>
    </row>
    <row r="12" spans="1:11" ht="22.5" customHeight="1" x14ac:dyDescent="0.25">
      <c r="A12" s="1" t="s">
        <v>65</v>
      </c>
      <c r="I12" s="12">
        <v>-24715877.09</v>
      </c>
      <c r="J12" s="12"/>
      <c r="K12" s="12">
        <v>-22767266.960000005</v>
      </c>
    </row>
    <row r="13" spans="1:11" ht="22.5" customHeight="1" x14ac:dyDescent="0.25">
      <c r="A13" s="1" t="s">
        <v>66</v>
      </c>
      <c r="G13" s="21">
        <v>4</v>
      </c>
      <c r="I13" s="12">
        <v>-8259925.419999999</v>
      </c>
      <c r="J13" s="12"/>
      <c r="K13" s="12">
        <v>-8598292.4100000001</v>
      </c>
    </row>
    <row r="14" spans="1:11" ht="22.5" customHeight="1" x14ac:dyDescent="0.25">
      <c r="A14" s="2" t="s">
        <v>67</v>
      </c>
      <c r="I14" s="27">
        <v>4297162.7200000947</v>
      </c>
      <c r="J14" s="2"/>
      <c r="K14" s="27">
        <v>-1764989.8600001335</v>
      </c>
    </row>
    <row r="15" spans="1:11" ht="22.5" customHeight="1" x14ac:dyDescent="0.25">
      <c r="A15" s="1" t="s">
        <v>68</v>
      </c>
      <c r="I15" s="12">
        <v>-1664091.85</v>
      </c>
      <c r="J15" s="12"/>
      <c r="K15" s="12">
        <v>-1208925.81</v>
      </c>
    </row>
    <row r="16" spans="1:11" ht="22.5" customHeight="1" x14ac:dyDescent="0.25">
      <c r="A16" s="2" t="s">
        <v>69</v>
      </c>
      <c r="I16" s="27">
        <v>2633070.8700000946</v>
      </c>
      <c r="K16" s="27">
        <v>-2973915.6700001336</v>
      </c>
    </row>
    <row r="17" spans="1:11" ht="22.5" customHeight="1" x14ac:dyDescent="0.25">
      <c r="A17" s="1" t="s">
        <v>70</v>
      </c>
      <c r="G17" s="21">
        <v>14</v>
      </c>
      <c r="I17" s="12">
        <v>-527829.59</v>
      </c>
      <c r="J17" s="12"/>
      <c r="K17" s="12">
        <v>560043.75</v>
      </c>
    </row>
    <row r="18" spans="1:11" ht="22.5" customHeight="1" x14ac:dyDescent="0.25">
      <c r="A18" s="2" t="s">
        <v>71</v>
      </c>
      <c r="B18" s="2"/>
      <c r="C18" s="2"/>
      <c r="D18" s="2"/>
      <c r="E18" s="2"/>
      <c r="F18" s="2"/>
      <c r="G18" s="26"/>
      <c r="H18" s="2"/>
      <c r="I18" s="27">
        <v>2105241.2800000948</v>
      </c>
      <c r="J18" s="2"/>
      <c r="K18" s="27">
        <v>-2413871.9200001336</v>
      </c>
    </row>
    <row r="19" spans="1:11" ht="22.5" customHeight="1" x14ac:dyDescent="0.25">
      <c r="A19" s="1" t="s">
        <v>72</v>
      </c>
      <c r="I19" s="12">
        <v>0</v>
      </c>
      <c r="J19" s="12"/>
      <c r="K19" s="12">
        <v>0</v>
      </c>
    </row>
    <row r="20" spans="1:11" ht="22.5" customHeight="1" thickBot="1" x14ac:dyDescent="0.3">
      <c r="A20" s="2" t="s">
        <v>73</v>
      </c>
      <c r="I20" s="28">
        <v>2105241.2799999998</v>
      </c>
      <c r="K20" s="28">
        <v>-2413871.92</v>
      </c>
    </row>
    <row r="21" spans="1:11" ht="22.5" customHeight="1" thickTop="1" x14ac:dyDescent="0.25"/>
    <row r="22" spans="1:11" ht="22.5" customHeight="1" x14ac:dyDescent="0.25">
      <c r="A22" s="29" t="s">
        <v>74</v>
      </c>
      <c r="B22" s="30"/>
      <c r="C22" s="30"/>
      <c r="D22" s="30"/>
      <c r="E22" s="30"/>
      <c r="F22" s="30"/>
      <c r="G22" s="25"/>
      <c r="H22" s="14"/>
      <c r="I22" s="14"/>
      <c r="J22" s="14"/>
      <c r="K22" s="14"/>
    </row>
    <row r="23" spans="1:11" ht="22.5" customHeight="1" thickBot="1" x14ac:dyDescent="0.3">
      <c r="A23" s="30"/>
      <c r="B23" s="30" t="s">
        <v>75</v>
      </c>
      <c r="C23" s="30"/>
      <c r="D23" s="30"/>
      <c r="E23" s="30"/>
      <c r="F23" s="30"/>
      <c r="G23" s="31"/>
      <c r="H23" s="14"/>
      <c r="I23" s="32">
        <v>0.01</v>
      </c>
      <c r="J23" s="14"/>
      <c r="K23" s="32">
        <v>-0.01</v>
      </c>
    </row>
    <row r="24" spans="1:11" ht="22.5" customHeight="1" thickTop="1" thickBot="1" x14ac:dyDescent="0.3">
      <c r="B24" s="30" t="s">
        <v>76</v>
      </c>
      <c r="C24" s="30"/>
      <c r="D24" s="30"/>
      <c r="E24" s="30"/>
      <c r="F24" s="30"/>
      <c r="G24" s="31"/>
      <c r="H24" s="14"/>
      <c r="I24" s="33">
        <v>241499962</v>
      </c>
      <c r="J24" s="34"/>
      <c r="K24" s="33">
        <v>241499962</v>
      </c>
    </row>
    <row r="25" spans="1:11" ht="22.5" customHeight="1" thickTop="1" x14ac:dyDescent="0.25"/>
    <row r="33" spans="1:11" ht="19" customHeight="1" x14ac:dyDescent="0.25"/>
    <row r="34" spans="1:11" ht="22.5" customHeight="1" x14ac:dyDescent="0.25">
      <c r="A34" s="53" t="s">
        <v>28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spans="1:11" ht="22.5" customHeight="1" x14ac:dyDescent="0.25">
      <c r="A35" s="53" t="s">
        <v>29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</row>
  </sheetData>
  <mergeCells count="3">
    <mergeCell ref="I6:K6"/>
    <mergeCell ref="A34:K34"/>
    <mergeCell ref="A35:K35"/>
  </mergeCells>
  <pageMargins left="1.1417322834645669" right="0.39370078740157483" top="0.98425196850393704" bottom="0.70866141732283472" header="0.51181102362204722" footer="0.39370078740157483"/>
  <pageSetup paperSize="9" scale="93" firstPageNumber="5" orientation="portrait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Q24"/>
  <sheetViews>
    <sheetView view="pageBreakPreview" topLeftCell="A12" zoomScaleNormal="100" zoomScaleSheetLayoutView="100" workbookViewId="0">
      <selection activeCell="Q16" sqref="Q16"/>
    </sheetView>
  </sheetViews>
  <sheetFormatPr defaultRowHeight="22.5" customHeight="1" x14ac:dyDescent="0.25"/>
  <cols>
    <col min="1" max="4" width="2" style="1" customWidth="1"/>
    <col min="5" max="5" width="33.6328125" style="1" customWidth="1"/>
    <col min="6" max="6" width="1.1796875" style="1" hidden="1" customWidth="1"/>
    <col min="7" max="7" width="9.7265625" style="1" hidden="1" customWidth="1"/>
    <col min="8" max="8" width="1.1796875" style="1" customWidth="1"/>
    <col min="9" max="9" width="16.1796875" style="1" customWidth="1"/>
    <col min="10" max="10" width="1.1796875" style="1" customWidth="1"/>
    <col min="11" max="11" width="16.1796875" style="1" customWidth="1"/>
    <col min="12" max="12" width="1.1796875" style="1" customWidth="1"/>
    <col min="13" max="13" width="16.1796875" style="1" customWidth="1"/>
    <col min="14" max="14" width="1.1796875" style="1" customWidth="1"/>
    <col min="15" max="15" width="16.1796875" style="1" customWidth="1"/>
    <col min="16" max="16" width="1.1796875" style="1" customWidth="1"/>
    <col min="17" max="17" width="16.1796875" style="1" customWidth="1"/>
    <col min="18" max="16384" width="8.7265625" style="1"/>
  </cols>
  <sheetData>
    <row r="1" spans="1:17" ht="22.5" customHeight="1" x14ac:dyDescent="0.25">
      <c r="A1" s="2" t="s">
        <v>0</v>
      </c>
    </row>
    <row r="2" spans="1:17" ht="22.5" customHeight="1" x14ac:dyDescent="0.25">
      <c r="A2" s="2" t="s">
        <v>77</v>
      </c>
    </row>
    <row r="3" spans="1:17" ht="22.5" customHeight="1" x14ac:dyDescent="0.25">
      <c r="A3" s="2" t="s">
        <v>60</v>
      </c>
    </row>
    <row r="4" spans="1:17" ht="22.5" customHeight="1" x14ac:dyDescent="0.25">
      <c r="Q4" s="22" t="s">
        <v>7</v>
      </c>
    </row>
    <row r="5" spans="1:17" ht="22.5" customHeight="1" x14ac:dyDescent="0.25">
      <c r="Q5" s="22" t="s">
        <v>8</v>
      </c>
    </row>
    <row r="6" spans="1:17" ht="22.5" customHeight="1" x14ac:dyDescent="0.25">
      <c r="H6" s="14"/>
      <c r="I6" s="54" t="s">
        <v>3</v>
      </c>
      <c r="J6" s="54"/>
      <c r="K6" s="54"/>
      <c r="L6" s="54"/>
      <c r="M6" s="54"/>
      <c r="N6" s="54"/>
      <c r="O6" s="54"/>
      <c r="P6" s="54"/>
      <c r="Q6" s="54"/>
    </row>
    <row r="7" spans="1:17" ht="22.5" customHeight="1" x14ac:dyDescent="0.25">
      <c r="G7" s="35"/>
      <c r="H7" s="14"/>
      <c r="I7" s="25" t="s">
        <v>78</v>
      </c>
      <c r="J7" s="25"/>
      <c r="K7" s="25" t="s">
        <v>79</v>
      </c>
      <c r="L7" s="14"/>
      <c r="M7" s="55" t="s">
        <v>54</v>
      </c>
      <c r="N7" s="55"/>
      <c r="O7" s="55"/>
      <c r="P7" s="9"/>
      <c r="Q7" s="14"/>
    </row>
    <row r="8" spans="1:17" ht="22.5" customHeight="1" x14ac:dyDescent="0.25">
      <c r="G8" s="35"/>
      <c r="H8" s="14"/>
      <c r="I8" s="11" t="s">
        <v>80</v>
      </c>
      <c r="J8" s="9"/>
      <c r="K8" s="11" t="s">
        <v>81</v>
      </c>
      <c r="L8" s="14"/>
      <c r="M8" s="11" t="s">
        <v>82</v>
      </c>
      <c r="N8" s="9"/>
      <c r="O8" s="11" t="s">
        <v>56</v>
      </c>
      <c r="P8" s="9"/>
      <c r="Q8" s="11" t="s">
        <v>83</v>
      </c>
    </row>
    <row r="9" spans="1:17" ht="22.5" customHeight="1" x14ac:dyDescent="0.25">
      <c r="A9" s="2" t="s">
        <v>84</v>
      </c>
      <c r="I9" s="18">
        <v>120749981</v>
      </c>
      <c r="J9" s="18"/>
      <c r="K9" s="18">
        <v>17151943.66</v>
      </c>
      <c r="L9" s="18"/>
      <c r="M9" s="18">
        <v>5325239.1100000003</v>
      </c>
      <c r="N9" s="18"/>
      <c r="O9" s="18">
        <v>24911735.34</v>
      </c>
      <c r="P9" s="18"/>
      <c r="Q9" s="18">
        <v>168138899.11000001</v>
      </c>
    </row>
    <row r="10" spans="1:17" ht="22.5" customHeight="1" x14ac:dyDescent="0.25">
      <c r="A10" s="1" t="s">
        <v>85</v>
      </c>
      <c r="I10" s="12"/>
      <c r="J10" s="12"/>
      <c r="K10" s="12"/>
      <c r="L10" s="12"/>
      <c r="M10" s="12"/>
      <c r="N10" s="12"/>
      <c r="O10" s="12"/>
      <c r="P10" s="12"/>
      <c r="Q10" s="12"/>
    </row>
    <row r="11" spans="1:17" ht="22.5" customHeight="1" x14ac:dyDescent="0.25">
      <c r="B11" s="1" t="s">
        <v>86</v>
      </c>
      <c r="I11" s="12">
        <v>0</v>
      </c>
      <c r="J11" s="12"/>
      <c r="K11" s="12">
        <v>0</v>
      </c>
      <c r="L11" s="12"/>
      <c r="M11" s="12">
        <v>0</v>
      </c>
      <c r="N11" s="12"/>
      <c r="O11" s="12">
        <v>2105241.2800000948</v>
      </c>
      <c r="P11" s="12"/>
      <c r="Q11" s="12">
        <v>2105241.2800000948</v>
      </c>
    </row>
    <row r="12" spans="1:17" ht="22.5" customHeight="1" thickBot="1" x14ac:dyDescent="0.3">
      <c r="A12" s="2" t="s">
        <v>87</v>
      </c>
      <c r="I12" s="17">
        <f>SUM(I9:I11)</f>
        <v>120749981</v>
      </c>
      <c r="J12" s="18"/>
      <c r="K12" s="17">
        <f>SUM(K9:K11)</f>
        <v>17151943.66</v>
      </c>
      <c r="L12" s="18"/>
      <c r="M12" s="17">
        <f>SUM(M9:M11)</f>
        <v>5325239.1100000003</v>
      </c>
      <c r="N12" s="18"/>
      <c r="O12" s="17">
        <f>SUM(O9:O11)</f>
        <v>27016976.620000094</v>
      </c>
      <c r="P12" s="18"/>
      <c r="Q12" s="17">
        <f>SUM(Q9:Q11)</f>
        <v>170244140.3900001</v>
      </c>
    </row>
    <row r="13" spans="1:17" ht="22.5" customHeight="1" thickTop="1" x14ac:dyDescent="0.25"/>
    <row r="14" spans="1:17" ht="22.5" customHeight="1" x14ac:dyDescent="0.25">
      <c r="A14" s="2" t="s">
        <v>88</v>
      </c>
      <c r="I14" s="18">
        <v>120749981</v>
      </c>
      <c r="J14" s="18"/>
      <c r="K14" s="18">
        <v>17151943.66</v>
      </c>
      <c r="L14" s="18"/>
      <c r="M14" s="18">
        <v>5325239.1100000003</v>
      </c>
      <c r="N14" s="18"/>
      <c r="O14" s="18">
        <v>35421195.350000001</v>
      </c>
      <c r="P14" s="18"/>
      <c r="Q14" s="18">
        <v>178648359.12</v>
      </c>
    </row>
    <row r="15" spans="1:17" ht="22.5" customHeight="1" x14ac:dyDescent="0.25">
      <c r="A15" s="1" t="s">
        <v>85</v>
      </c>
      <c r="I15" s="12"/>
      <c r="J15" s="12"/>
      <c r="K15" s="12"/>
      <c r="L15" s="12"/>
      <c r="M15" s="12"/>
      <c r="N15" s="12"/>
      <c r="O15" s="12"/>
      <c r="P15" s="12"/>
      <c r="Q15" s="12"/>
    </row>
    <row r="16" spans="1:17" ht="22.5" customHeight="1" x14ac:dyDescent="0.25">
      <c r="B16" s="1" t="s">
        <v>89</v>
      </c>
      <c r="I16" s="12">
        <v>0</v>
      </c>
      <c r="J16" s="12"/>
      <c r="K16" s="12">
        <v>0</v>
      </c>
      <c r="L16" s="12"/>
      <c r="M16" s="12">
        <v>0</v>
      </c>
      <c r="N16" s="12"/>
      <c r="O16" s="12">
        <v>-2413871.9200001336</v>
      </c>
      <c r="P16" s="12"/>
      <c r="Q16" s="12">
        <v>-2413871.9200001336</v>
      </c>
    </row>
    <row r="17" spans="1:17" ht="22.5" customHeight="1" thickBot="1" x14ac:dyDescent="0.3">
      <c r="A17" s="2" t="s">
        <v>90</v>
      </c>
      <c r="I17" s="17">
        <f>SUM(I14:I16)</f>
        <v>120749981</v>
      </c>
      <c r="J17" s="18"/>
      <c r="K17" s="17">
        <f>SUM(K14:K16)</f>
        <v>17151943.66</v>
      </c>
      <c r="L17" s="18"/>
      <c r="M17" s="17">
        <f>SUM(M14:M16)</f>
        <v>5325239.1100000003</v>
      </c>
      <c r="N17" s="18"/>
      <c r="O17" s="17">
        <f>SUM(O14:O16)</f>
        <v>33007323.429999869</v>
      </c>
      <c r="P17" s="18"/>
      <c r="Q17" s="17">
        <f>SUM(Q14:Q16)</f>
        <v>176234487.19999987</v>
      </c>
    </row>
    <row r="18" spans="1:17" ht="22.5" customHeight="1" thickTop="1" x14ac:dyDescent="0.25"/>
    <row r="20" spans="1:17" ht="22.5" hidden="1" customHeight="1" x14ac:dyDescent="0.25"/>
    <row r="21" spans="1:17" ht="22.5" hidden="1" customHeight="1" x14ac:dyDescent="0.25"/>
    <row r="22" spans="1:17" ht="19" customHeight="1" x14ac:dyDescent="0.25"/>
    <row r="23" spans="1:17" ht="22.5" customHeight="1" x14ac:dyDescent="0.25">
      <c r="A23" s="53" t="s">
        <v>28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22.5" customHeight="1" x14ac:dyDescent="0.25">
      <c r="A24" s="53" t="s">
        <v>29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</row>
  </sheetData>
  <mergeCells count="4">
    <mergeCell ref="I6:Q6"/>
    <mergeCell ref="M7:O7"/>
    <mergeCell ref="A23:Q23"/>
    <mergeCell ref="A24:Q24"/>
  </mergeCells>
  <pageMargins left="1.1417322834645669" right="0.98425196850393704" top="0.98425196850393704" bottom="0.70866141732283472" header="0.51181102362204722" footer="0.39370078740157483"/>
  <pageSetup paperSize="9" scale="97" firstPageNumber="6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0"/>
  <sheetViews>
    <sheetView tabSelected="1" view="pageBreakPreview" zoomScaleNormal="100" zoomScaleSheetLayoutView="100" workbookViewId="0">
      <selection activeCell="A60" sqref="A60:XFD60"/>
    </sheetView>
  </sheetViews>
  <sheetFormatPr defaultRowHeight="22.5" customHeight="1" x14ac:dyDescent="0.25"/>
  <cols>
    <col min="1" max="4" width="2.7265625" style="1" customWidth="1"/>
    <col min="5" max="5" width="44.90625" style="1" customWidth="1"/>
    <col min="6" max="6" width="1.1796875" style="1" customWidth="1"/>
    <col min="7" max="7" width="9.7265625" style="1" customWidth="1"/>
    <col min="8" max="8" width="1.1796875" style="1" customWidth="1"/>
    <col min="9" max="9" width="16.1796875" style="1" customWidth="1"/>
    <col min="10" max="10" width="1.1796875" style="1" customWidth="1"/>
    <col min="11" max="11" width="16.1796875" style="1" customWidth="1"/>
    <col min="12" max="13" width="8.7265625" style="35"/>
    <col min="14" max="14" width="9.90625" style="35" bestFit="1" customWidth="1"/>
    <col min="15" max="16384" width="8.7265625" style="35"/>
  </cols>
  <sheetData>
    <row r="1" spans="1:11" ht="22.5" customHeight="1" x14ac:dyDescent="0.25">
      <c r="A1" s="2" t="s">
        <v>0</v>
      </c>
      <c r="G1" s="3"/>
    </row>
    <row r="2" spans="1:11" ht="22.5" customHeight="1" x14ac:dyDescent="0.25">
      <c r="A2" s="2" t="s">
        <v>91</v>
      </c>
      <c r="G2" s="3"/>
    </row>
    <row r="3" spans="1:11" ht="22.5" customHeight="1" x14ac:dyDescent="0.25">
      <c r="A3" s="2" t="s">
        <v>60</v>
      </c>
      <c r="G3" s="3"/>
    </row>
    <row r="4" spans="1:11" ht="22.5" customHeight="1" x14ac:dyDescent="0.25">
      <c r="A4" s="2"/>
      <c r="G4" s="3"/>
      <c r="K4" s="36" t="s">
        <v>7</v>
      </c>
    </row>
    <row r="5" spans="1:11" ht="22.5" customHeight="1" x14ac:dyDescent="0.25">
      <c r="A5" s="2"/>
      <c r="G5" s="3"/>
      <c r="K5" s="36" t="s">
        <v>8</v>
      </c>
    </row>
    <row r="6" spans="1:11" ht="22.5" customHeight="1" x14ac:dyDescent="0.25">
      <c r="G6" s="4"/>
      <c r="I6" s="54" t="s">
        <v>3</v>
      </c>
      <c r="J6" s="54"/>
      <c r="K6" s="54"/>
    </row>
    <row r="7" spans="1:11" ht="22.5" customHeight="1" x14ac:dyDescent="0.25">
      <c r="G7" s="5"/>
      <c r="I7" s="37" t="s">
        <v>92</v>
      </c>
      <c r="J7" s="7"/>
      <c r="K7" s="38" t="s">
        <v>93</v>
      </c>
    </row>
    <row r="8" spans="1:11" ht="22.5" customHeight="1" x14ac:dyDescent="0.25">
      <c r="A8" s="2" t="s">
        <v>94</v>
      </c>
      <c r="G8" s="3"/>
      <c r="I8" s="12"/>
      <c r="J8" s="12"/>
      <c r="K8" s="12"/>
    </row>
    <row r="9" spans="1:11" s="7" customFormat="1" ht="22.5" customHeight="1" x14ac:dyDescent="0.25">
      <c r="B9" s="7" t="s">
        <v>69</v>
      </c>
      <c r="G9" s="5"/>
      <c r="I9" s="39">
        <v>2633070.8700000946</v>
      </c>
      <c r="J9" s="39"/>
      <c r="K9" s="39">
        <v>-2973915.6700001336</v>
      </c>
    </row>
    <row r="10" spans="1:11" s="7" customFormat="1" ht="22.5" customHeight="1" x14ac:dyDescent="0.25">
      <c r="B10" s="7" t="s">
        <v>95</v>
      </c>
      <c r="G10" s="5"/>
      <c r="I10" s="39"/>
      <c r="J10" s="39"/>
      <c r="K10" s="39"/>
    </row>
    <row r="11" spans="1:11" s="7" customFormat="1" ht="22.5" customHeight="1" x14ac:dyDescent="0.25">
      <c r="B11" s="40" t="s">
        <v>96</v>
      </c>
      <c r="G11" s="5"/>
      <c r="I11" s="39"/>
      <c r="J11" s="39"/>
      <c r="K11" s="39"/>
    </row>
    <row r="12" spans="1:11" s="7" customFormat="1" ht="22.5" customHeight="1" x14ac:dyDescent="0.25">
      <c r="C12" s="7" t="s">
        <v>97</v>
      </c>
      <c r="G12" s="5"/>
      <c r="I12" s="39">
        <v>6341180.0000000009</v>
      </c>
      <c r="J12" s="39"/>
      <c r="K12" s="39">
        <v>5166768.34</v>
      </c>
    </row>
    <row r="13" spans="1:11" s="7" customFormat="1" ht="22.5" customHeight="1" x14ac:dyDescent="0.25">
      <c r="C13" s="7" t="s">
        <v>98</v>
      </c>
      <c r="G13" s="5"/>
      <c r="I13" s="39">
        <v>-92703.20000000007</v>
      </c>
      <c r="J13" s="39"/>
      <c r="K13" s="39">
        <v>0</v>
      </c>
    </row>
    <row r="14" spans="1:11" s="7" customFormat="1" ht="22.5" customHeight="1" x14ac:dyDescent="0.25">
      <c r="C14" s="7" t="s">
        <v>99</v>
      </c>
      <c r="G14" s="5"/>
      <c r="I14" s="39">
        <v>-255448.8</v>
      </c>
      <c r="J14" s="39"/>
      <c r="K14" s="39">
        <v>-83061.72</v>
      </c>
    </row>
    <row r="15" spans="1:11" s="7" customFormat="1" ht="22.5" customHeight="1" x14ac:dyDescent="0.25">
      <c r="C15" s="7" t="s">
        <v>100</v>
      </c>
      <c r="G15" s="5"/>
      <c r="I15" s="39">
        <v>15805.559999999939</v>
      </c>
      <c r="J15" s="39"/>
      <c r="K15" s="39">
        <v>-35039.300000000003</v>
      </c>
    </row>
    <row r="16" spans="1:11" s="7" customFormat="1" ht="22.5" customHeight="1" x14ac:dyDescent="0.25">
      <c r="C16" s="7" t="s">
        <v>43</v>
      </c>
      <c r="G16" s="5"/>
      <c r="I16" s="39">
        <v>367320</v>
      </c>
      <c r="J16" s="39"/>
      <c r="K16" s="39">
        <v>310806</v>
      </c>
    </row>
    <row r="17" spans="2:11" s="7" customFormat="1" ht="22.5" customHeight="1" x14ac:dyDescent="0.25">
      <c r="C17" s="7" t="s">
        <v>101</v>
      </c>
      <c r="G17" s="5"/>
      <c r="I17" s="39">
        <v>-1403.59</v>
      </c>
      <c r="J17" s="39"/>
      <c r="K17" s="39">
        <v>-1293.28</v>
      </c>
    </row>
    <row r="18" spans="2:11" s="7" customFormat="1" ht="22.5" customHeight="1" x14ac:dyDescent="0.25">
      <c r="C18" s="7" t="s">
        <v>68</v>
      </c>
      <c r="G18" s="5"/>
      <c r="I18" s="39">
        <v>1664091.85</v>
      </c>
      <c r="J18" s="39"/>
      <c r="K18" s="39">
        <v>1208925.81</v>
      </c>
    </row>
    <row r="19" spans="2:11" s="7" customFormat="1" ht="22.5" customHeight="1" x14ac:dyDescent="0.25">
      <c r="C19" s="7" t="s">
        <v>102</v>
      </c>
      <c r="G19" s="5"/>
      <c r="I19" s="41"/>
      <c r="J19" s="39"/>
      <c r="K19" s="41"/>
    </row>
    <row r="20" spans="2:11" s="7" customFormat="1" ht="22.5" customHeight="1" x14ac:dyDescent="0.25">
      <c r="C20" s="40" t="s">
        <v>103</v>
      </c>
      <c r="G20" s="5"/>
      <c r="I20" s="42">
        <v>10671912.690000096</v>
      </c>
      <c r="J20" s="42"/>
      <c r="K20" s="42">
        <v>3593190.1799998665</v>
      </c>
    </row>
    <row r="21" spans="2:11" s="7" customFormat="1" ht="22.5" customHeight="1" x14ac:dyDescent="0.25">
      <c r="B21" s="7" t="s">
        <v>104</v>
      </c>
      <c r="G21" s="5"/>
      <c r="I21" s="39"/>
      <c r="J21" s="39"/>
      <c r="K21" s="39"/>
    </row>
    <row r="22" spans="2:11" s="7" customFormat="1" ht="22.5" customHeight="1" x14ac:dyDescent="0.25">
      <c r="C22" s="7" t="s">
        <v>13</v>
      </c>
      <c r="G22" s="5"/>
      <c r="I22" s="39">
        <v>2740508.2499999981</v>
      </c>
      <c r="J22" s="39"/>
      <c r="K22" s="39">
        <v>4282922.97</v>
      </c>
    </row>
    <row r="23" spans="2:11" s="7" customFormat="1" ht="22.5" customHeight="1" x14ac:dyDescent="0.25">
      <c r="C23" s="7" t="s">
        <v>14</v>
      </c>
      <c r="G23" s="5"/>
      <c r="I23" s="39">
        <v>-4163420.1400000276</v>
      </c>
      <c r="J23" s="39"/>
      <c r="K23" s="39">
        <v>-11288636.85</v>
      </c>
    </row>
    <row r="24" spans="2:11" s="7" customFormat="1" ht="22.5" customHeight="1" x14ac:dyDescent="0.25">
      <c r="C24" s="7" t="s">
        <v>16</v>
      </c>
      <c r="G24" s="5"/>
      <c r="I24" s="39">
        <v>-52794.75</v>
      </c>
      <c r="J24" s="39"/>
      <c r="K24" s="39">
        <v>-345063.48</v>
      </c>
    </row>
    <row r="25" spans="2:11" s="7" customFormat="1" ht="22.5" customHeight="1" x14ac:dyDescent="0.25">
      <c r="C25" s="7" t="s">
        <v>25</v>
      </c>
      <c r="G25" s="5"/>
      <c r="I25" s="39">
        <v>-91920</v>
      </c>
      <c r="J25" s="39"/>
      <c r="K25" s="39">
        <v>28979</v>
      </c>
    </row>
    <row r="26" spans="2:11" s="7" customFormat="1" ht="22.5" customHeight="1" x14ac:dyDescent="0.25">
      <c r="B26" s="7" t="s">
        <v>105</v>
      </c>
      <c r="G26" s="5"/>
      <c r="I26" s="39"/>
      <c r="J26" s="39"/>
      <c r="K26" s="39"/>
    </row>
    <row r="27" spans="2:11" ht="22.5" customHeight="1" x14ac:dyDescent="0.25">
      <c r="C27" s="1" t="s">
        <v>33</v>
      </c>
      <c r="G27" s="3"/>
      <c r="I27" s="39">
        <v>7564183.4699999467</v>
      </c>
      <c r="J27" s="39"/>
      <c r="K27" s="39">
        <v>-8057809.3899999997</v>
      </c>
    </row>
    <row r="28" spans="2:11" ht="22.5" customHeight="1" x14ac:dyDescent="0.25">
      <c r="C28" s="1" t="s">
        <v>38</v>
      </c>
      <c r="G28" s="3"/>
      <c r="I28" s="39">
        <v>-156500</v>
      </c>
      <c r="J28" s="39"/>
      <c r="K28" s="39">
        <v>134435.73000000001</v>
      </c>
    </row>
    <row r="29" spans="2:11" ht="22.5" customHeight="1" x14ac:dyDescent="0.25">
      <c r="C29" s="1" t="s">
        <v>106</v>
      </c>
      <c r="G29" s="3"/>
      <c r="I29" s="39">
        <v>-78613</v>
      </c>
      <c r="J29" s="39"/>
      <c r="K29" s="39">
        <v>0</v>
      </c>
    </row>
    <row r="30" spans="2:11" ht="22.5" customHeight="1" x14ac:dyDescent="0.25">
      <c r="C30" s="1" t="s">
        <v>44</v>
      </c>
      <c r="G30" s="3"/>
      <c r="I30" s="39">
        <v>33300</v>
      </c>
      <c r="J30" s="39"/>
      <c r="K30" s="39">
        <v>-1600</v>
      </c>
    </row>
    <row r="31" spans="2:11" ht="22.5" customHeight="1" x14ac:dyDescent="0.25">
      <c r="B31" s="1" t="s">
        <v>107</v>
      </c>
      <c r="G31" s="3"/>
      <c r="I31" s="43">
        <v>16466656.520000014</v>
      </c>
      <c r="J31" s="44"/>
      <c r="K31" s="43">
        <v>-11653581.840000132</v>
      </c>
    </row>
    <row r="32" spans="2:11" ht="22.5" customHeight="1" x14ac:dyDescent="0.25">
      <c r="C32" s="1" t="s">
        <v>108</v>
      </c>
      <c r="G32" s="3"/>
      <c r="I32" s="44">
        <v>-372636.07</v>
      </c>
      <c r="J32" s="44"/>
      <c r="K32" s="44">
        <v>-319483.11</v>
      </c>
    </row>
    <row r="33" spans="1:14" ht="22.5" customHeight="1" x14ac:dyDescent="0.25">
      <c r="C33" s="2" t="s">
        <v>109</v>
      </c>
      <c r="I33" s="45">
        <v>16094020.450000014</v>
      </c>
      <c r="J33" s="44"/>
      <c r="K33" s="45">
        <v>-11973064.950000132</v>
      </c>
    </row>
    <row r="34" spans="1:14" ht="15" customHeight="1" x14ac:dyDescent="0.25"/>
    <row r="37" spans="1:14" s="1" customFormat="1" ht="22.5" customHeight="1" x14ac:dyDescent="0.25">
      <c r="A37" s="53" t="s">
        <v>28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spans="1:14" s="1" customFormat="1" ht="22.5" customHeight="1" x14ac:dyDescent="0.25">
      <c r="A38" s="53" t="s">
        <v>29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spans="1:14" ht="22.5" customHeight="1" x14ac:dyDescent="0.25">
      <c r="A39" s="46" t="s">
        <v>110</v>
      </c>
      <c r="B39" s="47"/>
      <c r="C39" s="47"/>
      <c r="D39" s="47"/>
      <c r="E39" s="47"/>
      <c r="G39" s="48"/>
      <c r="H39" s="42"/>
      <c r="I39" s="42"/>
      <c r="J39" s="42"/>
      <c r="K39" s="42"/>
    </row>
    <row r="40" spans="1:14" ht="22.5" customHeight="1" x14ac:dyDescent="0.25">
      <c r="A40" s="47"/>
      <c r="B40" s="47" t="s">
        <v>111</v>
      </c>
      <c r="C40" s="47"/>
      <c r="D40" s="47"/>
      <c r="E40" s="47"/>
      <c r="F40" s="14"/>
      <c r="G40" s="48"/>
      <c r="H40" s="42"/>
      <c r="I40" s="42">
        <v>-1071150.3299999998</v>
      </c>
      <c r="J40" s="42"/>
      <c r="K40" s="42">
        <v>-9240692.1500000004</v>
      </c>
    </row>
    <row r="41" spans="1:14" ht="22.5" customHeight="1" x14ac:dyDescent="0.25">
      <c r="A41" s="47"/>
      <c r="B41" s="47" t="s">
        <v>112</v>
      </c>
      <c r="C41" s="47"/>
      <c r="D41" s="47"/>
      <c r="E41" s="47"/>
      <c r="F41" s="14"/>
      <c r="G41" s="42"/>
      <c r="H41" s="42"/>
      <c r="I41" s="42">
        <v>0</v>
      </c>
      <c r="J41" s="42"/>
      <c r="K41" s="42">
        <v>45327.13</v>
      </c>
    </row>
    <row r="42" spans="1:14" ht="22.5" customHeight="1" x14ac:dyDescent="0.25">
      <c r="A42" s="47"/>
      <c r="B42" s="47" t="s">
        <v>113</v>
      </c>
      <c r="C42" s="47"/>
      <c r="D42" s="47"/>
      <c r="E42" s="47"/>
      <c r="F42" s="14"/>
      <c r="G42" s="48"/>
      <c r="H42" s="42"/>
      <c r="I42" s="42">
        <v>0</v>
      </c>
      <c r="J42" s="42"/>
      <c r="K42" s="42">
        <v>-124000</v>
      </c>
    </row>
    <row r="43" spans="1:14" ht="22.5" customHeight="1" x14ac:dyDescent="0.25">
      <c r="A43" s="47"/>
      <c r="B43" s="47" t="s">
        <v>114</v>
      </c>
      <c r="C43" s="47"/>
      <c r="D43" s="47"/>
      <c r="E43" s="47"/>
      <c r="F43" s="14"/>
      <c r="G43" s="42"/>
      <c r="H43" s="42"/>
      <c r="I43" s="42">
        <v>1403.59</v>
      </c>
      <c r="J43" s="42"/>
      <c r="K43" s="42">
        <v>1293.28</v>
      </c>
    </row>
    <row r="44" spans="1:14" ht="22.5" customHeight="1" x14ac:dyDescent="0.25">
      <c r="A44" s="47"/>
      <c r="B44" s="47"/>
      <c r="C44" s="46" t="s">
        <v>115</v>
      </c>
      <c r="D44" s="46"/>
      <c r="E44" s="47"/>
      <c r="G44" s="49"/>
      <c r="H44" s="50"/>
      <c r="I44" s="45">
        <v>-1069746.7399999998</v>
      </c>
      <c r="J44" s="50"/>
      <c r="K44" s="45">
        <v>-9318071.7400000002</v>
      </c>
    </row>
    <row r="45" spans="1:14" ht="22.5" customHeight="1" x14ac:dyDescent="0.25">
      <c r="A45" s="46" t="s">
        <v>116</v>
      </c>
      <c r="B45" s="47"/>
      <c r="C45" s="47"/>
      <c r="D45" s="47"/>
      <c r="E45" s="47"/>
      <c r="G45" s="48"/>
      <c r="H45" s="42"/>
      <c r="I45" s="42"/>
      <c r="J45" s="42"/>
      <c r="K45" s="42"/>
    </row>
    <row r="46" spans="1:14" ht="22.5" customHeight="1" x14ac:dyDescent="0.25">
      <c r="A46" s="46"/>
      <c r="B46" s="47" t="s">
        <v>117</v>
      </c>
      <c r="C46" s="47"/>
      <c r="D46" s="47"/>
      <c r="E46" s="47"/>
      <c r="G46" s="42"/>
      <c r="H46" s="42"/>
      <c r="I46" s="42">
        <v>-5000000</v>
      </c>
      <c r="J46" s="42"/>
      <c r="K46" s="42">
        <v>25935485.559999999</v>
      </c>
    </row>
    <row r="47" spans="1:14" ht="22.5" customHeight="1" x14ac:dyDescent="0.25">
      <c r="A47" s="47"/>
      <c r="B47" s="47" t="s">
        <v>118</v>
      </c>
      <c r="C47" s="47"/>
      <c r="D47" s="47"/>
      <c r="E47" s="47"/>
      <c r="G47" s="42"/>
      <c r="H47" s="42"/>
      <c r="I47" s="42">
        <v>-1318513.23</v>
      </c>
      <c r="J47" s="42"/>
      <c r="K47" s="42">
        <v>-4268027.97</v>
      </c>
    </row>
    <row r="48" spans="1:14" ht="22.5" customHeight="1" x14ac:dyDescent="0.25">
      <c r="A48" s="47"/>
      <c r="B48" s="47" t="s">
        <v>119</v>
      </c>
      <c r="C48" s="47"/>
      <c r="D48" s="47"/>
      <c r="E48" s="47"/>
      <c r="G48" s="48"/>
      <c r="H48" s="42"/>
      <c r="I48" s="42">
        <v>-1863832.5499999998</v>
      </c>
      <c r="J48" s="42"/>
      <c r="K48" s="42">
        <v>-2259370.4</v>
      </c>
      <c r="N48" s="51"/>
    </row>
    <row r="49" spans="1:11" ht="22.5" customHeight="1" x14ac:dyDescent="0.25">
      <c r="A49" s="47"/>
      <c r="B49" s="47" t="s">
        <v>120</v>
      </c>
      <c r="C49" s="47"/>
      <c r="D49" s="47"/>
      <c r="E49" s="47"/>
      <c r="G49" s="48"/>
      <c r="H49" s="42"/>
      <c r="I49" s="42">
        <v>-1670929.72</v>
      </c>
      <c r="J49" s="42"/>
      <c r="K49" s="42">
        <v>-1212616.32</v>
      </c>
    </row>
    <row r="50" spans="1:11" ht="22.5" customHeight="1" x14ac:dyDescent="0.25">
      <c r="A50" s="47"/>
      <c r="B50" s="47"/>
      <c r="C50" s="46" t="s">
        <v>121</v>
      </c>
      <c r="D50" s="46"/>
      <c r="E50" s="47"/>
      <c r="G50" s="49"/>
      <c r="H50" s="50"/>
      <c r="I50" s="45">
        <v>-9853275.5</v>
      </c>
      <c r="J50" s="44"/>
      <c r="K50" s="45">
        <v>18195470.870000001</v>
      </c>
    </row>
    <row r="51" spans="1:11" ht="22.5" customHeight="1" x14ac:dyDescent="0.25">
      <c r="A51" s="46" t="s">
        <v>122</v>
      </c>
      <c r="B51" s="47"/>
      <c r="C51" s="47"/>
      <c r="D51" s="47"/>
      <c r="E51" s="47"/>
      <c r="G51" s="49"/>
      <c r="H51" s="50"/>
      <c r="I51" s="52">
        <v>5170998.2100000139</v>
      </c>
      <c r="J51" s="52"/>
      <c r="K51" s="52">
        <v>-3095665.8200001307</v>
      </c>
    </row>
    <row r="52" spans="1:11" ht="22.5" customHeight="1" x14ac:dyDescent="0.25">
      <c r="A52" s="46" t="s">
        <v>123</v>
      </c>
      <c r="B52" s="47"/>
      <c r="C52" s="47"/>
      <c r="D52" s="47"/>
      <c r="E52" s="47"/>
      <c r="G52" s="49"/>
      <c r="H52" s="50"/>
      <c r="I52" s="52">
        <v>49467030.949999981</v>
      </c>
      <c r="J52" s="52"/>
      <c r="K52" s="52">
        <v>25330508.57</v>
      </c>
    </row>
    <row r="53" spans="1:11" ht="22.5" customHeight="1" thickBot="1" x14ac:dyDescent="0.3">
      <c r="A53" s="46" t="s">
        <v>124</v>
      </c>
      <c r="B53" s="47"/>
      <c r="C53" s="47"/>
      <c r="D53" s="47"/>
      <c r="E53" s="47"/>
      <c r="G53" s="49"/>
      <c r="H53" s="50"/>
      <c r="I53" s="28">
        <v>54638029.159999996</v>
      </c>
      <c r="J53" s="52"/>
      <c r="K53" s="28">
        <v>22234842.74999987</v>
      </c>
    </row>
    <row r="54" spans="1:11" ht="22.5" customHeight="1" thickTop="1" x14ac:dyDescent="0.25">
      <c r="A54" s="46"/>
      <c r="B54" s="47"/>
      <c r="C54" s="47"/>
      <c r="D54" s="47"/>
      <c r="E54" s="47"/>
      <c r="F54" s="14"/>
      <c r="G54" s="50"/>
      <c r="H54" s="50"/>
      <c r="I54" s="50"/>
      <c r="J54" s="52"/>
      <c r="K54" s="50"/>
    </row>
    <row r="55" spans="1:11" ht="22.5" customHeight="1" x14ac:dyDescent="0.25">
      <c r="A55" s="46" t="s">
        <v>125</v>
      </c>
      <c r="B55" s="47"/>
      <c r="C55" s="47"/>
      <c r="D55" s="47"/>
      <c r="E55" s="47"/>
      <c r="F55" s="14"/>
      <c r="G55" s="50"/>
      <c r="H55" s="50"/>
      <c r="I55" s="50"/>
      <c r="J55" s="52"/>
      <c r="K55" s="50"/>
    </row>
    <row r="56" spans="1:11" ht="22.5" customHeight="1" x14ac:dyDescent="0.25">
      <c r="A56" s="47" t="s">
        <v>126</v>
      </c>
      <c r="C56" s="47"/>
      <c r="D56" s="47"/>
      <c r="E56" s="47"/>
      <c r="F56" s="14"/>
      <c r="G56" s="50"/>
      <c r="H56" s="50"/>
      <c r="I56" s="50"/>
      <c r="J56" s="52"/>
      <c r="K56" s="50"/>
    </row>
    <row r="57" spans="1:11" ht="22.5" customHeight="1" x14ac:dyDescent="0.25">
      <c r="A57" s="14"/>
      <c r="B57" s="47" t="s">
        <v>127</v>
      </c>
      <c r="C57" s="47"/>
      <c r="D57" s="47"/>
      <c r="E57" s="47"/>
      <c r="F57" s="14"/>
      <c r="G57" s="50"/>
      <c r="H57" s="50"/>
      <c r="I57" s="42">
        <v>6331102.3900000006</v>
      </c>
      <c r="J57" s="50"/>
      <c r="K57" s="42">
        <v>24327773.940000001</v>
      </c>
    </row>
    <row r="58" spans="1:11" ht="22.5" customHeight="1" x14ac:dyDescent="0.25">
      <c r="A58" s="14"/>
      <c r="B58" s="47" t="s">
        <v>128</v>
      </c>
      <c r="C58" s="47"/>
      <c r="D58" s="47"/>
      <c r="E58" s="47"/>
      <c r="F58" s="14"/>
      <c r="G58" s="50"/>
      <c r="H58" s="50"/>
      <c r="I58" s="42">
        <v>117889.72</v>
      </c>
      <c r="J58" s="50"/>
      <c r="K58" s="42">
        <v>1381797</v>
      </c>
    </row>
    <row r="59" spans="1:11" ht="22.5" customHeight="1" x14ac:dyDescent="0.25">
      <c r="A59" s="47"/>
      <c r="B59" s="47" t="s">
        <v>129</v>
      </c>
      <c r="C59" s="47"/>
      <c r="D59" s="47"/>
      <c r="E59" s="47"/>
      <c r="G59" s="49"/>
      <c r="H59" s="50"/>
      <c r="I59" s="42">
        <v>567162.66</v>
      </c>
      <c r="J59" s="50"/>
      <c r="K59" s="42">
        <v>3580769.2</v>
      </c>
    </row>
    <row r="67" spans="1:11" ht="15" customHeight="1" x14ac:dyDescent="0.25"/>
    <row r="68" spans="1:11" s="1" customFormat="1" ht="22.5" customHeight="1" x14ac:dyDescent="0.25">
      <c r="A68" s="53" t="s">
        <v>28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spans="1:11" s="1" customFormat="1" ht="22.5" customHeight="1" x14ac:dyDescent="0.25">
      <c r="A69" s="53" t="s">
        <v>29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spans="1:11" ht="22.5" customHeight="1" x14ac:dyDescent="0.25">
      <c r="I70" s="13">
        <v>0</v>
      </c>
      <c r="K70" s="13">
        <v>-1.2665987014770508E-7</v>
      </c>
    </row>
  </sheetData>
  <mergeCells count="5">
    <mergeCell ref="I6:K6"/>
    <mergeCell ref="A37:K37"/>
    <mergeCell ref="A38:K38"/>
    <mergeCell ref="A68:K68"/>
    <mergeCell ref="A69:K69"/>
  </mergeCells>
  <pageMargins left="1.1417322834645669" right="0.39370078740157483" top="0.98425196850393704" bottom="0.70866141732283472" header="0.51181102362204722" footer="0.39370078740157483"/>
  <pageSetup paperSize="9" scale="86" firstPageNumber="7" fitToHeight="0" orientation="portrait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</vt:lpstr>
      <vt:lpstr>EQ;T (Q)</vt:lpstr>
      <vt:lpstr>CF;T</vt:lpstr>
      <vt:lpstr>'BS;T'!Print_Area</vt:lpstr>
      <vt:lpstr>'CF;T'!Print_Area</vt:lpstr>
      <vt:lpstr>'EQ;T (Q)'!Print_Area</vt:lpstr>
      <vt:lpstr>'PL;T'!Print_Area</vt:lpstr>
      <vt:lpstr>'BS;T'!Print_Titles</vt:lpstr>
      <vt:lpstr>'CF;T'!Print_Titles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nanatporn</dc:creator>
  <cp:lastModifiedBy>nanatporn</cp:lastModifiedBy>
  <cp:lastPrinted>2024-05-06T04:02:08Z</cp:lastPrinted>
  <dcterms:created xsi:type="dcterms:W3CDTF">2024-05-02T09:18:05Z</dcterms:created>
  <dcterms:modified xsi:type="dcterms:W3CDTF">2024-05-10T06:10:30Z</dcterms:modified>
</cp:coreProperties>
</file>