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ANATP_PVA\NANATP_WP\Job_ K&amp;K\K&amp;K\1. Current File\2024\Q1'2024\3. To Client\4. File SET\ENG\"/>
    </mc:Choice>
  </mc:AlternateContent>
  <bookViews>
    <workbookView xWindow="0" yWindow="0" windowWidth="19200" windowHeight="7470"/>
  </bookViews>
  <sheets>
    <sheet name="BS;E" sheetId="1" r:id="rId1"/>
    <sheet name="PL;E" sheetId="2" r:id="rId2"/>
    <sheet name="EQ;E (Q)" sheetId="3" r:id="rId3"/>
    <sheet name="CF;E" sheetId="4" r:id="rId4"/>
  </sheets>
  <definedNames>
    <definedName name="_xlnm.Print_Area" localSheetId="0">'BS;E'!$A$1:$K$91</definedName>
    <definedName name="_xlnm.Print_Area" localSheetId="3">'CF;E'!$A$1:$K$69</definedName>
    <definedName name="_xlnm.Print_Area" localSheetId="2">'EQ;E (Q)'!$A$1:$Q$22</definedName>
    <definedName name="_xlnm.Print_Area" localSheetId="1">'PL;E'!$A$1:$K$36</definedName>
    <definedName name="_xlnm.Print_Titles" localSheetId="0">'BS;E'!$1:$7</definedName>
    <definedName name="_xlnm.Print_Titles" localSheetId="3">'CF;E'!$1:$7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0" i="4" l="1"/>
  <c r="I50" i="4"/>
  <c r="K44" i="4"/>
  <c r="I44" i="4"/>
  <c r="K7" i="4"/>
  <c r="I7" i="4"/>
  <c r="A3" i="4"/>
  <c r="M17" i="3"/>
  <c r="K17" i="3"/>
  <c r="I17" i="3"/>
  <c r="Q14" i="3"/>
  <c r="M12" i="3"/>
  <c r="K12" i="3"/>
  <c r="I12" i="3"/>
  <c r="Q9" i="3"/>
  <c r="A3" i="3"/>
  <c r="K10" i="2"/>
  <c r="K14" i="2" s="1"/>
  <c r="K16" i="2" s="1"/>
  <c r="I10" i="2"/>
  <c r="I14" i="2" s="1"/>
  <c r="I16" i="2" s="1"/>
  <c r="K74" i="1"/>
  <c r="I74" i="1"/>
  <c r="K49" i="1"/>
  <c r="I49" i="1"/>
  <c r="K43" i="1"/>
  <c r="I43" i="1"/>
  <c r="K23" i="1"/>
  <c r="I23" i="1"/>
  <c r="K15" i="1"/>
  <c r="I15" i="1"/>
  <c r="I24" i="1" l="1"/>
  <c r="K24" i="1"/>
  <c r="K9" i="4"/>
  <c r="K20" i="4" s="1"/>
  <c r="K31" i="4" s="1"/>
  <c r="K33" i="4" s="1"/>
  <c r="K51" i="4" s="1"/>
  <c r="K53" i="4" s="1"/>
  <c r="K18" i="2"/>
  <c r="K20" i="2" s="1"/>
  <c r="I50" i="1"/>
  <c r="I75" i="1" s="1"/>
  <c r="K50" i="1"/>
  <c r="K75" i="1" s="1"/>
  <c r="I9" i="4"/>
  <c r="I20" i="4" s="1"/>
  <c r="I31" i="4" s="1"/>
  <c r="I33" i="4" s="1"/>
  <c r="I51" i="4" s="1"/>
  <c r="I53" i="4" s="1"/>
  <c r="I18" i="2"/>
  <c r="I20" i="2" s="1"/>
  <c r="I23" i="2" l="1"/>
  <c r="O11" i="3"/>
  <c r="O16" i="3"/>
  <c r="K23" i="2"/>
  <c r="O17" i="3" l="1"/>
  <c r="Q16" i="3"/>
  <c r="Q17" i="3" s="1"/>
  <c r="Q11" i="3"/>
  <c r="Q12" i="3" s="1"/>
  <c r="O12" i="3"/>
</calcChain>
</file>

<file path=xl/sharedStrings.xml><?xml version="1.0" encoding="utf-8"?>
<sst xmlns="http://schemas.openxmlformats.org/spreadsheetml/2006/main" count="174" uniqueCount="129">
  <si>
    <t>K&amp;K SUPERSTORE SOUTHERN PUBLIC COMPANY LIMITED</t>
  </si>
  <si>
    <t>STATEMENT OF FINANCIAL POSITION</t>
  </si>
  <si>
    <t>AS AT 31 MARCH 2024</t>
  </si>
  <si>
    <t>Baht</t>
  </si>
  <si>
    <t>Note</t>
  </si>
  <si>
    <t>31 March 2024</t>
  </si>
  <si>
    <t>31 December 2023</t>
  </si>
  <si>
    <t>"Unaudited"</t>
  </si>
  <si>
    <t>"Reviewed"</t>
  </si>
  <si>
    <t>"Audited"</t>
  </si>
  <si>
    <t>Assets</t>
  </si>
  <si>
    <t>Current assets</t>
  </si>
  <si>
    <t>Cash and cash equivalents</t>
  </si>
  <si>
    <t>Trade and other receivables</t>
  </si>
  <si>
    <t>Inventories</t>
  </si>
  <si>
    <t>Current tax assets</t>
  </si>
  <si>
    <t>Other current assets</t>
  </si>
  <si>
    <t>Total current assets</t>
  </si>
  <si>
    <t>Non-current assets</t>
  </si>
  <si>
    <t>Property, plant and equipment</t>
  </si>
  <si>
    <t>4, 8</t>
  </si>
  <si>
    <t>Right-of-use assets</t>
  </si>
  <si>
    <t>Intangible assets</t>
  </si>
  <si>
    <t>Deferred tax assets</t>
  </si>
  <si>
    <t>Non-current financial assets pledged as collateral</t>
  </si>
  <si>
    <t>Other non-current assets</t>
  </si>
  <si>
    <t>Total non-current assets</t>
  </si>
  <si>
    <t>Total assets</t>
  </si>
  <si>
    <t>....................................................................................................................................................</t>
  </si>
  <si>
    <t>Mr. Kawispong Sirithananonsakul and Miss Nareerat Sirithananonsakul</t>
  </si>
  <si>
    <t>Directors</t>
  </si>
  <si>
    <t>Liabilities and shareholders' equity</t>
  </si>
  <si>
    <t>Current liabilities</t>
  </si>
  <si>
    <t>Short-term borrowings from financial institutions</t>
  </si>
  <si>
    <t>Trade and other payables</t>
  </si>
  <si>
    <t>4, 11</t>
  </si>
  <si>
    <t>Current portion of long-term borrowings from financial institutions</t>
  </si>
  <si>
    <t>Current portion of lease liabilities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</si>
  <si>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</si>
  <si>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</si>
  <si>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</si>
  <si>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</si>
  <si>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</si>
  <si>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</si>
  <si>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</si>
  <si>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</si>
  <si>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</si>
  <si>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</si>
  <si>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</si>
  <si>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Authorised share capital</t>
  </si>
  <si>
    <t>241,500,000 ordinary shares, Baht 0.50 par value</t>
  </si>
  <si>
    <t>Issued and paid-up share capital</t>
  </si>
  <si>
    <t>241,499,962 ordinary shares, fully paid-up</t>
  </si>
  <si>
    <t>Premium on share capital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</si>
  <si>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</si>
  <si>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</si>
  <si>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</si>
  <si>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</si>
  <si>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</si>
  <si>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</si>
  <si>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PERIOD ENDED 31 MARCH 2024</t>
  </si>
  <si>
    <t>2024</t>
  </si>
  <si>
    <t>2023</t>
  </si>
  <si>
    <t>Revenue from sales</t>
  </si>
  <si>
    <t>Cost of sales</t>
  </si>
  <si>
    <t>Gross profit</t>
  </si>
  <si>
    <t>Other income</t>
  </si>
  <si>
    <t>Distribution costs</t>
  </si>
  <si>
    <t>Administrative expenses</t>
  </si>
  <si>
    <t>Profit (loss) from operating activities</t>
  </si>
  <si>
    <t>Finance costs</t>
  </si>
  <si>
    <t>Profit (loss) before income tax</t>
  </si>
  <si>
    <t>Tax income (expense)</t>
  </si>
  <si>
    <t>Profit (loss) for the period</t>
  </si>
  <si>
    <t>Other comprehensive income (loss)</t>
  </si>
  <si>
    <t>Total comprehensive income (loss) for the period</t>
  </si>
  <si>
    <t>Earnings (loss) per share</t>
  </si>
  <si>
    <t>Basic earnings (loss) per share</t>
  </si>
  <si>
    <t>Weighted average number of ordinary shares (Shares)</t>
  </si>
  <si>
    <t>STATEMENT OF CHANGES IN SHAREHOLDERS' EQUITY</t>
  </si>
  <si>
    <t>Issued and paid-up</t>
  </si>
  <si>
    <t xml:space="preserve">Premium on </t>
  </si>
  <si>
    <t>share capital</t>
  </si>
  <si>
    <t>Appropriated</t>
  </si>
  <si>
    <t>Total</t>
  </si>
  <si>
    <t>Beginning balance as at 1 January 2024</t>
  </si>
  <si>
    <t>Changes in shareholders' equity</t>
  </si>
  <si>
    <t>Profit for the period</t>
  </si>
  <si>
    <t>Ending balance as at 31 March 2024</t>
  </si>
  <si>
    <t>Beginning balance as at 1 January 2023</t>
  </si>
  <si>
    <t>Loss for the period</t>
  </si>
  <si>
    <t>Ending balance as at 31 March 2023</t>
  </si>
  <si>
    <t>STATEMENT OF CASH FLOWS</t>
  </si>
  <si>
    <t>Cash flows from operating activities</t>
  </si>
  <si>
    <t xml:space="preserve">Adjustments to reconcile profit (loss) before income tax </t>
  </si>
  <si>
    <t>to net cash provided by (used in) operating activities</t>
  </si>
  <si>
    <t>Depreciation and amortisation</t>
  </si>
  <si>
    <t>Gain on modification of leases</t>
  </si>
  <si>
    <t>Reversal of loss on devaluation of inventories</t>
  </si>
  <si>
    <t>(Gain) loss on sales and write-off assets</t>
  </si>
  <si>
    <t>Interest income</t>
  </si>
  <si>
    <t>Profit from operating activities before changes in</t>
  </si>
  <si>
    <t>operating assets and liabilities</t>
  </si>
  <si>
    <t>Changes in operating assets (increase) decrease</t>
  </si>
  <si>
    <t>Changes in operating liabilities increase (decrease)</t>
  </si>
  <si>
    <t>Employee benefit obligations paid</t>
  </si>
  <si>
    <t>Cash generated (paid) from operations</t>
  </si>
  <si>
    <t>Income tax paid</t>
  </si>
  <si>
    <t>Net cash provided by (used in) operating activities</t>
  </si>
  <si>
    <t>Cash flows from investing activities</t>
  </si>
  <si>
    <t>Purchases of buildings and equipment</t>
  </si>
  <si>
    <t>Proceeds from sales of assets</t>
  </si>
  <si>
    <t>Purchases of intangible assets</t>
  </si>
  <si>
    <t>Interest received</t>
  </si>
  <si>
    <t>Net cash used in investing activities</t>
  </si>
  <si>
    <t>Cash flows from financing activities</t>
  </si>
  <si>
    <t>Increase (decrease) in bank overdrafts and short-term borrowings from financial institutions</t>
  </si>
  <si>
    <t>Repayments for borrowings from financial institutions</t>
  </si>
  <si>
    <t>Interest paid</t>
  </si>
  <si>
    <t>Net cash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</si>
  <si>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</si>
  <si>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</si>
  <si>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</si>
  <si>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Supplemental cash flows information:</t>
  </si>
  <si>
    <t>Non-cash items consisted of</t>
  </si>
  <si>
    <t>Assets acquired by entering into lease agreements</t>
  </si>
  <si>
    <t>Payables from purchases of assets at the beginning of the period</t>
  </si>
  <si>
    <t>Payables from purchases of assets at the end of the period</t>
  </si>
  <si>
    <t>Payments for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</si>
</sst>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-* #,##0.00_-;\(#,##0.00\);_-* &quot;-&quot;??_-;_-@_-"/>
    <numFmt numFmtId="165" formatCode="_-* #,##0.00_-;\-* #,##0.00_-;_-* &quot;-&quot;??_-;_-@_-"/>
    <numFmt numFmtId="166" formatCode="_-* #,##0_-;\-* #,##0_-;_-* &quot;-&quot;??_-;_-@_-"/>
  </numFmts>
  <fonts count="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5" fontId="2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3" fontId="2" fillId="0" borderId="0" xfId="1" applyFont="1" applyAlignment="1">
      <alignment vertical="center"/>
    </xf>
    <xf numFmtId="0" fontId="2" fillId="0" borderId="0" xfId="0" applyFont="1" applyFill="1" applyAlignment="1">
      <alignment vertical="center"/>
    </xf>
    <xf numFmtId="43" fontId="2" fillId="0" borderId="0" xfId="1" applyFont="1" applyFill="1" applyAlignment="1">
      <alignment vertical="center"/>
    </xf>
    <xf numFmtId="43" fontId="2" fillId="0" borderId="2" xfId="1" applyFont="1" applyBorder="1" applyAlignment="1">
      <alignment vertical="center"/>
    </xf>
    <xf numFmtId="43" fontId="3" fillId="0" borderId="4" xfId="1" applyFont="1" applyBorder="1" applyAlignment="1">
      <alignment vertical="center"/>
    </xf>
    <xf numFmtId="43" fontId="3" fillId="0" borderId="0" xfId="1" applyFont="1" applyAlignment="1">
      <alignment vertical="center"/>
    </xf>
    <xf numFmtId="43" fontId="3" fillId="0" borderId="2" xfId="1" applyFont="1" applyBorder="1" applyAlignment="1">
      <alignment vertical="center"/>
    </xf>
    <xf numFmtId="43" fontId="2" fillId="0" borderId="5" xfId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1" xfId="2" applyFont="1" applyFill="1" applyBorder="1" applyAlignment="1">
      <alignment horizontal="center"/>
    </xf>
    <xf numFmtId="15" fontId="2" fillId="0" borderId="1" xfId="0" quotePrefix="1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3" fontId="3" fillId="0" borderId="3" xfId="0" applyNumberFormat="1" applyFont="1" applyBorder="1" applyAlignment="1">
      <alignment vertical="center"/>
    </xf>
    <xf numFmtId="164" fontId="3" fillId="0" borderId="4" xfId="0" applyNumberFormat="1" applyFont="1" applyFill="1" applyBorder="1" applyAlignment="1">
      <alignment vertical="center"/>
    </xf>
    <xf numFmtId="0" fontId="6" fillId="0" borderId="0" xfId="2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43" fontId="5" fillId="0" borderId="5" xfId="3" applyNumberFormat="1" applyFont="1" applyFill="1" applyBorder="1" applyAlignment="1">
      <alignment horizontal="right" vertical="center"/>
    </xf>
    <xf numFmtId="166" fontId="5" fillId="0" borderId="5" xfId="3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0" fontId="2" fillId="0" borderId="0" xfId="0" applyFont="1" applyFill="1" applyAlignment="1">
      <alignment horizontal="right"/>
    </xf>
    <xf numFmtId="43" fontId="2" fillId="0" borderId="0" xfId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indent="1"/>
    </xf>
    <xf numFmtId="43" fontId="2" fillId="0" borderId="3" xfId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3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3" fillId="0" borderId="2" xfId="0" applyNumberFormat="1" applyFont="1" applyFill="1" applyBorder="1" applyAlignment="1">
      <alignment vertical="center"/>
    </xf>
    <xf numFmtId="0" fontId="3" fillId="0" borderId="0" xfId="2" applyFont="1" applyFill="1" applyAlignment="1">
      <alignment vertical="center"/>
    </xf>
    <xf numFmtId="0" fontId="2" fillId="0" borderId="0" xfId="2" applyFont="1" applyFill="1" applyAlignment="1">
      <alignment vertical="center"/>
    </xf>
    <xf numFmtId="164" fontId="2" fillId="0" borderId="0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K91"/>
  <sheetViews>
    <sheetView tabSelected="1" view="pageBreakPreview" topLeftCell="A89" zoomScale="130" zoomScaleNormal="100" zoomScaleSheetLayoutView="130" workbookViewId="0">
      <selection activeCell="E36" sqref="E36"/>
    </sheetView>
  </sheetViews>
  <sheetFormatPr defaultRowHeight="22.5" customHeight="1" x14ac:dyDescent="0.25"/>
  <cols>
    <col min="1" max="4" width="2.7265625" style="1" customWidth="1"/>
    <col min="5" max="5" width="37.26953125" style="1" customWidth="1"/>
    <col min="6" max="6" width="1.1796875" style="1" customWidth="1"/>
    <col min="7" max="7" width="9.7265625" style="3" customWidth="1"/>
    <col min="8" max="8" width="1.1796875" style="1" customWidth="1"/>
    <col min="9" max="9" width="15.6328125" style="1" customWidth="1"/>
    <col min="10" max="10" width="1.1796875" style="1" customWidth="1"/>
    <col min="11" max="11" width="15.6328125" style="1" customWidth="1"/>
    <col min="12" max="12" width="1.54296875" style="1" customWidth="1"/>
    <col min="13" max="16384" width="8.7265625" style="1"/>
  </cols>
  <sheetData>
    <row r="1" spans="1:11" ht="22.5" customHeight="1" x14ac:dyDescent="0.25">
      <c r="A1" s="2" t="s">
        <v>0</v>
      </c>
    </row>
    <row r="2" spans="1:11" ht="22.5" customHeight="1" x14ac:dyDescent="0.25">
      <c r="A2" s="2" t="s">
        <v>1</v>
      </c>
    </row>
    <row r="3" spans="1:11" ht="22.5" customHeight="1" x14ac:dyDescent="0.25">
      <c r="A3" s="2" t="s">
        <v>2</v>
      </c>
    </row>
    <row r="4" spans="1:11" ht="22.5" customHeight="1" x14ac:dyDescent="0.25">
      <c r="G4" s="4"/>
      <c r="I4" s="54" t="s">
        <v>3</v>
      </c>
      <c r="J4" s="54"/>
      <c r="K4" s="54"/>
    </row>
    <row r="5" spans="1:11" ht="22.5" customHeight="1" x14ac:dyDescent="0.25">
      <c r="G5" s="5"/>
      <c r="I5" s="6" t="s">
        <v>5</v>
      </c>
      <c r="J5" s="7"/>
      <c r="K5" s="8" t="s">
        <v>6</v>
      </c>
    </row>
    <row r="6" spans="1:11" ht="22.5" customHeight="1" x14ac:dyDescent="0.25">
      <c r="G6" s="4"/>
      <c r="I6" s="9" t="s">
        <v>7</v>
      </c>
      <c r="J6" s="7"/>
      <c r="K6" s="9"/>
    </row>
    <row r="7" spans="1:11" ht="22.5" customHeight="1" x14ac:dyDescent="0.25">
      <c r="G7" s="10" t="s">
        <v>4</v>
      </c>
      <c r="I7" s="11" t="s">
        <v>8</v>
      </c>
      <c r="J7" s="9"/>
      <c r="K7" s="11" t="s">
        <v>9</v>
      </c>
    </row>
    <row r="8" spans="1:11" ht="22.5" customHeight="1" x14ac:dyDescent="0.25">
      <c r="A8" s="2" t="s">
        <v>10</v>
      </c>
      <c r="I8" s="12"/>
      <c r="J8" s="12"/>
      <c r="K8" s="12"/>
    </row>
    <row r="9" spans="1:11" ht="22.5" customHeight="1" x14ac:dyDescent="0.25">
      <c r="A9" s="1" t="s">
        <v>11</v>
      </c>
      <c r="I9" s="12"/>
      <c r="J9" s="12"/>
      <c r="K9" s="12"/>
    </row>
    <row r="10" spans="1:11" ht="22.5" customHeight="1" x14ac:dyDescent="0.25">
      <c r="B10" s="1" t="s">
        <v>12</v>
      </c>
      <c r="G10" s="3">
        <v>5</v>
      </c>
      <c r="I10" s="12">
        <v>54638029.159999989</v>
      </c>
      <c r="J10" s="12"/>
      <c r="K10" s="12">
        <v>49467030.949999981</v>
      </c>
    </row>
    <row r="11" spans="1:11" ht="22.5" customHeight="1" x14ac:dyDescent="0.25">
      <c r="B11" s="1" t="s">
        <v>13</v>
      </c>
      <c r="G11" s="3">
        <v>6</v>
      </c>
      <c r="I11" s="12">
        <v>16491429.470000001</v>
      </c>
      <c r="J11" s="12"/>
      <c r="K11" s="12">
        <v>19231937.719999999</v>
      </c>
    </row>
    <row r="12" spans="1:11" ht="22.5" customHeight="1" x14ac:dyDescent="0.25">
      <c r="B12" s="1" t="s">
        <v>14</v>
      </c>
      <c r="G12" s="3">
        <v>7</v>
      </c>
      <c r="I12" s="12">
        <v>167107661.07999998</v>
      </c>
      <c r="J12" s="12"/>
      <c r="K12" s="12">
        <v>162688792.13999996</v>
      </c>
    </row>
    <row r="13" spans="1:11" s="13" customFormat="1" ht="22.5" customHeight="1" x14ac:dyDescent="0.25">
      <c r="B13" s="13" t="s">
        <v>15</v>
      </c>
      <c r="G13" s="4"/>
      <c r="I13" s="14">
        <v>13609.03</v>
      </c>
      <c r="J13" s="14"/>
      <c r="K13" s="14">
        <v>0</v>
      </c>
    </row>
    <row r="14" spans="1:11" ht="22.5" customHeight="1" x14ac:dyDescent="0.25">
      <c r="B14" s="1" t="s">
        <v>16</v>
      </c>
      <c r="I14" s="12">
        <v>86512.5</v>
      </c>
      <c r="J14" s="12"/>
      <c r="K14" s="12">
        <v>33717.75</v>
      </c>
    </row>
    <row r="15" spans="1:11" ht="22.5" customHeight="1" x14ac:dyDescent="0.25">
      <c r="C15" s="1" t="s">
        <v>17</v>
      </c>
      <c r="I15" s="15">
        <f>SUM(I8:I14)</f>
        <v>238337241.23999998</v>
      </c>
      <c r="J15" s="12"/>
      <c r="K15" s="15">
        <f>SUM(K8:K14)</f>
        <v>231421478.55999994</v>
      </c>
    </row>
    <row r="16" spans="1:11" ht="22.5" customHeight="1" x14ac:dyDescent="0.25">
      <c r="A16" s="1" t="s">
        <v>18</v>
      </c>
      <c r="I16" s="12"/>
      <c r="J16" s="12"/>
      <c r="K16" s="12"/>
    </row>
    <row r="17" spans="2:11" ht="22.5" customHeight="1" x14ac:dyDescent="0.25">
      <c r="B17" s="1" t="s">
        <v>19</v>
      </c>
      <c r="G17" s="3" t="s">
        <v>20</v>
      </c>
      <c r="I17" s="12">
        <v>146883979.38</v>
      </c>
      <c r="J17" s="12"/>
      <c r="K17" s="12">
        <v>149210100.19999999</v>
      </c>
    </row>
    <row r="18" spans="2:11" ht="22.5" customHeight="1" x14ac:dyDescent="0.25">
      <c r="B18" s="1" t="s">
        <v>21</v>
      </c>
      <c r="G18" s="3">
        <v>9</v>
      </c>
      <c r="I18" s="12">
        <v>84023122</v>
      </c>
      <c r="J18" s="12"/>
      <c r="K18" s="12">
        <v>80847604.590000004</v>
      </c>
    </row>
    <row r="19" spans="2:11" ht="22.5" customHeight="1" x14ac:dyDescent="0.25">
      <c r="B19" s="1" t="s">
        <v>22</v>
      </c>
      <c r="I19" s="12">
        <v>1452866.5099999998</v>
      </c>
      <c r="J19" s="12"/>
      <c r="K19" s="12">
        <v>1565818.2000000002</v>
      </c>
    </row>
    <row r="20" spans="2:11" ht="22.5" customHeight="1" x14ac:dyDescent="0.25">
      <c r="B20" s="1" t="s">
        <v>23</v>
      </c>
      <c r="I20" s="12">
        <v>1973873.3599999999</v>
      </c>
      <c r="J20" s="12"/>
      <c r="K20" s="12">
        <v>2142675.9099999997</v>
      </c>
    </row>
    <row r="21" spans="2:11" ht="22.5" customHeight="1" x14ac:dyDescent="0.25">
      <c r="B21" s="1" t="s">
        <v>24</v>
      </c>
      <c r="I21" s="12">
        <v>366000</v>
      </c>
      <c r="J21" s="12"/>
      <c r="K21" s="12">
        <v>366000</v>
      </c>
    </row>
    <row r="22" spans="2:11" ht="22.5" customHeight="1" x14ac:dyDescent="0.25">
      <c r="B22" s="1" t="s">
        <v>25</v>
      </c>
      <c r="I22" s="12">
        <v>1051125.5</v>
      </c>
      <c r="J22" s="12"/>
      <c r="K22" s="12">
        <v>959205.5</v>
      </c>
    </row>
    <row r="23" spans="2:11" ht="22.5" customHeight="1" x14ac:dyDescent="0.25">
      <c r="C23" s="1" t="s">
        <v>26</v>
      </c>
      <c r="I23" s="15">
        <f>SUM(I16:I22)</f>
        <v>235750966.75</v>
      </c>
      <c r="J23" s="12"/>
      <c r="K23" s="15">
        <f>SUM(K16:K22)</f>
        <v>235091404.39999998</v>
      </c>
    </row>
    <row r="24" spans="2:11" ht="22.5" customHeight="1" thickBot="1" x14ac:dyDescent="0.3">
      <c r="C24" s="2" t="s">
        <v>27</v>
      </c>
      <c r="I24" s="16">
        <f>I15+I23</f>
        <v>474088207.99000001</v>
      </c>
      <c r="J24" s="17"/>
      <c r="K24" s="16">
        <f>K15+K23</f>
        <v>466512882.95999992</v>
      </c>
    </row>
    <row r="25" spans="2:11" ht="22.5" customHeight="1" thickTop="1" x14ac:dyDescent="0.25"/>
    <row r="32" spans="2:11" ht="19" customHeight="1" x14ac:dyDescent="0.25"/>
    <row r="33" spans="1:11" ht="22.5" customHeight="1" x14ac:dyDescent="0.25">
      <c r="A33" s="53" t="s">
        <v>28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 spans="1:11" ht="22.5" customHeight="1" x14ac:dyDescent="0.25">
      <c r="A34" s="53" t="s">
        <v>29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 spans="1:11" ht="22.5" customHeight="1" x14ac:dyDescent="0.25">
      <c r="A35" s="53" t="s">
        <v>30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 spans="1:11" ht="22.5" customHeight="1" x14ac:dyDescent="0.25">
      <c r="A36" s="2" t="s">
        <v>31</v>
      </c>
    </row>
    <row r="37" spans="1:11" ht="22.5" customHeight="1" x14ac:dyDescent="0.25">
      <c r="A37" s="1" t="s">
        <v>32</v>
      </c>
    </row>
    <row r="38" spans="1:11" ht="22.5" customHeight="1" x14ac:dyDescent="0.25">
      <c r="B38" s="1" t="s">
        <v>33</v>
      </c>
      <c r="G38" s="3">
        <v>10</v>
      </c>
      <c r="I38" s="12">
        <v>65000000</v>
      </c>
      <c r="J38" s="12"/>
      <c r="K38" s="12">
        <v>70000000</v>
      </c>
    </row>
    <row r="39" spans="1:11" ht="22.5" customHeight="1" x14ac:dyDescent="0.25">
      <c r="B39" s="1" t="s">
        <v>34</v>
      </c>
      <c r="G39" s="3" t="s">
        <v>35</v>
      </c>
      <c r="I39" s="12">
        <v>138475328.14999998</v>
      </c>
      <c r="J39" s="12"/>
      <c r="K39" s="12">
        <v>130547322.61000003</v>
      </c>
    </row>
    <row r="40" spans="1:11" ht="22.5" customHeight="1" x14ac:dyDescent="0.25">
      <c r="B40" s="1" t="s">
        <v>36</v>
      </c>
      <c r="G40" s="3">
        <v>12</v>
      </c>
      <c r="I40" s="12">
        <v>2300000</v>
      </c>
      <c r="J40" s="12"/>
      <c r="K40" s="12">
        <v>3372513.23</v>
      </c>
    </row>
    <row r="41" spans="1:11" ht="22.5" customHeight="1" x14ac:dyDescent="0.25">
      <c r="B41" s="1" t="s">
        <v>37</v>
      </c>
      <c r="G41" s="3">
        <v>13</v>
      </c>
      <c r="I41" s="12">
        <v>8320981.1899999995</v>
      </c>
      <c r="J41" s="12"/>
      <c r="K41" s="12">
        <v>8038106.3799999999</v>
      </c>
    </row>
    <row r="42" spans="1:11" ht="22.5" customHeight="1" x14ac:dyDescent="0.25">
      <c r="B42" s="1" t="s">
        <v>38</v>
      </c>
      <c r="I42" s="12">
        <v>309626.15999999997</v>
      </c>
      <c r="J42" s="12"/>
      <c r="K42" s="12">
        <v>466126.16</v>
      </c>
    </row>
    <row r="43" spans="1:11" ht="22.5" customHeight="1" x14ac:dyDescent="0.25">
      <c r="C43" s="1" t="s">
        <v>39</v>
      </c>
      <c r="I43" s="15">
        <f>SUM(I38:I42)</f>
        <v>214405935.49999997</v>
      </c>
      <c r="J43" s="12"/>
      <c r="K43" s="15">
        <f>SUM(K38:K42)</f>
        <v>212424068.38</v>
      </c>
    </row>
    <row r="44" spans="1:11" ht="22.5" customHeight="1" x14ac:dyDescent="0.25">
      <c r="A44" s="1" t="s">
        <v>40</v>
      </c>
    </row>
    <row r="45" spans="1:11" ht="22.5" customHeight="1" x14ac:dyDescent="0.25">
      <c r="B45" s="1" t="s">
        <v>41</v>
      </c>
      <c r="G45" s="3">
        <v>12</v>
      </c>
      <c r="I45" s="12">
        <v>3285192</v>
      </c>
      <c r="J45" s="12"/>
      <c r="K45" s="12">
        <v>3531192</v>
      </c>
    </row>
    <row r="46" spans="1:11" ht="22.5" customHeight="1" x14ac:dyDescent="0.25">
      <c r="B46" s="1" t="s">
        <v>42</v>
      </c>
      <c r="G46" s="3">
        <v>13</v>
      </c>
      <c r="I46" s="12">
        <v>76538608.359999999</v>
      </c>
      <c r="J46" s="12"/>
      <c r="K46" s="12">
        <v>73205011.730000004</v>
      </c>
    </row>
    <row r="47" spans="1:11" ht="22.5" customHeight="1" x14ac:dyDescent="0.25">
      <c r="B47" s="1" t="s">
        <v>43</v>
      </c>
      <c r="I47" s="12">
        <v>7203528</v>
      </c>
      <c r="J47" s="12"/>
      <c r="K47" s="12">
        <v>6836208</v>
      </c>
    </row>
    <row r="48" spans="1:11" ht="22.5" customHeight="1" x14ac:dyDescent="0.25">
      <c r="B48" s="1" t="s">
        <v>44</v>
      </c>
      <c r="I48" s="12">
        <v>2410803.7400000002</v>
      </c>
      <c r="J48" s="12"/>
      <c r="K48" s="12">
        <v>2377503.7400000002</v>
      </c>
    </row>
    <row r="49" spans="1:11" ht="22.5" customHeight="1" x14ac:dyDescent="0.25">
      <c r="C49" s="1" t="s">
        <v>45</v>
      </c>
      <c r="I49" s="15">
        <f>SUM(I44:I48)</f>
        <v>89438132.099999994</v>
      </c>
      <c r="J49" s="12"/>
      <c r="K49" s="15">
        <f>SUM(K44:K48)</f>
        <v>85949915.469999999</v>
      </c>
    </row>
    <row r="50" spans="1:11" ht="22.5" customHeight="1" x14ac:dyDescent="0.25">
      <c r="C50" s="2" t="s">
        <v>46</v>
      </c>
      <c r="I50" s="18">
        <f>I43+I49</f>
        <v>303844067.59999996</v>
      </c>
      <c r="J50" s="17"/>
      <c r="K50" s="18">
        <f>K43+K49</f>
        <v>298373983.85000002</v>
      </c>
    </row>
    <row r="60" spans="1:11" ht="19" customHeight="1" x14ac:dyDescent="0.25"/>
    <row r="61" spans="1:11" ht="22.5" customHeight="1" x14ac:dyDescent="0.25">
      <c r="A61" s="53" t="s">
        <v>28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 spans="1:11" ht="22.5" customHeight="1" x14ac:dyDescent="0.25">
      <c r="A62" s="53" t="s">
        <v>29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 spans="1:11" ht="22.5" customHeight="1" x14ac:dyDescent="0.25">
      <c r="A63" s="53" t="s">
        <v>30</v>
      </c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 spans="1:11" ht="22.5" customHeight="1" x14ac:dyDescent="0.25">
      <c r="A64" s="2" t="s">
        <v>47</v>
      </c>
    </row>
    <row r="65" spans="2:11" ht="22.5" customHeight="1" x14ac:dyDescent="0.25">
      <c r="B65" s="1" t="s">
        <v>48</v>
      </c>
    </row>
    <row r="66" spans="2:11" ht="22.5" customHeight="1" x14ac:dyDescent="0.25">
      <c r="B66" s="1" t="s">
        <v>49</v>
      </c>
    </row>
    <row r="67" spans="2:11" ht="22.5" customHeight="1" thickBot="1" x14ac:dyDescent="0.3">
      <c r="C67" s="1" t="s">
        <v>50</v>
      </c>
      <c r="I67" s="19">
        <v>120750000</v>
      </c>
      <c r="K67" s="19">
        <v>120750000</v>
      </c>
    </row>
    <row r="68" spans="2:11" ht="22.5" customHeight="1" thickTop="1" x14ac:dyDescent="0.25">
      <c r="B68" s="1" t="s">
        <v>51</v>
      </c>
    </row>
    <row r="69" spans="2:11" ht="22.5" customHeight="1" x14ac:dyDescent="0.25">
      <c r="C69" s="1" t="s">
        <v>52</v>
      </c>
      <c r="I69" s="12">
        <v>120749981</v>
      </c>
      <c r="J69" s="12"/>
      <c r="K69" s="12">
        <v>120749981</v>
      </c>
    </row>
    <row r="70" spans="2:11" ht="22.5" customHeight="1" x14ac:dyDescent="0.25">
      <c r="B70" s="1" t="s">
        <v>53</v>
      </c>
      <c r="I70" s="12">
        <v>17151943.66</v>
      </c>
      <c r="J70" s="12"/>
      <c r="K70" s="12">
        <v>17151943.66</v>
      </c>
    </row>
    <row r="71" spans="2:11" ht="22.5" customHeight="1" x14ac:dyDescent="0.25">
      <c r="B71" s="1" t="s">
        <v>54</v>
      </c>
    </row>
    <row r="72" spans="2:11" ht="22.5" customHeight="1" x14ac:dyDescent="0.25">
      <c r="C72" s="1" t="s">
        <v>55</v>
      </c>
      <c r="I72" s="12">
        <v>5325239.1100000003</v>
      </c>
      <c r="J72" s="12"/>
      <c r="K72" s="12">
        <v>5325239.1100000003</v>
      </c>
    </row>
    <row r="73" spans="2:11" ht="22.5" customHeight="1" x14ac:dyDescent="0.25">
      <c r="C73" s="1" t="s">
        <v>56</v>
      </c>
      <c r="I73" s="12">
        <v>27016976.61999996</v>
      </c>
      <c r="J73" s="12"/>
      <c r="K73" s="12">
        <v>24911735.339999743</v>
      </c>
    </row>
    <row r="74" spans="2:11" ht="22.5" customHeight="1" x14ac:dyDescent="0.25">
      <c r="C74" s="2" t="s">
        <v>57</v>
      </c>
      <c r="I74" s="18">
        <f>SUM(I69:I73)</f>
        <v>170244140.38999999</v>
      </c>
      <c r="J74" s="17"/>
      <c r="K74" s="18">
        <f>SUM(K69:K73)</f>
        <v>168138899.10999975</v>
      </c>
    </row>
    <row r="75" spans="2:11" ht="22.5" customHeight="1" thickBot="1" x14ac:dyDescent="0.3">
      <c r="C75" s="2" t="s">
        <v>58</v>
      </c>
      <c r="I75" s="16">
        <f>SUM(I50,I74)</f>
        <v>474088207.98999995</v>
      </c>
      <c r="J75" s="17"/>
      <c r="K75" s="16">
        <f>SUM(K50,K74)</f>
        <v>466512882.9599998</v>
      </c>
    </row>
    <row r="76" spans="2:11" ht="22.5" customHeight="1" thickTop="1" x14ac:dyDescent="0.25"/>
    <row r="88" spans="1:11" ht="19" customHeight="1" x14ac:dyDescent="0.25"/>
    <row r="89" spans="1:11" ht="22.5" customHeight="1" x14ac:dyDescent="0.25">
      <c r="A89" s="53" t="s">
        <v>28</v>
      </c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 spans="1:11" ht="22.5" customHeight="1" x14ac:dyDescent="0.25">
      <c r="A90" s="53" t="s">
        <v>29</v>
      </c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 spans="1:11" ht="22.5" customHeight="1" x14ac:dyDescent="0.25">
      <c r="A91" s="53" t="s">
        <v>30</v>
      </c>
      <c r="B91" s="53"/>
      <c r="C91" s="53"/>
      <c r="D91" s="53"/>
      <c r="E91" s="53"/>
      <c r="F91" s="53"/>
      <c r="G91" s="53"/>
      <c r="H91" s="53"/>
      <c r="I91" s="53"/>
      <c r="J91" s="53"/>
      <c r="K91" s="53"/>
    </row>
  </sheetData>
  <mergeCells count="10">
    <mergeCell ref="A63:K63"/>
    <mergeCell ref="A89:K89"/>
    <mergeCell ref="A90:K90"/>
    <mergeCell ref="A91:K91"/>
    <mergeCell ref="I4:K4"/>
    <mergeCell ref="A33:K33"/>
    <mergeCell ref="A34:K34"/>
    <mergeCell ref="A35:K35"/>
    <mergeCell ref="A61:K61"/>
    <mergeCell ref="A62:K62"/>
  </mergeCells>
  <pageMargins left="1.1417322834645669" right="0.39370078740157483" top="0.98425196850393704" bottom="0.70866141732283472" header="0.51181102362204722" footer="0.39370078740157483"/>
  <pageSetup paperSize="9" scale="93" firstPageNumber="2" orientation="portrait" useFirstPageNumber="1" r:id="rId1"/>
  <headerFooter>
    <oddFooter>&amp;L&amp;"AngsanaUPC,Regular"&amp;14The accompanying notes are an intergral part of these financial statements.&amp;R&amp;"AngsanaUPC,Regular"&amp;14&amp;P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K36"/>
  <sheetViews>
    <sheetView view="pageBreakPreview" topLeftCell="A16" zoomScaleNormal="85" zoomScaleSheetLayoutView="100" workbookViewId="0">
      <selection activeCell="E32" sqref="E32"/>
    </sheetView>
  </sheetViews>
  <sheetFormatPr defaultRowHeight="22.5" customHeight="1" x14ac:dyDescent="0.25"/>
  <cols>
    <col min="1" max="4" width="2.7265625" style="1" customWidth="1"/>
    <col min="5" max="5" width="37.26953125" style="1" customWidth="1"/>
    <col min="6" max="6" width="1.1796875" style="1" customWidth="1"/>
    <col min="7" max="7" width="9.7265625" style="20" customWidth="1"/>
    <col min="8" max="8" width="1.1796875" style="1" customWidth="1"/>
    <col min="9" max="9" width="15.6328125" style="1" customWidth="1"/>
    <col min="10" max="10" width="1.1796875" style="1" customWidth="1"/>
    <col min="11" max="11" width="15.6328125" style="1" customWidth="1"/>
    <col min="12" max="12" width="1.54296875" style="1" customWidth="1"/>
    <col min="13" max="13" width="15.6328125" style="1" customWidth="1"/>
    <col min="14" max="14" width="1.54296875" style="1" customWidth="1"/>
    <col min="15" max="15" width="15.6328125" style="1" customWidth="1"/>
    <col min="16" max="16" width="1.54296875" style="1" customWidth="1"/>
    <col min="17" max="16384" width="8.7265625" style="1"/>
  </cols>
  <sheetData>
    <row r="1" spans="1:11" ht="22.5" customHeight="1" x14ac:dyDescent="0.25">
      <c r="A1" s="2" t="s">
        <v>0</v>
      </c>
    </row>
    <row r="2" spans="1:11" ht="22.5" customHeight="1" x14ac:dyDescent="0.25">
      <c r="A2" s="2" t="s">
        <v>59</v>
      </c>
    </row>
    <row r="3" spans="1:11" ht="22.5" customHeight="1" x14ac:dyDescent="0.25">
      <c r="A3" s="2" t="s">
        <v>60</v>
      </c>
    </row>
    <row r="4" spans="1:11" ht="22.5" customHeight="1" x14ac:dyDescent="0.25">
      <c r="A4" s="2"/>
      <c r="K4" s="21" t="s">
        <v>7</v>
      </c>
    </row>
    <row r="5" spans="1:11" ht="22.5" customHeight="1" x14ac:dyDescent="0.25">
      <c r="A5" s="2"/>
      <c r="K5" s="21" t="s">
        <v>8</v>
      </c>
    </row>
    <row r="6" spans="1:11" ht="22.5" customHeight="1" x14ac:dyDescent="0.6">
      <c r="A6" s="2"/>
      <c r="H6" s="13"/>
      <c r="I6" s="55" t="s">
        <v>3</v>
      </c>
      <c r="J6" s="55"/>
      <c r="K6" s="55"/>
    </row>
    <row r="7" spans="1:11" ht="22.5" customHeight="1" x14ac:dyDescent="0.6">
      <c r="A7" s="2"/>
      <c r="G7" s="22" t="s">
        <v>4</v>
      </c>
      <c r="H7" s="13"/>
      <c r="I7" s="23" t="s">
        <v>61</v>
      </c>
      <c r="J7" s="24"/>
      <c r="K7" s="23" t="s">
        <v>62</v>
      </c>
    </row>
    <row r="8" spans="1:11" ht="22.5" customHeight="1" x14ac:dyDescent="0.25">
      <c r="A8" s="2" t="s">
        <v>63</v>
      </c>
      <c r="B8" s="2"/>
      <c r="C8" s="2"/>
      <c r="D8" s="2"/>
      <c r="E8" s="2"/>
      <c r="F8" s="2"/>
      <c r="G8" s="20">
        <v>4</v>
      </c>
      <c r="H8" s="2"/>
      <c r="I8" s="17">
        <v>277065373.83999997</v>
      </c>
      <c r="J8" s="17"/>
      <c r="K8" s="17">
        <v>250532295.29000002</v>
      </c>
    </row>
    <row r="9" spans="1:11" ht="22.5" customHeight="1" x14ac:dyDescent="0.25">
      <c r="A9" s="1" t="s">
        <v>64</v>
      </c>
      <c r="G9" s="20">
        <v>4</v>
      </c>
      <c r="I9" s="12">
        <v>-241138373.05999988</v>
      </c>
      <c r="J9" s="12"/>
      <c r="K9" s="12">
        <v>-222342345.00000015</v>
      </c>
    </row>
    <row r="10" spans="1:11" ht="22.5" customHeight="1" x14ac:dyDescent="0.25">
      <c r="A10" s="2" t="s">
        <v>65</v>
      </c>
      <c r="B10" s="2"/>
      <c r="C10" s="2"/>
      <c r="D10" s="2"/>
      <c r="E10" s="2"/>
      <c r="F10" s="2"/>
      <c r="G10" s="25"/>
      <c r="H10" s="2"/>
      <c r="I10" s="26">
        <f>SUM(I8:I9)</f>
        <v>35927000.780000091</v>
      </c>
      <c r="J10" s="2"/>
      <c r="K10" s="26">
        <f>SUM(K8:K9)</f>
        <v>28189950.289999872</v>
      </c>
    </row>
    <row r="11" spans="1:11" ht="22.5" customHeight="1" x14ac:dyDescent="0.25">
      <c r="A11" s="1" t="s">
        <v>66</v>
      </c>
      <c r="I11" s="12">
        <v>1345964.45</v>
      </c>
      <c r="J11" s="12"/>
      <c r="K11" s="12">
        <v>1410619.2200000002</v>
      </c>
    </row>
    <row r="12" spans="1:11" ht="22.5" customHeight="1" x14ac:dyDescent="0.25">
      <c r="A12" s="1" t="s">
        <v>67</v>
      </c>
      <c r="I12" s="12">
        <v>-24715877.09</v>
      </c>
      <c r="J12" s="12"/>
      <c r="K12" s="12">
        <v>-22767266.960000005</v>
      </c>
    </row>
    <row r="13" spans="1:11" ht="22.5" customHeight="1" x14ac:dyDescent="0.25">
      <c r="A13" s="1" t="s">
        <v>68</v>
      </c>
      <c r="G13" s="20">
        <v>4</v>
      </c>
      <c r="I13" s="12">
        <v>-8259925.419999999</v>
      </c>
      <c r="J13" s="12"/>
      <c r="K13" s="12">
        <v>-8598292.4100000001</v>
      </c>
    </row>
    <row r="14" spans="1:11" ht="22.5" customHeight="1" x14ac:dyDescent="0.25">
      <c r="A14" s="2" t="s">
        <v>69</v>
      </c>
      <c r="I14" s="26">
        <f>SUM(I10:I13)</f>
        <v>4297162.7200000947</v>
      </c>
      <c r="J14" s="2"/>
      <c r="K14" s="26">
        <f>SUM(K10:K13)</f>
        <v>-1764989.8600001335</v>
      </c>
    </row>
    <row r="15" spans="1:11" ht="22.5" customHeight="1" x14ac:dyDescent="0.25">
      <c r="A15" s="1" t="s">
        <v>70</v>
      </c>
      <c r="I15" s="12">
        <v>-1664091.85</v>
      </c>
      <c r="J15" s="12"/>
      <c r="K15" s="12">
        <v>-1208925.81</v>
      </c>
    </row>
    <row r="16" spans="1:11" ht="22.5" customHeight="1" x14ac:dyDescent="0.25">
      <c r="A16" s="2" t="s">
        <v>71</v>
      </c>
      <c r="I16" s="26">
        <f>SUM(I14:I15)</f>
        <v>2633070.8700000946</v>
      </c>
      <c r="K16" s="26">
        <f>SUM(K14:K15)</f>
        <v>-2973915.6700001336</v>
      </c>
    </row>
    <row r="17" spans="1:11" ht="22.5" customHeight="1" x14ac:dyDescent="0.25">
      <c r="A17" s="1" t="s">
        <v>72</v>
      </c>
      <c r="G17" s="20">
        <v>14</v>
      </c>
      <c r="I17" s="12">
        <v>-527829.59</v>
      </c>
      <c r="J17" s="12"/>
      <c r="K17" s="12">
        <v>560043.75</v>
      </c>
    </row>
    <row r="18" spans="1:11" ht="22.5" customHeight="1" x14ac:dyDescent="0.25">
      <c r="A18" s="2" t="s">
        <v>73</v>
      </c>
      <c r="B18" s="2"/>
      <c r="C18" s="2"/>
      <c r="D18" s="2"/>
      <c r="E18" s="2"/>
      <c r="F18" s="2"/>
      <c r="G18" s="25"/>
      <c r="H18" s="2"/>
      <c r="I18" s="26">
        <f>SUM(I16:I17)</f>
        <v>2105241.2800000948</v>
      </c>
      <c r="J18" s="2"/>
      <c r="K18" s="26">
        <f>SUM(K16:K17)</f>
        <v>-2413871.9200001336</v>
      </c>
    </row>
    <row r="19" spans="1:11" ht="22.5" customHeight="1" x14ac:dyDescent="0.25">
      <c r="A19" s="1" t="s">
        <v>74</v>
      </c>
      <c r="I19" s="12">
        <v>0</v>
      </c>
      <c r="J19" s="12"/>
      <c r="K19" s="12">
        <v>0</v>
      </c>
    </row>
    <row r="20" spans="1:11" ht="22.5" customHeight="1" thickBot="1" x14ac:dyDescent="0.3">
      <c r="A20" s="2" t="s">
        <v>75</v>
      </c>
      <c r="I20" s="27">
        <f>SUM(I18:I19)</f>
        <v>2105241.2800000948</v>
      </c>
      <c r="K20" s="27">
        <f>SUM(K18:K19)</f>
        <v>-2413871.9200001336</v>
      </c>
    </row>
    <row r="21" spans="1:11" ht="22.5" customHeight="1" thickTop="1" x14ac:dyDescent="0.25"/>
    <row r="22" spans="1:11" ht="22.5" customHeight="1" x14ac:dyDescent="0.25">
      <c r="A22" s="28" t="s">
        <v>76</v>
      </c>
      <c r="B22" s="29"/>
      <c r="C22" s="29"/>
      <c r="D22" s="29"/>
      <c r="E22" s="29"/>
      <c r="F22" s="29"/>
      <c r="G22" s="30"/>
      <c r="H22" s="13"/>
      <c r="I22" s="13"/>
      <c r="J22" s="13"/>
      <c r="K22" s="13"/>
    </row>
    <row r="23" spans="1:11" ht="22.5" customHeight="1" thickBot="1" x14ac:dyDescent="0.3">
      <c r="A23" s="29"/>
      <c r="B23" s="29" t="s">
        <v>77</v>
      </c>
      <c r="C23" s="29"/>
      <c r="D23" s="29"/>
      <c r="E23" s="29"/>
      <c r="F23" s="29"/>
      <c r="G23" s="31"/>
      <c r="H23" s="13"/>
      <c r="I23" s="32">
        <f>ROUND(I18/I24,2)</f>
        <v>0.01</v>
      </c>
      <c r="J23" s="13"/>
      <c r="K23" s="32">
        <f>ROUND(K18/K24,2)</f>
        <v>-0.01</v>
      </c>
    </row>
    <row r="24" spans="1:11" ht="22.5" customHeight="1" thickTop="1" thickBot="1" x14ac:dyDescent="0.3">
      <c r="B24" s="29" t="s">
        <v>78</v>
      </c>
      <c r="C24" s="29"/>
      <c r="D24" s="29"/>
      <c r="E24" s="29"/>
      <c r="F24" s="29"/>
      <c r="G24" s="31"/>
      <c r="H24" s="13"/>
      <c r="I24" s="33">
        <v>241499962</v>
      </c>
      <c r="J24" s="34"/>
      <c r="K24" s="33">
        <v>241499962</v>
      </c>
    </row>
    <row r="25" spans="1:11" ht="22.5" customHeight="1" thickTop="1" x14ac:dyDescent="0.25"/>
    <row r="31" spans="1:11" ht="22.5" hidden="1" customHeight="1" x14ac:dyDescent="0.25"/>
    <row r="33" spans="1:11" ht="19" customHeight="1" x14ac:dyDescent="0.25"/>
    <row r="34" spans="1:11" ht="22.5" customHeight="1" x14ac:dyDescent="0.25">
      <c r="A34" s="53" t="s">
        <v>28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 spans="1:11" ht="22.5" customHeight="1" x14ac:dyDescent="0.25">
      <c r="A35" s="53" t="s">
        <v>29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 spans="1:11" ht="22.5" customHeight="1" x14ac:dyDescent="0.25">
      <c r="A36" s="53" t="s">
        <v>30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</row>
  </sheetData>
  <mergeCells count="4">
    <mergeCell ref="I6:K6"/>
    <mergeCell ref="A34:K34"/>
    <mergeCell ref="A35:K35"/>
    <mergeCell ref="A36:K36"/>
  </mergeCells>
  <pageMargins left="1.1417322834645669" right="0.39370078740157483" top="0.98425196850393704" bottom="0.70866141732283472" header="0.51181102362204722" footer="0.39370078740157483"/>
  <pageSetup paperSize="9" scale="93" firstPageNumber="5" orientation="portrait" useFirstPageNumber="1" r:id="rId1"/>
  <headerFooter>
    <oddFooter>&amp;L&amp;"AngsanaUPC,Regular"&amp;14The accompanying notes are an intergral part of these financial statements.&amp;R&amp;"AngsanaUPC,Regular"&amp;14&amp;P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Q22"/>
  <sheetViews>
    <sheetView view="pageBreakPreview" topLeftCell="A13" zoomScaleNormal="100" zoomScaleSheetLayoutView="100" workbookViewId="0">
      <selection activeCell="I25" sqref="I25"/>
    </sheetView>
  </sheetViews>
  <sheetFormatPr defaultRowHeight="22.5" customHeight="1" x14ac:dyDescent="0.25"/>
  <cols>
    <col min="1" max="4" width="2" style="1" customWidth="1"/>
    <col min="5" max="5" width="37.26953125" style="1" customWidth="1"/>
    <col min="6" max="6" width="1.1796875" style="1" hidden="1" customWidth="1"/>
    <col min="7" max="7" width="9.7265625" style="1" hidden="1" customWidth="1"/>
    <col min="8" max="8" width="1.1796875" style="1" customWidth="1"/>
    <col min="9" max="9" width="15.6328125" style="1" customWidth="1"/>
    <col min="10" max="10" width="1.1796875" style="1" customWidth="1"/>
    <col min="11" max="11" width="15.6328125" style="1" customWidth="1"/>
    <col min="12" max="12" width="1.1796875" style="1" customWidth="1"/>
    <col min="13" max="13" width="15.6328125" style="1" customWidth="1"/>
    <col min="14" max="14" width="1.1796875" style="1" customWidth="1"/>
    <col min="15" max="15" width="15.6328125" style="1" customWidth="1"/>
    <col min="16" max="16" width="1.1796875" style="1" customWidth="1"/>
    <col min="17" max="17" width="15.6328125" style="1" customWidth="1"/>
    <col min="18" max="18" width="1.54296875" style="1" customWidth="1"/>
    <col min="19" max="16384" width="8.7265625" style="1"/>
  </cols>
  <sheetData>
    <row r="1" spans="1:17" ht="22.5" customHeight="1" x14ac:dyDescent="0.25">
      <c r="A1" s="2" t="s">
        <v>0</v>
      </c>
    </row>
    <row r="2" spans="1:17" ht="22.5" customHeight="1" x14ac:dyDescent="0.25">
      <c r="A2" s="2" t="s">
        <v>79</v>
      </c>
    </row>
    <row r="3" spans="1:17" ht="22.5" customHeight="1" x14ac:dyDescent="0.25">
      <c r="A3" s="2" t="str">
        <f>'PL;E'!A3</f>
        <v>FOR THE THREE-MONTH PERIOD ENDED 31 MARCH 2024</v>
      </c>
    </row>
    <row r="4" spans="1:17" ht="22.5" customHeight="1" x14ac:dyDescent="0.25">
      <c r="Q4" s="21" t="s">
        <v>7</v>
      </c>
    </row>
    <row r="5" spans="1:17" ht="22.5" customHeight="1" x14ac:dyDescent="0.25">
      <c r="Q5" s="21" t="s">
        <v>8</v>
      </c>
    </row>
    <row r="6" spans="1:17" ht="22.5" customHeight="1" x14ac:dyDescent="0.6">
      <c r="G6" s="35"/>
      <c r="H6" s="35"/>
      <c r="I6" s="55" t="s">
        <v>3</v>
      </c>
      <c r="J6" s="55"/>
      <c r="K6" s="55"/>
      <c r="L6" s="55"/>
      <c r="M6" s="55"/>
      <c r="N6" s="55"/>
      <c r="O6" s="55"/>
      <c r="P6" s="55"/>
      <c r="Q6" s="55"/>
    </row>
    <row r="7" spans="1:17" ht="22.5" customHeight="1" x14ac:dyDescent="0.6">
      <c r="G7" s="35"/>
      <c r="H7" s="35"/>
      <c r="I7" s="24" t="s">
        <v>80</v>
      </c>
      <c r="J7" s="35"/>
      <c r="K7" s="24" t="s">
        <v>81</v>
      </c>
      <c r="L7" s="35"/>
      <c r="M7" s="56" t="s">
        <v>54</v>
      </c>
      <c r="N7" s="56"/>
      <c r="O7" s="56"/>
      <c r="P7" s="36"/>
      <c r="Q7" s="35"/>
    </row>
    <row r="8" spans="1:17" ht="22.5" customHeight="1" x14ac:dyDescent="0.6">
      <c r="G8" s="35"/>
      <c r="H8" s="35"/>
      <c r="I8" s="37" t="s">
        <v>82</v>
      </c>
      <c r="J8" s="35"/>
      <c r="K8" s="37" t="s">
        <v>82</v>
      </c>
      <c r="L8" s="35"/>
      <c r="M8" s="37" t="s">
        <v>83</v>
      </c>
      <c r="N8" s="36"/>
      <c r="O8" s="37" t="s">
        <v>56</v>
      </c>
      <c r="P8" s="36"/>
      <c r="Q8" s="37" t="s">
        <v>84</v>
      </c>
    </row>
    <row r="9" spans="1:17" ht="22.5" customHeight="1" x14ac:dyDescent="0.6">
      <c r="A9" s="2" t="s">
        <v>85</v>
      </c>
      <c r="G9" s="35"/>
      <c r="I9" s="17">
        <v>120749981</v>
      </c>
      <c r="J9" s="17"/>
      <c r="K9" s="17">
        <v>17151943.66</v>
      </c>
      <c r="L9" s="17"/>
      <c r="M9" s="17">
        <v>5325239.1100000003</v>
      </c>
      <c r="N9" s="17"/>
      <c r="O9" s="17">
        <v>24911735.34</v>
      </c>
      <c r="P9" s="17"/>
      <c r="Q9" s="17">
        <f>SUM(I9:O9)</f>
        <v>168138899.11000001</v>
      </c>
    </row>
    <row r="10" spans="1:17" ht="22.5" customHeight="1" x14ac:dyDescent="0.25">
      <c r="A10" s="1" t="s">
        <v>86</v>
      </c>
      <c r="I10" s="12"/>
      <c r="J10" s="12"/>
      <c r="K10" s="12"/>
      <c r="L10" s="12"/>
      <c r="M10" s="12"/>
      <c r="N10" s="12"/>
      <c r="O10" s="12"/>
      <c r="P10" s="12"/>
      <c r="Q10" s="12"/>
    </row>
    <row r="11" spans="1:17" ht="22.5" customHeight="1" x14ac:dyDescent="0.25">
      <c r="B11" s="1" t="s">
        <v>87</v>
      </c>
      <c r="I11" s="12">
        <v>0</v>
      </c>
      <c r="J11" s="12"/>
      <c r="K11" s="12">
        <v>0</v>
      </c>
      <c r="L11" s="12"/>
      <c r="M11" s="12">
        <v>0</v>
      </c>
      <c r="N11" s="12"/>
      <c r="O11" s="12">
        <f>'PL;E'!I18</f>
        <v>2105241.2800000948</v>
      </c>
      <c r="P11" s="12"/>
      <c r="Q11" s="12">
        <f t="shared" ref="Q11" si="0">SUM(I11:O11)</f>
        <v>2105241.2800000948</v>
      </c>
    </row>
    <row r="12" spans="1:17" ht="22.5" customHeight="1" thickBot="1" x14ac:dyDescent="0.3">
      <c r="A12" s="2" t="s">
        <v>88</v>
      </c>
      <c r="I12" s="16">
        <f>SUM(I9:I11)</f>
        <v>120749981</v>
      </c>
      <c r="J12" s="17"/>
      <c r="K12" s="16">
        <f>SUM(K9:K11)</f>
        <v>17151943.66</v>
      </c>
      <c r="L12" s="17"/>
      <c r="M12" s="16">
        <f>SUM(M9:M11)</f>
        <v>5325239.1100000003</v>
      </c>
      <c r="N12" s="17"/>
      <c r="O12" s="16">
        <f>SUM(O9:O11)</f>
        <v>27016976.620000094</v>
      </c>
      <c r="P12" s="17"/>
      <c r="Q12" s="16">
        <f>SUM(Q9:Q11)</f>
        <v>170244140.3900001</v>
      </c>
    </row>
    <row r="13" spans="1:17" ht="22.5" customHeight="1" thickTop="1" x14ac:dyDescent="0.25"/>
    <row r="14" spans="1:17" ht="22.5" customHeight="1" x14ac:dyDescent="0.25">
      <c r="A14" s="2" t="s">
        <v>89</v>
      </c>
      <c r="I14" s="17">
        <v>120749981</v>
      </c>
      <c r="J14" s="17"/>
      <c r="K14" s="17">
        <v>17151943.66</v>
      </c>
      <c r="L14" s="17"/>
      <c r="M14" s="17">
        <v>5325239.1100000003</v>
      </c>
      <c r="N14" s="17"/>
      <c r="O14" s="17">
        <v>35421195.350000001</v>
      </c>
      <c r="P14" s="17"/>
      <c r="Q14" s="17">
        <f>SUM(I14:O14)</f>
        <v>178648359.12</v>
      </c>
    </row>
    <row r="15" spans="1:17" ht="22.5" customHeight="1" x14ac:dyDescent="0.25">
      <c r="A15" s="1" t="s">
        <v>86</v>
      </c>
      <c r="I15" s="12"/>
      <c r="J15" s="12"/>
      <c r="K15" s="12"/>
      <c r="L15" s="12"/>
      <c r="M15" s="12"/>
      <c r="N15" s="12"/>
      <c r="O15" s="12"/>
      <c r="P15" s="12"/>
      <c r="Q15" s="12"/>
    </row>
    <row r="16" spans="1:17" ht="22.5" customHeight="1" x14ac:dyDescent="0.25">
      <c r="B16" s="1" t="s">
        <v>90</v>
      </c>
      <c r="I16" s="12">
        <v>0</v>
      </c>
      <c r="J16" s="12"/>
      <c r="K16" s="12">
        <v>0</v>
      </c>
      <c r="L16" s="12"/>
      <c r="M16" s="12">
        <v>0</v>
      </c>
      <c r="N16" s="12"/>
      <c r="O16" s="12">
        <f>'PL;E'!K18</f>
        <v>-2413871.9200001336</v>
      </c>
      <c r="P16" s="12"/>
      <c r="Q16" s="12">
        <f t="shared" ref="Q16" si="1">SUM(I16:O16)</f>
        <v>-2413871.9200001336</v>
      </c>
    </row>
    <row r="17" spans="1:17" ht="22.5" customHeight="1" thickBot="1" x14ac:dyDescent="0.3">
      <c r="A17" s="2" t="s">
        <v>91</v>
      </c>
      <c r="I17" s="16">
        <f>SUM(I14:I16)</f>
        <v>120749981</v>
      </c>
      <c r="J17" s="17"/>
      <c r="K17" s="16">
        <f>SUM(K14:K16)</f>
        <v>17151943.66</v>
      </c>
      <c r="L17" s="17"/>
      <c r="M17" s="16">
        <f>SUM(M14:M16)</f>
        <v>5325239.1100000003</v>
      </c>
      <c r="N17" s="17"/>
      <c r="O17" s="16">
        <f>SUM(O14:O16)</f>
        <v>33007323.429999869</v>
      </c>
      <c r="P17" s="17"/>
      <c r="Q17" s="16">
        <f>SUM(Q14:Q16)</f>
        <v>176234487.19999987</v>
      </c>
    </row>
    <row r="18" spans="1:17" ht="22.5" customHeight="1" thickTop="1" x14ac:dyDescent="0.25"/>
    <row r="20" spans="1:17" ht="22.5" customHeight="1" x14ac:dyDescent="0.25">
      <c r="A20" s="53" t="s">
        <v>28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</row>
    <row r="21" spans="1:17" ht="22.5" customHeight="1" x14ac:dyDescent="0.25">
      <c r="A21" s="53" t="s">
        <v>29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</row>
    <row r="22" spans="1:17" ht="22.5" customHeight="1" x14ac:dyDescent="0.25">
      <c r="A22" s="53" t="s">
        <v>30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</row>
  </sheetData>
  <mergeCells count="5">
    <mergeCell ref="I6:Q6"/>
    <mergeCell ref="M7:O7"/>
    <mergeCell ref="A20:Q20"/>
    <mergeCell ref="A21:Q21"/>
    <mergeCell ref="A22:Q22"/>
  </mergeCells>
  <pageMargins left="1.1417322834645669" right="0.98425196850393704" top="0.98425196850393704" bottom="0.70866141732283472" header="0.51181102362204722" footer="0.39370078740157483"/>
  <pageSetup paperSize="9" scale="96" firstPageNumber="6" fitToHeight="0" orientation="landscape" useFirstPageNumber="1" r:id="rId1"/>
  <headerFooter>
    <oddFooter>&amp;L&amp;"AngsanaUPC,Regular"&amp;14The accompanying notes are an intergral part of these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K69"/>
  <sheetViews>
    <sheetView view="pageBreakPreview" zoomScaleNormal="100" zoomScaleSheetLayoutView="100" workbookViewId="0">
      <selection activeCell="A60" sqref="A60:XFD60"/>
    </sheetView>
  </sheetViews>
  <sheetFormatPr defaultRowHeight="22.5" customHeight="1" x14ac:dyDescent="0.25"/>
  <cols>
    <col min="1" max="4" width="2.7265625" style="1" customWidth="1"/>
    <col min="5" max="5" width="44.90625" style="1" customWidth="1"/>
    <col min="6" max="6" width="1.1796875" style="1" customWidth="1"/>
    <col min="7" max="7" width="9.7265625" style="1" customWidth="1"/>
    <col min="8" max="8" width="1.1796875" style="1" customWidth="1"/>
    <col min="9" max="9" width="16.1796875" style="1" customWidth="1"/>
    <col min="10" max="10" width="1.1796875" style="1" customWidth="1"/>
    <col min="11" max="11" width="16.1796875" style="1" customWidth="1"/>
    <col min="12" max="16384" width="8.7265625" style="38"/>
  </cols>
  <sheetData>
    <row r="1" spans="1:11" ht="22.5" customHeight="1" x14ac:dyDescent="0.25">
      <c r="A1" s="2" t="s">
        <v>0</v>
      </c>
      <c r="G1" s="3"/>
    </row>
    <row r="2" spans="1:11" ht="22.5" customHeight="1" x14ac:dyDescent="0.25">
      <c r="A2" s="2" t="s">
        <v>92</v>
      </c>
      <c r="G2" s="3"/>
    </row>
    <row r="3" spans="1:11" ht="22.5" customHeight="1" x14ac:dyDescent="0.25">
      <c r="A3" s="2" t="str">
        <f>'PL;E'!A3</f>
        <v>FOR THE THREE-MONTH PERIOD ENDED 31 MARCH 2024</v>
      </c>
      <c r="G3" s="3"/>
    </row>
    <row r="4" spans="1:11" ht="22.5" customHeight="1" x14ac:dyDescent="0.6">
      <c r="A4" s="2"/>
      <c r="G4" s="3"/>
      <c r="K4" s="39" t="s">
        <v>7</v>
      </c>
    </row>
    <row r="5" spans="1:11" ht="22.5" customHeight="1" x14ac:dyDescent="0.6">
      <c r="A5" s="2"/>
      <c r="G5" s="3"/>
      <c r="K5" s="39" t="s">
        <v>8</v>
      </c>
    </row>
    <row r="6" spans="1:11" ht="22.5" customHeight="1" x14ac:dyDescent="0.6">
      <c r="G6" s="4"/>
      <c r="I6" s="55" t="s">
        <v>3</v>
      </c>
      <c r="J6" s="55"/>
      <c r="K6" s="55"/>
    </row>
    <row r="7" spans="1:11" ht="22.5" customHeight="1" x14ac:dyDescent="0.6">
      <c r="G7" s="5"/>
      <c r="I7" s="23" t="str">
        <f>'PL;E'!I7</f>
        <v>2024</v>
      </c>
      <c r="J7" s="24"/>
      <c r="K7" s="23" t="str">
        <f>'PL;E'!K7</f>
        <v>2023</v>
      </c>
    </row>
    <row r="8" spans="1:11" ht="22.5" customHeight="1" x14ac:dyDescent="0.25">
      <c r="A8" s="2" t="s">
        <v>93</v>
      </c>
      <c r="G8" s="3"/>
      <c r="I8" s="12"/>
      <c r="J8" s="12"/>
      <c r="K8" s="12"/>
    </row>
    <row r="9" spans="1:11" s="7" customFormat="1" ht="22.5" customHeight="1" x14ac:dyDescent="0.25">
      <c r="B9" s="7" t="s">
        <v>71</v>
      </c>
      <c r="G9" s="5"/>
      <c r="I9" s="40">
        <f>'PL;E'!I16</f>
        <v>2633070.8700000946</v>
      </c>
      <c r="J9" s="40"/>
      <c r="K9" s="40">
        <f>'PL;E'!K16</f>
        <v>-2973915.6700001336</v>
      </c>
    </row>
    <row r="10" spans="1:11" s="7" customFormat="1" ht="22.5" customHeight="1" x14ac:dyDescent="0.25">
      <c r="B10" s="7" t="s">
        <v>94</v>
      </c>
      <c r="G10" s="5"/>
      <c r="I10" s="40"/>
      <c r="J10" s="40"/>
      <c r="K10" s="40"/>
    </row>
    <row r="11" spans="1:11" s="7" customFormat="1" ht="22.5" customHeight="1" x14ac:dyDescent="0.25">
      <c r="B11" s="41" t="s">
        <v>95</v>
      </c>
      <c r="G11" s="5"/>
      <c r="I11" s="40"/>
      <c r="J11" s="40"/>
      <c r="K11" s="40"/>
    </row>
    <row r="12" spans="1:11" s="7" customFormat="1" ht="22.5" customHeight="1" x14ac:dyDescent="0.25">
      <c r="C12" s="7" t="s">
        <v>96</v>
      </c>
      <c r="G12" s="5"/>
      <c r="I12" s="40">
        <v>6341180.0000000009</v>
      </c>
      <c r="J12" s="40"/>
      <c r="K12" s="40">
        <v>5166768.34</v>
      </c>
    </row>
    <row r="13" spans="1:11" s="7" customFormat="1" ht="22.5" customHeight="1" x14ac:dyDescent="0.25">
      <c r="C13" s="7" t="s">
        <v>97</v>
      </c>
      <c r="G13" s="5"/>
      <c r="I13" s="40">
        <v>-92703.20000000007</v>
      </c>
      <c r="J13" s="40"/>
      <c r="K13" s="40">
        <v>0</v>
      </c>
    </row>
    <row r="14" spans="1:11" s="7" customFormat="1" ht="22.5" customHeight="1" x14ac:dyDescent="0.25">
      <c r="C14" s="7" t="s">
        <v>98</v>
      </c>
      <c r="G14" s="5"/>
      <c r="I14" s="40">
        <v>-255448.8</v>
      </c>
      <c r="J14" s="40"/>
      <c r="K14" s="40">
        <v>-83061.72</v>
      </c>
    </row>
    <row r="15" spans="1:11" s="7" customFormat="1" ht="22.5" customHeight="1" x14ac:dyDescent="0.25">
      <c r="C15" s="7" t="s">
        <v>99</v>
      </c>
      <c r="G15" s="5"/>
      <c r="I15" s="40">
        <v>15805.559999999939</v>
      </c>
      <c r="J15" s="40"/>
      <c r="K15" s="40">
        <v>-35039.300000000003</v>
      </c>
    </row>
    <row r="16" spans="1:11" s="7" customFormat="1" ht="22.5" customHeight="1" x14ac:dyDescent="0.25">
      <c r="C16" s="7" t="s">
        <v>43</v>
      </c>
      <c r="G16" s="5"/>
      <c r="I16" s="40">
        <v>367320</v>
      </c>
      <c r="J16" s="40"/>
      <c r="K16" s="40">
        <v>310806</v>
      </c>
    </row>
    <row r="17" spans="2:11" s="7" customFormat="1" ht="22.5" customHeight="1" x14ac:dyDescent="0.25">
      <c r="C17" s="7" t="s">
        <v>100</v>
      </c>
      <c r="G17" s="5"/>
      <c r="I17" s="40">
        <v>-1403.59</v>
      </c>
      <c r="J17" s="40"/>
      <c r="K17" s="40">
        <v>-1293.28</v>
      </c>
    </row>
    <row r="18" spans="2:11" s="7" customFormat="1" ht="22.5" customHeight="1" x14ac:dyDescent="0.25">
      <c r="C18" s="7" t="s">
        <v>70</v>
      </c>
      <c r="G18" s="5"/>
      <c r="I18" s="40">
        <v>1664091.85</v>
      </c>
      <c r="J18" s="40"/>
      <c r="K18" s="40">
        <v>1208925.81</v>
      </c>
    </row>
    <row r="19" spans="2:11" s="7" customFormat="1" ht="22.5" customHeight="1" x14ac:dyDescent="0.25">
      <c r="C19" s="7" t="s">
        <v>101</v>
      </c>
      <c r="G19" s="5"/>
      <c r="I19" s="42"/>
      <c r="J19" s="40"/>
      <c r="K19" s="42"/>
    </row>
    <row r="20" spans="2:11" s="7" customFormat="1" ht="22.5" customHeight="1" x14ac:dyDescent="0.25">
      <c r="C20" s="41" t="s">
        <v>102</v>
      </c>
      <c r="G20" s="5"/>
      <c r="I20" s="43">
        <f>SUM(I8:I18)</f>
        <v>10671912.690000096</v>
      </c>
      <c r="J20" s="43"/>
      <c r="K20" s="43">
        <f>SUM(K8:K19)</f>
        <v>3593190.1799998665</v>
      </c>
    </row>
    <row r="21" spans="2:11" s="7" customFormat="1" ht="22.5" customHeight="1" x14ac:dyDescent="0.25">
      <c r="B21" s="7" t="s">
        <v>103</v>
      </c>
      <c r="G21" s="5"/>
      <c r="I21" s="40"/>
      <c r="J21" s="40"/>
      <c r="K21" s="40"/>
    </row>
    <row r="22" spans="2:11" s="7" customFormat="1" ht="22.5" customHeight="1" x14ac:dyDescent="0.25">
      <c r="C22" s="7" t="s">
        <v>13</v>
      </c>
      <c r="G22" s="5"/>
      <c r="I22" s="40">
        <v>2740508.2499999981</v>
      </c>
      <c r="J22" s="40"/>
      <c r="K22" s="40">
        <v>4282922.97</v>
      </c>
    </row>
    <row r="23" spans="2:11" s="7" customFormat="1" ht="22.5" customHeight="1" x14ac:dyDescent="0.25">
      <c r="C23" s="7" t="s">
        <v>14</v>
      </c>
      <c r="G23" s="5"/>
      <c r="I23" s="40">
        <v>-4163420.1400000276</v>
      </c>
      <c r="J23" s="40"/>
      <c r="K23" s="40">
        <v>-11288636.85</v>
      </c>
    </row>
    <row r="24" spans="2:11" s="7" customFormat="1" ht="22.5" customHeight="1" x14ac:dyDescent="0.25">
      <c r="C24" s="7" t="s">
        <v>16</v>
      </c>
      <c r="G24" s="5"/>
      <c r="I24" s="40">
        <v>-52794.75</v>
      </c>
      <c r="J24" s="40"/>
      <c r="K24" s="40">
        <v>-345063.48</v>
      </c>
    </row>
    <row r="25" spans="2:11" s="7" customFormat="1" ht="22.5" customHeight="1" x14ac:dyDescent="0.25">
      <c r="C25" s="7" t="s">
        <v>25</v>
      </c>
      <c r="G25" s="5"/>
      <c r="I25" s="40">
        <v>-91920</v>
      </c>
      <c r="J25" s="40"/>
      <c r="K25" s="40">
        <v>28979</v>
      </c>
    </row>
    <row r="26" spans="2:11" s="7" customFormat="1" ht="22.5" customHeight="1" x14ac:dyDescent="0.25">
      <c r="B26" s="7" t="s">
        <v>104</v>
      </c>
      <c r="G26" s="5"/>
      <c r="I26" s="40"/>
      <c r="J26" s="40"/>
      <c r="K26" s="40"/>
    </row>
    <row r="27" spans="2:11" ht="22.5" customHeight="1" x14ac:dyDescent="0.25">
      <c r="C27" s="1" t="s">
        <v>34</v>
      </c>
      <c r="G27" s="3"/>
      <c r="I27" s="40">
        <v>7564183.4699999467</v>
      </c>
      <c r="J27" s="40"/>
      <c r="K27" s="40">
        <v>-8057809.3899999997</v>
      </c>
    </row>
    <row r="28" spans="2:11" ht="22.5" customHeight="1" x14ac:dyDescent="0.25">
      <c r="C28" s="1" t="s">
        <v>38</v>
      </c>
      <c r="G28" s="3"/>
      <c r="I28" s="40">
        <v>-156500</v>
      </c>
      <c r="J28" s="40"/>
      <c r="K28" s="40">
        <v>134435.73000000001</v>
      </c>
    </row>
    <row r="29" spans="2:11" ht="22.5" customHeight="1" x14ac:dyDescent="0.25">
      <c r="C29" s="1" t="s">
        <v>105</v>
      </c>
      <c r="G29" s="3"/>
      <c r="I29" s="40">
        <v>-78613</v>
      </c>
      <c r="J29" s="40"/>
      <c r="K29" s="40">
        <v>0</v>
      </c>
    </row>
    <row r="30" spans="2:11" ht="22.5" customHeight="1" x14ac:dyDescent="0.25">
      <c r="C30" s="1" t="s">
        <v>44</v>
      </c>
      <c r="G30" s="3"/>
      <c r="I30" s="40">
        <v>33300</v>
      </c>
      <c r="J30" s="40"/>
      <c r="K30" s="40">
        <v>-1600</v>
      </c>
    </row>
    <row r="31" spans="2:11" ht="22.5" customHeight="1" x14ac:dyDescent="0.25">
      <c r="B31" s="1" t="s">
        <v>106</v>
      </c>
      <c r="G31" s="3"/>
      <c r="I31" s="44">
        <f>SUM(I20:I30)</f>
        <v>16466656.520000014</v>
      </c>
      <c r="J31" s="45"/>
      <c r="K31" s="44">
        <f>SUM(K20:K30)</f>
        <v>-11653581.840000132</v>
      </c>
    </row>
    <row r="32" spans="2:11" ht="22.5" customHeight="1" x14ac:dyDescent="0.25">
      <c r="C32" s="1" t="s">
        <v>107</v>
      </c>
      <c r="G32" s="3"/>
      <c r="I32" s="45">
        <v>-372636.07</v>
      </c>
      <c r="J32" s="45"/>
      <c r="K32" s="45">
        <v>-319483.11</v>
      </c>
    </row>
    <row r="33" spans="1:11" ht="22.5" customHeight="1" x14ac:dyDescent="0.25">
      <c r="C33" s="2" t="s">
        <v>108</v>
      </c>
      <c r="I33" s="46">
        <f>SUM(I31:I32)</f>
        <v>16094020.450000014</v>
      </c>
      <c r="J33" s="45"/>
      <c r="K33" s="46">
        <f>SUM(K31:K32)</f>
        <v>-11973064.950000132</v>
      </c>
    </row>
    <row r="34" spans="1:11" ht="15" customHeight="1" x14ac:dyDescent="0.25"/>
    <row r="36" spans="1:11" s="1" customFormat="1" ht="22.5" customHeight="1" x14ac:dyDescent="0.25">
      <c r="A36" s="53" t="s">
        <v>28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 spans="1:11" s="1" customFormat="1" ht="22.5" customHeight="1" x14ac:dyDescent="0.25">
      <c r="A37" s="53" t="s">
        <v>29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 spans="1:11" s="1" customFormat="1" ht="22.5" customHeight="1" x14ac:dyDescent="0.25">
      <c r="A38" s="53" t="s">
        <v>30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 spans="1:11" ht="22.5" customHeight="1" x14ac:dyDescent="0.25">
      <c r="A39" s="47" t="s">
        <v>109</v>
      </c>
      <c r="B39" s="48"/>
      <c r="C39" s="48"/>
      <c r="D39" s="48"/>
      <c r="E39" s="48"/>
      <c r="G39" s="49"/>
      <c r="H39" s="43"/>
      <c r="I39" s="43"/>
      <c r="J39" s="43"/>
      <c r="K39" s="43"/>
    </row>
    <row r="40" spans="1:11" ht="22.5" customHeight="1" x14ac:dyDescent="0.25">
      <c r="A40" s="48"/>
      <c r="B40" s="48" t="s">
        <v>110</v>
      </c>
      <c r="C40" s="48"/>
      <c r="D40" s="48"/>
      <c r="E40" s="48"/>
      <c r="F40" s="13"/>
      <c r="G40" s="49"/>
      <c r="H40" s="43"/>
      <c r="I40" s="43">
        <v>-1071150.3299999998</v>
      </c>
      <c r="J40" s="43"/>
      <c r="K40" s="43">
        <v>-9240692.1500000004</v>
      </c>
    </row>
    <row r="41" spans="1:11" ht="22.5" customHeight="1" x14ac:dyDescent="0.25">
      <c r="A41" s="48"/>
      <c r="B41" s="48" t="s">
        <v>111</v>
      </c>
      <c r="C41" s="48"/>
      <c r="D41" s="48"/>
      <c r="E41" s="48"/>
      <c r="F41" s="13"/>
      <c r="G41" s="43"/>
      <c r="H41" s="43"/>
      <c r="I41" s="43">
        <v>0</v>
      </c>
      <c r="J41" s="43"/>
      <c r="K41" s="43">
        <v>45327.13</v>
      </c>
    </row>
    <row r="42" spans="1:11" ht="22.5" customHeight="1" x14ac:dyDescent="0.25">
      <c r="A42" s="48"/>
      <c r="B42" s="48" t="s">
        <v>112</v>
      </c>
      <c r="C42" s="48"/>
      <c r="D42" s="48"/>
      <c r="E42" s="48"/>
      <c r="F42" s="13"/>
      <c r="G42" s="49"/>
      <c r="H42" s="43"/>
      <c r="I42" s="43">
        <v>0</v>
      </c>
      <c r="J42" s="43"/>
      <c r="K42" s="43">
        <v>-124000</v>
      </c>
    </row>
    <row r="43" spans="1:11" ht="22.5" customHeight="1" x14ac:dyDescent="0.25">
      <c r="A43" s="48"/>
      <c r="B43" s="48" t="s">
        <v>113</v>
      </c>
      <c r="C43" s="48"/>
      <c r="D43" s="48"/>
      <c r="E43" s="48"/>
      <c r="F43" s="13"/>
      <c r="G43" s="43"/>
      <c r="H43" s="43"/>
      <c r="I43" s="43">
        <v>1403.59</v>
      </c>
      <c r="J43" s="43"/>
      <c r="K43" s="43">
        <v>1293.28</v>
      </c>
    </row>
    <row r="44" spans="1:11" ht="22.5" customHeight="1" x14ac:dyDescent="0.25">
      <c r="A44" s="48"/>
      <c r="B44" s="48"/>
      <c r="C44" s="47" t="s">
        <v>114</v>
      </c>
      <c r="D44" s="47"/>
      <c r="E44" s="48"/>
      <c r="G44" s="50"/>
      <c r="H44" s="51"/>
      <c r="I44" s="46">
        <f>SUM(I39:I43)</f>
        <v>-1069746.7399999998</v>
      </c>
      <c r="J44" s="51"/>
      <c r="K44" s="46">
        <f>SUM(K39:K43)</f>
        <v>-9318071.7400000002</v>
      </c>
    </row>
    <row r="45" spans="1:11" ht="22.5" customHeight="1" x14ac:dyDescent="0.25">
      <c r="A45" s="47" t="s">
        <v>115</v>
      </c>
      <c r="B45" s="48"/>
      <c r="C45" s="48"/>
      <c r="D45" s="48"/>
      <c r="E45" s="48"/>
      <c r="G45" s="49"/>
      <c r="H45" s="43"/>
      <c r="I45" s="43"/>
      <c r="J45" s="43"/>
      <c r="K45" s="43"/>
    </row>
    <row r="46" spans="1:11" ht="22.5" customHeight="1" x14ac:dyDescent="0.25">
      <c r="A46" s="47"/>
      <c r="B46" s="48" t="s">
        <v>116</v>
      </c>
      <c r="C46" s="48"/>
      <c r="D46" s="48"/>
      <c r="E46" s="48"/>
      <c r="G46" s="43"/>
      <c r="H46" s="43"/>
      <c r="I46" s="43">
        <v>-5000000</v>
      </c>
      <c r="J46" s="43"/>
      <c r="K46" s="43">
        <v>25935485.559999999</v>
      </c>
    </row>
    <row r="47" spans="1:11" ht="22.5" customHeight="1" x14ac:dyDescent="0.25">
      <c r="A47" s="48"/>
      <c r="B47" s="48" t="s">
        <v>117</v>
      </c>
      <c r="C47" s="48"/>
      <c r="D47" s="48"/>
      <c r="E47" s="48"/>
      <c r="G47" s="43"/>
      <c r="H47" s="43"/>
      <c r="I47" s="43">
        <v>-1318513.23</v>
      </c>
      <c r="J47" s="43"/>
      <c r="K47" s="43">
        <v>-4268027.97</v>
      </c>
    </row>
    <row r="48" spans="1:11" ht="22.5" customHeight="1" x14ac:dyDescent="0.25">
      <c r="A48" s="48"/>
      <c r="B48" s="48" t="s">
        <v>128</v>
      </c>
      <c r="C48" s="48"/>
      <c r="D48" s="48"/>
      <c r="E48" s="48"/>
      <c r="G48" s="49"/>
      <c r="H48" s="43"/>
      <c r="I48" s="43">
        <v>-1863832.5499999998</v>
      </c>
      <c r="J48" s="43"/>
      <c r="K48" s="43">
        <v>-2259370.4</v>
      </c>
    </row>
    <row r="49" spans="1:11" ht="22.5" customHeight="1" x14ac:dyDescent="0.25">
      <c r="A49" s="48"/>
      <c r="B49" s="48" t="s">
        <v>118</v>
      </c>
      <c r="C49" s="48"/>
      <c r="D49" s="48"/>
      <c r="E49" s="48"/>
      <c r="G49" s="49"/>
      <c r="H49" s="43"/>
      <c r="I49" s="43">
        <v>-1670929.72</v>
      </c>
      <c r="J49" s="43"/>
      <c r="K49" s="43">
        <v>-1212616.32</v>
      </c>
    </row>
    <row r="50" spans="1:11" ht="22.5" customHeight="1" x14ac:dyDescent="0.25">
      <c r="A50" s="48"/>
      <c r="B50" s="48"/>
      <c r="C50" s="47" t="s">
        <v>119</v>
      </c>
      <c r="D50" s="47"/>
      <c r="E50" s="48"/>
      <c r="G50" s="50"/>
      <c r="H50" s="51"/>
      <c r="I50" s="46">
        <f>SUM(I45:I49)</f>
        <v>-9853275.5</v>
      </c>
      <c r="J50" s="45"/>
      <c r="K50" s="46">
        <f>SUM(K45:K49)</f>
        <v>18195470.870000001</v>
      </c>
    </row>
    <row r="51" spans="1:11" ht="22.5" customHeight="1" x14ac:dyDescent="0.25">
      <c r="A51" s="47" t="s">
        <v>120</v>
      </c>
      <c r="B51" s="48"/>
      <c r="C51" s="48"/>
      <c r="D51" s="48"/>
      <c r="E51" s="48"/>
      <c r="G51" s="50"/>
      <c r="H51" s="51"/>
      <c r="I51" s="52">
        <f>SUM(I33,I44,I50)</f>
        <v>5170998.2100000139</v>
      </c>
      <c r="J51" s="52"/>
      <c r="K51" s="52">
        <f>SUM(K33,K44,K50)</f>
        <v>-3095665.8200001307</v>
      </c>
    </row>
    <row r="52" spans="1:11" ht="22.5" customHeight="1" x14ac:dyDescent="0.25">
      <c r="A52" s="47" t="s">
        <v>121</v>
      </c>
      <c r="B52" s="48"/>
      <c r="C52" s="48"/>
      <c r="D52" s="48"/>
      <c r="E52" s="48"/>
      <c r="G52" s="50"/>
      <c r="H52" s="51"/>
      <c r="I52" s="52">
        <v>49467030.949999981</v>
      </c>
      <c r="J52" s="52"/>
      <c r="K52" s="52">
        <v>25330508.57</v>
      </c>
    </row>
    <row r="53" spans="1:11" ht="22.5" customHeight="1" thickBot="1" x14ac:dyDescent="0.3">
      <c r="A53" s="47" t="s">
        <v>122</v>
      </c>
      <c r="B53" s="48"/>
      <c r="C53" s="48"/>
      <c r="D53" s="48"/>
      <c r="E53" s="48"/>
      <c r="G53" s="50"/>
      <c r="H53" s="51"/>
      <c r="I53" s="27">
        <f>SUM(I51:I52)</f>
        <v>54638029.159999996</v>
      </c>
      <c r="J53" s="52"/>
      <c r="K53" s="27">
        <f>SUM(K51:K52)</f>
        <v>22234842.74999987</v>
      </c>
    </row>
    <row r="54" spans="1:11" ht="22.5" customHeight="1" thickTop="1" x14ac:dyDescent="0.25">
      <c r="A54" s="47"/>
      <c r="B54" s="48"/>
      <c r="C54" s="48"/>
      <c r="D54" s="48"/>
      <c r="E54" s="48"/>
      <c r="F54" s="13"/>
      <c r="G54" s="51"/>
      <c r="H54" s="51"/>
      <c r="I54" s="51"/>
      <c r="J54" s="52"/>
      <c r="K54" s="51"/>
    </row>
    <row r="55" spans="1:11" ht="22.5" customHeight="1" x14ac:dyDescent="0.25">
      <c r="A55" s="47" t="s">
        <v>123</v>
      </c>
      <c r="B55" s="48"/>
      <c r="C55" s="48"/>
      <c r="D55" s="48"/>
      <c r="E55" s="48"/>
      <c r="F55" s="13"/>
      <c r="G55" s="51"/>
      <c r="H55" s="51"/>
      <c r="I55" s="51"/>
      <c r="J55" s="52"/>
      <c r="K55" s="51"/>
    </row>
    <row r="56" spans="1:11" ht="22.5" customHeight="1" x14ac:dyDescent="0.25">
      <c r="A56" s="48" t="s">
        <v>124</v>
      </c>
      <c r="C56" s="48"/>
      <c r="D56" s="48"/>
      <c r="E56" s="48"/>
      <c r="F56" s="13"/>
      <c r="G56" s="51"/>
      <c r="H56" s="51"/>
      <c r="I56" s="51"/>
      <c r="J56" s="52"/>
      <c r="K56" s="51"/>
    </row>
    <row r="57" spans="1:11" ht="22.5" customHeight="1" x14ac:dyDescent="0.25">
      <c r="A57" s="13"/>
      <c r="B57" s="48" t="s">
        <v>125</v>
      </c>
      <c r="C57" s="48"/>
      <c r="D57" s="48"/>
      <c r="E57" s="48"/>
      <c r="F57" s="13"/>
      <c r="G57" s="51"/>
      <c r="H57" s="51"/>
      <c r="I57" s="43">
        <v>6331102.3900000006</v>
      </c>
      <c r="J57" s="51"/>
      <c r="K57" s="43">
        <v>24327773.940000001</v>
      </c>
    </row>
    <row r="58" spans="1:11" ht="22.5" customHeight="1" x14ac:dyDescent="0.25">
      <c r="A58" s="13"/>
      <c r="B58" s="48" t="s">
        <v>126</v>
      </c>
      <c r="C58" s="48"/>
      <c r="D58" s="48"/>
      <c r="E58" s="48"/>
      <c r="F58" s="13"/>
      <c r="G58" s="51"/>
      <c r="H58" s="51"/>
      <c r="I58" s="43">
        <v>117889.72</v>
      </c>
      <c r="J58" s="51"/>
      <c r="K58" s="43">
        <v>1381797</v>
      </c>
    </row>
    <row r="59" spans="1:11" ht="22.5" customHeight="1" x14ac:dyDescent="0.25">
      <c r="A59" s="48"/>
      <c r="B59" s="48" t="s">
        <v>127</v>
      </c>
      <c r="C59" s="48"/>
      <c r="D59" s="48"/>
      <c r="E59" s="48"/>
      <c r="G59" s="50"/>
      <c r="H59" s="51"/>
      <c r="I59" s="43">
        <v>567162.66</v>
      </c>
      <c r="J59" s="51"/>
      <c r="K59" s="43">
        <v>3580769.2</v>
      </c>
    </row>
    <row r="66" spans="1:11" ht="15" customHeight="1" x14ac:dyDescent="0.25"/>
    <row r="67" spans="1:11" s="1" customFormat="1" ht="22.5" customHeight="1" x14ac:dyDescent="0.25">
      <c r="A67" s="53" t="s">
        <v>28</v>
      </c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 spans="1:11" s="1" customFormat="1" ht="22.5" customHeight="1" x14ac:dyDescent="0.25">
      <c r="A68" s="53" t="s">
        <v>29</v>
      </c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 spans="1:11" s="1" customFormat="1" ht="22.5" customHeight="1" x14ac:dyDescent="0.25">
      <c r="A69" s="53" t="s">
        <v>30</v>
      </c>
      <c r="B69" s="53"/>
      <c r="C69" s="53"/>
      <c r="D69" s="53"/>
      <c r="E69" s="53"/>
      <c r="F69" s="53"/>
      <c r="G69" s="53"/>
      <c r="H69" s="53"/>
      <c r="I69" s="53"/>
      <c r="J69" s="53"/>
      <c r="K69" s="53"/>
    </row>
  </sheetData>
  <mergeCells count="7">
    <mergeCell ref="A69:K69"/>
    <mergeCell ref="I6:K6"/>
    <mergeCell ref="A36:K36"/>
    <mergeCell ref="A37:K37"/>
    <mergeCell ref="A38:K38"/>
    <mergeCell ref="A67:K67"/>
    <mergeCell ref="A68:K68"/>
  </mergeCells>
  <pageMargins left="1.1417322834645669" right="0.39370078740157483" top="0.98425196850393704" bottom="0.70866141732283472" header="0.51181102362204722" footer="0.39370078740157483"/>
  <pageSetup paperSize="9" scale="86" firstPageNumber="7" fitToHeight="0" orientation="portrait" useFirstPageNumber="1" r:id="rId1"/>
  <headerFooter>
    <oddFooter>&amp;L&amp;"AngsanaUPC,Regular"&amp;14The accompanying notes are an intergral part of these financial statements.&amp;R&amp;"AngsanaUPC,Regular"&amp;14&amp;P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BS;E</vt:lpstr>
      <vt:lpstr>PL;E</vt:lpstr>
      <vt:lpstr>EQ;E (Q)</vt:lpstr>
      <vt:lpstr>CF;E</vt:lpstr>
      <vt:lpstr>'BS;E'!Print_Area</vt:lpstr>
      <vt:lpstr>'CF;E'!Print_Area</vt:lpstr>
      <vt:lpstr>'EQ;E (Q)'!Print_Area</vt:lpstr>
      <vt:lpstr>'PL;E'!Print_Area</vt:lpstr>
      <vt:lpstr>'BS;E'!Print_Titles</vt:lpstr>
      <vt:lpstr>'CF;E'!Print_Titles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nanatporn</dc:creator>
  <cp:lastModifiedBy>nanatporn</cp:lastModifiedBy>
  <cp:lastPrinted>2024-05-07T04:19:00Z</cp:lastPrinted>
  <dcterms:created xsi:type="dcterms:W3CDTF">2024-05-07T04:08:21Z</dcterms:created>
  <dcterms:modified xsi:type="dcterms:W3CDTF">2024-05-10T06:10:13Z</dcterms:modified>
</cp:coreProperties>
</file>