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DIA\WORK 2024\1. SK\SK_Group_Q1_2024\DRAFT Q1.67\ฝ่ายคอม 15.5.67\งบ SK ฝ่ายคอมล่าสุด 15.5.67\"/>
    </mc:Choice>
  </mc:AlternateContent>
  <xr:revisionPtr revIDLastSave="0" documentId="13_ncr:1_{0C990ECC-2A27-473A-AEF1-5FD7DAAF3C3B}" xr6:coauthVersionLast="47" xr6:coauthVersionMax="47" xr10:uidLastSave="{00000000-0000-0000-0000-000000000000}"/>
  <bookViews>
    <workbookView xWindow="-110" yWindow="-110" windowWidth="19420" windowHeight="10300" tabRatio="742" activeTab="1" xr2:uid="{00000000-000D-0000-FFFF-FFFF00000000}"/>
  </bookViews>
  <sheets>
    <sheet name="BS" sheetId="14" r:id="rId1"/>
    <sheet name="PL 3M" sheetId="34" r:id="rId2"/>
    <sheet name="CONSO" sheetId="9" r:id="rId3"/>
    <sheet name="COMPANY" sheetId="13" r:id="rId4"/>
    <sheet name="CASH FLOW" sheetId="8" r:id="rId5"/>
  </sheets>
  <externalReferences>
    <externalReference r:id="rId6"/>
    <externalReference r:id="rId7"/>
    <externalReference r:id="rId8"/>
  </externalReferences>
  <definedNames>
    <definedName name="ABC" localSheetId="3">COMPANY!$A$1:$O$20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BS!$A$1:$O$117</definedName>
    <definedName name="_xlnm.Print_Area" localSheetId="1">'PL 3M'!$A$1:$K$77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6" i="8" l="1"/>
  <c r="G76" i="8"/>
  <c r="G65" i="8" l="1"/>
  <c r="G13" i="8" l="1"/>
  <c r="K13" i="8" l="1"/>
  <c r="G12" i="8" l="1"/>
  <c r="E64" i="34"/>
  <c r="E54" i="34"/>
  <c r="N57" i="14" l="1"/>
  <c r="N63" i="14" s="1"/>
  <c r="I74" i="8" l="1"/>
  <c r="M74" i="8"/>
  <c r="I65" i="8"/>
  <c r="M65" i="8"/>
  <c r="I13" i="8"/>
  <c r="M13" i="8"/>
  <c r="G54" i="34"/>
  <c r="K54" i="34"/>
  <c r="G20" i="34"/>
  <c r="G14" i="34"/>
  <c r="G11" i="34"/>
  <c r="G15" i="34" s="1"/>
  <c r="G17" i="34" s="1"/>
  <c r="G21" i="34" s="1"/>
  <c r="G26" i="34" s="1"/>
  <c r="G28" i="34" s="1"/>
  <c r="G60" i="34" s="1"/>
  <c r="G58" i="34" s="1"/>
  <c r="K20" i="34"/>
  <c r="K14" i="34"/>
  <c r="K11" i="34"/>
  <c r="K15" i="34" s="1"/>
  <c r="K17" i="34" s="1"/>
  <c r="K21" i="34" l="1"/>
  <c r="K26" i="34" s="1"/>
  <c r="K28" i="34" s="1"/>
  <c r="K58" i="34" s="1"/>
  <c r="K60" i="34" s="1"/>
  <c r="G55" i="34"/>
  <c r="G65" i="34" s="1"/>
  <c r="G63" i="34" s="1"/>
  <c r="G74" i="8"/>
  <c r="K55" i="34" l="1"/>
  <c r="M12" i="13" s="1"/>
  <c r="H17" i="14"/>
  <c r="K63" i="34" l="1"/>
  <c r="K65" i="34"/>
  <c r="L33" i="14"/>
  <c r="I54" i="34" l="1"/>
  <c r="I12" i="8" l="1"/>
  <c r="H70" i="14" l="1"/>
  <c r="G18" i="13" l="1"/>
  <c r="N17" i="14" l="1"/>
  <c r="N22" i="14" s="1"/>
  <c r="K13" i="13"/>
  <c r="I13" i="13"/>
  <c r="G13" i="13"/>
  <c r="L17" i="14" l="1"/>
  <c r="J17" i="14"/>
  <c r="M12" i="8" l="1"/>
  <c r="A3" i="13"/>
  <c r="L57" i="14"/>
  <c r="L63" i="14" s="1"/>
  <c r="J57" i="14"/>
  <c r="J63" i="14" s="1"/>
  <c r="H57" i="14"/>
  <c r="H63" i="14" s="1"/>
  <c r="K74" i="8" l="1"/>
  <c r="E20" i="34" l="1"/>
  <c r="I18" i="13"/>
  <c r="K18" i="13"/>
  <c r="I11" i="34"/>
  <c r="L70" i="14"/>
  <c r="L22" i="14"/>
  <c r="K65" i="8"/>
  <c r="G14" i="9"/>
  <c r="I14" i="9"/>
  <c r="K14" i="9"/>
  <c r="L34" i="14" l="1"/>
  <c r="L71" i="14"/>
  <c r="K12" i="8" l="1"/>
  <c r="H22" i="14" l="1"/>
  <c r="J22" i="14" l="1"/>
  <c r="H33" i="14" l="1"/>
  <c r="E14" i="34" l="1"/>
  <c r="A50" i="8" l="1"/>
  <c r="G19" i="9" l="1"/>
  <c r="H34" i="14"/>
  <c r="G54" i="8"/>
  <c r="I54" i="8"/>
  <c r="K54" i="8"/>
  <c r="M54" i="8"/>
  <c r="I19" i="9"/>
  <c r="K19" i="9"/>
  <c r="H100" i="14" s="1"/>
  <c r="E11" i="34"/>
  <c r="I14" i="34"/>
  <c r="I20" i="34"/>
  <c r="A42" i="34"/>
  <c r="E46" i="34"/>
  <c r="G46" i="34"/>
  <c r="I46" i="34"/>
  <c r="K46" i="34"/>
  <c r="Q18" i="9"/>
  <c r="Q13" i="9"/>
  <c r="Q14" i="9" s="1"/>
  <c r="A44" i="14"/>
  <c r="H47" i="14"/>
  <c r="H86" i="14" s="1"/>
  <c r="H48" i="14"/>
  <c r="H87" i="14" s="1"/>
  <c r="J48" i="14"/>
  <c r="J87" i="14" s="1"/>
  <c r="L48" i="14"/>
  <c r="L87" i="14" s="1"/>
  <c r="N48" i="14"/>
  <c r="N87" i="14" s="1"/>
  <c r="A83" i="14"/>
  <c r="J102" i="14"/>
  <c r="J104" i="14" s="1"/>
  <c r="N70" i="14"/>
  <c r="N33" i="14"/>
  <c r="J33" i="14"/>
  <c r="J70" i="14"/>
  <c r="N102" i="14" l="1"/>
  <c r="N104" i="14" s="1"/>
  <c r="Q19" i="9"/>
  <c r="H103" i="14" s="1"/>
  <c r="J71" i="14"/>
  <c r="J105" i="14" s="1"/>
  <c r="E15" i="34"/>
  <c r="E17" i="34" s="1"/>
  <c r="E21" i="34" s="1"/>
  <c r="I15" i="34"/>
  <c r="I17" i="34" s="1"/>
  <c r="H71" i="14"/>
  <c r="J34" i="14"/>
  <c r="N71" i="14"/>
  <c r="N34" i="14"/>
  <c r="N105" i="14" l="1"/>
  <c r="I21" i="34"/>
  <c r="I26" i="34" l="1"/>
  <c r="I28" i="34" s="1"/>
  <c r="E26" i="34"/>
  <c r="E28" i="34" s="1"/>
  <c r="E55" i="34" s="1"/>
  <c r="I58" i="34" l="1"/>
  <c r="I69" i="34" s="1"/>
  <c r="I55" i="34"/>
  <c r="I65" i="34" s="1"/>
  <c r="M9" i="8"/>
  <c r="M36" i="8" s="1"/>
  <c r="M40" i="8" s="1"/>
  <c r="M75" i="8" s="1"/>
  <c r="M77" i="8" s="1"/>
  <c r="G9" i="8"/>
  <c r="G36" i="8" s="1"/>
  <c r="G40" i="8" s="1"/>
  <c r="K9" i="8"/>
  <c r="K36" i="8" s="1"/>
  <c r="M17" i="13" l="1"/>
  <c r="O17" i="13" s="1"/>
  <c r="O18" i="13" s="1"/>
  <c r="K69" i="34"/>
  <c r="I9" i="8"/>
  <c r="I36" i="8" s="1"/>
  <c r="I40" i="8" s="1"/>
  <c r="I75" i="8" s="1"/>
  <c r="I77" i="8" s="1"/>
  <c r="I63" i="34"/>
  <c r="O12" i="13"/>
  <c r="O13" i="13" s="1"/>
  <c r="M13" i="13"/>
  <c r="K40" i="8"/>
  <c r="K75" i="8" s="1"/>
  <c r="K77" i="8" s="1"/>
  <c r="E60" i="34"/>
  <c r="E58" i="34" s="1"/>
  <c r="E69" i="34" s="1"/>
  <c r="E65" i="34"/>
  <c r="I60" i="34"/>
  <c r="M18" i="13" l="1"/>
  <c r="L101" i="14" s="1"/>
  <c r="L102" i="14" s="1"/>
  <c r="L104" i="14" s="1"/>
  <c r="L105" i="14" s="1"/>
  <c r="E63" i="34"/>
  <c r="M18" i="9" s="1"/>
  <c r="M19" i="9" s="1"/>
  <c r="G75" i="8"/>
  <c r="G77" i="8" s="1"/>
  <c r="G69" i="34"/>
  <c r="H101" i="14" l="1"/>
  <c r="H102" i="14" s="1"/>
  <c r="H104" i="14" s="1"/>
  <c r="H105" i="14" s="1"/>
  <c r="O18" i="9"/>
  <c r="S18" i="9" s="1"/>
  <c r="S19" i="9" s="1"/>
  <c r="M13" i="9"/>
  <c r="O13" i="9" l="1"/>
  <c r="M14" i="9"/>
  <c r="O19" i="9"/>
  <c r="S13" i="9" l="1"/>
  <c r="S14" i="9" s="1"/>
  <c r="O14" i="9"/>
</calcChain>
</file>

<file path=xl/sharedStrings.xml><?xml version="1.0" encoding="utf-8"?>
<sst xmlns="http://schemas.openxmlformats.org/spreadsheetml/2006/main" count="355" uniqueCount="240">
  <si>
    <t>บริษัท ศิรกร จำกัด (มหาชน) และบริษัทย่อย</t>
  </si>
  <si>
    <t>(ยังไม่ได้ตรวจสอบ</t>
  </si>
  <si>
    <t>(ตรวจสอบแล้ว)</t>
  </si>
  <si>
    <t>หมายเหตุ</t>
  </si>
  <si>
    <t>/สอบทานแล้ว)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</si>
  <si>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</si>
  <si>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</si>
  <si>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</si>
  <si>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6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</si>
  <si>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</si>
  <si>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</si>
  <si>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รวมลูกหนี้การค้าและลูกหนี้หมุนเวียนอื่น</t>
  </si>
  <si>
    <t>7</t>
  </si>
  <si>
    <t xml:space="preserve">     สินทรัพย์ที่เกิดจากสัญญา - หมุนเวียน</t>
  </si>
  <si>
    <t>8</t>
  </si>
  <si>
    <t xml:space="preserve">     สินค้าคงเหลือ</t>
  </si>
  <si>
    <t>9</t>
  </si>
  <si>
    <t xml:space="preserve">     สินทรัพย์ทางการเงินหมุนเวียนอื่น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</si>
  <si>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</si>
  <si>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</si>
  <si>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</si>
  <si>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เงินฝากธนาคารที่ติดภาระค้ำประกัน</t>
  </si>
  <si>
    <t xml:space="preserve">     เงินลงทุนในบริษัทย่อย</t>
  </si>
  <si>
    <t xml:space="preserve">     สินทรัพย์ที่เกิดจากสัญญา -ไม่หมุนเวียน</t>
  </si>
  <si>
    <t xml:space="preserve">     ที่ดิน อาคารและอุปกรณ์ </t>
  </si>
  <si>
    <t xml:space="preserve">     สินทรัพย์สิทธิการใช้</t>
  </si>
  <si>
    <t>15</t>
  </si>
  <si>
    <t xml:space="preserve">     สินทรัพย์ไม่มีตัวตนอื่น</t>
  </si>
  <si>
    <t>16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</si>
  <si>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</si>
  <si>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</si>
  <si>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17</t>
  </si>
  <si>
    <t xml:space="preserve">  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</si>
  <si>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</si>
  <si>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</si>
  <si>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(ลงชื่อ)………………………………กรรมการตามอำนาจ </t>
  </si>
  <si>
    <t>(ลงชื่อ)………………………………...กรรมการตามอำนาจ</t>
  </si>
  <si>
    <t xml:space="preserve">            (      นายจินต์   ตั้งนุกูลกิจ      )</t>
  </si>
  <si>
    <t>- 2 -</t>
  </si>
  <si>
    <t xml:space="preserve">           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</si>
  <si>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</si>
  <si>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</si>
  <si>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 เจ้าหนี้การค้า - บริษัทอื่น</t>
  </si>
  <si>
    <t xml:space="preserve">          เจ้าหนี้หมุนเวียนอื่น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</si>
  <si>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</si>
  <si>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หนี้สินที่เกิดจากสัญญา - หมุนเวียน</t>
  </si>
  <si>
    <t>20</t>
  </si>
  <si>
    <t xml:space="preserve">     ส่วนของหนี้สินตามสัญญาเช่าที่ถึงกำหนด</t>
  </si>
  <si>
    <t xml:space="preserve">          ชำระภายในหนึ่งปี</t>
  </si>
  <si>
    <t xml:space="preserve">     เงินปันผลค้างจ่าย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</si>
  <si>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</si>
  <si>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</si>
  <si>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</si>
  <si>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เงินกู้ยืมระยะยาว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</si>
  <si>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</si>
  <si>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</si>
  <si>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</si>
  <si>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>22</t>
  </si>
  <si>
    <t xml:space="preserve">     ประมาณการหนี้สินไม่หมุนเวียนอื่น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</si>
  <si>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</si>
  <si>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</si>
  <si>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>- 3 -</t>
  </si>
  <si>
    <t xml:space="preserve"> 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</si>
  <si>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</si>
  <si>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</si>
  <si>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</si>
  <si>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ทุนที่ออกและชำระแล้ว</t>
  </si>
  <si>
    <t xml:space="preserve">         ส่วนเกินมูลค่าหุ้น</t>
  </si>
  <si>
    <t xml:space="preserve">     กำไรสะสม</t>
  </si>
  <si>
    <t xml:space="preserve">          จัดสรรแล้ว </t>
  </si>
  <si>
    <t xml:space="preserve">                ทุนสำรองตามกฎหมาย</t>
  </si>
  <si>
    <t xml:space="preserve">          ยังไม่ได้จัดสรร </t>
  </si>
  <si>
    <t xml:space="preserve">     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</si>
  <si>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</si>
  <si>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</si>
  <si>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</si>
  <si>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</si>
  <si>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</si>
  <si>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รายได้ค่าก่อสร้าง</t>
  </si>
  <si>
    <t>รายได้จากการรับจ้าง</t>
  </si>
  <si>
    <t>รวมรายได้</t>
  </si>
  <si>
    <t xml:space="preserve">ต้นทุนขายและการให้บริการ </t>
  </si>
  <si>
    <t>ต้นทุนการก่อสร้าง</t>
  </si>
  <si>
    <t>รวมต้นทุนขายและการให้บริการ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</si>
  <si>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</si>
  <si>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</si>
  <si>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</si>
  <si>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</si>
  <si>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</si>
  <si>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</si>
  <si>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</si>
  <si>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</si>
  <si>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</si>
  <si>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บริษัท ศิรกร จำกัด  และบริษัทย่อย</t>
  </si>
  <si>
    <t>งบกำไรขาดทุนเบ็ดเสร็จ (ต่อ)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</si>
  <si>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</si>
  <si>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</si>
  <si>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</si>
  <si>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</si>
  <si>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</si>
  <si>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</si>
  <si>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</si>
  <si>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</si>
  <si>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</si>
  <si>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</si>
  <si>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ส่วนเกินมูลค่าหุ้น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</si>
  <si>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</si>
  <si>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</si>
  <si>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</si>
  <si>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</si>
  <si>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</si>
  <si>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</si>
  <si>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</si>
  <si>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</si>
  <si>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ทุนสำรองตามกฎหมาย</t>
  </si>
  <si>
    <t xml:space="preserve">(ลงชื่อ)………………………..........………กรรมการตามอำนาจ  </t>
  </si>
  <si>
    <t xml:space="preserve">              (       นายจินต์   ตั้งนุกูลกิจ        )</t>
  </si>
  <si>
    <t>ส่วนเกินมูลค่า</t>
  </si>
  <si>
    <t>กำไร(ขาดทุน)สะสม</t>
  </si>
  <si>
    <t>หุ้น</t>
  </si>
  <si>
    <t>รวม</t>
  </si>
  <si>
    <t>(ลงชื่อ)………………………..........………กรรมการตามอำนาจ</t>
  </si>
  <si>
    <t xml:space="preserve">               (       นายจินต์   ตั้งนุกูลกิจ        )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</si>
  <si>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</si>
  <si>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</si>
  <si>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</si>
  <si>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ปรับกระทบกำไร(ขาดทุน)เป็นเงินสดรับ (จ่าย) </t>
  </si>
  <si>
    <t xml:space="preserve">         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</si>
  <si>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</si>
  <si>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</si>
  <si>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ค่าใช้จ่ายตัดจ่าย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</si>
  <si>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</si>
  <si>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</si>
  <si>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</si>
  <si>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ประมาณการหนี้สินไม่หมุนเวียนอื่น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</si>
  <si>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</si>
  <si>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</si>
  <si>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</si>
  <si>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</si>
  <si>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สินทรัพย์ที่เกิดจากสัญญา</t>
  </si>
  <si>
    <t>สินทรัพย์ไม่หมุนเวียนอื่น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</si>
  <si>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</si>
  <si>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</si>
  <si>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เจ้าหนี้การค้าและเจ้าหนี้หมุนเวียนอื่น</t>
  </si>
  <si>
    <t>หนี้สินที่เกิดจากสัญญา</t>
  </si>
  <si>
    <t>เงินสดรับ(จ่าย)จากการดำเนินงาน</t>
  </si>
  <si>
    <t>จ่ายภาษีเงินได้นิติบุคคล</t>
  </si>
  <si>
    <t>เงินสดจ่ายดอกเบี้ย</t>
  </si>
  <si>
    <t>เงินสดสุทธิได้มาจาก(ใช้ไปใน)กิจกรรมดำเนินงาน</t>
  </si>
  <si>
    <t>(ลงชื่อ)………………………………กรรมการตามอำนาจ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</si>
  <si>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</si>
  <si>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</si>
  <si>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</si>
  <si>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เงินสดจ่ายซื้อสินทรัพย์ถาวร</t>
  </si>
  <si>
    <t>เงินสดรับจากการขายสินทรัพย์ถาวร</t>
  </si>
  <si>
    <t>เงินฝากธนาคารที่ติดภาระค้ำประกัน</t>
  </si>
  <si>
    <t xml:space="preserve">       (เพิ่มขึ้น)ลดลง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</si>
  <si>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</si>
  <si>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</si>
  <si>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ที่เกี่ยวข้องกัน</t>
  </si>
  <si>
    <t>เจ้าหนี้ตามสัญญาเช่า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</si>
  <si>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</si>
  <si>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</si>
  <si>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</si>
  <si>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</si>
  <si>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(     นายภากร   ตั้งนุกูลกิจ     )   </t>
  </si>
  <si>
    <t xml:space="preserve">          (     นายภากร   ตั้งนุกูลกิจ     )   </t>
  </si>
  <si>
    <t xml:space="preserve">               (     นายภากร   ตั้งนุกูลกิจ       )</t>
  </si>
  <si>
    <t xml:space="preserve">         (     นายภากร   ตั้งนุกูลกิจ     )</t>
  </si>
  <si>
    <t xml:space="preserve">     เงินให้กู้ยืมระยะสั้น</t>
  </si>
  <si>
    <t>กำไร(ขาดทุน)สำหรับงวด</t>
  </si>
  <si>
    <t xml:space="preserve">กำไร(ขาดทุน)ก่อนภาษีเงินได้ </t>
  </si>
  <si>
    <t>กำไร(ขาดทุน)เบ็ดเสร็จรวมสำหรับงวด</t>
  </si>
  <si>
    <t>11</t>
  </si>
  <si>
    <t>รายได้(ค่าใช้จ่าย)ภาษีเงินได้</t>
  </si>
  <si>
    <t>13</t>
  </si>
  <si>
    <t>18</t>
  </si>
  <si>
    <t>23</t>
  </si>
  <si>
    <t xml:space="preserve">       สถาบันการเงิน</t>
  </si>
  <si>
    <t xml:space="preserve">     เงินเบิกเกินบัญชีและเงินกู้ยืมระยะสั้นจากสถาบันการเงิน</t>
  </si>
  <si>
    <t>เงินสดรับจากเงินกู้ยืมระยะสั้นจาก</t>
  </si>
  <si>
    <t>19</t>
  </si>
  <si>
    <t xml:space="preserve">รายได้ทางการเงิน </t>
  </si>
  <si>
    <t xml:space="preserve">เงินสดรับดอกเบี้ยรับ </t>
  </si>
  <si>
    <t xml:space="preserve"> </t>
  </si>
  <si>
    <t xml:space="preserve">          ลูกหนี้การค้า - บริษัทย่อย</t>
  </si>
  <si>
    <t xml:space="preserve">          ลูกหนี้การค้า - บริษัทอื่น</t>
  </si>
  <si>
    <t xml:space="preserve">              หุ้นสามัญ 460,000,000 หุ้น มูลค่าหุ้นละ 0.5 บาท</t>
  </si>
  <si>
    <t>2566</t>
  </si>
  <si>
    <t>การเปลี่ยนแปลงในส่วนของผู้ถือหุ้น สำหรับงวด 3 เดือน :</t>
  </si>
  <si>
    <t>ยอดยกมา ณ วันที่ 1 มกราคม 2566</t>
  </si>
  <si>
    <t>ยอดคงเหลือ ณ วันที่ 31 มีนาคม 2566</t>
  </si>
  <si>
    <t xml:space="preserve">     เงินลงทุนในบริษัทร่วม</t>
  </si>
  <si>
    <t xml:space="preserve">     กำไร(ขาดทุน)ส่วนที่เป็นของผู้ถือหุ้น</t>
  </si>
  <si>
    <t xml:space="preserve">          ของบริษัทใหญ่ (บาท)</t>
  </si>
  <si>
    <t>ส่วนแบ่งกำไร(ขาดทุน)จากเงินลงทุน</t>
  </si>
  <si>
    <t xml:space="preserve">     ในบริษัทร่วมที่ใช้วิธีส่วนได้เสีย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</si>
  <si>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</si>
  <si>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</si>
  <si>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</si>
  <si>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</si>
  <si>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</si>
  <si>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>กำไร(ขาดทุน)เบ็ดเสร็จอื่นสำหรับงวด-สุทธิจากภาษี</t>
  </si>
  <si>
    <t>ค่าใช้จ่าย(รายได้)ภาษีเงินได้</t>
  </si>
  <si>
    <t xml:space="preserve">(กำไร)ขาดทุนจากการลดมูลค่าสินค้า </t>
  </si>
  <si>
    <t>(กำไร)ขาดทุนจากอัตราแลกเปลี่ยนที่ยังไม่เกิดขึ้นจริง</t>
  </si>
  <si>
    <t>เงินสดรับจากการให้กู้ยืมระยะสั้นแก่กิจการอื่น</t>
  </si>
  <si>
    <t>เงินสดจ่ายซื้อเงินลงทุนในบริษัทร่วม</t>
  </si>
  <si>
    <t>ส่วนแบ่ง(กำไร)ขาดทุนจากเงินลงทุนในบริษัทร่วม</t>
  </si>
  <si>
    <t xml:space="preserve">        กำไร(ขาดทุน)เบ็ดเสร็จรวมสำหรับงวด</t>
  </si>
  <si>
    <t>12</t>
  </si>
  <si>
    <t>13.2</t>
  </si>
  <si>
    <t>24</t>
  </si>
  <si>
    <t>เงินสดรับจากเงินกู้ยืมระยะสั้น - กิจการ</t>
  </si>
  <si>
    <t>(โอนกลับ)ค่าเผื่อผลขาดทุนด้านเครดิตที่คาดว่าจะเกิดขึ้น</t>
  </si>
  <si>
    <t>ณ วันที่ 31 มีนาคม 2567</t>
  </si>
  <si>
    <t>31 มีนาคม 2567</t>
  </si>
  <si>
    <t>31 ธันวาคม 2566</t>
  </si>
  <si>
    <t>สำหรับงวดสามเดือน สิ้นสุดวันที่ 31 มีนาคม 2567 (ยังไม่ได้ตรวจสอบ / สอบทานแล้ว)</t>
  </si>
  <si>
    <t>2567</t>
  </si>
  <si>
    <t>ยอดยกมา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</si>
  <si>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</si>
  <si>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</si>
  <si>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</si>
  <si>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</si>
  <si>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</si>
  <si>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เงินสดจ่ายจากการให้กู้ยืมระยะสั้นแก่กิจการที่เกี่ยวข้องกัน</t>
  </si>
  <si>
    <t>เงินสดจ่ายซื้อสินทรัพย์ไม่มีตัวตนอื่น</t>
  </si>
  <si>
    <t>18.2</t>
  </si>
  <si>
    <t>18.3</t>
  </si>
  <si>
    <t>21</t>
  </si>
  <si>
    <t>การเปิดเผยข้อมูลเกี่ยวกับกระแสเงินสดเพิ่มเติมดูหมายเหตุประกอบงบการเงินข้อ 27</t>
  </si>
  <si>
    <t>(หน่วย : บาท)</t>
  </si>
  <si>
    <t>งบการเงินรวม</t>
  </si>
  <si>
    <t>งบการเงินเฉพาะกิจการ</t>
  </si>
  <si>
    <t>เงินสดจ่ายเพื่อชำระเงินกู้ยืมระยะสั้นจาก</t>
  </si>
  <si>
    <t>30</t>
  </si>
  <si>
    <t>25</t>
  </si>
  <si>
    <t xml:space="preserve">     (ค่าใช้จ่าย)รายได้ภาษีเงินได้ที่เกี่ยวกับผลประโยชน์</t>
  </si>
  <si>
    <t xml:space="preserve">       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</si>
</sst>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#,##0.00_);[Blue]\(#,##0.00\)"/>
  </numFmts>
  <fonts count="54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color rgb="FFFF0000"/>
      <name val="AngsanaUPC"/>
      <family val="1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0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177" fontId="27" fillId="0" borderId="0" applyFill="0" applyBorder="0" applyAlignment="0"/>
    <xf numFmtId="0" fontId="28" fillId="20" borderId="1" applyNumberFormat="0" applyAlignment="0" applyProtection="0"/>
    <xf numFmtId="0" fontId="29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46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/>
    <xf numFmtId="176" fontId="22" fillId="0" borderId="0"/>
    <xf numFmtId="170" fontId="1" fillId="0" borderId="0"/>
    <xf numFmtId="174" fontId="22" fillId="0" borderId="0"/>
    <xf numFmtId="172" fontId="2" fillId="0" borderId="0"/>
    <xf numFmtId="181" fontId="2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67" fontId="1" fillId="0" borderId="0"/>
    <xf numFmtId="175" fontId="22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13" fillId="22" borderId="0" applyNumberFormat="0" applyBorder="0" applyAlignment="0" applyProtection="0"/>
    <xf numFmtId="38" fontId="33" fillId="22" borderId="0" applyNumberFormat="0" applyBorder="0" applyAlignment="0" applyProtection="0"/>
    <xf numFmtId="0" fontId="34" fillId="0" borderId="3" applyNumberFormat="0" applyAlignment="0" applyProtection="0">
      <alignment horizontal="left" vertical="center"/>
    </xf>
    <xf numFmtId="0" fontId="34" fillId="0" borderId="4">
      <alignment horizontal="left" vertical="center"/>
    </xf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1" applyNumberFormat="0" applyAlignment="0" applyProtection="0"/>
    <xf numFmtId="10" fontId="13" fillId="23" borderId="8" applyNumberFormat="0" applyBorder="0" applyAlignment="0" applyProtection="0"/>
    <xf numFmtId="10" fontId="33" fillId="23" borderId="8" applyNumberFormat="0" applyBorder="0" applyAlignment="0" applyProtection="0"/>
    <xf numFmtId="0" fontId="39" fillId="0" borderId="9" applyNumberFormat="0" applyFill="0" applyAlignment="0" applyProtection="0"/>
    <xf numFmtId="0" fontId="40" fillId="24" borderId="0" applyNumberFormat="0" applyBorder="0" applyAlignment="0" applyProtection="0"/>
    <xf numFmtId="37" fontId="14" fillId="0" borderId="0"/>
    <xf numFmtId="171" fontId="15" fillId="0" borderId="0"/>
    <xf numFmtId="178" fontId="1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9" fillId="0" borderId="0"/>
    <xf numFmtId="0" fontId="49" fillId="0" borderId="0"/>
    <xf numFmtId="0" fontId="2" fillId="0" borderId="0"/>
    <xf numFmtId="172" fontId="2" fillId="0" borderId="0"/>
    <xf numFmtId="181" fontId="2" fillId="0" borderId="0"/>
    <xf numFmtId="0" fontId="49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172" fontId="2" fillId="0" borderId="0"/>
    <xf numFmtId="181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1" fillId="20" borderId="11" applyNumberFormat="0" applyAlignment="0" applyProtection="0"/>
    <xf numFmtId="1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1" fontId="12" fillId="0" borderId="12" applyNumberFormat="0" applyFill="0" applyAlignment="0" applyProtection="0">
      <alignment horizontal="center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3" fillId="0" borderId="0" applyFill="0" applyBorder="0" applyAlignment="0" applyProtection="0"/>
    <xf numFmtId="43" fontId="2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0" fillId="0" borderId="0"/>
    <xf numFmtId="0" fontId="20" fillId="0" borderId="0"/>
    <xf numFmtId="0" fontId="12" fillId="0" borderId="0"/>
    <xf numFmtId="0" fontId="2" fillId="0" borderId="0"/>
    <xf numFmtId="0" fontId="20" fillId="0" borderId="0"/>
    <xf numFmtId="0" fontId="45" fillId="0" borderId="0"/>
    <xf numFmtId="0" fontId="2" fillId="0" borderId="0"/>
    <xf numFmtId="0" fontId="11" fillId="0" borderId="0"/>
    <xf numFmtId="39" fontId="3" fillId="0" borderId="0"/>
    <xf numFmtId="39" fontId="8" fillId="0" borderId="0"/>
  </cellStyleXfs>
  <cellXfs count="145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6" fontId="4" fillId="0" borderId="0" xfId="43" applyNumberFormat="1" applyFont="1" applyFill="1" applyBorder="1" applyAlignment="1">
      <alignment horizontal="right"/>
    </xf>
    <xf numFmtId="166" fontId="51" fillId="0" borderId="0" xfId="29" applyNumberFormat="1" applyFont="1" applyFill="1" applyBorder="1" applyAlignment="1"/>
    <xf numFmtId="166" fontId="1" fillId="0" borderId="0" xfId="29" applyNumberFormat="1" applyFill="1" applyBorder="1" applyAlignment="1"/>
    <xf numFmtId="173" fontId="4" fillId="0" borderId="14" xfId="29" applyNumberFormat="1" applyFont="1" applyFill="1" applyBorder="1" applyAlignment="1">
      <alignment horizontal="right"/>
    </xf>
    <xf numFmtId="165" fontId="50" fillId="0" borderId="0" xfId="29" applyFont="1" applyFill="1" applyBorder="1" applyAlignment="1">
      <alignment horizontal="right"/>
    </xf>
    <xf numFmtId="165" fontId="50" fillId="0" borderId="0" xfId="29" applyFont="1" applyFill="1" applyAlignment="1">
      <alignment horizontal="right"/>
    </xf>
    <xf numFmtId="166" fontId="4" fillId="0" borderId="4" xfId="43" applyNumberFormat="1" applyFont="1" applyFill="1" applyBorder="1" applyAlignment="1">
      <alignment horizontal="right"/>
    </xf>
    <xf numFmtId="166" fontId="4" fillId="0" borderId="16" xfId="43" applyNumberFormat="1" applyFont="1" applyFill="1" applyBorder="1" applyAlignment="1">
      <alignment horizontal="right"/>
    </xf>
    <xf numFmtId="39" fontId="4" fillId="0" borderId="0" xfId="147" quotePrefix="1" applyNumberFormat="1" applyFont="1" applyAlignment="1">
      <alignment horizontal="centerContinuous"/>
    </xf>
    <xf numFmtId="0" fontId="4" fillId="0" borderId="0" xfId="147" quotePrefix="1" applyFont="1" applyAlignment="1">
      <alignment horizontal="centerContinuous"/>
    </xf>
    <xf numFmtId="39" fontId="4" fillId="0" borderId="0" xfId="147" applyNumberFormat="1" applyFont="1"/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0" fontId="5" fillId="0" borderId="0" xfId="147" applyFont="1" applyAlignment="1">
      <alignment horizontal="centerContinuous"/>
    </xf>
    <xf numFmtId="39" fontId="4" fillId="0" borderId="14" xfId="147" applyNumberFormat="1" applyFont="1" applyBorder="1" applyAlignment="1">
      <alignment horizontal="center"/>
    </xf>
    <xf numFmtId="39" fontId="4" fillId="0" borderId="0" xfId="147" applyNumberFormat="1" applyFont="1" applyAlignment="1">
      <alignment horizontal="center"/>
    </xf>
    <xf numFmtId="39" fontId="5" fillId="0" borderId="0" xfId="147" applyNumberFormat="1" applyFont="1"/>
    <xf numFmtId="39" fontId="4" fillId="0" borderId="0" xfId="148" quotePrefix="1" applyFont="1" applyAlignment="1">
      <alignment horizontal="center"/>
    </xf>
    <xf numFmtId="39" fontId="4" fillId="0" borderId="0" xfId="148" applyFont="1"/>
    <xf numFmtId="39" fontId="5" fillId="0" borderId="0" xfId="147" applyNumberFormat="1" applyFont="1" applyAlignment="1">
      <alignment horizontal="center"/>
    </xf>
    <xf numFmtId="0" fontId="48" fillId="0" borderId="0" xfId="147" applyFont="1" applyAlignment="1">
      <alignment horizontal="center"/>
    </xf>
    <xf numFmtId="0" fontId="4" fillId="0" borderId="0" xfId="147" applyFont="1" applyAlignment="1">
      <alignment horizontal="center"/>
    </xf>
    <xf numFmtId="39" fontId="16" fillId="0" borderId="0" xfId="147" applyNumberFormat="1" applyFont="1" applyAlignment="1">
      <alignment horizontal="center"/>
    </xf>
    <xf numFmtId="0" fontId="4" fillId="0" borderId="0" xfId="147" quotePrefix="1" applyFont="1" applyAlignment="1">
      <alignment horizontal="center"/>
    </xf>
    <xf numFmtId="168" fontId="4" fillId="0" borderId="0" xfId="147" applyNumberFormat="1" applyFont="1" applyAlignment="1">
      <alignment horizontal="right"/>
    </xf>
    <xf numFmtId="168" fontId="4" fillId="0" borderId="0" xfId="147" quotePrefix="1" applyNumberFormat="1" applyFont="1" applyAlignment="1">
      <alignment horizontal="right"/>
    </xf>
    <xf numFmtId="39" fontId="4" fillId="0" borderId="0" xfId="147" applyNumberFormat="1" applyFont="1" applyAlignment="1">
      <alignment horizontal="left"/>
    </xf>
    <xf numFmtId="0" fontId="16" fillId="0" borderId="0" xfId="147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68" fontId="4" fillId="0" borderId="4" xfId="147" applyNumberFormat="1" applyFont="1" applyBorder="1" applyAlignment="1">
      <alignment horizontal="right"/>
    </xf>
    <xf numFmtId="168" fontId="16" fillId="0" borderId="0" xfId="147" applyNumberFormat="1" applyFont="1" applyAlignment="1">
      <alignment horizontal="center"/>
    </xf>
    <xf numFmtId="168" fontId="4" fillId="0" borderId="0" xfId="147" applyNumberFormat="1" applyFont="1"/>
    <xf numFmtId="168" fontId="16" fillId="0" borderId="0" xfId="147" quotePrefix="1" applyNumberFormat="1" applyFont="1" applyAlignment="1">
      <alignment horizontal="right"/>
    </xf>
    <xf numFmtId="168" fontId="16" fillId="0" borderId="0" xfId="147" applyNumberFormat="1" applyFont="1" applyAlignment="1">
      <alignment horizontal="right"/>
    </xf>
    <xf numFmtId="168" fontId="4" fillId="0" borderId="16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16" fillId="0" borderId="0" xfId="147" applyNumberFormat="1" applyFont="1" applyAlignment="1">
      <alignment horizontal="centerContinuous"/>
    </xf>
    <xf numFmtId="39" fontId="4" fillId="0" borderId="0" xfId="147" applyNumberFormat="1" applyFont="1" applyAlignment="1">
      <alignment horizontal="right"/>
    </xf>
    <xf numFmtId="39" fontId="4" fillId="0" borderId="0" xfId="0" applyNumberFormat="1" applyFont="1"/>
    <xf numFmtId="39" fontId="4" fillId="0" borderId="0" xfId="0" applyNumberFormat="1" applyFont="1" applyAlignment="1">
      <alignment horizontal="left"/>
    </xf>
    <xf numFmtId="39" fontId="4" fillId="0" borderId="0" xfId="95" applyNumberFormat="1" applyFont="1"/>
    <xf numFmtId="39" fontId="4" fillId="0" borderId="0" xfId="147" quotePrefix="1" applyNumberFormat="1" applyFont="1" applyAlignment="1">
      <alignment horizontal="center"/>
    </xf>
    <xf numFmtId="39" fontId="4" fillId="0" borderId="0" xfId="148" applyFont="1" applyAlignment="1">
      <alignment horizontal="center"/>
    </xf>
    <xf numFmtId="39" fontId="5" fillId="0" borderId="0" xfId="147" applyNumberFormat="1" applyFont="1" applyAlignment="1">
      <alignment horizontal="left"/>
    </xf>
    <xf numFmtId="173" fontId="4" fillId="0" borderId="0" xfId="147" applyNumberFormat="1" applyFont="1" applyAlignment="1">
      <alignment horizontal="right"/>
    </xf>
    <xf numFmtId="173" fontId="4" fillId="0" borderId="0" xfId="147" applyNumberFormat="1" applyFont="1"/>
    <xf numFmtId="173" fontId="4" fillId="0" borderId="4" xfId="147" applyNumberFormat="1" applyFont="1" applyBorder="1" applyAlignment="1">
      <alignment horizontal="right"/>
    </xf>
    <xf numFmtId="173" fontId="16" fillId="0" borderId="0" xfId="147" applyNumberFormat="1" applyFont="1" applyAlignment="1">
      <alignment horizontal="center"/>
    </xf>
    <xf numFmtId="173" fontId="16" fillId="0" borderId="0" xfId="147" quotePrefix="1" applyNumberFormat="1" applyFont="1" applyAlignment="1">
      <alignment horizontal="right"/>
    </xf>
    <xf numFmtId="173" fontId="16" fillId="0" borderId="0" xfId="147" applyNumberFormat="1" applyFont="1" applyAlignment="1">
      <alignment horizontal="right"/>
    </xf>
    <xf numFmtId="173" fontId="16" fillId="0" borderId="0" xfId="147" quotePrefix="1" applyNumberFormat="1" applyFont="1" applyAlignment="1">
      <alignment horizontal="center"/>
    </xf>
    <xf numFmtId="173" fontId="4" fillId="0" borderId="4" xfId="147" applyNumberFormat="1" applyFont="1" applyBorder="1"/>
    <xf numFmtId="173" fontId="4" fillId="0" borderId="14" xfId="147" applyNumberFormat="1" applyFont="1" applyBorder="1" applyAlignment="1">
      <alignment horizontal="right"/>
    </xf>
    <xf numFmtId="173" fontId="4" fillId="0" borderId="17" xfId="147" applyNumberFormat="1" applyFont="1" applyBorder="1" applyAlignment="1">
      <alignment horizontal="right"/>
    </xf>
    <xf numFmtId="39" fontId="4" fillId="0" borderId="0" xfId="111" quotePrefix="1" applyNumberFormat="1" applyFont="1" applyAlignment="1">
      <alignment horizontal="left"/>
    </xf>
    <xf numFmtId="173" fontId="4" fillId="0" borderId="15" xfId="147" applyNumberFormat="1" applyFont="1" applyBorder="1" applyAlignment="1">
      <alignment horizontal="right"/>
    </xf>
    <xf numFmtId="173" fontId="4" fillId="0" borderId="16" xfId="147" applyNumberFormat="1" applyFont="1" applyBorder="1" applyAlignment="1">
      <alignment horizontal="right"/>
    </xf>
    <xf numFmtId="39" fontId="4" fillId="0" borderId="0" xfId="149" applyFont="1" applyAlignment="1">
      <alignment horizontal="center"/>
    </xf>
    <xf numFmtId="166" fontId="4" fillId="0" borderId="0" xfId="149" applyNumberFormat="1" applyFont="1" applyAlignment="1">
      <alignment horizontal="center"/>
    </xf>
    <xf numFmtId="39" fontId="4" fillId="0" borderId="0" xfId="95" applyNumberFormat="1" applyFont="1" applyAlignment="1">
      <alignment horizontal="center"/>
    </xf>
    <xf numFmtId="166" fontId="4" fillId="0" borderId="0" xfId="95" applyNumberFormat="1" applyFont="1"/>
    <xf numFmtId="166" fontId="4" fillId="0" borderId="0" xfId="148" quotePrefix="1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97" applyNumberFormat="1" applyFont="1"/>
    <xf numFmtId="166" fontId="4" fillId="0" borderId="0" xfId="147" applyNumberFormat="1" applyFont="1" applyAlignment="1">
      <alignment horizontal="right"/>
    </xf>
    <xf numFmtId="39" fontId="47" fillId="0" borderId="0" xfId="97" applyNumberFormat="1" applyFont="1"/>
    <xf numFmtId="166" fontId="4" fillId="0" borderId="0" xfId="89" applyNumberFormat="1" applyFont="1"/>
    <xf numFmtId="166" fontId="4" fillId="0" borderId="14" xfId="147" applyNumberFormat="1" applyFont="1" applyBorder="1" applyAlignment="1">
      <alignment horizontal="right"/>
    </xf>
    <xf numFmtId="166" fontId="4" fillId="0" borderId="4" xfId="147" applyNumberFormat="1" applyFont="1" applyBorder="1" applyAlignment="1">
      <alignment horizontal="right"/>
    </xf>
    <xf numFmtId="39" fontId="4" fillId="0" borderId="0" xfId="149" applyFont="1" applyAlignment="1">
      <alignment horizontal="left"/>
    </xf>
    <xf numFmtId="166" fontId="4" fillId="0" borderId="0" xfId="147" applyNumberFormat="1" applyFont="1"/>
    <xf numFmtId="166" fontId="4" fillId="0" borderId="0" xfId="147" applyNumberFormat="1" applyFont="1" applyAlignment="1">
      <alignment horizontal="center"/>
    </xf>
    <xf numFmtId="166" fontId="4" fillId="0" borderId="0" xfId="147" applyNumberFormat="1" applyFont="1" applyAlignment="1">
      <alignment horizontal="left"/>
    </xf>
    <xf numFmtId="166" fontId="4" fillId="0" borderId="0" xfId="0" applyNumberFormat="1" applyFont="1"/>
    <xf numFmtId="39" fontId="4" fillId="0" borderId="0" xfId="95" quotePrefix="1" applyNumberFormat="1" applyFont="1" applyAlignment="1">
      <alignment horizontal="center"/>
    </xf>
    <xf numFmtId="166" fontId="4" fillId="0" borderId="0" xfId="95" applyNumberFormat="1" applyFont="1" applyAlignment="1">
      <alignment horizontal="center"/>
    </xf>
    <xf numFmtId="166" fontId="4" fillId="0" borderId="0" xfId="95" applyNumberFormat="1" applyFont="1" applyAlignment="1">
      <alignment horizontal="right"/>
    </xf>
    <xf numFmtId="166" fontId="4" fillId="0" borderId="0" xfId="97" applyNumberFormat="1" applyFont="1" applyAlignment="1">
      <alignment horizontal="right"/>
    </xf>
    <xf numFmtId="39" fontId="4" fillId="0" borderId="0" xfId="147" applyNumberFormat="1" applyFont="1" applyAlignment="1">
      <alignment vertical="center"/>
    </xf>
    <xf numFmtId="39" fontId="5" fillId="0" borderId="0" xfId="147" applyNumberFormat="1" applyFont="1" applyAlignment="1">
      <alignment vertical="center"/>
    </xf>
    <xf numFmtId="39" fontId="16" fillId="0" borderId="0" xfId="147" applyNumberFormat="1" applyFont="1" applyAlignment="1">
      <alignment vertical="center"/>
    </xf>
    <xf numFmtId="0" fontId="6" fillId="0" borderId="0" xfId="0" applyFont="1"/>
    <xf numFmtId="182" fontId="4" fillId="0" borderId="0" xfId="147" applyNumberFormat="1" applyFont="1" applyAlignment="1">
      <alignment horizontal="right"/>
    </xf>
    <xf numFmtId="39" fontId="4" fillId="0" borderId="0" xfId="149" applyFont="1"/>
    <xf numFmtId="39" fontId="16" fillId="0" borderId="0" xfId="147" applyNumberFormat="1" applyFont="1"/>
    <xf numFmtId="182" fontId="4" fillId="0" borderId="16" xfId="147" applyNumberFormat="1" applyFont="1" applyBorder="1" applyAlignment="1">
      <alignment horizontal="right"/>
    </xf>
    <xf numFmtId="39" fontId="16" fillId="0" borderId="0" xfId="0" applyNumberFormat="1" applyFont="1"/>
    <xf numFmtId="39" fontId="6" fillId="0" borderId="0" xfId="0" applyNumberFormat="1" applyFont="1"/>
    <xf numFmtId="39" fontId="4" fillId="0" borderId="0" xfId="0" applyNumberFormat="1" applyFont="1" applyAlignment="1">
      <alignment horizontal="right"/>
    </xf>
    <xf numFmtId="39" fontId="6" fillId="0" borderId="0" xfId="147" applyNumberFormat="1" applyFont="1" applyAlignment="1">
      <alignment horizontal="left"/>
    </xf>
    <xf numFmtId="39" fontId="4" fillId="0" borderId="14" xfId="149" applyFont="1" applyBorder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0" xfId="149" quotePrefix="1" applyFont="1" applyAlignment="1">
      <alignment horizontal="center"/>
    </xf>
    <xf numFmtId="39" fontId="4" fillId="0" borderId="15" xfId="149" applyFont="1" applyBorder="1" applyAlignment="1">
      <alignment horizontal="center"/>
    </xf>
    <xf numFmtId="39" fontId="4" fillId="0" borderId="15" xfId="149" applyFont="1" applyBorder="1"/>
    <xf numFmtId="39" fontId="4" fillId="0" borderId="4" xfId="149" applyFont="1" applyBorder="1"/>
    <xf numFmtId="39" fontId="4" fillId="0" borderId="4" xfId="95" applyNumberFormat="1" applyFont="1" applyBorder="1"/>
    <xf numFmtId="39" fontId="4" fillId="0" borderId="15" xfId="95" applyNumberFormat="1" applyFont="1" applyBorder="1"/>
    <xf numFmtId="39" fontId="4" fillId="0" borderId="14" xfId="149" applyFont="1" applyBorder="1"/>
    <xf numFmtId="39" fontId="16" fillId="0" borderId="0" xfId="147" quotePrefix="1" applyNumberFormat="1" applyFont="1" applyAlignment="1">
      <alignment horizontal="center" vertical="center"/>
    </xf>
    <xf numFmtId="39" fontId="4" fillId="0" borderId="0" xfId="149" applyFont="1" applyAlignment="1">
      <alignment vertical="center"/>
    </xf>
    <xf numFmtId="39" fontId="16" fillId="0" borderId="0" xfId="147" quotePrefix="1" applyNumberFormat="1" applyFont="1" applyAlignment="1">
      <alignment horizontal="center"/>
    </xf>
    <xf numFmtId="39" fontId="48" fillId="0" borderId="0" xfId="147" applyNumberFormat="1" applyFont="1" applyAlignment="1">
      <alignment horizontal="center"/>
    </xf>
    <xf numFmtId="182" fontId="4" fillId="0" borderId="4" xfId="147" applyNumberFormat="1" applyFont="1" applyBorder="1" applyAlignment="1">
      <alignment horizontal="right"/>
    </xf>
    <xf numFmtId="182" fontId="4" fillId="0" borderId="14" xfId="147" applyNumberFormat="1" applyFont="1" applyBorder="1" applyAlignment="1">
      <alignment vertical="center"/>
    </xf>
    <xf numFmtId="182" fontId="4" fillId="0" borderId="0" xfId="147" applyNumberFormat="1" applyFont="1" applyAlignment="1">
      <alignment vertical="center"/>
    </xf>
    <xf numFmtId="185" fontId="52" fillId="0" borderId="0" xfId="92" applyNumberFormat="1" applyFont="1"/>
    <xf numFmtId="182" fontId="4" fillId="0" borderId="14" xfId="147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center"/>
    </xf>
    <xf numFmtId="0" fontId="4" fillId="0" borderId="0" xfId="147" applyFont="1"/>
    <xf numFmtId="39" fontId="19" fillId="0" borderId="0" xfId="147" applyNumberFormat="1" applyFont="1" applyAlignment="1">
      <alignment horizontal="center"/>
    </xf>
    <xf numFmtId="39" fontId="53" fillId="0" borderId="0" xfId="149" applyFont="1" applyAlignment="1">
      <alignment horizontal="left"/>
    </xf>
    <xf numFmtId="39" fontId="47" fillId="0" borderId="0" xfId="149" applyFont="1"/>
    <xf numFmtId="39" fontId="53" fillId="0" borderId="0" xfId="149" applyFont="1"/>
    <xf numFmtId="182" fontId="4" fillId="0" borderId="4" xfId="147" applyNumberFormat="1" applyFont="1" applyBorder="1"/>
    <xf numFmtId="182" fontId="4" fillId="0" borderId="0" xfId="147" applyNumberFormat="1" applyFont="1"/>
    <xf numFmtId="39" fontId="18" fillId="0" borderId="0" xfId="147" applyNumberFormat="1" applyFont="1" applyAlignment="1">
      <alignment horizontal="center"/>
    </xf>
    <xf numFmtId="182" fontId="5" fillId="0" borderId="0" xfId="147" applyNumberFormat="1" applyFont="1"/>
    <xf numFmtId="184" fontId="4" fillId="0" borderId="0" xfId="147" applyNumberFormat="1" applyFont="1"/>
    <xf numFmtId="183" fontId="4" fillId="0" borderId="0" xfId="147" applyNumberFormat="1" applyFont="1"/>
    <xf numFmtId="168" fontId="4" fillId="0" borderId="14" xfId="147" applyNumberFormat="1" applyFont="1" applyBorder="1"/>
    <xf numFmtId="173" fontId="4" fillId="0" borderId="14" xfId="147" applyNumberFormat="1" applyFont="1" applyBorder="1"/>
    <xf numFmtId="39" fontId="4" fillId="0" borderId="0" xfId="147" quotePrefix="1" applyNumberFormat="1" applyFont="1" applyAlignment="1">
      <alignment horizontal="right"/>
    </xf>
    <xf numFmtId="182" fontId="4" fillId="0" borderId="0" xfId="147" quotePrefix="1" applyNumberFormat="1" applyFont="1"/>
    <xf numFmtId="39" fontId="4" fillId="0" borderId="14" xfId="147" applyNumberFormat="1" applyFont="1" applyBorder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5" fillId="0" borderId="0" xfId="147" applyNumberFormat="1" applyFont="1" applyAlignment="1">
      <alignment horizontal="center"/>
    </xf>
    <xf numFmtId="39" fontId="4" fillId="0" borderId="0" xfId="147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149" applyFont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4" xfId="149" applyFont="1" applyBorder="1" applyAlignment="1">
      <alignment horizontal="center"/>
    </xf>
    <xf numFmtId="39" fontId="4" fillId="0" borderId="0" xfId="148" applyFont="1" applyAlignment="1">
      <alignment horizontal="center"/>
    </xf>
    <xf numFmtId="166" fontId="4" fillId="0" borderId="14" xfId="149" applyNumberFormat="1" applyFont="1" applyBorder="1" applyAlignment="1">
      <alignment horizontal="center"/>
    </xf>
    <xf numFmtId="166" fontId="4" fillId="0" borderId="14" xfId="148" applyNumberFormat="1" applyFont="1" applyBorder="1" applyAlignment="1">
      <alignment horizontal="center"/>
    </xf>
  </cellXfs>
  <cellStyles count="150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view="pageBreakPreview" topLeftCell="A7" zoomScaleNormal="100" zoomScaleSheetLayoutView="100" workbookViewId="0">
      <selection activeCell="N108" sqref="N108"/>
    </sheetView>
  </sheetViews>
  <sheetFormatPr defaultColWidth="12.44140625" defaultRowHeight="27" customHeight="1"/>
  <cols>
    <col min="1" max="4" width="9.33203125" style="18" customWidth="1"/>
    <col min="5" max="5" width="15.77734375" style="18" customWidth="1"/>
    <col min="6" max="6" width="9.109375" style="44" customWidth="1"/>
    <col min="7" max="7" width="1.109375" style="44" customWidth="1"/>
    <col min="8" max="8" width="16.6640625" style="45" customWidth="1"/>
    <col min="9" max="9" width="1" style="45" customWidth="1"/>
    <col min="10" max="10" width="16.6640625" style="18" customWidth="1"/>
    <col min="11" max="11" width="1" style="18" customWidth="1"/>
    <col min="12" max="12" width="16.6640625" style="18" customWidth="1"/>
    <col min="13" max="13" width="1" style="18" customWidth="1"/>
    <col min="14" max="14" width="16.6640625" style="18" customWidth="1"/>
    <col min="15" max="15" width="1.109375" style="18" customWidth="1"/>
    <col min="16" max="16384" width="12.44140625" style="18"/>
  </cols>
  <sheetData>
    <row r="1" spans="1:14" ht="25.5" customHeight="1">
      <c r="A1" s="16" t="s">
        <v>0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</row>
    <row r="2" spans="1:14" ht="25.5" customHeight="1">
      <c r="A2" s="16" t="s">
        <v>222</v>
      </c>
      <c r="B2" s="16"/>
      <c r="C2" s="16"/>
      <c r="D2" s="16"/>
      <c r="E2" s="16"/>
      <c r="F2" s="17"/>
      <c r="G2" s="17"/>
      <c r="H2" s="16"/>
      <c r="I2" s="16"/>
      <c r="J2" s="16"/>
      <c r="K2" s="16"/>
      <c r="L2" s="16"/>
      <c r="M2" s="16"/>
      <c r="N2" s="16"/>
    </row>
    <row r="3" spans="1:14" ht="25.5" customHeight="1">
      <c r="A3" s="19" t="s">
        <v>215</v>
      </c>
      <c r="B3" s="19"/>
      <c r="C3" s="19"/>
      <c r="D3" s="19"/>
      <c r="E3" s="19"/>
      <c r="F3" s="17"/>
      <c r="G3" s="17"/>
      <c r="H3" s="16"/>
      <c r="I3" s="16"/>
      <c r="J3" s="16"/>
      <c r="K3" s="16"/>
      <c r="L3" s="16"/>
      <c r="M3" s="16"/>
      <c r="N3" s="16"/>
    </row>
    <row r="4" spans="1:14" ht="25.5" customHeight="1">
      <c r="A4" s="20"/>
      <c r="B4" s="20"/>
      <c r="C4" s="20"/>
      <c r="D4" s="20"/>
      <c r="E4" s="20"/>
      <c r="F4" s="21"/>
      <c r="G4" s="21"/>
      <c r="H4" s="20"/>
      <c r="I4" s="20"/>
      <c r="J4" s="20"/>
      <c r="K4" s="20"/>
      <c r="L4" s="20"/>
      <c r="M4" s="20"/>
      <c r="N4" s="20"/>
    </row>
    <row r="5" spans="1:14" ht="25.5" customHeight="1">
      <c r="A5" s="20"/>
      <c r="B5" s="20"/>
      <c r="C5" s="20"/>
      <c r="D5" s="20"/>
      <c r="E5" s="20"/>
      <c r="F5" s="21"/>
      <c r="G5" s="21"/>
      <c r="H5" s="20"/>
      <c r="I5" s="20"/>
      <c r="J5" s="20"/>
      <c r="K5" s="20"/>
      <c r="L5" s="20"/>
      <c r="M5" s="20"/>
      <c r="N5" s="132" t="s">
        <v>232</v>
      </c>
    </row>
    <row r="6" spans="1:14" s="25" customFormat="1" ht="25.5" customHeight="1">
      <c r="A6" s="18"/>
      <c r="B6" s="18"/>
      <c r="C6" s="18"/>
      <c r="D6" s="18"/>
      <c r="E6" s="18"/>
      <c r="F6" s="22"/>
      <c r="G6" s="22"/>
      <c r="H6" s="134" t="s">
        <v>233</v>
      </c>
      <c r="I6" s="134"/>
      <c r="J6" s="134"/>
      <c r="K6" s="24"/>
      <c r="L6" s="134" t="s">
        <v>234</v>
      </c>
      <c r="M6" s="134"/>
      <c r="N6" s="134"/>
    </row>
    <row r="7" spans="1:14" ht="25.5" customHeight="1">
      <c r="F7" s="18"/>
      <c r="G7" s="18"/>
      <c r="H7" s="26" t="s">
        <v>216</v>
      </c>
      <c r="I7" s="26"/>
      <c r="J7" s="26" t="s">
        <v>217</v>
      </c>
      <c r="K7" s="27"/>
      <c r="L7" s="26" t="s">
        <v>216</v>
      </c>
      <c r="M7" s="26"/>
      <c r="N7" s="26" t="s">
        <v>217</v>
      </c>
    </row>
    <row r="8" spans="1:14" ht="25.5" customHeight="1">
      <c r="A8" s="28"/>
      <c r="B8" s="28"/>
      <c r="C8" s="28"/>
      <c r="D8" s="28"/>
      <c r="E8" s="28"/>
      <c r="F8" s="29"/>
      <c r="G8" s="29"/>
      <c r="H8" s="26" t="s">
        <v>1</v>
      </c>
      <c r="I8" s="26"/>
      <c r="J8" s="26" t="s">
        <v>2</v>
      </c>
      <c r="K8" s="27"/>
      <c r="L8" s="26" t="s">
        <v>1</v>
      </c>
      <c r="M8" s="26"/>
      <c r="N8" s="26" t="s">
        <v>2</v>
      </c>
    </row>
    <row r="9" spans="1:14" ht="25.5" customHeight="1">
      <c r="A9" s="28"/>
      <c r="B9" s="28"/>
      <c r="C9" s="28"/>
      <c r="D9" s="28"/>
      <c r="E9" s="28"/>
      <c r="F9" s="29" t="s">
        <v>3</v>
      </c>
      <c r="G9" s="29"/>
      <c r="H9" s="26" t="s">
        <v>4</v>
      </c>
      <c r="I9" s="26"/>
      <c r="J9" s="26"/>
      <c r="K9" s="27"/>
      <c r="L9" s="26" t="s">
        <v>4</v>
      </c>
      <c r="M9" s="26"/>
      <c r="N9" s="26"/>
    </row>
    <row r="10" spans="1:14" ht="25.5" customHeight="1">
      <c r="A10" s="136" t="s">
        <v>5</v>
      </c>
      <c r="B10" s="136"/>
      <c r="C10" s="136"/>
      <c r="D10" s="136"/>
      <c r="E10" s="28"/>
      <c r="F10" s="29"/>
      <c r="G10" s="29"/>
      <c r="H10" s="26"/>
      <c r="I10" s="26"/>
      <c r="J10" s="26"/>
      <c r="K10" s="27"/>
      <c r="L10" s="26"/>
      <c r="M10" s="26"/>
      <c r="N10" s="26"/>
    </row>
    <row r="11" spans="1:14" ht="25.5" customHeight="1">
      <c r="A11" s="25" t="s">
        <v>6</v>
      </c>
      <c r="B11" s="25"/>
      <c r="C11" s="25"/>
      <c r="D11" s="25"/>
      <c r="E11" s="25"/>
      <c r="F11" s="30"/>
      <c r="G11" s="30"/>
      <c r="H11" s="31"/>
      <c r="I11" s="31"/>
    </row>
    <row r="12" spans="1:14" ht="25.5" customHeight="1">
      <c r="A12" s="18" t="s">
        <v>7</v>
      </c>
      <c r="F12" s="32" t="s">
        <v>8</v>
      </c>
      <c r="G12" s="32"/>
      <c r="H12" s="33">
        <v>93083568.320000008</v>
      </c>
      <c r="I12" s="34"/>
      <c r="J12" s="40">
        <v>133552348.13</v>
      </c>
      <c r="K12" s="33"/>
      <c r="L12" s="33">
        <v>26750092.890000001</v>
      </c>
      <c r="M12" s="33"/>
      <c r="N12" s="40">
        <v>89284212.209999993</v>
      </c>
    </row>
    <row r="13" spans="1:14" ht="25.5" customHeight="1">
      <c r="A13" s="18" t="s">
        <v>9</v>
      </c>
      <c r="F13" s="32"/>
      <c r="G13" s="32"/>
      <c r="H13" s="33"/>
      <c r="I13" s="34"/>
      <c r="J13" s="33"/>
      <c r="K13" s="33"/>
      <c r="L13" s="33"/>
      <c r="M13" s="33"/>
      <c r="N13" s="33"/>
    </row>
    <row r="14" spans="1:14" ht="25.5" customHeight="1">
      <c r="A14" s="35" t="s">
        <v>185</v>
      </c>
      <c r="F14" s="32"/>
      <c r="G14" s="32"/>
      <c r="H14" s="33">
        <v>0</v>
      </c>
      <c r="I14" s="34"/>
      <c r="J14" s="33">
        <v>0</v>
      </c>
      <c r="K14" s="33"/>
      <c r="L14" s="33">
        <v>0</v>
      </c>
      <c r="M14" s="33"/>
      <c r="N14" s="33">
        <v>22792303.259999961</v>
      </c>
    </row>
    <row r="15" spans="1:14" ht="25.5" customHeight="1">
      <c r="A15" s="35" t="s">
        <v>186</v>
      </c>
      <c r="B15" s="35"/>
      <c r="C15" s="35"/>
      <c r="D15" s="35"/>
      <c r="E15" s="35"/>
      <c r="F15" s="36"/>
      <c r="G15" s="36"/>
      <c r="H15" s="33">
        <v>86831723.089999959</v>
      </c>
      <c r="I15" s="33"/>
      <c r="J15" s="40">
        <v>121768493.22000006</v>
      </c>
      <c r="K15" s="33"/>
      <c r="L15" s="33">
        <v>67717646.479999959</v>
      </c>
      <c r="M15" s="33"/>
      <c r="N15" s="40">
        <v>63703755.520000003</v>
      </c>
    </row>
    <row r="16" spans="1:14" ht="25.5" customHeight="1">
      <c r="A16" s="35" t="s">
        <v>10</v>
      </c>
      <c r="B16" s="35"/>
      <c r="C16" s="35"/>
      <c r="D16" s="35"/>
      <c r="E16" s="35"/>
      <c r="F16" s="36"/>
      <c r="G16" s="36"/>
      <c r="H16" s="33">
        <v>10153046.470000001</v>
      </c>
      <c r="I16" s="33"/>
      <c r="J16" s="40">
        <v>12722245.630000001</v>
      </c>
      <c r="K16" s="33"/>
      <c r="L16" s="33">
        <v>9214207.8100000005</v>
      </c>
      <c r="M16" s="33"/>
      <c r="N16" s="40">
        <v>11705578.24</v>
      </c>
    </row>
    <row r="17" spans="1:14" ht="25.5" customHeight="1">
      <c r="A17" s="37" t="s">
        <v>11</v>
      </c>
      <c r="B17" s="37"/>
      <c r="C17" s="37"/>
      <c r="D17" s="37"/>
      <c r="E17" s="37"/>
      <c r="F17" s="32" t="s">
        <v>12</v>
      </c>
      <c r="G17" s="32"/>
      <c r="H17" s="38">
        <f>SUM(H14:H16)</f>
        <v>96984769.559999958</v>
      </c>
      <c r="I17" s="34"/>
      <c r="J17" s="38">
        <f>SUM(J14:J16)</f>
        <v>134490738.85000005</v>
      </c>
      <c r="K17" s="33"/>
      <c r="L17" s="38">
        <f>SUM(L14:L16)</f>
        <v>76931854.289999962</v>
      </c>
      <c r="M17" s="33"/>
      <c r="N17" s="38">
        <f>SUM(N14:N16)</f>
        <v>98201637.019999966</v>
      </c>
    </row>
    <row r="18" spans="1:14" ht="25.5" customHeight="1">
      <c r="A18" s="35" t="s">
        <v>13</v>
      </c>
      <c r="B18" s="35"/>
      <c r="C18" s="35"/>
      <c r="D18" s="35"/>
      <c r="E18" s="35"/>
      <c r="F18" s="32" t="s">
        <v>14</v>
      </c>
      <c r="G18" s="32"/>
      <c r="H18" s="33">
        <v>70498276.930000007</v>
      </c>
      <c r="I18" s="33"/>
      <c r="J18" s="40">
        <v>51092336.130000032</v>
      </c>
      <c r="K18" s="33"/>
      <c r="L18" s="33">
        <v>70211498.890000001</v>
      </c>
      <c r="M18" s="33"/>
      <c r="N18" s="40">
        <v>50805558.090000033</v>
      </c>
    </row>
    <row r="19" spans="1:14" ht="25.5" customHeight="1">
      <c r="A19" s="37" t="s">
        <v>169</v>
      </c>
      <c r="B19" s="37"/>
      <c r="C19" s="37"/>
      <c r="D19" s="37"/>
      <c r="E19" s="37"/>
      <c r="F19" s="32" t="s">
        <v>16</v>
      </c>
      <c r="G19" s="32"/>
      <c r="H19" s="33">
        <v>43500000</v>
      </c>
      <c r="I19" s="34"/>
      <c r="J19" s="33">
        <v>19937500</v>
      </c>
      <c r="K19" s="33"/>
      <c r="L19" s="33">
        <v>43500000</v>
      </c>
      <c r="M19" s="33"/>
      <c r="N19" s="33">
        <v>19937500</v>
      </c>
    </row>
    <row r="20" spans="1:14" ht="25.5" customHeight="1">
      <c r="A20" s="37" t="s">
        <v>15</v>
      </c>
      <c r="B20" s="37"/>
      <c r="C20" s="37"/>
      <c r="D20" s="37"/>
      <c r="E20" s="37"/>
      <c r="F20" s="32" t="s">
        <v>18</v>
      </c>
      <c r="G20" s="32"/>
      <c r="H20" s="33">
        <v>76089950.590000018</v>
      </c>
      <c r="I20" s="34"/>
      <c r="J20" s="40">
        <v>102098409.52000003</v>
      </c>
      <c r="K20" s="33"/>
      <c r="L20" s="33">
        <v>60449016.760000013</v>
      </c>
      <c r="M20" s="33"/>
      <c r="N20" s="40">
        <v>85445329.350000009</v>
      </c>
    </row>
    <row r="21" spans="1:14" ht="25.5" customHeight="1">
      <c r="A21" s="18" t="s">
        <v>17</v>
      </c>
      <c r="B21" s="37"/>
      <c r="C21" s="37"/>
      <c r="D21" s="37"/>
      <c r="E21" s="37"/>
      <c r="F21" s="32" t="s">
        <v>173</v>
      </c>
      <c r="G21" s="32"/>
      <c r="H21" s="33">
        <v>78029.87</v>
      </c>
      <c r="I21" s="34"/>
      <c r="J21" s="33">
        <v>0</v>
      </c>
      <c r="K21" s="33"/>
      <c r="L21" s="33">
        <v>78029.87</v>
      </c>
      <c r="M21" s="33"/>
      <c r="N21" s="33">
        <v>0</v>
      </c>
    </row>
    <row r="22" spans="1:14" ht="25.5" customHeight="1">
      <c r="A22" s="25" t="s">
        <v>19</v>
      </c>
      <c r="B22" s="25"/>
      <c r="C22" s="25"/>
      <c r="D22" s="25"/>
      <c r="E22" s="25"/>
      <c r="F22" s="30"/>
      <c r="G22" s="30"/>
      <c r="H22" s="38">
        <f>H12+H17+H20+H18+H21+H19</f>
        <v>380234595.26999998</v>
      </c>
      <c r="I22" s="33"/>
      <c r="J22" s="38">
        <f>J12+J17+J20+J18+J21+J19</f>
        <v>441171332.63000011</v>
      </c>
      <c r="K22" s="33"/>
      <c r="L22" s="38">
        <f>L12+L17+L20+L18+L21+L19</f>
        <v>277920492.69999999</v>
      </c>
      <c r="M22" s="33"/>
      <c r="N22" s="38">
        <f>N12+N17+N20+N18+N21+N19</f>
        <v>343674236.67000002</v>
      </c>
    </row>
    <row r="23" spans="1:14" ht="25.5" customHeight="1">
      <c r="A23" s="25" t="s">
        <v>20</v>
      </c>
      <c r="B23" s="25"/>
      <c r="C23" s="25"/>
      <c r="D23" s="25"/>
      <c r="E23" s="25"/>
      <c r="F23" s="30"/>
      <c r="G23" s="30"/>
      <c r="H23" s="39"/>
      <c r="I23" s="39"/>
      <c r="J23" s="40"/>
      <c r="K23" s="33"/>
      <c r="L23" s="33"/>
      <c r="M23" s="33"/>
      <c r="N23" s="33"/>
    </row>
    <row r="24" spans="1:14" ht="25.5" customHeight="1">
      <c r="A24" s="18" t="s">
        <v>21</v>
      </c>
      <c r="F24" s="32" t="s">
        <v>210</v>
      </c>
      <c r="G24" s="32"/>
      <c r="H24" s="33">
        <v>65396.14</v>
      </c>
      <c r="I24" s="41"/>
      <c r="J24" s="40">
        <v>143194.4</v>
      </c>
      <c r="K24" s="33"/>
      <c r="L24" s="33">
        <v>0</v>
      </c>
      <c r="M24" s="33"/>
      <c r="N24" s="33">
        <v>77952.929999999993</v>
      </c>
    </row>
    <row r="25" spans="1:14" ht="25.5" customHeight="1">
      <c r="A25" s="18" t="s">
        <v>192</v>
      </c>
      <c r="F25" s="32" t="s">
        <v>175</v>
      </c>
      <c r="G25" s="32"/>
      <c r="H25" s="33">
        <v>51009804.289999999</v>
      </c>
      <c r="I25" s="41"/>
      <c r="J25" s="33">
        <v>53315664.919999994</v>
      </c>
      <c r="K25" s="33"/>
      <c r="L25" s="33">
        <v>55287500</v>
      </c>
      <c r="M25" s="33"/>
      <c r="N25" s="33">
        <v>55287500</v>
      </c>
    </row>
    <row r="26" spans="1:14" ht="25.5" customHeight="1">
      <c r="A26" s="18" t="s">
        <v>22</v>
      </c>
      <c r="F26" s="32">
        <v>14</v>
      </c>
      <c r="G26" s="32"/>
      <c r="H26" s="33">
        <v>0</v>
      </c>
      <c r="I26" s="41"/>
      <c r="J26" s="40">
        <v>0</v>
      </c>
      <c r="K26" s="33"/>
      <c r="L26" s="33">
        <v>20249922.5</v>
      </c>
      <c r="M26" s="33"/>
      <c r="N26" s="40">
        <v>20249922.5</v>
      </c>
    </row>
    <row r="27" spans="1:14" ht="25.5" customHeight="1">
      <c r="A27" s="35" t="s">
        <v>23</v>
      </c>
      <c r="F27" s="32" t="s">
        <v>14</v>
      </c>
      <c r="G27" s="32"/>
      <c r="H27" s="33">
        <v>16458091.079999998</v>
      </c>
      <c r="I27" s="41"/>
      <c r="J27" s="40">
        <v>11066397.48</v>
      </c>
      <c r="K27" s="33"/>
      <c r="L27" s="33">
        <v>16458091.079999998</v>
      </c>
      <c r="M27" s="33"/>
      <c r="N27" s="40">
        <v>11066397.48</v>
      </c>
    </row>
    <row r="28" spans="1:14" ht="25.5" customHeight="1">
      <c r="A28" s="35" t="s">
        <v>24</v>
      </c>
      <c r="B28" s="35"/>
      <c r="C28" s="35"/>
      <c r="D28" s="35"/>
      <c r="E28" s="35"/>
      <c r="F28" s="32" t="s">
        <v>26</v>
      </c>
      <c r="G28" s="32"/>
      <c r="H28" s="33">
        <v>132369163.05000004</v>
      </c>
      <c r="I28" s="41"/>
      <c r="J28" s="40">
        <v>135416899.93000001</v>
      </c>
      <c r="K28" s="33"/>
      <c r="L28" s="33">
        <v>115524456.00000003</v>
      </c>
      <c r="M28" s="33"/>
      <c r="N28" s="33">
        <v>118421040.64000002</v>
      </c>
    </row>
    <row r="29" spans="1:14" ht="25.5" customHeight="1">
      <c r="A29" s="35" t="s">
        <v>25</v>
      </c>
      <c r="B29" s="35"/>
      <c r="C29" s="35"/>
      <c r="D29" s="35"/>
      <c r="E29" s="35"/>
      <c r="F29" s="32" t="s">
        <v>28</v>
      </c>
      <c r="G29" s="32"/>
      <c r="H29" s="33">
        <v>4235008.6400000015</v>
      </c>
      <c r="I29" s="41"/>
      <c r="J29" s="40">
        <v>4530224.5800000019</v>
      </c>
      <c r="K29" s="33"/>
      <c r="L29" s="33">
        <v>4235008.6400000015</v>
      </c>
      <c r="M29" s="33"/>
      <c r="N29" s="33">
        <v>4530224.5800000019</v>
      </c>
    </row>
    <row r="30" spans="1:14" ht="25.5" customHeight="1">
      <c r="A30" s="18" t="s">
        <v>27</v>
      </c>
      <c r="F30" s="32" t="s">
        <v>31</v>
      </c>
      <c r="G30" s="32"/>
      <c r="H30" s="33">
        <v>757057.60000000009</v>
      </c>
      <c r="I30" s="41"/>
      <c r="J30" s="40">
        <v>663194.5</v>
      </c>
      <c r="K30" s="33"/>
      <c r="L30" s="33">
        <v>757057.60000000009</v>
      </c>
      <c r="M30" s="33"/>
      <c r="N30" s="33">
        <v>663194.5</v>
      </c>
    </row>
    <row r="31" spans="1:14" ht="25.5" customHeight="1">
      <c r="A31" s="18" t="s">
        <v>29</v>
      </c>
      <c r="F31" s="32" t="s">
        <v>176</v>
      </c>
      <c r="G31" s="32"/>
      <c r="H31" s="33">
        <v>7266434.0699999994</v>
      </c>
      <c r="I31" s="41"/>
      <c r="J31" s="40">
        <v>7071745.4100000001</v>
      </c>
      <c r="K31" s="33"/>
      <c r="L31" s="33">
        <v>6717740.5099999998</v>
      </c>
      <c r="M31" s="33"/>
      <c r="N31" s="40">
        <v>6514496.0899999999</v>
      </c>
    </row>
    <row r="32" spans="1:14" ht="25.5" customHeight="1">
      <c r="A32" s="18" t="s">
        <v>30</v>
      </c>
      <c r="F32" s="32" t="s">
        <v>181</v>
      </c>
      <c r="G32" s="32"/>
      <c r="H32" s="33">
        <v>4741588.6599999992</v>
      </c>
      <c r="I32" s="42"/>
      <c r="J32" s="40">
        <v>4094344.92</v>
      </c>
      <c r="K32" s="33"/>
      <c r="L32" s="33">
        <v>4042497.5099999993</v>
      </c>
      <c r="M32" s="33"/>
      <c r="N32" s="130">
        <v>3700270.38</v>
      </c>
    </row>
    <row r="33" spans="1:14" ht="25.5" customHeight="1">
      <c r="A33" s="25" t="s">
        <v>32</v>
      </c>
      <c r="B33" s="25"/>
      <c r="C33" s="25"/>
      <c r="D33" s="25"/>
      <c r="E33" s="25"/>
      <c r="F33" s="30"/>
      <c r="G33" s="30"/>
      <c r="H33" s="38">
        <f>SUM(H24:H32)</f>
        <v>216902543.53000003</v>
      </c>
      <c r="I33" s="42"/>
      <c r="J33" s="38">
        <f>SUM(J24:J32)</f>
        <v>216301666.14000002</v>
      </c>
      <c r="K33" s="33"/>
      <c r="L33" s="38">
        <f>SUM(L24:L32)</f>
        <v>223272273.84000003</v>
      </c>
      <c r="M33" s="33"/>
      <c r="N33" s="38">
        <f>SUM(N24:N32)</f>
        <v>220510999.10000002</v>
      </c>
    </row>
    <row r="34" spans="1:14" ht="25.5" customHeight="1" thickBot="1">
      <c r="A34" s="25" t="s">
        <v>33</v>
      </c>
      <c r="B34" s="25"/>
      <c r="C34" s="25"/>
      <c r="D34" s="25"/>
      <c r="E34" s="25"/>
      <c r="F34" s="30"/>
      <c r="G34" s="30"/>
      <c r="H34" s="43">
        <f>H22+H33</f>
        <v>597137138.79999995</v>
      </c>
      <c r="I34" s="42"/>
      <c r="J34" s="43">
        <f>J22+J33</f>
        <v>657472998.7700001</v>
      </c>
      <c r="K34" s="33"/>
      <c r="L34" s="43">
        <f>L22+L33</f>
        <v>501192766.54000002</v>
      </c>
      <c r="M34" s="33"/>
      <c r="N34" s="43">
        <f>N22+N33</f>
        <v>564185235.76999998</v>
      </c>
    </row>
    <row r="35" spans="1:14" ht="22.5" thickTop="1">
      <c r="A35" s="25"/>
      <c r="B35" s="25"/>
      <c r="C35" s="25"/>
      <c r="D35" s="25"/>
      <c r="E35" s="25"/>
      <c r="H35" s="18"/>
      <c r="K35" s="46"/>
      <c r="M35" s="46"/>
    </row>
    <row r="36" spans="1:14" ht="25.5" customHeight="1">
      <c r="A36" s="18" t="s">
        <v>34</v>
      </c>
      <c r="K36" s="46"/>
      <c r="L36" s="46"/>
      <c r="M36" s="46"/>
      <c r="N36" s="46"/>
    </row>
    <row r="37" spans="1:14" ht="21.5">
      <c r="K37" s="46"/>
      <c r="L37" s="46"/>
      <c r="M37" s="46"/>
      <c r="N37" s="46"/>
    </row>
    <row r="38" spans="1:14" ht="25.5" customHeight="1">
      <c r="J38" s="19"/>
      <c r="K38" s="19"/>
      <c r="L38" s="19"/>
      <c r="M38" s="19"/>
      <c r="N38" s="46"/>
    </row>
    <row r="39" spans="1:14" ht="25.5" customHeight="1">
      <c r="A39" s="47" t="s">
        <v>35</v>
      </c>
      <c r="B39" s="47"/>
      <c r="C39" s="47"/>
      <c r="D39" s="47"/>
      <c r="E39" s="47"/>
      <c r="F39" s="47"/>
      <c r="G39" s="47"/>
      <c r="I39" s="47" t="s">
        <v>36</v>
      </c>
      <c r="K39" s="47"/>
      <c r="L39" s="47"/>
      <c r="M39" s="47"/>
    </row>
    <row r="40" spans="1:14" ht="25.5" customHeight="1">
      <c r="A40" s="48" t="s">
        <v>37</v>
      </c>
      <c r="B40" s="48"/>
      <c r="C40" s="49"/>
      <c r="D40" s="24"/>
      <c r="E40" s="24"/>
      <c r="F40" s="18"/>
      <c r="G40" s="18"/>
      <c r="I40" s="35" t="s">
        <v>165</v>
      </c>
      <c r="K40" s="24"/>
      <c r="L40" s="24"/>
      <c r="M40" s="24"/>
    </row>
    <row r="41" spans="1:14" ht="25.5" customHeight="1">
      <c r="A41" s="135" t="s">
        <v>38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</row>
    <row r="42" spans="1:14" ht="25.5" customHeight="1">
      <c r="A42" s="16" t="s">
        <v>0</v>
      </c>
      <c r="B42" s="16"/>
      <c r="C42" s="16"/>
      <c r="D42" s="16"/>
      <c r="E42" s="16"/>
      <c r="F42" s="17"/>
      <c r="G42" s="17"/>
      <c r="H42" s="16"/>
      <c r="I42" s="16"/>
      <c r="J42" s="16"/>
      <c r="K42" s="16"/>
      <c r="L42" s="16"/>
      <c r="M42" s="16"/>
      <c r="N42" s="16"/>
    </row>
    <row r="43" spans="1:14" ht="25.5" customHeight="1">
      <c r="A43" s="16" t="s">
        <v>223</v>
      </c>
      <c r="B43" s="16"/>
      <c r="C43" s="16"/>
      <c r="D43" s="16"/>
      <c r="E43" s="16"/>
      <c r="F43" s="17"/>
      <c r="G43" s="17"/>
      <c r="H43" s="16"/>
      <c r="I43" s="16"/>
      <c r="J43" s="16"/>
      <c r="K43" s="16"/>
      <c r="L43" s="16"/>
      <c r="M43" s="16"/>
      <c r="N43" s="16"/>
    </row>
    <row r="44" spans="1:14" ht="25.5" customHeight="1">
      <c r="A44" s="19" t="str">
        <f>A3</f>
        <v>ณ วันที่ 31 มีนาคม 2567</v>
      </c>
      <c r="B44" s="19"/>
      <c r="C44" s="19"/>
      <c r="D44" s="19"/>
      <c r="E44" s="19"/>
      <c r="F44" s="17"/>
      <c r="G44" s="17"/>
      <c r="H44" s="16"/>
      <c r="I44" s="16"/>
      <c r="J44" s="16"/>
      <c r="K44" s="16"/>
      <c r="L44" s="16"/>
      <c r="M44" s="16"/>
      <c r="N44" s="16"/>
    </row>
    <row r="45" spans="1:14" ht="25.5" customHeight="1">
      <c r="A45" s="19"/>
      <c r="B45" s="19"/>
      <c r="C45" s="19"/>
      <c r="D45" s="19"/>
      <c r="E45" s="19"/>
      <c r="F45" s="17"/>
      <c r="G45" s="17"/>
      <c r="H45" s="16"/>
      <c r="I45" s="16"/>
      <c r="J45" s="16"/>
      <c r="K45" s="16"/>
      <c r="L45" s="16"/>
      <c r="M45" s="16"/>
      <c r="N45" s="16"/>
    </row>
    <row r="46" spans="1:14" ht="25.5" customHeight="1">
      <c r="A46" s="19"/>
      <c r="B46" s="19"/>
      <c r="C46" s="19"/>
      <c r="D46" s="19"/>
      <c r="E46" s="19"/>
      <c r="F46" s="17"/>
      <c r="G46" s="17"/>
      <c r="H46" s="16"/>
      <c r="I46" s="16"/>
      <c r="J46" s="16"/>
      <c r="K46" s="16"/>
      <c r="L46" s="16"/>
      <c r="M46" s="16"/>
      <c r="N46" s="132" t="s">
        <v>232</v>
      </c>
    </row>
    <row r="47" spans="1:14" s="25" customFormat="1" ht="25.5" customHeight="1">
      <c r="A47" s="18"/>
      <c r="B47" s="18"/>
      <c r="C47" s="18"/>
      <c r="D47" s="18"/>
      <c r="E47" s="18"/>
      <c r="F47" s="22"/>
      <c r="G47" s="22"/>
      <c r="H47" s="134" t="str">
        <f>H6</f>
        <v>งบการเงินรวม</v>
      </c>
      <c r="I47" s="134"/>
      <c r="J47" s="134"/>
      <c r="K47" s="24"/>
      <c r="L47" s="134" t="s">
        <v>234</v>
      </c>
      <c r="M47" s="134"/>
      <c r="N47" s="134"/>
    </row>
    <row r="48" spans="1:14" ht="25.5" customHeight="1">
      <c r="F48" s="18"/>
      <c r="G48" s="18"/>
      <c r="H48" s="26" t="str">
        <f>H7</f>
        <v>31 มีนาคม 2567</v>
      </c>
      <c r="I48" s="51"/>
      <c r="J48" s="26" t="str">
        <f>J7</f>
        <v>31 ธันวาคม 2566</v>
      </c>
      <c r="K48" s="27"/>
      <c r="L48" s="26" t="str">
        <f>L7</f>
        <v>31 มีนาคม 2567</v>
      </c>
      <c r="M48" s="51"/>
      <c r="N48" s="26" t="str">
        <f>N7</f>
        <v>31 ธันวาคม 2566</v>
      </c>
    </row>
    <row r="49" spans="1:14" ht="25.5" customHeight="1">
      <c r="A49" s="28"/>
      <c r="B49" s="28"/>
      <c r="C49" s="28"/>
      <c r="D49" s="28"/>
      <c r="E49" s="28"/>
      <c r="F49" s="29"/>
      <c r="G49" s="29"/>
      <c r="H49" s="26" t="s">
        <v>1</v>
      </c>
      <c r="I49" s="26"/>
      <c r="J49" s="26" t="s">
        <v>2</v>
      </c>
      <c r="K49" s="27"/>
      <c r="L49" s="26" t="s">
        <v>1</v>
      </c>
      <c r="M49" s="26"/>
      <c r="N49" s="26" t="s">
        <v>2</v>
      </c>
    </row>
    <row r="50" spans="1:14" ht="25.5" customHeight="1">
      <c r="A50" s="52"/>
      <c r="B50" s="28"/>
      <c r="C50" s="28"/>
      <c r="D50" s="28"/>
      <c r="E50" s="28"/>
      <c r="F50" s="29" t="s">
        <v>3</v>
      </c>
      <c r="G50" s="29"/>
      <c r="H50" s="26" t="s">
        <v>4</v>
      </c>
      <c r="I50" s="26"/>
      <c r="J50" s="26"/>
      <c r="K50" s="27"/>
      <c r="L50" s="26" t="s">
        <v>4</v>
      </c>
      <c r="M50" s="26"/>
      <c r="N50" s="26"/>
    </row>
    <row r="51" spans="1:14" ht="25.5" customHeight="1">
      <c r="A51" s="52" t="s">
        <v>39</v>
      </c>
      <c r="B51" s="28"/>
      <c r="C51" s="28"/>
      <c r="D51" s="28"/>
      <c r="E51" s="28"/>
      <c r="F51" s="29"/>
      <c r="G51" s="29"/>
      <c r="H51" s="26"/>
      <c r="I51" s="26"/>
      <c r="J51" s="26"/>
      <c r="K51" s="27"/>
      <c r="L51" s="26"/>
      <c r="M51" s="26"/>
      <c r="N51" s="26"/>
    </row>
    <row r="52" spans="1:14" ht="25.5" customHeight="1">
      <c r="A52" s="25" t="s">
        <v>40</v>
      </c>
      <c r="B52" s="25"/>
      <c r="C52" s="25"/>
      <c r="D52" s="25"/>
      <c r="E52" s="25"/>
      <c r="F52" s="30"/>
      <c r="G52" s="30"/>
      <c r="H52" s="31"/>
      <c r="I52" s="31"/>
    </row>
    <row r="53" spans="1:14" ht="25.5" customHeight="1">
      <c r="A53" s="18" t="s">
        <v>179</v>
      </c>
      <c r="B53" s="25"/>
      <c r="C53" s="25"/>
      <c r="D53" s="25"/>
      <c r="E53" s="25"/>
      <c r="F53" s="32" t="s">
        <v>46</v>
      </c>
      <c r="G53" s="30"/>
      <c r="H53" s="33">
        <v>40000000</v>
      </c>
      <c r="I53" s="53"/>
      <c r="J53" s="54">
        <v>85000000</v>
      </c>
      <c r="K53" s="53"/>
      <c r="L53" s="33">
        <v>40000000</v>
      </c>
      <c r="M53" s="53"/>
      <c r="N53" s="54">
        <v>85000000</v>
      </c>
    </row>
    <row r="54" spans="1:14" ht="25.5" customHeight="1">
      <c r="A54" s="18" t="s">
        <v>41</v>
      </c>
      <c r="F54" s="32"/>
      <c r="G54" s="32"/>
      <c r="H54" s="18"/>
      <c r="I54" s="31"/>
    </row>
    <row r="55" spans="1:14" ht="25.5" customHeight="1">
      <c r="A55" s="35" t="s">
        <v>42</v>
      </c>
      <c r="B55" s="35"/>
      <c r="C55" s="35"/>
      <c r="D55" s="35"/>
      <c r="E55" s="35"/>
      <c r="F55" s="30"/>
      <c r="G55" s="30"/>
      <c r="H55" s="33">
        <v>36245418.219999999</v>
      </c>
      <c r="I55" s="53"/>
      <c r="J55" s="54">
        <v>48345932.880000003</v>
      </c>
      <c r="K55" s="53"/>
      <c r="L55" s="33">
        <v>31662904.270000048</v>
      </c>
      <c r="M55" s="53"/>
      <c r="N55" s="54">
        <v>43955836.759999998</v>
      </c>
    </row>
    <row r="56" spans="1:14" ht="25.5" customHeight="1">
      <c r="A56" s="35" t="s">
        <v>43</v>
      </c>
      <c r="B56" s="35"/>
      <c r="C56" s="35"/>
      <c r="D56" s="35"/>
      <c r="E56" s="35"/>
      <c r="F56" s="30"/>
      <c r="G56" s="30"/>
      <c r="H56" s="33">
        <v>44728913.620000012</v>
      </c>
      <c r="I56" s="53"/>
      <c r="J56" s="54">
        <v>48315737.600000009</v>
      </c>
      <c r="K56" s="53"/>
      <c r="L56" s="33">
        <v>43555020.13000001</v>
      </c>
      <c r="M56" s="53"/>
      <c r="N56" s="54">
        <v>47288463.330000013</v>
      </c>
    </row>
    <row r="57" spans="1:14" ht="25.5" customHeight="1">
      <c r="A57" s="18" t="s">
        <v>44</v>
      </c>
      <c r="F57" s="32" t="s">
        <v>230</v>
      </c>
      <c r="G57" s="32"/>
      <c r="H57" s="55">
        <f>SUM(H55:H56)</f>
        <v>80974331.840000004</v>
      </c>
      <c r="I57" s="53"/>
      <c r="J57" s="55">
        <f>SUM(J55:J56)</f>
        <v>96661670.480000019</v>
      </c>
      <c r="K57" s="53"/>
      <c r="L57" s="55">
        <f>SUM(L55:L56)</f>
        <v>75217924.400000066</v>
      </c>
      <c r="M57" s="53"/>
      <c r="N57" s="55">
        <f>SUM(N55:N56)</f>
        <v>91244300.090000004</v>
      </c>
    </row>
    <row r="58" spans="1:14" ht="25.5" customHeight="1">
      <c r="A58" s="18" t="s">
        <v>45</v>
      </c>
      <c r="F58" s="32" t="s">
        <v>14</v>
      </c>
      <c r="G58" s="32"/>
      <c r="H58" s="33">
        <v>30133409.260000005</v>
      </c>
      <c r="I58" s="53"/>
      <c r="J58" s="54">
        <v>34783675.959999993</v>
      </c>
      <c r="K58" s="53"/>
      <c r="L58" s="33">
        <v>18923638.670000002</v>
      </c>
      <c r="M58" s="53"/>
      <c r="N58" s="54">
        <v>23228401.369999997</v>
      </c>
    </row>
    <row r="59" spans="1:14" ht="25.5" customHeight="1">
      <c r="A59" s="18" t="s">
        <v>47</v>
      </c>
      <c r="F59" s="32"/>
      <c r="G59" s="32"/>
      <c r="H59" s="54"/>
      <c r="I59" s="56"/>
      <c r="J59" s="54"/>
      <c r="K59" s="54"/>
      <c r="L59" s="54"/>
      <c r="M59" s="53"/>
      <c r="N59" s="54"/>
    </row>
    <row r="60" spans="1:14" ht="25.5" customHeight="1">
      <c r="A60" s="18" t="s">
        <v>48</v>
      </c>
      <c r="F60" s="32" t="s">
        <v>177</v>
      </c>
      <c r="G60" s="32"/>
      <c r="H60" s="33">
        <v>1173987.8800000001</v>
      </c>
      <c r="I60" s="57"/>
      <c r="J60" s="54">
        <v>1157904.5499999998</v>
      </c>
      <c r="K60" s="53"/>
      <c r="L60" s="33">
        <v>1173987.8800000001</v>
      </c>
      <c r="M60" s="53"/>
      <c r="N60" s="54">
        <v>1157904.5499999998</v>
      </c>
    </row>
    <row r="61" spans="1:14" ht="25.5" customHeight="1">
      <c r="A61" s="18" t="s">
        <v>49</v>
      </c>
      <c r="F61" s="32"/>
      <c r="G61" s="32"/>
      <c r="H61" s="33">
        <v>112898.73999999999</v>
      </c>
      <c r="I61" s="57"/>
      <c r="J61" s="54">
        <v>112898.73999999999</v>
      </c>
      <c r="K61" s="53"/>
      <c r="L61" s="33">
        <v>112898.73999999999</v>
      </c>
      <c r="M61" s="53"/>
      <c r="N61" s="54">
        <v>112898.73999999999</v>
      </c>
    </row>
    <row r="62" spans="1:14" ht="25.5" customHeight="1">
      <c r="A62" s="18" t="s">
        <v>50</v>
      </c>
      <c r="F62" s="30"/>
      <c r="G62" s="30"/>
      <c r="H62" s="33">
        <v>584800.15</v>
      </c>
      <c r="I62" s="58"/>
      <c r="J62" s="54">
        <v>584800.15</v>
      </c>
      <c r="K62" s="53"/>
      <c r="L62" s="53">
        <v>0</v>
      </c>
      <c r="M62" s="53"/>
      <c r="N62" s="54">
        <v>0</v>
      </c>
    </row>
    <row r="63" spans="1:14" ht="25.5" customHeight="1">
      <c r="A63" s="25" t="s">
        <v>51</v>
      </c>
      <c r="B63" s="25"/>
      <c r="C63" s="25"/>
      <c r="D63" s="25"/>
      <c r="E63" s="25"/>
      <c r="F63" s="30"/>
      <c r="G63" s="30"/>
      <c r="H63" s="55">
        <f>SUM(H57:H62)+H53</f>
        <v>152979427.87</v>
      </c>
      <c r="I63" s="58"/>
      <c r="J63" s="55">
        <f>SUM(J57:J62)+J53</f>
        <v>218300949.88</v>
      </c>
      <c r="K63" s="53"/>
      <c r="L63" s="55">
        <f>SUM(L57:L62)+L53</f>
        <v>135428449.69000006</v>
      </c>
      <c r="M63" s="53"/>
      <c r="N63" s="55">
        <f>SUM(N57:N62)+N53</f>
        <v>200743504.75</v>
      </c>
    </row>
    <row r="64" spans="1:14" ht="25.5" customHeight="1">
      <c r="A64" s="25" t="s">
        <v>52</v>
      </c>
      <c r="B64" s="25"/>
      <c r="C64" s="25"/>
      <c r="D64" s="25"/>
      <c r="E64" s="25"/>
      <c r="F64" s="30"/>
      <c r="G64" s="30"/>
      <c r="H64" s="54"/>
      <c r="I64" s="56"/>
      <c r="J64" s="54"/>
      <c r="K64" s="53"/>
      <c r="L64" s="53"/>
      <c r="M64" s="53"/>
      <c r="N64" s="53"/>
    </row>
    <row r="65" spans="1:14" ht="25.5" customHeight="1">
      <c r="A65" s="18" t="s">
        <v>53</v>
      </c>
      <c r="B65" s="25"/>
      <c r="C65" s="25"/>
      <c r="D65" s="25"/>
      <c r="E65" s="25"/>
      <c r="F65" s="32" t="s">
        <v>57</v>
      </c>
      <c r="G65" s="30"/>
      <c r="H65" s="33">
        <v>12000000</v>
      </c>
      <c r="I65" s="56"/>
      <c r="J65" s="53">
        <v>12000000</v>
      </c>
      <c r="K65" s="53"/>
      <c r="L65" s="33">
        <v>12000000</v>
      </c>
      <c r="M65" s="53"/>
      <c r="N65" s="53">
        <v>12000000</v>
      </c>
    </row>
    <row r="66" spans="1:14" ht="25.5" customHeight="1">
      <c r="A66" s="18" t="s">
        <v>54</v>
      </c>
      <c r="F66" s="32" t="s">
        <v>177</v>
      </c>
      <c r="G66" s="32"/>
      <c r="H66" s="33">
        <v>3318341.39</v>
      </c>
      <c r="I66" s="59"/>
      <c r="J66" s="54">
        <v>3617940.77</v>
      </c>
      <c r="K66" s="54"/>
      <c r="L66" s="33">
        <v>3318341.39</v>
      </c>
      <c r="M66" s="53"/>
      <c r="N66" s="54">
        <v>3617940.77</v>
      </c>
    </row>
    <row r="67" spans="1:14" ht="25.5" customHeight="1">
      <c r="A67" s="18" t="s">
        <v>55</v>
      </c>
      <c r="F67" s="32"/>
      <c r="G67" s="32"/>
      <c r="H67" s="54"/>
      <c r="I67" s="59"/>
      <c r="J67" s="54"/>
      <c r="K67" s="54"/>
      <c r="L67" s="54"/>
      <c r="M67" s="53"/>
      <c r="N67" s="54"/>
    </row>
    <row r="68" spans="1:14" ht="25.5" customHeight="1">
      <c r="A68" s="18" t="s">
        <v>56</v>
      </c>
      <c r="F68" s="32" t="s">
        <v>212</v>
      </c>
      <c r="G68" s="32"/>
      <c r="H68" s="33">
        <v>27284516</v>
      </c>
      <c r="I68" s="59"/>
      <c r="J68" s="54">
        <v>26805512</v>
      </c>
      <c r="K68" s="53"/>
      <c r="L68" s="33">
        <v>24023509</v>
      </c>
      <c r="M68" s="53"/>
      <c r="N68" s="54">
        <v>23614492</v>
      </c>
    </row>
    <row r="69" spans="1:14" ht="25.5" customHeight="1">
      <c r="A69" s="18" t="s">
        <v>58</v>
      </c>
      <c r="F69" s="32"/>
      <c r="G69" s="32"/>
      <c r="H69" s="33">
        <v>450000</v>
      </c>
      <c r="I69" s="59"/>
      <c r="J69" s="131">
        <v>450000</v>
      </c>
      <c r="K69" s="53"/>
      <c r="L69" s="33">
        <v>450000</v>
      </c>
      <c r="M69" s="53"/>
      <c r="N69" s="61">
        <v>450000</v>
      </c>
    </row>
    <row r="70" spans="1:14" ht="25.5" customHeight="1">
      <c r="A70" s="25" t="s">
        <v>59</v>
      </c>
      <c r="B70" s="25"/>
      <c r="C70" s="25"/>
      <c r="D70" s="25"/>
      <c r="E70" s="25"/>
      <c r="F70" s="30"/>
      <c r="G70" s="30"/>
      <c r="H70" s="55">
        <f>SUM(H65:H69)</f>
        <v>43052857.390000001</v>
      </c>
      <c r="I70" s="56"/>
      <c r="J70" s="55">
        <f>SUM(J65:J69)</f>
        <v>42873452.769999996</v>
      </c>
      <c r="K70" s="53"/>
      <c r="L70" s="55">
        <f>SUM(L65:L69)</f>
        <v>39791850.390000001</v>
      </c>
      <c r="M70" s="53"/>
      <c r="N70" s="55">
        <f>SUM(N65:N69)</f>
        <v>39682432.769999996</v>
      </c>
    </row>
    <row r="71" spans="1:14" ht="25.5" customHeight="1">
      <c r="A71" s="25" t="s">
        <v>60</v>
      </c>
      <c r="B71" s="25"/>
      <c r="C71" s="25"/>
      <c r="D71" s="25"/>
      <c r="E71" s="25"/>
      <c r="F71" s="30"/>
      <c r="G71" s="30"/>
      <c r="H71" s="60">
        <f>H63+H70</f>
        <v>196032285.25999999</v>
      </c>
      <c r="I71" s="56"/>
      <c r="J71" s="60">
        <f>J63+J70</f>
        <v>261174402.64999998</v>
      </c>
      <c r="K71" s="53"/>
      <c r="L71" s="61">
        <f>L63+L70</f>
        <v>175220300.08000004</v>
      </c>
      <c r="M71" s="53"/>
      <c r="N71" s="61">
        <f>N63+N70</f>
        <v>240425937.51999998</v>
      </c>
    </row>
    <row r="72" spans="1:14" ht="25.5" customHeight="1">
      <c r="A72" s="25"/>
      <c r="B72" s="25"/>
      <c r="C72" s="25"/>
      <c r="D72" s="25"/>
      <c r="E72" s="25"/>
      <c r="F72" s="30"/>
      <c r="G72" s="30"/>
      <c r="H72" s="54"/>
      <c r="I72" s="56"/>
      <c r="J72" s="54"/>
      <c r="K72" s="53"/>
      <c r="L72" s="53"/>
      <c r="M72" s="53"/>
      <c r="N72" s="53"/>
    </row>
    <row r="73" spans="1:14" ht="25.5" customHeight="1">
      <c r="A73" s="18" t="s">
        <v>34</v>
      </c>
      <c r="K73" s="46"/>
      <c r="L73" s="46"/>
      <c r="M73" s="46"/>
      <c r="N73" s="46"/>
    </row>
    <row r="74" spans="1:14" ht="25.5" customHeight="1">
      <c r="K74" s="46"/>
      <c r="L74" s="46"/>
      <c r="M74" s="46"/>
      <c r="N74" s="46"/>
    </row>
    <row r="75" spans="1:14" ht="25.5" customHeight="1">
      <c r="K75" s="46"/>
      <c r="L75" s="46"/>
      <c r="M75" s="46"/>
      <c r="N75" s="46"/>
    </row>
    <row r="76" spans="1:14" ht="25.5" customHeight="1">
      <c r="K76" s="46"/>
      <c r="L76" s="46"/>
      <c r="M76" s="46"/>
      <c r="N76" s="46"/>
    </row>
    <row r="77" spans="1:14" ht="25.5" customHeight="1">
      <c r="A77" s="47" t="s">
        <v>35</v>
      </c>
      <c r="B77" s="47"/>
      <c r="C77" s="47"/>
      <c r="D77" s="47"/>
      <c r="E77" s="47"/>
      <c r="F77" s="47"/>
      <c r="G77" s="47"/>
      <c r="H77" s="47"/>
      <c r="I77" s="47" t="s">
        <v>36</v>
      </c>
      <c r="K77" s="47"/>
      <c r="L77" s="47"/>
      <c r="M77" s="47"/>
    </row>
    <row r="78" spans="1:14" ht="25.5" customHeight="1">
      <c r="A78" s="48" t="s">
        <v>37</v>
      </c>
      <c r="B78" s="48"/>
      <c r="C78" s="49"/>
      <c r="D78" s="24"/>
      <c r="E78" s="24"/>
      <c r="F78" s="18"/>
      <c r="G78" s="18"/>
      <c r="H78" s="35"/>
      <c r="I78" s="35" t="s">
        <v>165</v>
      </c>
      <c r="K78" s="24"/>
      <c r="L78" s="24"/>
      <c r="M78" s="24"/>
    </row>
    <row r="79" spans="1:14" ht="25.5" customHeight="1">
      <c r="A79" s="48"/>
      <c r="B79" s="48"/>
      <c r="C79" s="49"/>
      <c r="D79" s="24"/>
      <c r="E79" s="24"/>
      <c r="F79" s="18"/>
      <c r="G79" s="18"/>
      <c r="H79" s="35"/>
      <c r="I79" s="35"/>
      <c r="K79" s="24"/>
      <c r="L79" s="24"/>
      <c r="M79" s="24"/>
    </row>
    <row r="80" spans="1:14" ht="26.25" customHeight="1">
      <c r="A80" s="135" t="s">
        <v>61</v>
      </c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</row>
    <row r="81" spans="1:14" ht="26.25" customHeight="1">
      <c r="A81" s="16" t="s">
        <v>0</v>
      </c>
      <c r="B81" s="16"/>
      <c r="C81" s="16"/>
      <c r="D81" s="16"/>
      <c r="E81" s="16"/>
      <c r="F81" s="17"/>
      <c r="G81" s="17"/>
      <c r="H81" s="16"/>
      <c r="I81" s="16"/>
      <c r="J81" s="16"/>
      <c r="K81" s="16"/>
      <c r="L81" s="16"/>
      <c r="M81" s="16"/>
      <c r="N81" s="16"/>
    </row>
    <row r="82" spans="1:14" ht="26.25" customHeight="1">
      <c r="A82" s="16" t="s">
        <v>223</v>
      </c>
      <c r="B82" s="16"/>
      <c r="C82" s="16"/>
      <c r="D82" s="16"/>
      <c r="E82" s="16"/>
      <c r="F82" s="17"/>
      <c r="G82" s="17"/>
      <c r="H82" s="16"/>
      <c r="I82" s="16"/>
      <c r="J82" s="16"/>
      <c r="K82" s="16"/>
      <c r="L82" s="16"/>
      <c r="M82" s="16"/>
      <c r="N82" s="16"/>
    </row>
    <row r="83" spans="1:14" ht="26.25" customHeight="1">
      <c r="A83" s="19" t="str">
        <f>A3</f>
        <v>ณ วันที่ 31 มีนาคม 2567</v>
      </c>
      <c r="B83" s="19"/>
      <c r="C83" s="19"/>
      <c r="D83" s="19"/>
      <c r="E83" s="19"/>
      <c r="F83" s="17"/>
      <c r="G83" s="17"/>
      <c r="H83" s="16"/>
      <c r="I83" s="16"/>
      <c r="J83" s="16"/>
      <c r="K83" s="16"/>
      <c r="L83" s="16"/>
      <c r="M83" s="16"/>
      <c r="N83" s="16"/>
    </row>
    <row r="84" spans="1:14" ht="26.25" customHeight="1">
      <c r="J84" s="19"/>
      <c r="K84" s="19"/>
      <c r="L84" s="19"/>
      <c r="M84" s="19"/>
      <c r="N84" s="46"/>
    </row>
    <row r="85" spans="1:14" ht="26.25" customHeight="1">
      <c r="J85" s="19"/>
      <c r="K85" s="19"/>
      <c r="L85" s="19"/>
      <c r="M85" s="19"/>
      <c r="N85" s="132" t="s">
        <v>232</v>
      </c>
    </row>
    <row r="86" spans="1:14" s="25" customFormat="1" ht="26.25" customHeight="1">
      <c r="A86" s="18"/>
      <c r="B86" s="18"/>
      <c r="C86" s="18"/>
      <c r="D86" s="18"/>
      <c r="E86" s="18"/>
      <c r="F86" s="22"/>
      <c r="G86" s="22"/>
      <c r="H86" s="134" t="str">
        <f>H47</f>
        <v>งบการเงินรวม</v>
      </c>
      <c r="I86" s="134"/>
      <c r="J86" s="134"/>
      <c r="K86" s="24"/>
      <c r="L86" s="134" t="s">
        <v>234</v>
      </c>
      <c r="M86" s="134"/>
      <c r="N86" s="134"/>
    </row>
    <row r="87" spans="1:14" ht="26.25" customHeight="1">
      <c r="F87" s="18"/>
      <c r="G87" s="18"/>
      <c r="H87" s="26" t="str">
        <f>H48</f>
        <v>31 มีนาคม 2567</v>
      </c>
      <c r="I87" s="51"/>
      <c r="J87" s="26" t="str">
        <f>J48</f>
        <v>31 ธันวาคม 2566</v>
      </c>
      <c r="K87" s="27"/>
      <c r="L87" s="26" t="str">
        <f>L48</f>
        <v>31 มีนาคม 2567</v>
      </c>
      <c r="M87" s="51"/>
      <c r="N87" s="26" t="str">
        <f>N48</f>
        <v>31 ธันวาคม 2566</v>
      </c>
    </row>
    <row r="88" spans="1:14" ht="26.25" customHeight="1">
      <c r="A88" s="28"/>
      <c r="B88" s="28"/>
      <c r="C88" s="28"/>
      <c r="D88" s="28"/>
      <c r="E88" s="28"/>
      <c r="F88" s="29"/>
      <c r="G88" s="29"/>
      <c r="H88" s="26" t="s">
        <v>1</v>
      </c>
      <c r="I88" s="26"/>
      <c r="J88" s="26" t="s">
        <v>2</v>
      </c>
      <c r="K88" s="27"/>
      <c r="L88" s="26" t="s">
        <v>1</v>
      </c>
      <c r="M88" s="26"/>
      <c r="N88" s="26" t="s">
        <v>2</v>
      </c>
    </row>
    <row r="89" spans="1:14" ht="26.25" customHeight="1">
      <c r="A89" s="52"/>
      <c r="B89" s="28"/>
      <c r="C89" s="28"/>
      <c r="D89" s="28"/>
      <c r="E89" s="28"/>
      <c r="F89" s="29" t="s">
        <v>3</v>
      </c>
      <c r="G89" s="29"/>
      <c r="H89" s="26" t="s">
        <v>4</v>
      </c>
      <c r="I89" s="26"/>
      <c r="J89" s="26"/>
      <c r="K89" s="27"/>
      <c r="L89" s="26" t="s">
        <v>4</v>
      </c>
      <c r="M89" s="26"/>
      <c r="N89" s="26"/>
    </row>
    <row r="90" spans="1:14" ht="26.25" customHeight="1">
      <c r="A90" s="52" t="s">
        <v>62</v>
      </c>
      <c r="B90" s="52"/>
      <c r="C90" s="52"/>
      <c r="D90" s="28"/>
      <c r="E90" s="28"/>
      <c r="F90" s="29"/>
      <c r="G90" s="29"/>
      <c r="H90" s="26"/>
      <c r="I90" s="26"/>
      <c r="J90" s="26"/>
      <c r="K90" s="27"/>
      <c r="L90" s="26"/>
      <c r="M90" s="26"/>
      <c r="N90" s="26"/>
    </row>
    <row r="91" spans="1:14" ht="26.25" customHeight="1">
      <c r="A91" s="25" t="s">
        <v>63</v>
      </c>
      <c r="B91" s="25"/>
      <c r="C91" s="25"/>
      <c r="D91" s="25"/>
      <c r="E91" s="25"/>
      <c r="F91" s="30"/>
      <c r="G91" s="30"/>
      <c r="H91" s="26"/>
      <c r="I91" s="51"/>
      <c r="J91" s="26"/>
      <c r="K91" s="27"/>
      <c r="L91" s="26"/>
      <c r="N91" s="26"/>
    </row>
    <row r="92" spans="1:14" ht="26.25" customHeight="1">
      <c r="A92" s="18" t="s">
        <v>64</v>
      </c>
      <c r="F92" s="30"/>
      <c r="G92" s="30"/>
      <c r="H92" s="31"/>
      <c r="I92" s="31"/>
      <c r="K92" s="46"/>
      <c r="L92" s="46"/>
      <c r="M92" s="46"/>
      <c r="N92" s="46"/>
    </row>
    <row r="93" spans="1:14" ht="26.25" customHeight="1">
      <c r="A93" s="37" t="s">
        <v>65</v>
      </c>
      <c r="B93" s="37"/>
      <c r="C93" s="37"/>
      <c r="D93" s="37"/>
      <c r="E93" s="37"/>
      <c r="F93" s="32"/>
      <c r="G93" s="32"/>
      <c r="H93" s="18"/>
      <c r="I93" s="31"/>
      <c r="K93" s="46"/>
      <c r="L93" s="46"/>
      <c r="M93" s="46"/>
      <c r="N93" s="46"/>
    </row>
    <row r="94" spans="1:14" ht="26.25" customHeight="1" thickBot="1">
      <c r="A94" s="37" t="s">
        <v>187</v>
      </c>
      <c r="B94" s="37"/>
      <c r="C94" s="37"/>
      <c r="D94" s="37"/>
      <c r="E94" s="37"/>
      <c r="F94" s="32"/>
      <c r="G94" s="32"/>
      <c r="H94" s="62">
        <v>230000000</v>
      </c>
      <c r="I94" s="58"/>
      <c r="J94" s="62">
        <v>230000000</v>
      </c>
      <c r="K94" s="53"/>
      <c r="L94" s="62">
        <v>230000000</v>
      </c>
      <c r="M94" s="53"/>
      <c r="N94" s="62">
        <v>230000000</v>
      </c>
    </row>
    <row r="95" spans="1:14" ht="26.25" customHeight="1" thickTop="1">
      <c r="A95" s="37" t="s">
        <v>66</v>
      </c>
      <c r="B95" s="37"/>
      <c r="C95" s="37"/>
      <c r="D95" s="37"/>
      <c r="E95" s="37"/>
      <c r="F95" s="32"/>
      <c r="G95" s="32"/>
      <c r="H95" s="53"/>
      <c r="I95" s="58"/>
      <c r="J95" s="53"/>
      <c r="K95" s="53"/>
      <c r="L95" s="53"/>
      <c r="M95" s="53"/>
      <c r="N95" s="53"/>
    </row>
    <row r="96" spans="1:14" ht="26.25" customHeight="1">
      <c r="A96" s="37" t="s">
        <v>187</v>
      </c>
      <c r="B96" s="37"/>
      <c r="C96" s="37"/>
      <c r="D96" s="37"/>
      <c r="E96" s="37"/>
      <c r="F96" s="32"/>
      <c r="G96" s="32"/>
      <c r="H96" s="53">
        <v>230000000</v>
      </c>
      <c r="I96" s="58"/>
      <c r="J96" s="53">
        <v>230000000</v>
      </c>
      <c r="K96" s="53"/>
      <c r="L96" s="53">
        <v>230000000</v>
      </c>
      <c r="M96" s="53"/>
      <c r="N96" s="53">
        <v>230000000</v>
      </c>
    </row>
    <row r="97" spans="1:14" ht="26.25" customHeight="1">
      <c r="A97" s="37" t="s">
        <v>67</v>
      </c>
      <c r="B97" s="37"/>
      <c r="C97" s="37"/>
      <c r="D97" s="37"/>
      <c r="E97" s="37"/>
      <c r="F97" s="32"/>
      <c r="G97" s="32"/>
      <c r="H97" s="53">
        <v>42699106.670000002</v>
      </c>
      <c r="I97" s="58"/>
      <c r="J97" s="53">
        <v>42699106.670000002</v>
      </c>
      <c r="K97" s="53"/>
      <c r="L97" s="53">
        <v>42699106.670000002</v>
      </c>
      <c r="M97" s="53"/>
      <c r="N97" s="53">
        <v>42699106.670000002</v>
      </c>
    </row>
    <row r="98" spans="1:14" ht="26.25" customHeight="1">
      <c r="A98" s="18" t="s">
        <v>68</v>
      </c>
      <c r="F98" s="30"/>
      <c r="G98" s="30"/>
      <c r="H98" s="53"/>
      <c r="I98" s="58"/>
      <c r="J98" s="53"/>
      <c r="K98" s="53"/>
      <c r="L98" s="53"/>
      <c r="M98" s="53"/>
      <c r="N98" s="53"/>
    </row>
    <row r="99" spans="1:14" ht="26.25" customHeight="1">
      <c r="A99" s="18" t="s">
        <v>69</v>
      </c>
      <c r="F99" s="30"/>
      <c r="G99" s="30"/>
      <c r="H99" s="53"/>
      <c r="I99" s="58"/>
      <c r="J99" s="53"/>
      <c r="K99" s="53"/>
      <c r="L99" s="53"/>
      <c r="M99" s="53"/>
      <c r="N99" s="53"/>
    </row>
    <row r="100" spans="1:14" ht="26.25" customHeight="1">
      <c r="A100" s="18" t="s">
        <v>70</v>
      </c>
      <c r="F100" s="32" t="s">
        <v>237</v>
      </c>
      <c r="G100" s="32"/>
      <c r="H100" s="53">
        <f>CONSO!K19</f>
        <v>22575000</v>
      </c>
      <c r="I100" s="57"/>
      <c r="J100" s="53">
        <v>22575000</v>
      </c>
      <c r="K100" s="53"/>
      <c r="L100" s="53">
        <v>20575000</v>
      </c>
      <c r="M100" s="53"/>
      <c r="N100" s="53">
        <v>20575000</v>
      </c>
    </row>
    <row r="101" spans="1:14" ht="26.25" customHeight="1">
      <c r="A101" s="63" t="s">
        <v>71</v>
      </c>
      <c r="B101" s="63"/>
      <c r="C101" s="63"/>
      <c r="D101" s="63"/>
      <c r="E101" s="63"/>
      <c r="F101" s="30"/>
      <c r="G101" s="30"/>
      <c r="H101" s="53">
        <f>CONSO!M19</f>
        <v>105830411.07000005</v>
      </c>
      <c r="I101" s="58"/>
      <c r="J101" s="53">
        <v>101024157.81999999</v>
      </c>
      <c r="K101" s="53"/>
      <c r="L101" s="53">
        <f>COMPANY!M18</f>
        <v>32698359.790000059</v>
      </c>
      <c r="M101" s="53"/>
      <c r="N101" s="53">
        <v>30485191.579999998</v>
      </c>
    </row>
    <row r="102" spans="1:14" ht="26.25" customHeight="1">
      <c r="A102" s="25" t="s">
        <v>72</v>
      </c>
      <c r="B102" s="25"/>
      <c r="C102" s="25"/>
      <c r="D102" s="25"/>
      <c r="E102" s="25"/>
      <c r="F102" s="30"/>
      <c r="G102" s="30"/>
      <c r="H102" s="64">
        <f>SUM(H96:H101)</f>
        <v>401104517.74000007</v>
      </c>
      <c r="I102" s="58"/>
      <c r="J102" s="64">
        <f>SUM(J96:J101)</f>
        <v>396298264.49000001</v>
      </c>
      <c r="K102" s="53"/>
      <c r="L102" s="64">
        <f>SUM(L96:L101)</f>
        <v>325972466.4600001</v>
      </c>
      <c r="M102" s="53"/>
      <c r="N102" s="64">
        <f>SUM(N96:N101)</f>
        <v>323759298.25</v>
      </c>
    </row>
    <row r="103" spans="1:14" ht="26.25" customHeight="1">
      <c r="A103" s="18" t="s">
        <v>73</v>
      </c>
      <c r="F103" s="30"/>
      <c r="G103" s="30"/>
      <c r="H103" s="53">
        <f>CONSO!Q19</f>
        <v>335.8</v>
      </c>
      <c r="I103" s="58"/>
      <c r="J103" s="53">
        <v>331.63</v>
      </c>
      <c r="K103" s="53"/>
      <c r="L103" s="11">
        <v>0</v>
      </c>
      <c r="M103" s="53"/>
      <c r="N103" s="11">
        <v>0</v>
      </c>
    </row>
    <row r="104" spans="1:14" ht="26.25" customHeight="1">
      <c r="A104" s="25" t="s">
        <v>74</v>
      </c>
      <c r="B104" s="25"/>
      <c r="C104" s="25"/>
      <c r="D104" s="25"/>
      <c r="E104" s="25"/>
      <c r="F104" s="30"/>
      <c r="G104" s="30"/>
      <c r="H104" s="55">
        <f>SUM(H102:H103)</f>
        <v>401104853.54000008</v>
      </c>
      <c r="I104" s="58"/>
      <c r="J104" s="55">
        <f>SUM(J102:J103)</f>
        <v>396298596.12</v>
      </c>
      <c r="K104" s="53"/>
      <c r="L104" s="61">
        <f>SUM(L102:L103)</f>
        <v>325972466.4600001</v>
      </c>
      <c r="M104" s="53"/>
      <c r="N104" s="61">
        <f>SUM(N102:N103)</f>
        <v>323759298.25</v>
      </c>
    </row>
    <row r="105" spans="1:14" ht="26.25" customHeight="1" thickBot="1">
      <c r="A105" s="25" t="s">
        <v>75</v>
      </c>
      <c r="B105" s="25"/>
      <c r="C105" s="25"/>
      <c r="D105" s="25"/>
      <c r="E105" s="25"/>
      <c r="F105" s="30"/>
      <c r="G105" s="30"/>
      <c r="H105" s="65">
        <f>H71+H104</f>
        <v>597137138.80000007</v>
      </c>
      <c r="I105" s="58"/>
      <c r="J105" s="65">
        <f>J71+J104</f>
        <v>657472998.76999998</v>
      </c>
      <c r="K105" s="53"/>
      <c r="L105" s="62">
        <f>L71+L104</f>
        <v>501192766.54000014</v>
      </c>
      <c r="M105" s="53"/>
      <c r="N105" s="62">
        <f>N71+N104</f>
        <v>564185235.76999998</v>
      </c>
    </row>
    <row r="106" spans="1:14" ht="26.25" customHeight="1" thickTop="1">
      <c r="A106" s="25"/>
      <c r="B106" s="25"/>
      <c r="C106" s="25"/>
      <c r="D106" s="25"/>
      <c r="E106" s="25"/>
      <c r="F106" s="30"/>
      <c r="G106" s="30"/>
      <c r="H106" s="12"/>
      <c r="I106" s="12"/>
      <c r="J106" s="12"/>
      <c r="K106" s="12"/>
      <c r="L106" s="12"/>
      <c r="M106" s="13"/>
      <c r="N106" s="12"/>
    </row>
    <row r="107" spans="1:14" ht="26.25" customHeight="1">
      <c r="A107" s="25"/>
      <c r="B107" s="25"/>
      <c r="C107" s="25"/>
      <c r="D107" s="25"/>
      <c r="E107" s="25"/>
      <c r="F107" s="30"/>
      <c r="G107" s="30"/>
      <c r="I107" s="6"/>
      <c r="J107" s="5"/>
      <c r="K107" s="5"/>
      <c r="L107" s="5"/>
      <c r="M107" s="7"/>
      <c r="N107" s="5"/>
    </row>
    <row r="108" spans="1:14" ht="26.25" customHeight="1">
      <c r="H108" s="5"/>
      <c r="K108" s="46"/>
      <c r="L108" s="46"/>
      <c r="M108" s="46"/>
      <c r="N108" s="46"/>
    </row>
    <row r="109" spans="1:14" ht="26.25" customHeight="1">
      <c r="A109" s="18" t="s">
        <v>34</v>
      </c>
      <c r="K109" s="46"/>
      <c r="L109" s="46"/>
      <c r="M109" s="46"/>
      <c r="N109" s="46"/>
    </row>
    <row r="110" spans="1:14" ht="26.25" customHeight="1">
      <c r="K110" s="46"/>
      <c r="L110" s="46"/>
      <c r="M110" s="46"/>
      <c r="N110" s="46"/>
    </row>
    <row r="111" spans="1:14" ht="26.25" customHeight="1">
      <c r="K111" s="46"/>
      <c r="L111" s="46"/>
      <c r="M111" s="46"/>
      <c r="N111" s="46"/>
    </row>
    <row r="112" spans="1:14" ht="26.25" customHeight="1"/>
    <row r="113" spans="1:14" ht="26.25" customHeight="1"/>
    <row r="114" spans="1:14" ht="26.25" customHeight="1"/>
    <row r="115" spans="1:14" ht="26.25" customHeight="1">
      <c r="K115" s="46"/>
      <c r="L115" s="46"/>
      <c r="M115" s="46"/>
      <c r="N115" s="46"/>
    </row>
    <row r="116" spans="1:14" ht="26.25" customHeight="1">
      <c r="A116" s="47" t="s">
        <v>35</v>
      </c>
      <c r="B116" s="47"/>
      <c r="C116" s="47"/>
      <c r="D116" s="47"/>
      <c r="E116" s="47"/>
      <c r="F116" s="47"/>
      <c r="G116" s="47"/>
      <c r="H116" s="47"/>
      <c r="I116" s="47" t="s">
        <v>36</v>
      </c>
      <c r="K116" s="47"/>
      <c r="L116" s="47"/>
      <c r="M116" s="47"/>
    </row>
    <row r="117" spans="1:14" ht="26.25" customHeight="1">
      <c r="A117" s="48" t="s">
        <v>37</v>
      </c>
      <c r="B117" s="48"/>
      <c r="C117" s="49"/>
      <c r="D117" s="24"/>
      <c r="E117" s="24"/>
      <c r="F117" s="18"/>
      <c r="G117" s="18"/>
      <c r="H117" s="35"/>
      <c r="I117" s="35" t="s">
        <v>165</v>
      </c>
      <c r="K117" s="24"/>
      <c r="L117" s="24"/>
      <c r="M117" s="24"/>
    </row>
  </sheetData>
  <mergeCells count="9">
    <mergeCell ref="H86:J86"/>
    <mergeCell ref="L86:N86"/>
    <mergeCell ref="H6:J6"/>
    <mergeCell ref="L6:N6"/>
    <mergeCell ref="L47:N47"/>
    <mergeCell ref="H47:J47"/>
    <mergeCell ref="A80:N80"/>
    <mergeCell ref="A41:N41"/>
    <mergeCell ref="A10:D10"/>
  </mergeCells>
  <pageMargins left="0.78740157480314965" right="0.39370078740157483" top="0.59055118110236227" bottom="0.39370078740157483" header="0.35433070866141736" footer="0.31496062992125984"/>
  <pageSetup paperSize="9" scale="80" fitToHeight="0" orientation="portrait" r:id="rId1"/>
  <headerFooter scaleWithDoc="0" alignWithMargins="0"/>
  <rowBreaks count="1" manualBreakCount="1">
    <brk id="4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"/>
  <sheetViews>
    <sheetView tabSelected="1" view="pageBreakPreview" zoomScaleNormal="100" zoomScaleSheetLayoutView="100" workbookViewId="0">
      <selection activeCell="C53" sqref="C53"/>
    </sheetView>
  </sheetViews>
  <sheetFormatPr defaultColWidth="9.33203125" defaultRowHeight="25.5" customHeight="1"/>
  <cols>
    <col min="1" max="1" width="10.33203125" style="18" customWidth="1"/>
    <col min="2" max="2" width="39" style="18" customWidth="1"/>
    <col min="3" max="3" width="9.44140625" style="45" customWidth="1"/>
    <col min="4" max="4" width="1.6640625" style="45" customWidth="1"/>
    <col min="5" max="5" width="17.109375" style="18" customWidth="1"/>
    <col min="6" max="6" width="1.6640625" style="18" customWidth="1"/>
    <col min="7" max="7" width="17.109375" style="18" customWidth="1"/>
    <col min="8" max="8" width="1.6640625" style="18" customWidth="1"/>
    <col min="9" max="9" width="17.109375" style="18" customWidth="1"/>
    <col min="10" max="10" width="1.6640625" style="18" customWidth="1"/>
    <col min="11" max="11" width="17.109375" style="18" customWidth="1"/>
    <col min="12" max="12" width="2" style="18" customWidth="1"/>
    <col min="13" max="13" width="12.109375" style="18" bestFit="1" customWidth="1"/>
    <col min="14" max="16384" width="9.33203125" style="18"/>
  </cols>
  <sheetData>
    <row r="1" spans="1:11" ht="26.2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11" ht="26.25" customHeight="1">
      <c r="A2" s="137" t="s">
        <v>76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1" ht="26.25" customHeight="1">
      <c r="A3" s="137" t="s">
        <v>218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1:11" ht="26.2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26.2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132" t="s">
        <v>232</v>
      </c>
    </row>
    <row r="6" spans="1:11" s="25" customFormat="1" ht="26.25" customHeight="1">
      <c r="A6" s="18"/>
      <c r="B6" s="18"/>
      <c r="C6" s="111"/>
      <c r="D6" s="111"/>
      <c r="E6" s="134" t="s">
        <v>233</v>
      </c>
      <c r="F6" s="134"/>
      <c r="G6" s="134"/>
      <c r="I6" s="23"/>
      <c r="J6" s="23" t="s">
        <v>234</v>
      </c>
      <c r="K6" s="23"/>
    </row>
    <row r="7" spans="1:11" ht="26.25" customHeight="1">
      <c r="C7" s="29" t="s">
        <v>3</v>
      </c>
      <c r="D7" s="29"/>
      <c r="E7" s="50" t="s">
        <v>219</v>
      </c>
      <c r="F7" s="46"/>
      <c r="G7" s="50" t="s">
        <v>188</v>
      </c>
      <c r="H7" s="46"/>
      <c r="I7" s="50" t="s">
        <v>219</v>
      </c>
      <c r="J7" s="46"/>
      <c r="K7" s="50" t="s">
        <v>188</v>
      </c>
    </row>
    <row r="8" spans="1:11" ht="26.25" customHeight="1">
      <c r="A8" s="35" t="s">
        <v>77</v>
      </c>
      <c r="B8" s="35"/>
      <c r="C8" s="31"/>
      <c r="D8" s="31"/>
      <c r="E8" s="91">
        <v>91497413.210000008</v>
      </c>
      <c r="F8" s="91"/>
      <c r="G8" s="91">
        <v>97635229.590000004</v>
      </c>
      <c r="H8" s="91"/>
      <c r="I8" s="91">
        <v>73530026.5</v>
      </c>
      <c r="J8" s="91"/>
      <c r="K8" s="91">
        <v>91067824.629999995</v>
      </c>
    </row>
    <row r="9" spans="1:11" ht="26.25" customHeight="1">
      <c r="A9" s="35" t="s">
        <v>78</v>
      </c>
      <c r="B9" s="35"/>
      <c r="C9" s="31"/>
      <c r="D9" s="31"/>
      <c r="E9" s="91">
        <v>66522886.670000002</v>
      </c>
      <c r="F9" s="91"/>
      <c r="G9" s="91">
        <v>36117864.290000021</v>
      </c>
      <c r="H9" s="91"/>
      <c r="I9" s="91">
        <v>66522886.670000002</v>
      </c>
      <c r="J9" s="91"/>
      <c r="K9" s="91">
        <v>32497805.640000015</v>
      </c>
    </row>
    <row r="10" spans="1:11" ht="26.25" customHeight="1">
      <c r="A10" s="35" t="s">
        <v>79</v>
      </c>
      <c r="B10" s="35"/>
      <c r="C10" s="31"/>
      <c r="D10" s="31"/>
      <c r="E10" s="91">
        <v>825382.35</v>
      </c>
      <c r="F10" s="91"/>
      <c r="G10" s="91">
        <v>452100</v>
      </c>
      <c r="H10" s="91"/>
      <c r="I10" s="91">
        <v>791382.35</v>
      </c>
      <c r="J10" s="91"/>
      <c r="K10" s="91">
        <v>1201979.27</v>
      </c>
    </row>
    <row r="11" spans="1:11" ht="26.25" customHeight="1">
      <c r="A11" s="35" t="s">
        <v>80</v>
      </c>
      <c r="B11" s="35"/>
      <c r="C11" s="31"/>
      <c r="D11" s="31"/>
      <c r="E11" s="112">
        <f>SUM(E8:E10)</f>
        <v>158845682.22999999</v>
      </c>
      <c r="F11" s="91"/>
      <c r="G11" s="112">
        <f>SUM(G8:G10)</f>
        <v>134205193.88000003</v>
      </c>
      <c r="H11" s="91"/>
      <c r="I11" s="112">
        <f>SUM(I8:I10)</f>
        <v>140844295.52000001</v>
      </c>
      <c r="J11" s="91"/>
      <c r="K11" s="112">
        <f>SUM(K8:K10)</f>
        <v>124767609.54000001</v>
      </c>
    </row>
    <row r="12" spans="1:11" ht="26.25" customHeight="1">
      <c r="A12" s="35" t="s">
        <v>81</v>
      </c>
      <c r="B12" s="35"/>
      <c r="C12" s="31"/>
      <c r="D12" s="31"/>
      <c r="E12" s="91">
        <v>-64951339.429999925</v>
      </c>
      <c r="F12" s="91"/>
      <c r="G12" s="91">
        <v>-73795916.150000006</v>
      </c>
      <c r="H12" s="91"/>
      <c r="I12" s="91">
        <v>-52822567.009999961</v>
      </c>
      <c r="J12" s="91"/>
      <c r="K12" s="91">
        <v>-71251178.150000021</v>
      </c>
    </row>
    <row r="13" spans="1:11" ht="26.25" customHeight="1">
      <c r="A13" s="35" t="s">
        <v>82</v>
      </c>
      <c r="B13" s="35"/>
      <c r="C13" s="31"/>
      <c r="D13" s="31"/>
      <c r="E13" s="91">
        <v>-62839144.539999999</v>
      </c>
      <c r="F13" s="91"/>
      <c r="G13" s="91">
        <v>-32464626.800000008</v>
      </c>
      <c r="H13" s="91"/>
      <c r="I13" s="91">
        <v>-62839144.539999999</v>
      </c>
      <c r="J13" s="91"/>
      <c r="K13" s="91">
        <v>-29010191.010000005</v>
      </c>
    </row>
    <row r="14" spans="1:11" ht="26.25" customHeight="1">
      <c r="A14" s="35" t="s">
        <v>83</v>
      </c>
      <c r="B14" s="35"/>
      <c r="C14" s="31"/>
      <c r="D14" s="31"/>
      <c r="E14" s="112">
        <f>SUM(E12:E13)</f>
        <v>-127790483.96999992</v>
      </c>
      <c r="F14" s="91"/>
      <c r="G14" s="112">
        <f>SUM(G12:G13)</f>
        <v>-106260542.95000002</v>
      </c>
      <c r="H14" s="91"/>
      <c r="I14" s="112">
        <f>SUM(I12:I13)</f>
        <v>-115661711.54999995</v>
      </c>
      <c r="J14" s="91"/>
      <c r="K14" s="112">
        <f>SUM(K12:K13)</f>
        <v>-100261369.16000003</v>
      </c>
    </row>
    <row r="15" spans="1:11" ht="26.25" customHeight="1">
      <c r="A15" s="35" t="s">
        <v>84</v>
      </c>
      <c r="B15" s="35"/>
      <c r="C15" s="31"/>
      <c r="D15" s="31"/>
      <c r="E15" s="91">
        <f>E11+E14</f>
        <v>31055198.260000065</v>
      </c>
      <c r="F15" s="91"/>
      <c r="G15" s="91">
        <f>G11+G14</f>
        <v>27944650.930000007</v>
      </c>
      <c r="H15" s="91"/>
      <c r="I15" s="91">
        <f>I11+I14</f>
        <v>25182583.970000058</v>
      </c>
      <c r="J15" s="91"/>
      <c r="K15" s="91">
        <f>K11+K14</f>
        <v>24506240.37999998</v>
      </c>
    </row>
    <row r="16" spans="1:11" ht="26.25" customHeight="1">
      <c r="A16" s="35" t="s">
        <v>85</v>
      </c>
      <c r="B16" s="35"/>
      <c r="C16" s="31"/>
      <c r="D16" s="31"/>
      <c r="E16" s="113">
        <v>211408.91000000003</v>
      </c>
      <c r="F16" s="91"/>
      <c r="G16" s="113">
        <v>1539191.8700000006</v>
      </c>
      <c r="H16" s="91"/>
      <c r="I16" s="113">
        <v>469284.87</v>
      </c>
      <c r="J16" s="91"/>
      <c r="K16" s="113">
        <v>1834291.1500000006</v>
      </c>
    </row>
    <row r="17" spans="1:11" ht="26.25" customHeight="1">
      <c r="A17" s="18" t="s">
        <v>86</v>
      </c>
      <c r="C17" s="31"/>
      <c r="D17" s="31"/>
      <c r="E17" s="91">
        <f>SUM(E15:E16)</f>
        <v>31266607.170000065</v>
      </c>
      <c r="F17" s="91"/>
      <c r="G17" s="91">
        <f>SUM(G15:G16)</f>
        <v>29483842.800000008</v>
      </c>
      <c r="H17" s="91"/>
      <c r="I17" s="91">
        <f>SUM(I15:I16)</f>
        <v>25651868.840000059</v>
      </c>
      <c r="J17" s="91"/>
      <c r="K17" s="91">
        <f>SUM(K15:K16)</f>
        <v>26340531.529999983</v>
      </c>
    </row>
    <row r="18" spans="1:11" ht="26.25" customHeight="1">
      <c r="A18" s="35" t="s">
        <v>87</v>
      </c>
      <c r="B18" s="35"/>
      <c r="C18" s="31"/>
      <c r="D18" s="31"/>
      <c r="E18" s="114">
        <v>-11090582.869999999</v>
      </c>
      <c r="F18" s="91"/>
      <c r="G18" s="114">
        <v>-11478402.660000004</v>
      </c>
      <c r="H18" s="91"/>
      <c r="I18" s="114">
        <v>-11090582.869999999</v>
      </c>
      <c r="J18" s="91"/>
      <c r="K18" s="114">
        <v>-11478402.660000004</v>
      </c>
    </row>
    <row r="19" spans="1:11" ht="26.25" customHeight="1">
      <c r="A19" s="35" t="s">
        <v>88</v>
      </c>
      <c r="B19" s="35"/>
      <c r="C19" s="31"/>
      <c r="D19" s="31"/>
      <c r="E19" s="114">
        <v>-11864234.449999999</v>
      </c>
      <c r="F19" s="91"/>
      <c r="G19" s="114">
        <v>-12629098.970000003</v>
      </c>
      <c r="H19" s="91"/>
      <c r="I19" s="114">
        <v>-11397701.419999998</v>
      </c>
      <c r="J19" s="91"/>
      <c r="K19" s="114">
        <v>-12271650.940000003</v>
      </c>
    </row>
    <row r="20" spans="1:11" ht="26.25" customHeight="1">
      <c r="A20" s="18" t="s">
        <v>89</v>
      </c>
      <c r="C20" s="31"/>
      <c r="D20" s="31"/>
      <c r="E20" s="112">
        <f>SUM(E18:E19)</f>
        <v>-22954817.32</v>
      </c>
      <c r="F20" s="91"/>
      <c r="G20" s="112">
        <f>SUM(G18:G19)</f>
        <v>-24107501.630000006</v>
      </c>
      <c r="H20" s="91"/>
      <c r="I20" s="112">
        <f>SUM(I18:I19)</f>
        <v>-22488284.289999999</v>
      </c>
      <c r="J20" s="91"/>
      <c r="K20" s="112">
        <f>SUM(K18:K19)</f>
        <v>-23750053.600000009</v>
      </c>
    </row>
    <row r="21" spans="1:11" ht="26.25" customHeight="1">
      <c r="A21" s="18" t="s">
        <v>90</v>
      </c>
      <c r="C21" s="31"/>
      <c r="D21" s="31"/>
      <c r="E21" s="91">
        <f>E17+E20</f>
        <v>8311789.8500000648</v>
      </c>
      <c r="F21" s="91"/>
      <c r="G21" s="91">
        <f>G17+G20</f>
        <v>5376341.1700000018</v>
      </c>
      <c r="H21" s="91"/>
      <c r="I21" s="91">
        <f>I17+I20</f>
        <v>3163584.5500000603</v>
      </c>
      <c r="J21" s="91"/>
      <c r="K21" s="91">
        <f>K17+K20</f>
        <v>2590477.9299999736</v>
      </c>
    </row>
    <row r="22" spans="1:11" ht="26.25" customHeight="1">
      <c r="A22" s="18" t="s">
        <v>91</v>
      </c>
      <c r="C22" s="31"/>
      <c r="D22" s="31"/>
      <c r="E22" s="91">
        <v>485094.44999999995</v>
      </c>
      <c r="F22" s="91"/>
      <c r="G22" s="91">
        <v>598834.91</v>
      </c>
      <c r="H22" s="91"/>
      <c r="I22" s="91">
        <v>484939.95999999996</v>
      </c>
      <c r="J22" s="91"/>
      <c r="K22" s="91">
        <v>598752.89</v>
      </c>
    </row>
    <row r="23" spans="1:11" ht="26.25" customHeight="1">
      <c r="A23" s="35" t="s">
        <v>92</v>
      </c>
      <c r="B23" s="35"/>
      <c r="C23" s="31"/>
      <c r="D23" s="31"/>
      <c r="E23" s="114">
        <v>-800359.98</v>
      </c>
      <c r="F23" s="91"/>
      <c r="G23" s="114">
        <v>-321957.94</v>
      </c>
      <c r="H23" s="91"/>
      <c r="I23" s="114">
        <v>-800359.98</v>
      </c>
      <c r="J23" s="114"/>
      <c r="K23" s="114">
        <v>-358434.65</v>
      </c>
    </row>
    <row r="24" spans="1:11" ht="26.25" customHeight="1">
      <c r="A24" s="35" t="s">
        <v>195</v>
      </c>
      <c r="B24" s="35"/>
      <c r="C24" s="31"/>
      <c r="D24" s="31"/>
      <c r="E24" s="114"/>
      <c r="F24" s="91"/>
      <c r="G24" s="114"/>
      <c r="H24" s="91"/>
      <c r="I24" s="114"/>
      <c r="J24" s="114"/>
      <c r="K24" s="114"/>
    </row>
    <row r="25" spans="1:11" ht="26.25" customHeight="1">
      <c r="A25" s="115" t="s">
        <v>196</v>
      </c>
      <c r="B25" s="35"/>
      <c r="C25" s="50" t="s">
        <v>211</v>
      </c>
      <c r="D25" s="31"/>
      <c r="E25" s="116">
        <v>-2305860.63</v>
      </c>
      <c r="F25" s="91"/>
      <c r="G25" s="116">
        <v>-518354.16</v>
      </c>
      <c r="H25" s="91"/>
      <c r="I25" s="116">
        <v>0</v>
      </c>
      <c r="J25" s="91"/>
      <c r="K25" s="116">
        <v>0</v>
      </c>
    </row>
    <row r="26" spans="1:11" ht="26.25" customHeight="1">
      <c r="A26" s="35" t="s">
        <v>171</v>
      </c>
      <c r="B26" s="35"/>
      <c r="C26" s="31"/>
      <c r="D26" s="31"/>
      <c r="E26" s="91">
        <f>SUM(E21:E25)</f>
        <v>5690663.6900000637</v>
      </c>
      <c r="F26" s="91"/>
      <c r="G26" s="91">
        <f>SUM(G21:G25)</f>
        <v>5134863.9800000014</v>
      </c>
      <c r="H26" s="91"/>
      <c r="I26" s="91">
        <f>SUM(I21:I25)</f>
        <v>2848164.5300000603</v>
      </c>
      <c r="J26" s="91"/>
      <c r="K26" s="91">
        <f>SUM(K21:K25)</f>
        <v>2830796.1699999738</v>
      </c>
    </row>
    <row r="27" spans="1:11" ht="26.25" customHeight="1">
      <c r="A27" s="35" t="s">
        <v>174</v>
      </c>
      <c r="B27" s="35"/>
      <c r="C27" s="50" t="s">
        <v>228</v>
      </c>
      <c r="D27" s="50"/>
      <c r="E27" s="116">
        <v>-884406.2699999999</v>
      </c>
      <c r="F27" s="91"/>
      <c r="G27" s="116">
        <v>-1328141.98</v>
      </c>
      <c r="H27" s="91"/>
      <c r="I27" s="116">
        <v>-634996.31999999995</v>
      </c>
      <c r="J27" s="91"/>
      <c r="K27" s="116">
        <v>-725020.14</v>
      </c>
    </row>
    <row r="28" spans="1:11" ht="26.25" customHeight="1">
      <c r="A28" s="35" t="s">
        <v>170</v>
      </c>
      <c r="B28" s="35"/>
      <c r="C28" s="31"/>
      <c r="D28" s="31"/>
      <c r="E28" s="112">
        <f>SUM(E26:E27)</f>
        <v>4806257.4200000642</v>
      </c>
      <c r="F28" s="91"/>
      <c r="G28" s="112">
        <f>SUM(G26:G27)</f>
        <v>3806722.0000000014</v>
      </c>
      <c r="H28" s="91"/>
      <c r="I28" s="112">
        <f>SUM(I26:I27)</f>
        <v>2213168.2100000605</v>
      </c>
      <c r="J28" s="91"/>
      <c r="K28" s="112">
        <f>SUM(K26:K27)</f>
        <v>2105776.0299999737</v>
      </c>
    </row>
    <row r="29" spans="1:11" ht="26.25" customHeight="1">
      <c r="A29" s="78"/>
      <c r="B29" s="78"/>
      <c r="C29" s="31"/>
      <c r="D29" s="31"/>
      <c r="E29" s="91"/>
      <c r="F29" s="91"/>
      <c r="G29" s="91"/>
      <c r="H29" s="91"/>
      <c r="I29" s="91"/>
      <c r="J29" s="91"/>
      <c r="K29" s="91"/>
    </row>
    <row r="30" spans="1:11" ht="26.25" customHeight="1">
      <c r="A30" s="78"/>
      <c r="B30" s="78"/>
      <c r="C30" s="31"/>
      <c r="D30" s="31"/>
      <c r="E30" s="91"/>
      <c r="F30" s="91"/>
      <c r="G30" s="91"/>
      <c r="H30" s="91"/>
      <c r="I30" s="91"/>
      <c r="J30" s="91"/>
      <c r="K30" s="91"/>
    </row>
    <row r="31" spans="1:11" ht="26.25" customHeight="1">
      <c r="A31" s="35" t="s">
        <v>34</v>
      </c>
      <c r="B31" s="35"/>
    </row>
    <row r="32" spans="1:11" ht="26.25" customHeight="1">
      <c r="A32" s="35"/>
      <c r="B32" s="35"/>
    </row>
    <row r="33" spans="1:11" ht="26.25" customHeight="1">
      <c r="A33" s="35"/>
      <c r="B33" s="35"/>
    </row>
    <row r="34" spans="1:11" ht="26.25" customHeight="1">
      <c r="A34" s="35"/>
      <c r="B34" s="35"/>
    </row>
    <row r="35" spans="1:11" ht="26.25" customHeight="1">
      <c r="A35" s="35"/>
      <c r="B35" s="35"/>
    </row>
    <row r="36" spans="1:11" ht="26.25" customHeight="1">
      <c r="A36" s="47" t="s">
        <v>35</v>
      </c>
      <c r="B36" s="47"/>
      <c r="C36" s="18"/>
      <c r="D36" s="18"/>
      <c r="E36" s="117"/>
      <c r="F36" s="18" t="s">
        <v>36</v>
      </c>
      <c r="H36" s="47"/>
      <c r="J36" s="118"/>
      <c r="K36" s="118"/>
    </row>
    <row r="37" spans="1:11" ht="26.25" customHeight="1">
      <c r="A37" s="48" t="s">
        <v>37</v>
      </c>
      <c r="B37" s="48"/>
      <c r="C37" s="18"/>
      <c r="D37" s="18"/>
      <c r="E37" s="119"/>
      <c r="G37" s="35" t="s">
        <v>166</v>
      </c>
      <c r="H37" s="24"/>
      <c r="J37" s="46"/>
      <c r="K37" s="46"/>
    </row>
    <row r="38" spans="1:11" ht="26.25" customHeight="1">
      <c r="A38" s="48"/>
      <c r="B38" s="48"/>
      <c r="C38" s="18"/>
      <c r="D38" s="18"/>
      <c r="E38" s="119"/>
      <c r="G38" s="35"/>
      <c r="H38" s="24"/>
      <c r="J38" s="46"/>
      <c r="K38" s="46"/>
    </row>
    <row r="39" spans="1:11" ht="25.5" customHeight="1">
      <c r="A39" s="135" t="s">
        <v>38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</row>
    <row r="40" spans="1:11" ht="25.5" customHeight="1">
      <c r="A40" s="135" t="s">
        <v>93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</row>
    <row r="41" spans="1:11" ht="25.5" customHeight="1">
      <c r="A41" s="137" t="s">
        <v>94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</row>
    <row r="42" spans="1:11" ht="25.5" customHeight="1">
      <c r="A42" s="137" t="str">
        <f>A3</f>
        <v>สำหรับงวดสามเดือน สิ้นสุดวันที่ 31 มีนาคม 2567 (ยังไม่ได้ตรวจสอบ / สอบทานแล้ว)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</row>
    <row r="43" spans="1:11" ht="25.5" customHeight="1">
      <c r="A43" s="78"/>
      <c r="B43" s="78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25.5" customHeight="1">
      <c r="A44" s="78"/>
      <c r="B44" s="78"/>
      <c r="C44" s="24"/>
      <c r="D44" s="24"/>
      <c r="E44" s="24"/>
      <c r="F44" s="24"/>
      <c r="G44" s="24"/>
      <c r="H44" s="24"/>
      <c r="I44" s="24"/>
      <c r="J44" s="24"/>
      <c r="K44" s="46" t="s">
        <v>232</v>
      </c>
    </row>
    <row r="45" spans="1:11" ht="25.5" customHeight="1">
      <c r="A45" s="78"/>
      <c r="B45" s="78"/>
      <c r="C45" s="120"/>
      <c r="D45" s="120"/>
      <c r="E45" s="134" t="s">
        <v>233</v>
      </c>
      <c r="F45" s="134"/>
      <c r="G45" s="134"/>
      <c r="H45" s="25"/>
      <c r="I45" s="23"/>
      <c r="J45" s="23" t="s">
        <v>234</v>
      </c>
      <c r="K45" s="23"/>
    </row>
    <row r="46" spans="1:11" ht="25.5" customHeight="1">
      <c r="A46" s="35"/>
      <c r="B46" s="35"/>
      <c r="C46" s="29" t="s">
        <v>3</v>
      </c>
      <c r="D46" s="29"/>
      <c r="E46" s="50" t="str">
        <f>E7</f>
        <v>2567</v>
      </c>
      <c r="F46" s="46"/>
      <c r="G46" s="50" t="str">
        <f>G7</f>
        <v>2566</v>
      </c>
      <c r="H46" s="46"/>
      <c r="I46" s="50" t="str">
        <f>I7</f>
        <v>2567</v>
      </c>
      <c r="J46" s="46"/>
      <c r="K46" s="50" t="str">
        <f>K7</f>
        <v>2566</v>
      </c>
    </row>
    <row r="47" spans="1:11" ht="26.25" customHeight="1">
      <c r="A47" s="121" t="s">
        <v>197</v>
      </c>
      <c r="B47" s="122"/>
      <c r="C47" s="31"/>
      <c r="D47" s="31"/>
    </row>
    <row r="48" spans="1:11" ht="26.25" customHeight="1">
      <c r="A48" s="121" t="s">
        <v>198</v>
      </c>
      <c r="B48" s="123"/>
      <c r="C48" s="31"/>
      <c r="D48" s="31"/>
    </row>
    <row r="49" spans="1:11" ht="26.25" customHeight="1">
      <c r="A49" s="121" t="s">
        <v>199</v>
      </c>
      <c r="B49" s="123"/>
      <c r="C49" s="31"/>
      <c r="D49" s="31"/>
      <c r="E49" s="91"/>
      <c r="F49" s="91"/>
      <c r="G49" s="91"/>
      <c r="H49" s="91"/>
      <c r="I49" s="91"/>
      <c r="J49" s="91"/>
      <c r="K49" s="91"/>
    </row>
    <row r="50" spans="1:11" ht="26.25" customHeight="1">
      <c r="A50" s="123" t="s">
        <v>200</v>
      </c>
      <c r="B50" s="123"/>
      <c r="C50" s="31"/>
      <c r="D50" s="31"/>
      <c r="E50" s="91"/>
      <c r="F50" s="91"/>
      <c r="G50" s="91"/>
      <c r="H50" s="91"/>
      <c r="I50" s="91"/>
      <c r="J50" s="91"/>
      <c r="K50" s="91"/>
    </row>
    <row r="51" spans="1:11" ht="26.25" customHeight="1">
      <c r="A51" s="121" t="s">
        <v>201</v>
      </c>
      <c r="B51" s="123"/>
      <c r="C51" s="31"/>
      <c r="D51" s="31"/>
      <c r="E51" s="91">
        <v>0</v>
      </c>
      <c r="F51" s="91"/>
      <c r="G51" s="91">
        <v>1309467.5</v>
      </c>
      <c r="H51" s="91"/>
      <c r="I51" s="91">
        <v>0</v>
      </c>
      <c r="J51" s="91"/>
      <c r="K51" s="91">
        <v>921247.5</v>
      </c>
    </row>
    <row r="52" spans="1:11" ht="26.25" customHeight="1">
      <c r="A52" s="123" t="s">
        <v>238</v>
      </c>
      <c r="B52" s="123"/>
      <c r="C52" s="31"/>
      <c r="D52" s="31"/>
      <c r="E52" s="91"/>
      <c r="F52" s="91"/>
      <c r="G52" s="91"/>
      <c r="H52" s="91"/>
      <c r="I52" s="91"/>
      <c r="J52" s="91"/>
      <c r="K52" s="91"/>
    </row>
    <row r="53" spans="1:11" ht="26.25" customHeight="1">
      <c r="A53" s="121" t="s">
        <v>239</v>
      </c>
      <c r="B53" s="123"/>
      <c r="C53" s="50" t="s">
        <v>229</v>
      </c>
      <c r="D53" s="31"/>
      <c r="E53" s="91">
        <v>0</v>
      </c>
      <c r="F53" s="91"/>
      <c r="G53" s="91">
        <v>-239909.86000000002</v>
      </c>
      <c r="H53" s="91"/>
      <c r="I53" s="91">
        <v>0</v>
      </c>
      <c r="J53" s="91"/>
      <c r="K53" s="91">
        <v>-184249.60000000001</v>
      </c>
    </row>
    <row r="54" spans="1:11" ht="26.25" customHeight="1">
      <c r="A54" s="121" t="s">
        <v>202</v>
      </c>
      <c r="B54" s="123"/>
      <c r="D54" s="31"/>
      <c r="E54" s="124">
        <f>SUM(E48:E53)</f>
        <v>0</v>
      </c>
      <c r="F54" s="125"/>
      <c r="G54" s="124">
        <f>SUM(G48:G53)</f>
        <v>1069557.6399999999</v>
      </c>
      <c r="H54" s="91"/>
      <c r="I54" s="124">
        <f>SUM(I48:I53)</f>
        <v>0</v>
      </c>
      <c r="J54" s="91"/>
      <c r="K54" s="124">
        <f>SUM(K48:K53)</f>
        <v>736997.9</v>
      </c>
    </row>
    <row r="55" spans="1:11" ht="26.25" customHeight="1" thickBot="1">
      <c r="A55" s="78" t="s">
        <v>172</v>
      </c>
      <c r="B55" s="92"/>
      <c r="C55" s="31"/>
      <c r="D55" s="31"/>
      <c r="E55" s="94">
        <f>E54+E28</f>
        <v>4806257.4200000642</v>
      </c>
      <c r="F55" s="91"/>
      <c r="G55" s="94">
        <f>G54+G28</f>
        <v>4876279.6400000015</v>
      </c>
      <c r="H55" s="91"/>
      <c r="I55" s="94">
        <f>I54+I28</f>
        <v>2213168.2100000605</v>
      </c>
      <c r="J55" s="91"/>
      <c r="K55" s="94">
        <f>K54+K28</f>
        <v>2842773.9299999736</v>
      </c>
    </row>
    <row r="56" spans="1:11" ht="26.25" customHeight="1" thickTop="1">
      <c r="A56" s="78"/>
      <c r="B56" s="92"/>
      <c r="C56" s="31"/>
      <c r="D56" s="31"/>
      <c r="E56" s="91"/>
      <c r="F56" s="91"/>
      <c r="G56" s="91"/>
      <c r="H56" s="91"/>
      <c r="I56" s="91"/>
      <c r="J56" s="91"/>
      <c r="K56" s="91"/>
    </row>
    <row r="57" spans="1:11" ht="25.5" customHeight="1">
      <c r="A57" s="35" t="s">
        <v>95</v>
      </c>
      <c r="B57" s="35"/>
      <c r="C57" s="31"/>
      <c r="D57" s="31"/>
      <c r="G57" s="46"/>
      <c r="H57" s="1"/>
      <c r="I57" s="1"/>
      <c r="J57" s="2"/>
      <c r="K57" s="1"/>
    </row>
    <row r="58" spans="1:11" s="25" customFormat="1" ht="25.5" customHeight="1">
      <c r="A58" s="35" t="s">
        <v>96</v>
      </c>
      <c r="B58" s="35"/>
      <c r="C58" s="126"/>
      <c r="D58" s="126"/>
      <c r="E58" s="91">
        <f>E60-E59</f>
        <v>4806253.2500000643</v>
      </c>
      <c r="F58" s="91"/>
      <c r="G58" s="91">
        <f>G60-G59</f>
        <v>3806733.8900000015</v>
      </c>
      <c r="H58" s="91"/>
      <c r="I58" s="91">
        <f>I28</f>
        <v>2213168.2100000605</v>
      </c>
      <c r="J58" s="91"/>
      <c r="K58" s="91">
        <f>K28</f>
        <v>2105776.0299999737</v>
      </c>
    </row>
    <row r="59" spans="1:11" s="25" customFormat="1" ht="25.5" customHeight="1">
      <c r="A59" s="18" t="s">
        <v>97</v>
      </c>
      <c r="B59" s="18"/>
      <c r="C59" s="126"/>
      <c r="D59" s="126"/>
      <c r="E59" s="125">
        <v>4.17</v>
      </c>
      <c r="F59" s="91"/>
      <c r="G59" s="125">
        <v>-11.89</v>
      </c>
      <c r="H59" s="91"/>
      <c r="I59" s="91">
        <v>0</v>
      </c>
      <c r="J59" s="91"/>
      <c r="K59" s="91">
        <v>0</v>
      </c>
    </row>
    <row r="60" spans="1:11" s="25" customFormat="1" ht="25.5" customHeight="1" thickBot="1">
      <c r="C60" s="126"/>
      <c r="D60" s="126"/>
      <c r="E60" s="94">
        <f>E28</f>
        <v>4806257.4200000642</v>
      </c>
      <c r="F60" s="91"/>
      <c r="G60" s="94">
        <f>G28</f>
        <v>3806722.0000000014</v>
      </c>
      <c r="H60" s="91"/>
      <c r="I60" s="94">
        <f>SUM(I58:I59)</f>
        <v>2213168.2100000605</v>
      </c>
      <c r="J60" s="91"/>
      <c r="K60" s="94">
        <f>SUM(K58:K59)</f>
        <v>2105776.0299999737</v>
      </c>
    </row>
    <row r="61" spans="1:11" s="25" customFormat="1" ht="25.5" customHeight="1" thickTop="1">
      <c r="C61" s="126"/>
      <c r="D61" s="126"/>
      <c r="E61" s="125"/>
      <c r="F61" s="127"/>
      <c r="G61" s="125"/>
      <c r="H61" s="125"/>
      <c r="I61" s="91"/>
      <c r="J61" s="125"/>
      <c r="K61" s="91"/>
    </row>
    <row r="62" spans="1:11" ht="25.5" customHeight="1">
      <c r="A62" s="35" t="s">
        <v>98</v>
      </c>
      <c r="B62" s="35"/>
      <c r="C62" s="31"/>
      <c r="D62" s="31"/>
      <c r="E62" s="125"/>
      <c r="F62" s="125"/>
      <c r="G62" s="91"/>
      <c r="H62" s="3"/>
      <c r="I62" s="3"/>
      <c r="J62" s="4"/>
      <c r="K62" s="3"/>
    </row>
    <row r="63" spans="1:11" s="25" customFormat="1" ht="25.5" customHeight="1">
      <c r="A63" s="35" t="s">
        <v>96</v>
      </c>
      <c r="B63" s="35"/>
      <c r="C63" s="126"/>
      <c r="D63" s="126"/>
      <c r="E63" s="91">
        <f>E65-E64</f>
        <v>4806253.2500000643</v>
      </c>
      <c r="F63" s="91"/>
      <c r="G63" s="91">
        <f>G65-G64</f>
        <v>4876290.370000002</v>
      </c>
      <c r="H63" s="91"/>
      <c r="I63" s="91">
        <f>I55</f>
        <v>2213168.2100000605</v>
      </c>
      <c r="J63" s="91"/>
      <c r="K63" s="91">
        <f>K55</f>
        <v>2842773.9299999736</v>
      </c>
    </row>
    <row r="64" spans="1:11" s="25" customFormat="1" ht="25.5" customHeight="1">
      <c r="A64" s="18" t="s">
        <v>97</v>
      </c>
      <c r="B64" s="18"/>
      <c r="C64" s="126"/>
      <c r="D64" s="126"/>
      <c r="E64" s="125">
        <f>E59</f>
        <v>4.17</v>
      </c>
      <c r="F64" s="91"/>
      <c r="G64" s="125">
        <v>-10.73</v>
      </c>
      <c r="H64" s="91"/>
      <c r="I64" s="91">
        <v>0</v>
      </c>
      <c r="J64" s="91"/>
      <c r="K64" s="91">
        <v>0</v>
      </c>
    </row>
    <row r="65" spans="1:11" s="25" customFormat="1" ht="25.5" customHeight="1" thickBot="1">
      <c r="C65" s="126"/>
      <c r="D65" s="126"/>
      <c r="E65" s="94">
        <f>E55</f>
        <v>4806257.4200000642</v>
      </c>
      <c r="F65" s="91"/>
      <c r="G65" s="94">
        <f>G55</f>
        <v>4876279.6400000015</v>
      </c>
      <c r="H65" s="91"/>
      <c r="I65" s="94">
        <f>I55</f>
        <v>2213168.2100000605</v>
      </c>
      <c r="J65" s="91"/>
      <c r="K65" s="94">
        <f>K55</f>
        <v>2842773.9299999736</v>
      </c>
    </row>
    <row r="66" spans="1:11" s="25" customFormat="1" ht="25.5" customHeight="1" thickTop="1">
      <c r="C66" s="126"/>
      <c r="D66" s="126"/>
      <c r="E66" s="127"/>
      <c r="F66" s="127"/>
      <c r="G66" s="91"/>
      <c r="H66" s="125"/>
      <c r="I66" s="91"/>
      <c r="J66" s="125"/>
      <c r="K66" s="91"/>
    </row>
    <row r="67" spans="1:11" s="25" customFormat="1" ht="25.5" customHeight="1">
      <c r="A67" s="18" t="s">
        <v>99</v>
      </c>
      <c r="B67" s="18"/>
      <c r="C67" s="32" t="s">
        <v>236</v>
      </c>
      <c r="D67" s="32"/>
    </row>
    <row r="68" spans="1:11" ht="25.5" customHeight="1">
      <c r="A68" s="78" t="s">
        <v>193</v>
      </c>
      <c r="B68" s="78"/>
      <c r="C68" s="93"/>
      <c r="D68" s="93"/>
      <c r="E68" s="125"/>
      <c r="F68" s="125"/>
      <c r="G68" s="125"/>
      <c r="H68" s="125"/>
      <c r="I68" s="125"/>
      <c r="J68" s="125"/>
      <c r="K68" s="125"/>
    </row>
    <row r="69" spans="1:11" ht="25.5" customHeight="1">
      <c r="A69" s="18" t="s">
        <v>194</v>
      </c>
      <c r="C69" s="93"/>
      <c r="D69" s="93"/>
      <c r="E69" s="128">
        <f>+ROUND(E58/E70,4)</f>
        <v>1.04E-2</v>
      </c>
      <c r="F69" s="128"/>
      <c r="G69" s="128">
        <f>+ROUND(G58/G70,4)</f>
        <v>8.3000000000000001E-3</v>
      </c>
      <c r="H69" s="128"/>
      <c r="I69" s="128">
        <f>+ROUND(I58/I70,4)</f>
        <v>4.7999999999999996E-3</v>
      </c>
      <c r="J69" s="128"/>
      <c r="K69" s="128">
        <f>+ROUND(K58/K70,4)</f>
        <v>4.5999999999999999E-3</v>
      </c>
    </row>
    <row r="70" spans="1:11" ht="25.5" customHeight="1">
      <c r="A70" s="18" t="s">
        <v>100</v>
      </c>
      <c r="C70" s="93"/>
      <c r="D70" s="93"/>
      <c r="E70" s="129">
        <v>460000000</v>
      </c>
      <c r="F70" s="125"/>
      <c r="G70" s="129">
        <v>460000000</v>
      </c>
      <c r="H70" s="125"/>
      <c r="I70" s="129">
        <v>460000000</v>
      </c>
      <c r="J70" s="125"/>
      <c r="K70" s="129">
        <v>460000000</v>
      </c>
    </row>
    <row r="71" spans="1:11" ht="25.5" customHeight="1">
      <c r="C71" s="93"/>
      <c r="D71" s="93"/>
      <c r="E71" s="129"/>
      <c r="F71" s="125"/>
      <c r="G71" s="129"/>
      <c r="H71" s="125"/>
      <c r="I71" s="129"/>
      <c r="J71" s="125"/>
      <c r="K71" s="129"/>
    </row>
    <row r="72" spans="1:11" ht="25.5" customHeight="1">
      <c r="C72" s="93"/>
      <c r="D72" s="93"/>
      <c r="E72" s="125"/>
      <c r="F72" s="125"/>
      <c r="G72" s="125"/>
      <c r="H72" s="125"/>
      <c r="I72" s="125"/>
      <c r="J72" s="125"/>
      <c r="K72" s="125"/>
    </row>
    <row r="73" spans="1:11" ht="25.5" customHeight="1">
      <c r="A73" s="35" t="s">
        <v>34</v>
      </c>
      <c r="B73" s="35"/>
    </row>
    <row r="74" spans="1:11" ht="25.5" customHeight="1">
      <c r="A74" s="35"/>
      <c r="B74" s="35"/>
    </row>
    <row r="75" spans="1:11" ht="25.5" customHeight="1">
      <c r="A75" s="35"/>
      <c r="B75" s="35"/>
    </row>
    <row r="76" spans="1:11" ht="25.5" customHeight="1">
      <c r="A76" s="47" t="s">
        <v>35</v>
      </c>
      <c r="B76" s="47"/>
      <c r="C76" s="18"/>
      <c r="D76" s="18"/>
      <c r="E76" s="117"/>
      <c r="F76" s="18" t="s">
        <v>36</v>
      </c>
      <c r="H76" s="47"/>
      <c r="J76" s="118"/>
      <c r="K76" s="118"/>
    </row>
    <row r="77" spans="1:11" ht="25.5" customHeight="1">
      <c r="A77" s="48" t="s">
        <v>37</v>
      </c>
      <c r="B77" s="48"/>
      <c r="C77" s="18"/>
      <c r="D77" s="18"/>
      <c r="E77" s="119"/>
      <c r="G77" s="35" t="s">
        <v>166</v>
      </c>
      <c r="H77" s="24"/>
      <c r="J77" s="46"/>
      <c r="K77" s="46"/>
    </row>
    <row r="89" spans="6:6" ht="25.5" customHeight="1">
      <c r="F89" s="91"/>
    </row>
    <row r="100" spans="6:6" ht="25.5" customHeight="1">
      <c r="F100" s="133"/>
    </row>
  </sheetData>
  <mergeCells count="9">
    <mergeCell ref="A41:K41"/>
    <mergeCell ref="A42:K42"/>
    <mergeCell ref="E45:G45"/>
    <mergeCell ref="A1:K1"/>
    <mergeCell ref="A2:K2"/>
    <mergeCell ref="A3:K3"/>
    <mergeCell ref="E6:G6"/>
    <mergeCell ref="A39:K39"/>
    <mergeCell ref="A40:K40"/>
  </mergeCells>
  <pageMargins left="0.78740157480314965" right="0.39370078740157483" top="0.59055118110236227" bottom="0.39370078740157483" header="0.31496062992125984" footer="0.31496062992125984"/>
  <pageSetup paperSize="9" scale="80" fitToHeight="0" orientation="portrait" r:id="rId1"/>
  <headerFooter scaleWithDoc="0" alignWithMargins="0"/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9"/>
  <sheetViews>
    <sheetView view="pageBreakPreview" zoomScaleNormal="100" zoomScaleSheetLayoutView="100" workbookViewId="0">
      <selection activeCell="A100" sqref="A30:XFD100"/>
    </sheetView>
  </sheetViews>
  <sheetFormatPr defaultColWidth="9.33203125" defaultRowHeight="24" customHeight="1"/>
  <cols>
    <col min="1" max="2" width="9.33203125" style="49"/>
    <col min="3" max="4" width="9.33203125" style="49" customWidth="1"/>
    <col min="5" max="5" width="13" style="49" customWidth="1"/>
    <col min="6" max="6" width="9.6640625" style="49" bestFit="1" customWidth="1"/>
    <col min="7" max="7" width="16.6640625" style="49" customWidth="1"/>
    <col min="8" max="8" width="1.44140625" style="49" customWidth="1"/>
    <col min="9" max="9" width="16.6640625" style="49" customWidth="1"/>
    <col min="10" max="10" width="1.44140625" style="49" customWidth="1"/>
    <col min="11" max="11" width="16.6640625" style="49" customWidth="1"/>
    <col min="12" max="12" width="1.33203125" style="49" customWidth="1"/>
    <col min="13" max="13" width="16.6640625" style="49" customWidth="1"/>
    <col min="14" max="14" width="1.33203125" style="49" customWidth="1"/>
    <col min="15" max="15" width="16.6640625" style="49" customWidth="1"/>
    <col min="16" max="16" width="1.33203125" style="49" customWidth="1"/>
    <col min="17" max="17" width="16.6640625" style="49" customWidth="1"/>
    <col min="18" max="18" width="1.33203125" style="49" customWidth="1"/>
    <col min="19" max="19" width="16.6640625" style="49" customWidth="1"/>
    <col min="20" max="20" width="3.6640625" style="49" customWidth="1"/>
    <col min="21" max="21" width="8.6640625" style="49" customWidth="1"/>
    <col min="22" max="16384" width="9.33203125" style="49"/>
  </cols>
  <sheetData>
    <row r="1" spans="1:20" ht="24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71"/>
    </row>
    <row r="2" spans="1:20" ht="24" customHeight="1">
      <c r="A2" s="139" t="s">
        <v>224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</row>
    <row r="3" spans="1:20" ht="24" customHeight="1">
      <c r="A3" s="139" t="s">
        <v>218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20" ht="24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20" ht="24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132" t="s">
        <v>232</v>
      </c>
    </row>
    <row r="6" spans="1:20" ht="24" customHeight="1">
      <c r="A6" s="92"/>
      <c r="B6" s="92"/>
      <c r="C6" s="92"/>
      <c r="D6" s="92"/>
      <c r="E6" s="92"/>
      <c r="F6" s="92"/>
      <c r="G6" s="141" t="s">
        <v>233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</row>
    <row r="7" spans="1:20" ht="24" customHeight="1">
      <c r="A7" s="92"/>
      <c r="B7" s="92"/>
      <c r="C7" s="92"/>
      <c r="D7" s="92"/>
      <c r="E7" s="92"/>
      <c r="F7" s="92"/>
      <c r="G7" s="140" t="s">
        <v>101</v>
      </c>
      <c r="H7" s="140"/>
      <c r="I7" s="140"/>
      <c r="J7" s="140"/>
      <c r="K7" s="140"/>
      <c r="L7" s="140"/>
      <c r="M7" s="140"/>
      <c r="N7" s="140"/>
      <c r="O7" s="140"/>
      <c r="P7" s="66"/>
      <c r="Q7" s="101" t="s">
        <v>102</v>
      </c>
      <c r="R7" s="66"/>
      <c r="S7" s="66" t="s">
        <v>103</v>
      </c>
    </row>
    <row r="8" spans="1:20" ht="24" customHeight="1">
      <c r="A8" s="78"/>
      <c r="B8" s="92"/>
      <c r="C8" s="92"/>
      <c r="D8" s="92"/>
      <c r="E8" s="92"/>
      <c r="F8" s="92"/>
      <c r="G8" s="102" t="s">
        <v>104</v>
      </c>
      <c r="H8" s="103"/>
      <c r="I8" s="102" t="s">
        <v>105</v>
      </c>
      <c r="J8" s="103"/>
      <c r="K8" s="104"/>
      <c r="L8" s="100" t="s">
        <v>118</v>
      </c>
      <c r="M8" s="105"/>
      <c r="N8" s="106"/>
      <c r="O8" s="66" t="s">
        <v>106</v>
      </c>
      <c r="Q8" s="68" t="s">
        <v>107</v>
      </c>
      <c r="S8" s="68" t="s">
        <v>108</v>
      </c>
    </row>
    <row r="9" spans="1:20" ht="24" customHeight="1">
      <c r="A9" s="92"/>
      <c r="B9" s="78"/>
      <c r="C9" s="78"/>
      <c r="D9" s="78"/>
      <c r="E9" s="78"/>
      <c r="F9" s="78"/>
      <c r="G9" s="66" t="s">
        <v>109</v>
      </c>
      <c r="H9" s="92"/>
      <c r="I9" s="66"/>
      <c r="J9" s="92"/>
      <c r="K9" s="66" t="s">
        <v>110</v>
      </c>
      <c r="L9" s="66"/>
      <c r="M9" s="66" t="s">
        <v>111</v>
      </c>
      <c r="N9" s="92"/>
      <c r="O9" s="66" t="s">
        <v>112</v>
      </c>
      <c r="P9" s="92"/>
      <c r="Q9" s="66" t="s">
        <v>113</v>
      </c>
      <c r="R9" s="92"/>
      <c r="S9" s="92"/>
    </row>
    <row r="10" spans="1:20" ht="24" customHeight="1">
      <c r="A10" s="92"/>
      <c r="B10" s="78"/>
      <c r="C10" s="78"/>
      <c r="D10" s="78"/>
      <c r="E10" s="78"/>
      <c r="F10" s="29"/>
      <c r="G10" s="99"/>
      <c r="H10" s="107"/>
      <c r="I10" s="99"/>
      <c r="J10" s="107"/>
      <c r="K10" s="99" t="s">
        <v>114</v>
      </c>
      <c r="L10" s="99"/>
      <c r="M10" s="99"/>
      <c r="N10" s="107"/>
      <c r="O10" s="99"/>
      <c r="P10" s="107"/>
      <c r="Q10" s="99"/>
      <c r="R10" s="107"/>
      <c r="S10" s="107"/>
    </row>
    <row r="11" spans="1:20" ht="24" customHeight="1">
      <c r="A11" s="18" t="s">
        <v>190</v>
      </c>
      <c r="B11" s="25"/>
      <c r="C11" s="25"/>
      <c r="D11" s="25"/>
      <c r="E11" s="25"/>
      <c r="F11" s="25"/>
      <c r="G11" s="53">
        <v>230000000</v>
      </c>
      <c r="H11" s="53"/>
      <c r="I11" s="53">
        <v>42699106.670000002</v>
      </c>
      <c r="J11" s="53"/>
      <c r="K11" s="53">
        <v>21175000</v>
      </c>
      <c r="L11" s="53"/>
      <c r="M11" s="53">
        <v>58455269.979999997</v>
      </c>
      <c r="N11" s="53"/>
      <c r="O11" s="53">
        <v>352329376.6499998</v>
      </c>
      <c r="P11" s="53"/>
      <c r="Q11" s="53">
        <v>287.51</v>
      </c>
      <c r="R11" s="53"/>
      <c r="S11" s="53">
        <v>352329664.15999973</v>
      </c>
    </row>
    <row r="12" spans="1:20" ht="24" customHeight="1">
      <c r="A12" s="92" t="s">
        <v>189</v>
      </c>
      <c r="B12" s="92"/>
      <c r="C12" s="92"/>
      <c r="D12" s="92"/>
      <c r="E12" s="92"/>
      <c r="F12" s="92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</row>
    <row r="13" spans="1:20" ht="24" customHeight="1">
      <c r="A13" s="92" t="s">
        <v>209</v>
      </c>
      <c r="B13" s="92"/>
      <c r="C13" s="92"/>
      <c r="D13" s="92"/>
      <c r="E13" s="92"/>
      <c r="F13" s="108"/>
      <c r="G13" s="53">
        <v>0</v>
      </c>
      <c r="H13" s="53"/>
      <c r="I13" s="53">
        <v>0</v>
      </c>
      <c r="J13" s="53"/>
      <c r="K13" s="53">
        <v>0</v>
      </c>
      <c r="L13" s="53"/>
      <c r="M13" s="53">
        <f>'PL 3M'!G63</f>
        <v>4876290.370000002</v>
      </c>
      <c r="N13" s="53"/>
      <c r="O13" s="53">
        <f>SUM(G13:N13)</f>
        <v>4876290.370000002</v>
      </c>
      <c r="P13" s="53"/>
      <c r="Q13" s="53">
        <f>'PL 3M'!G64</f>
        <v>-10.73</v>
      </c>
      <c r="R13" s="53"/>
      <c r="S13" s="53">
        <f>SUM(O13:Q13)</f>
        <v>4876279.6400000015</v>
      </c>
    </row>
    <row r="14" spans="1:20" ht="24" customHeight="1" thickBot="1">
      <c r="A14" s="92" t="s">
        <v>191</v>
      </c>
      <c r="B14" s="92"/>
      <c r="C14" s="92"/>
      <c r="D14" s="92"/>
      <c r="E14" s="92"/>
      <c r="F14" s="109"/>
      <c r="G14" s="65">
        <f>SUM(G11:G13)</f>
        <v>230000000</v>
      </c>
      <c r="H14" s="53"/>
      <c r="I14" s="65">
        <f>SUM(I11:I13)</f>
        <v>42699106.670000002</v>
      </c>
      <c r="J14" s="53"/>
      <c r="K14" s="65">
        <f>SUM(K11:K13)</f>
        <v>21175000</v>
      </c>
      <c r="L14" s="53"/>
      <c r="M14" s="65">
        <f>SUM(M11:M13)</f>
        <v>63331560.350000001</v>
      </c>
      <c r="N14" s="53"/>
      <c r="O14" s="65">
        <f>SUM(O11:O13)</f>
        <v>357205667.0199998</v>
      </c>
      <c r="P14" s="53"/>
      <c r="Q14" s="65">
        <f>SUM(Q11:Q13)</f>
        <v>276.77999999999997</v>
      </c>
      <c r="R14" s="53"/>
      <c r="S14" s="65">
        <f>SUM(S11:S13)</f>
        <v>357205943.79999971</v>
      </c>
    </row>
    <row r="15" spans="1:20" ht="12" customHeight="1" thickTop="1">
      <c r="A15" s="78"/>
      <c r="B15" s="92"/>
      <c r="C15" s="92"/>
      <c r="D15" s="92"/>
      <c r="E15" s="92"/>
      <c r="F15" s="109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</row>
    <row r="16" spans="1:20" ht="24" customHeight="1">
      <c r="A16" s="18" t="s">
        <v>220</v>
      </c>
      <c r="B16" s="25"/>
      <c r="C16" s="25"/>
      <c r="D16" s="25"/>
      <c r="E16" s="25"/>
      <c r="F16" s="88"/>
      <c r="G16" s="53">
        <v>230000000</v>
      </c>
      <c r="H16" s="53"/>
      <c r="I16" s="53">
        <v>42699106.670000002</v>
      </c>
      <c r="J16" s="53"/>
      <c r="K16" s="53">
        <v>22575000</v>
      </c>
      <c r="L16" s="53"/>
      <c r="M16" s="53">
        <v>101024157.81999999</v>
      </c>
      <c r="N16" s="53"/>
      <c r="O16" s="53">
        <v>396298264.49000001</v>
      </c>
      <c r="P16" s="53"/>
      <c r="Q16" s="53">
        <v>331.63</v>
      </c>
      <c r="R16" s="53"/>
      <c r="S16" s="53">
        <v>396298596.12</v>
      </c>
    </row>
    <row r="17" spans="1:19" ht="24" customHeight="1">
      <c r="A17" s="92" t="s">
        <v>189</v>
      </c>
      <c r="B17" s="92"/>
      <c r="C17" s="92"/>
      <c r="D17" s="92"/>
      <c r="E17" s="92"/>
      <c r="F17" s="109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</row>
    <row r="18" spans="1:19" ht="24" customHeight="1">
      <c r="A18" s="92" t="s">
        <v>209</v>
      </c>
      <c r="B18" s="92"/>
      <c r="C18" s="92"/>
      <c r="D18" s="92"/>
      <c r="E18" s="92"/>
      <c r="F18" s="110"/>
      <c r="G18" s="53">
        <v>0</v>
      </c>
      <c r="H18" s="53"/>
      <c r="I18" s="53">
        <v>0</v>
      </c>
      <c r="J18" s="53"/>
      <c r="K18" s="53">
        <v>0</v>
      </c>
      <c r="L18" s="53"/>
      <c r="M18" s="53">
        <f>'PL 3M'!E63</f>
        <v>4806253.2500000643</v>
      </c>
      <c r="N18" s="53"/>
      <c r="O18" s="53">
        <f>SUM(G18:N18)</f>
        <v>4806253.2500000643</v>
      </c>
      <c r="P18" s="53"/>
      <c r="Q18" s="53">
        <f>'PL 3M'!E64</f>
        <v>4.17</v>
      </c>
      <c r="R18" s="53"/>
      <c r="S18" s="53">
        <f>SUM(O18:Q18)</f>
        <v>4806257.4200000642</v>
      </c>
    </row>
    <row r="19" spans="1:19" ht="24" customHeight="1" thickBot="1">
      <c r="A19" s="92" t="s">
        <v>221</v>
      </c>
      <c r="B19" s="92"/>
      <c r="C19" s="92"/>
      <c r="D19" s="92"/>
      <c r="E19" s="92"/>
      <c r="F19" s="92"/>
      <c r="G19" s="65">
        <f>SUM(G16:G18)</f>
        <v>230000000</v>
      </c>
      <c r="H19" s="53"/>
      <c r="I19" s="65">
        <f>SUM(I16:I18)</f>
        <v>42699106.670000002</v>
      </c>
      <c r="J19" s="53"/>
      <c r="K19" s="65">
        <f>SUM(K16:K18)</f>
        <v>22575000</v>
      </c>
      <c r="L19" s="53"/>
      <c r="M19" s="65">
        <f>SUM(M16:M18)</f>
        <v>105830411.07000005</v>
      </c>
      <c r="N19" s="53"/>
      <c r="O19" s="65">
        <f>SUM(O16:O18)</f>
        <v>401104517.74000007</v>
      </c>
      <c r="P19" s="53"/>
      <c r="Q19" s="65">
        <f>SUM(Q16:Q18)</f>
        <v>335.8</v>
      </c>
      <c r="R19" s="53"/>
      <c r="S19" s="65">
        <f>SUM(S16:S18)</f>
        <v>401104853.54000008</v>
      </c>
    </row>
    <row r="20" spans="1:19" ht="24" customHeight="1" thickTop="1">
      <c r="A20" s="92"/>
      <c r="B20" s="92"/>
      <c r="C20" s="92"/>
      <c r="D20" s="92"/>
      <c r="E20" s="92"/>
      <c r="F20" s="92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</row>
    <row r="21" spans="1:19" ht="24" customHeight="1">
      <c r="A21" s="92"/>
      <c r="B21" s="92"/>
      <c r="C21" s="92"/>
      <c r="D21" s="92"/>
      <c r="E21" s="92"/>
      <c r="F21" s="9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</row>
    <row r="22" spans="1:19" ht="24" customHeight="1">
      <c r="A22" s="78" t="s">
        <v>34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</row>
    <row r="23" spans="1:19" ht="24" customHeight="1">
      <c r="A23" s="78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</row>
    <row r="24" spans="1:19" ht="24" customHeight="1">
      <c r="A24" s="78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</row>
    <row r="25" spans="1:19" ht="24" customHeight="1">
      <c r="A25" s="78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</row>
    <row r="26" spans="1:19" ht="24" customHeight="1">
      <c r="A26" s="78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</row>
    <row r="27" spans="1:19" s="18" customFormat="1" ht="24" customHeight="1">
      <c r="C27" s="47" t="s">
        <v>115</v>
      </c>
      <c r="D27" s="47"/>
      <c r="E27" s="47"/>
      <c r="F27" s="47"/>
      <c r="G27" s="47"/>
      <c r="H27" s="47"/>
      <c r="J27" s="47"/>
      <c r="L27" s="47"/>
      <c r="M27" s="47" t="s">
        <v>115</v>
      </c>
    </row>
    <row r="28" spans="1:19" s="18" customFormat="1" ht="24" customHeight="1">
      <c r="C28" s="48" t="s">
        <v>116</v>
      </c>
      <c r="D28" s="48"/>
      <c r="E28" s="47"/>
      <c r="F28" s="47"/>
      <c r="L28" s="46"/>
      <c r="M28" s="35" t="s">
        <v>167</v>
      </c>
    </row>
    <row r="29" spans="1:19" ht="24" customHeight="1"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</row>
  </sheetData>
  <mergeCells count="5">
    <mergeCell ref="A1:S1"/>
    <mergeCell ref="A2:S2"/>
    <mergeCell ref="A3:S3"/>
    <mergeCell ref="G7:O7"/>
    <mergeCell ref="G6:S6"/>
  </mergeCells>
  <pageMargins left="0.98425196850393704" right="0.39370078740157483" top="0.59055118110236227" bottom="0.39370078740157483" header="0.27559055118110237" footer="0.1574803149606299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6"/>
  <sheetViews>
    <sheetView view="pageBreakPreview" zoomScaleNormal="100" zoomScaleSheetLayoutView="100" workbookViewId="0">
      <selection activeCell="A41" sqref="A41:XFD100"/>
    </sheetView>
  </sheetViews>
  <sheetFormatPr defaultColWidth="9.33203125" defaultRowHeight="27" customHeight="1"/>
  <cols>
    <col min="1" max="5" width="9.33203125" style="18" customWidth="1"/>
    <col min="6" max="6" width="1.33203125" style="18" customWidth="1"/>
    <col min="7" max="7" width="18" style="18" bestFit="1" customWidth="1"/>
    <col min="8" max="8" width="1.33203125" style="18" customWidth="1"/>
    <col min="9" max="9" width="16.6640625" style="18" customWidth="1"/>
    <col min="10" max="10" width="1.33203125" style="18" customWidth="1"/>
    <col min="11" max="11" width="16.6640625" style="18" customWidth="1"/>
    <col min="12" max="12" width="1.33203125" style="18" customWidth="1"/>
    <col min="13" max="13" width="16.6640625" style="18" customWidth="1"/>
    <col min="14" max="14" width="1.33203125" style="18" customWidth="1"/>
    <col min="15" max="15" width="18" style="18" bestFit="1" customWidth="1"/>
    <col min="16" max="16" width="1.6640625" style="18" customWidth="1"/>
    <col min="17" max="16384" width="9.33203125" style="18"/>
  </cols>
  <sheetData>
    <row r="1" spans="1:15" ht="27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 ht="27" customHeight="1">
      <c r="A2" s="137" t="s">
        <v>225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5" ht="27" customHeight="1">
      <c r="A3" s="139" t="str">
        <f>CONSO!A3</f>
        <v>สำหรับงวดสามเดือน สิ้นสุดวันที่ 31 มีนาคม 2567 (ยังไม่ได้ตรวจสอบ / สอบทานแล้ว)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27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5" ht="27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132" t="s">
        <v>232</v>
      </c>
    </row>
    <row r="6" spans="1:15" ht="27" customHeight="1">
      <c r="G6" s="134" t="s">
        <v>234</v>
      </c>
      <c r="H6" s="134"/>
      <c r="I6" s="134"/>
      <c r="J6" s="134"/>
      <c r="K6" s="134"/>
      <c r="L6" s="134"/>
      <c r="M6" s="134"/>
      <c r="N6" s="134"/>
      <c r="O6" s="134"/>
    </row>
    <row r="7" spans="1:15" ht="27" customHeight="1">
      <c r="G7" s="24" t="s">
        <v>104</v>
      </c>
      <c r="H7" s="24"/>
      <c r="I7" s="24" t="s">
        <v>117</v>
      </c>
      <c r="J7" s="24"/>
      <c r="K7" s="134" t="s">
        <v>118</v>
      </c>
      <c r="L7" s="134"/>
      <c r="M7" s="134"/>
      <c r="N7" s="24"/>
      <c r="O7" s="24"/>
    </row>
    <row r="8" spans="1:15" s="24" customFormat="1" ht="27" customHeight="1">
      <c r="G8" s="24" t="s">
        <v>109</v>
      </c>
      <c r="I8" s="24" t="s">
        <v>119</v>
      </c>
      <c r="K8" s="24" t="s">
        <v>110</v>
      </c>
      <c r="M8" s="24" t="s">
        <v>111</v>
      </c>
      <c r="O8" s="24" t="s">
        <v>120</v>
      </c>
    </row>
    <row r="9" spans="1:15" s="24" customFormat="1" ht="27" customHeight="1">
      <c r="E9" s="29"/>
      <c r="G9" s="23"/>
      <c r="H9" s="23"/>
      <c r="I9" s="23"/>
      <c r="J9" s="23"/>
      <c r="K9" s="23" t="s">
        <v>114</v>
      </c>
      <c r="L9" s="23"/>
      <c r="M9" s="23"/>
      <c r="N9" s="23"/>
      <c r="O9" s="23"/>
    </row>
    <row r="10" spans="1:15" ht="27" customHeight="1">
      <c r="A10" s="87" t="s">
        <v>190</v>
      </c>
      <c r="B10" s="88"/>
      <c r="C10" s="88"/>
      <c r="D10" s="88"/>
      <c r="E10" s="89"/>
      <c r="F10" s="90"/>
      <c r="G10" s="91">
        <v>230000000</v>
      </c>
      <c r="H10" s="91"/>
      <c r="I10" s="91">
        <v>42699106.670000002</v>
      </c>
      <c r="J10" s="91"/>
      <c r="K10" s="91">
        <v>19175000</v>
      </c>
      <c r="L10" s="91"/>
      <c r="M10" s="91">
        <v>3680341.8</v>
      </c>
      <c r="N10" s="91"/>
      <c r="O10" s="91">
        <v>295554448.46999973</v>
      </c>
    </row>
    <row r="11" spans="1:15" ht="27" customHeight="1">
      <c r="A11" s="92" t="s">
        <v>189</v>
      </c>
      <c r="B11" s="88"/>
      <c r="C11" s="88"/>
      <c r="D11" s="88"/>
      <c r="E11" s="89"/>
      <c r="F11" s="90"/>
      <c r="G11" s="91"/>
      <c r="H11" s="91"/>
      <c r="I11" s="91"/>
      <c r="J11" s="91"/>
      <c r="K11" s="91"/>
      <c r="L11" s="91"/>
      <c r="M11" s="91"/>
      <c r="N11" s="91"/>
      <c r="O11" s="91"/>
    </row>
    <row r="12" spans="1:15" ht="27" customHeight="1">
      <c r="A12" s="92" t="s">
        <v>209</v>
      </c>
      <c r="B12" s="87"/>
      <c r="C12" s="87"/>
      <c r="D12" s="87"/>
      <c r="E12" s="89"/>
      <c r="F12" s="90"/>
      <c r="G12" s="91">
        <v>0</v>
      </c>
      <c r="H12" s="91"/>
      <c r="I12" s="91">
        <v>0</v>
      </c>
      <c r="J12" s="91"/>
      <c r="K12" s="91">
        <v>0</v>
      </c>
      <c r="L12" s="91"/>
      <c r="M12" s="91">
        <f>'PL 3M'!K55</f>
        <v>2842773.9299999736</v>
      </c>
      <c r="N12" s="91"/>
      <c r="O12" s="91">
        <f>SUM(G12:M12)</f>
        <v>2842773.9299999736</v>
      </c>
    </row>
    <row r="13" spans="1:15" ht="27" customHeight="1" thickBot="1">
      <c r="A13" s="92" t="s">
        <v>191</v>
      </c>
      <c r="B13" s="92"/>
      <c r="C13" s="92"/>
      <c r="D13" s="92"/>
      <c r="E13" s="93"/>
      <c r="G13" s="94">
        <f>SUM(G10:G12)</f>
        <v>230000000</v>
      </c>
      <c r="H13" s="91"/>
      <c r="I13" s="94">
        <f>SUM(I10:I12)</f>
        <v>42699106.670000002</v>
      </c>
      <c r="J13" s="91"/>
      <c r="K13" s="94">
        <f>SUM(K10:K12)</f>
        <v>19175000</v>
      </c>
      <c r="L13" s="91"/>
      <c r="M13" s="94">
        <f>SUM(M10:M12)</f>
        <v>6523115.7299999734</v>
      </c>
      <c r="N13" s="91"/>
      <c r="O13" s="94">
        <f>SUM(O10:O12)</f>
        <v>298397222.39999968</v>
      </c>
    </row>
    <row r="14" spans="1:15" ht="27" customHeight="1" thickTop="1">
      <c r="B14" s="25"/>
      <c r="C14" s="25"/>
      <c r="D14" s="25"/>
      <c r="E14" s="93"/>
    </row>
    <row r="15" spans="1:15" ht="27" customHeight="1">
      <c r="A15" s="18" t="s">
        <v>220</v>
      </c>
      <c r="B15" s="25"/>
      <c r="C15" s="25"/>
      <c r="D15" s="25"/>
      <c r="E15" s="93"/>
      <c r="G15" s="91">
        <v>230000000</v>
      </c>
      <c r="H15" s="91"/>
      <c r="I15" s="91">
        <v>42699106.670000002</v>
      </c>
      <c r="J15" s="91"/>
      <c r="K15" s="91">
        <v>20575000</v>
      </c>
      <c r="L15" s="91"/>
      <c r="M15" s="91">
        <v>30485191.579999998</v>
      </c>
      <c r="N15" s="91"/>
      <c r="O15" s="91">
        <v>323759298.25</v>
      </c>
    </row>
    <row r="16" spans="1:15" ht="27" customHeight="1">
      <c r="A16" s="92" t="s">
        <v>189</v>
      </c>
      <c r="B16" s="88"/>
      <c r="C16" s="88"/>
      <c r="D16" s="88"/>
      <c r="E16" s="89"/>
      <c r="F16" s="90"/>
      <c r="G16" s="91"/>
      <c r="H16" s="91"/>
      <c r="I16" s="91"/>
      <c r="J16" s="91"/>
      <c r="K16" s="91"/>
      <c r="L16" s="91"/>
      <c r="M16" s="91"/>
      <c r="N16" s="91"/>
      <c r="O16" s="91"/>
    </row>
    <row r="17" spans="1:15" ht="27" customHeight="1">
      <c r="A17" s="92" t="s">
        <v>209</v>
      </c>
      <c r="B17" s="87"/>
      <c r="C17" s="87"/>
      <c r="D17" s="87"/>
      <c r="E17" s="89"/>
      <c r="F17" s="90"/>
      <c r="G17" s="91">
        <v>0</v>
      </c>
      <c r="H17" s="91"/>
      <c r="I17" s="91">
        <v>0</v>
      </c>
      <c r="J17" s="91"/>
      <c r="K17" s="91">
        <v>0</v>
      </c>
      <c r="L17" s="91"/>
      <c r="M17" s="91">
        <f>'PL 3M'!I55</f>
        <v>2213168.2100000605</v>
      </c>
      <c r="N17" s="91"/>
      <c r="O17" s="91">
        <f>SUM(G17:M17)</f>
        <v>2213168.2100000605</v>
      </c>
    </row>
    <row r="18" spans="1:15" ht="27" customHeight="1" thickBot="1">
      <c r="A18" s="92" t="s">
        <v>221</v>
      </c>
      <c r="B18" s="92"/>
      <c r="C18" s="92"/>
      <c r="D18" s="92"/>
      <c r="E18" s="93"/>
      <c r="G18" s="94">
        <f>SUM(G15:G17)</f>
        <v>230000000</v>
      </c>
      <c r="H18" s="91"/>
      <c r="I18" s="94">
        <f>SUM(I15:I17)</f>
        <v>42699106.670000002</v>
      </c>
      <c r="J18" s="91"/>
      <c r="K18" s="94">
        <f>SUM(K15:K17)</f>
        <v>20575000</v>
      </c>
      <c r="L18" s="91"/>
      <c r="M18" s="94">
        <f>SUM(M15:M17)</f>
        <v>32698359.790000059</v>
      </c>
      <c r="N18" s="91"/>
      <c r="O18" s="94">
        <f>SUM(O15:O17)</f>
        <v>325972466.46000004</v>
      </c>
    </row>
    <row r="19" spans="1:15" ht="27" customHeight="1" thickTop="1">
      <c r="B19" s="25"/>
      <c r="C19" s="25"/>
      <c r="D19" s="25"/>
      <c r="E19" s="93"/>
    </row>
    <row r="20" spans="1:15" ht="27" customHeight="1">
      <c r="E20" s="93"/>
    </row>
    <row r="21" spans="1:15" ht="27" customHeight="1">
      <c r="E21" s="93"/>
    </row>
    <row r="22" spans="1:15" ht="27" customHeight="1">
      <c r="E22" s="93"/>
    </row>
    <row r="23" spans="1:15" ht="27" customHeight="1">
      <c r="E23" s="93"/>
    </row>
    <row r="24" spans="1:15" ht="27" customHeight="1">
      <c r="A24" s="18" t="s">
        <v>34</v>
      </c>
      <c r="E24" s="93"/>
    </row>
    <row r="25" spans="1:15" ht="27" customHeight="1">
      <c r="E25" s="93"/>
    </row>
    <row r="26" spans="1:15" ht="27" customHeight="1">
      <c r="E26" s="93"/>
    </row>
    <row r="27" spans="1:15" ht="27" customHeight="1">
      <c r="E27" s="93"/>
    </row>
    <row r="28" spans="1:15" ht="27" customHeight="1">
      <c r="E28" s="93"/>
    </row>
    <row r="29" spans="1:15" ht="27" customHeight="1">
      <c r="E29" s="93"/>
    </row>
    <row r="30" spans="1:15" ht="27" customHeight="1">
      <c r="E30" s="93"/>
    </row>
    <row r="31" spans="1:15" ht="27" customHeight="1">
      <c r="E31" s="93"/>
    </row>
    <row r="32" spans="1:15" ht="27" customHeight="1">
      <c r="E32" s="93"/>
    </row>
    <row r="33" spans="1:15" ht="27" customHeight="1">
      <c r="E33" s="93"/>
      <c r="M33" s="24"/>
    </row>
    <row r="34" spans="1:15" ht="27" customHeight="1">
      <c r="A34" s="47" t="s">
        <v>115</v>
      </c>
      <c r="B34" s="47"/>
      <c r="C34" s="47"/>
      <c r="D34" s="47"/>
      <c r="E34" s="95"/>
      <c r="H34" s="96"/>
      <c r="J34" s="96" t="s">
        <v>121</v>
      </c>
      <c r="O34" s="97"/>
    </row>
    <row r="35" spans="1:15" ht="27" customHeight="1">
      <c r="A35" s="48" t="s">
        <v>122</v>
      </c>
      <c r="B35" s="47"/>
      <c r="C35" s="47"/>
      <c r="E35" s="93"/>
      <c r="H35" s="98"/>
      <c r="J35" s="98" t="s">
        <v>167</v>
      </c>
    </row>
    <row r="36" spans="1:15" ht="27" customHeight="1">
      <c r="M36" s="24"/>
    </row>
  </sheetData>
  <mergeCells count="5">
    <mergeCell ref="A1:O1"/>
    <mergeCell ref="A2:O2"/>
    <mergeCell ref="G6:O6"/>
    <mergeCell ref="K7:M7"/>
    <mergeCell ref="A3:O3"/>
  </mergeCells>
  <pageMargins left="0.78740157480314965" right="0.39370078740157483" top="0.59055118110236227" bottom="0.39370078740157483" header="0.41" footer="0.51181102362204722"/>
  <pageSetup paperSize="9" scale="7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0"/>
  <sheetViews>
    <sheetView view="pageBreakPreview" topLeftCell="A63" zoomScaleNormal="100" zoomScaleSheetLayoutView="100" workbookViewId="0">
      <selection activeCell="K81" sqref="K81"/>
    </sheetView>
  </sheetViews>
  <sheetFormatPr defaultColWidth="9.33203125" defaultRowHeight="24" customHeight="1"/>
  <cols>
    <col min="1" max="3" width="9.33203125" style="49" customWidth="1"/>
    <col min="4" max="4" width="10.44140625" style="49" customWidth="1"/>
    <col min="5" max="5" width="12" style="49" customWidth="1"/>
    <col min="6" max="6" width="12.44140625" style="49" customWidth="1"/>
    <col min="7" max="7" width="17.44140625" style="69" bestFit="1" customWidth="1"/>
    <col min="8" max="8" width="1.6640625" style="69" customWidth="1"/>
    <col min="9" max="9" width="17.44140625" style="69" customWidth="1"/>
    <col min="10" max="10" width="1.6640625" style="69" customWidth="1"/>
    <col min="11" max="11" width="17.44140625" style="69" bestFit="1" customWidth="1"/>
    <col min="12" max="12" width="1.6640625" style="69" customWidth="1"/>
    <col min="13" max="13" width="17.44140625" style="69" bestFit="1" customWidth="1"/>
    <col min="14" max="14" width="2.109375" style="49" customWidth="1"/>
    <col min="15" max="15" width="12.33203125" style="49" bestFit="1" customWidth="1"/>
    <col min="16" max="16384" width="9.33203125" style="49"/>
  </cols>
  <sheetData>
    <row r="1" spans="1:13" ht="23.65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ht="23.65" customHeight="1">
      <c r="A2" s="139" t="s">
        <v>123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ht="23.65" customHeight="1">
      <c r="A3" s="139" t="s">
        <v>218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13" ht="6.75" customHeight="1">
      <c r="A4" s="66"/>
      <c r="B4" s="66"/>
      <c r="C4" s="66"/>
      <c r="D4" s="66"/>
      <c r="E4" s="66"/>
      <c r="F4" s="66"/>
      <c r="G4" s="67"/>
      <c r="H4" s="67"/>
      <c r="I4" s="67"/>
      <c r="J4" s="67"/>
      <c r="K4" s="67"/>
      <c r="L4" s="67"/>
      <c r="M4" s="67"/>
    </row>
    <row r="5" spans="1:13" s="72" customFormat="1" ht="22.5" customHeight="1">
      <c r="A5" s="66"/>
      <c r="B5" s="66"/>
      <c r="C5" s="66"/>
      <c r="D5" s="66"/>
      <c r="E5" s="66"/>
      <c r="F5" s="66"/>
      <c r="G5" s="67"/>
      <c r="H5" s="67"/>
      <c r="I5" s="67"/>
      <c r="J5" s="67"/>
      <c r="K5" s="67"/>
      <c r="L5" s="67"/>
      <c r="M5" s="132" t="s">
        <v>232</v>
      </c>
    </row>
    <row r="6" spans="1:13" ht="23.65" customHeight="1">
      <c r="A6" s="68"/>
      <c r="B6" s="68"/>
      <c r="C6" s="68"/>
      <c r="D6" s="68"/>
      <c r="E6" s="68"/>
      <c r="F6" s="68"/>
      <c r="G6" s="144" t="s">
        <v>233</v>
      </c>
      <c r="H6" s="144"/>
      <c r="I6" s="144"/>
      <c r="K6" s="143" t="s">
        <v>234</v>
      </c>
      <c r="L6" s="143"/>
      <c r="M6" s="143"/>
    </row>
    <row r="7" spans="1:13" ht="23.65" customHeight="1">
      <c r="G7" s="70" t="s">
        <v>219</v>
      </c>
      <c r="H7" s="71"/>
      <c r="I7" s="70" t="s">
        <v>188</v>
      </c>
      <c r="J7" s="71"/>
      <c r="K7" s="70" t="s">
        <v>219</v>
      </c>
      <c r="L7" s="71"/>
      <c r="M7" s="70" t="s">
        <v>188</v>
      </c>
    </row>
    <row r="8" spans="1:13" ht="23.65" customHeight="1">
      <c r="A8" s="49" t="s">
        <v>124</v>
      </c>
    </row>
    <row r="9" spans="1:13" ht="23.65" customHeight="1">
      <c r="A9" s="49" t="s">
        <v>125</v>
      </c>
      <c r="B9" s="72"/>
      <c r="G9" s="73">
        <f>'PL 3M'!E28</f>
        <v>4806257.4200000642</v>
      </c>
      <c r="I9" s="73">
        <f>'PL 3M'!G28</f>
        <v>3806722.0000000014</v>
      </c>
      <c r="K9" s="73">
        <f>'PL 3M'!I28</f>
        <v>2213168.2100000605</v>
      </c>
      <c r="M9" s="73">
        <f>'PL 3M'!K28</f>
        <v>2105776.0299999737</v>
      </c>
    </row>
    <row r="10" spans="1:13" ht="23.65" customHeight="1">
      <c r="A10" s="49" t="s">
        <v>126</v>
      </c>
      <c r="G10" s="73"/>
      <c r="H10" s="73"/>
      <c r="I10" s="73"/>
      <c r="J10" s="73"/>
      <c r="K10" s="73"/>
      <c r="L10" s="73"/>
      <c r="M10" s="73"/>
    </row>
    <row r="11" spans="1:13" ht="23.65" customHeight="1">
      <c r="A11" s="49" t="s">
        <v>127</v>
      </c>
      <c r="G11" s="73"/>
      <c r="H11" s="73"/>
      <c r="I11" s="73"/>
      <c r="J11" s="73"/>
      <c r="K11" s="73"/>
      <c r="L11" s="73"/>
      <c r="M11" s="73"/>
    </row>
    <row r="12" spans="1:13" ht="23.65" customHeight="1">
      <c r="B12" s="72" t="s">
        <v>203</v>
      </c>
      <c r="G12" s="73">
        <f>-'PL 3M'!E27</f>
        <v>884406.2699999999</v>
      </c>
      <c r="H12" s="73"/>
      <c r="I12" s="73">
        <f>-'PL 3M'!G27</f>
        <v>1328141.98</v>
      </c>
      <c r="J12" s="73"/>
      <c r="K12" s="73">
        <f>-'PL 3M'!I27</f>
        <v>634996.31999999995</v>
      </c>
      <c r="L12" s="73"/>
      <c r="M12" s="73">
        <f>-'PL 3M'!K27</f>
        <v>725020.14</v>
      </c>
    </row>
    <row r="13" spans="1:13" ht="23.65" customHeight="1">
      <c r="B13" s="49" t="s">
        <v>128</v>
      </c>
      <c r="G13" s="73">
        <f>2737493.29+294932.49</f>
        <v>3032425.7800000003</v>
      </c>
      <c r="H13" s="73"/>
      <c r="I13" s="73">
        <f>2938485.67+295011.84+91441.33</f>
        <v>3324938.84</v>
      </c>
      <c r="J13" s="73"/>
      <c r="K13" s="73">
        <f>2581468.15+294932.49</f>
        <v>2876400.6399999997</v>
      </c>
      <c r="L13" s="73"/>
      <c r="M13" s="73">
        <f>2794641.68+295011.84+91441.33</f>
        <v>3181094.85</v>
      </c>
    </row>
    <row r="14" spans="1:13" ht="23.65" customHeight="1">
      <c r="B14" s="49" t="s">
        <v>129</v>
      </c>
      <c r="G14" s="73">
        <v>56136.9</v>
      </c>
      <c r="H14" s="73"/>
      <c r="I14" s="73">
        <v>55483.639999999992</v>
      </c>
      <c r="J14" s="73"/>
      <c r="K14" s="73">
        <v>56136.9</v>
      </c>
      <c r="L14" s="73"/>
      <c r="M14" s="73">
        <v>55483.639999999992</v>
      </c>
    </row>
    <row r="15" spans="1:13" ht="23.65" customHeight="1">
      <c r="B15" s="49" t="s">
        <v>130</v>
      </c>
      <c r="G15" s="73">
        <v>283.45</v>
      </c>
      <c r="H15" s="73"/>
      <c r="I15" s="73">
        <v>4177.63</v>
      </c>
      <c r="J15" s="73"/>
      <c r="K15" s="73">
        <v>283.45</v>
      </c>
      <c r="L15" s="73"/>
      <c r="M15" s="73">
        <v>4177.63</v>
      </c>
    </row>
    <row r="16" spans="1:13" ht="23.65" customHeight="1">
      <c r="B16" s="72" t="s">
        <v>214</v>
      </c>
      <c r="G16" s="73">
        <v>-9000</v>
      </c>
      <c r="H16" s="73"/>
      <c r="I16" s="73">
        <v>-9000</v>
      </c>
      <c r="J16" s="73"/>
      <c r="K16" s="73">
        <v>-9000</v>
      </c>
      <c r="L16" s="73"/>
      <c r="M16" s="73">
        <v>-9000</v>
      </c>
    </row>
    <row r="17" spans="1:13" ht="23.65" customHeight="1">
      <c r="B17" s="72" t="s">
        <v>204</v>
      </c>
      <c r="G17" s="73">
        <v>629399.65</v>
      </c>
      <c r="H17" s="73"/>
      <c r="I17" s="73">
        <v>315939.14</v>
      </c>
      <c r="J17" s="73"/>
      <c r="K17" s="73">
        <v>616205.11</v>
      </c>
      <c r="L17" s="73"/>
      <c r="M17" s="73">
        <v>314180.36</v>
      </c>
    </row>
    <row r="18" spans="1:13" ht="23.65" customHeight="1">
      <c r="B18" s="72" t="s">
        <v>131</v>
      </c>
      <c r="G18" s="73">
        <v>237150.82</v>
      </c>
      <c r="H18" s="73"/>
      <c r="I18" s="73">
        <v>-499</v>
      </c>
      <c r="J18" s="73"/>
      <c r="K18" s="73">
        <v>237150.82</v>
      </c>
      <c r="L18" s="73"/>
      <c r="M18" s="73">
        <v>-499</v>
      </c>
    </row>
    <row r="19" spans="1:13" ht="23.65" customHeight="1">
      <c r="B19" s="74" t="s">
        <v>132</v>
      </c>
      <c r="G19" s="73"/>
      <c r="H19" s="73"/>
      <c r="I19" s="73"/>
      <c r="J19" s="73"/>
      <c r="K19" s="73"/>
      <c r="L19" s="73"/>
      <c r="M19" s="73"/>
    </row>
    <row r="20" spans="1:13" ht="23.65" customHeight="1">
      <c r="B20" s="49" t="s">
        <v>133</v>
      </c>
      <c r="G20" s="73">
        <v>479004</v>
      </c>
      <c r="H20" s="73"/>
      <c r="I20" s="73">
        <v>826584</v>
      </c>
      <c r="J20" s="73"/>
      <c r="K20" s="73">
        <v>409017</v>
      </c>
      <c r="L20" s="73"/>
      <c r="M20" s="73">
        <v>759861</v>
      </c>
    </row>
    <row r="21" spans="1:13" ht="23.65" customHeight="1">
      <c r="B21" s="49" t="s">
        <v>134</v>
      </c>
      <c r="G21" s="73">
        <v>0</v>
      </c>
      <c r="H21" s="73"/>
      <c r="I21" s="73">
        <v>-150000</v>
      </c>
      <c r="J21" s="73"/>
      <c r="K21" s="73">
        <v>0</v>
      </c>
      <c r="L21" s="73"/>
      <c r="M21" s="73">
        <v>-150000</v>
      </c>
    </row>
    <row r="22" spans="1:13" ht="23.65" customHeight="1">
      <c r="B22" s="72" t="s">
        <v>205</v>
      </c>
      <c r="G22" s="73">
        <v>0</v>
      </c>
      <c r="H22" s="73"/>
      <c r="I22" s="73">
        <v>-174891.48</v>
      </c>
      <c r="J22" s="73"/>
      <c r="K22" s="73">
        <v>0</v>
      </c>
      <c r="L22" s="73"/>
      <c r="M22" s="73">
        <v>-174891.48</v>
      </c>
    </row>
    <row r="23" spans="1:13" ht="23.65" customHeight="1">
      <c r="B23" s="49" t="s">
        <v>182</v>
      </c>
      <c r="D23" s="35"/>
      <c r="G23" s="73">
        <v>-485094.45</v>
      </c>
      <c r="H23" s="73"/>
      <c r="I23" s="73">
        <v>-598834.91</v>
      </c>
      <c r="J23" s="73"/>
      <c r="K23" s="73">
        <v>-484939.95999999996</v>
      </c>
      <c r="L23" s="73"/>
      <c r="M23" s="73">
        <v>-598752.89</v>
      </c>
    </row>
    <row r="24" spans="1:13" ht="23.65" customHeight="1">
      <c r="B24" s="49" t="s">
        <v>92</v>
      </c>
      <c r="G24" s="73">
        <v>800359.98</v>
      </c>
      <c r="H24" s="73"/>
      <c r="I24" s="73">
        <v>321957.94</v>
      </c>
      <c r="J24" s="73"/>
      <c r="K24" s="73">
        <v>800359.98</v>
      </c>
      <c r="L24" s="73"/>
      <c r="M24" s="73">
        <v>358434.65</v>
      </c>
    </row>
    <row r="25" spans="1:13" ht="23.65" customHeight="1">
      <c r="B25" s="75" t="s">
        <v>208</v>
      </c>
      <c r="G25" s="73">
        <v>2305860.63</v>
      </c>
      <c r="H25" s="73"/>
      <c r="I25" s="73">
        <v>518354.16</v>
      </c>
      <c r="J25" s="73"/>
      <c r="K25" s="73">
        <v>0</v>
      </c>
      <c r="L25" s="73"/>
      <c r="M25" s="73">
        <v>0</v>
      </c>
    </row>
    <row r="26" spans="1:13" ht="23.65" customHeight="1">
      <c r="A26" s="49" t="s">
        <v>135</v>
      </c>
      <c r="G26" s="73"/>
      <c r="H26" s="73"/>
      <c r="I26" s="73"/>
      <c r="J26" s="73"/>
      <c r="K26" s="73"/>
      <c r="L26" s="73"/>
      <c r="M26" s="73"/>
    </row>
    <row r="27" spans="1:13" ht="23.65" customHeight="1">
      <c r="A27" s="49" t="s">
        <v>136</v>
      </c>
      <c r="G27" s="73"/>
      <c r="H27" s="73"/>
      <c r="I27" s="73"/>
      <c r="J27" s="73"/>
      <c r="K27" s="73"/>
      <c r="L27" s="73"/>
      <c r="M27" s="73"/>
    </row>
    <row r="28" spans="1:13" ht="23.65" customHeight="1">
      <c r="B28" s="49" t="s">
        <v>137</v>
      </c>
      <c r="G28" s="73">
        <v>37525561.990000002</v>
      </c>
      <c r="H28" s="73"/>
      <c r="I28" s="73">
        <v>-35681705.629999951</v>
      </c>
      <c r="J28" s="73"/>
      <c r="K28" s="73">
        <v>21297877.129999999</v>
      </c>
      <c r="L28" s="73"/>
      <c r="M28" s="73">
        <v>-37541198.799999997</v>
      </c>
    </row>
    <row r="29" spans="1:13" ht="23.65" customHeight="1">
      <c r="B29" s="49" t="s">
        <v>138</v>
      </c>
      <c r="G29" s="73">
        <v>25379059.280000001</v>
      </c>
      <c r="H29" s="73"/>
      <c r="I29" s="73">
        <v>-11720272.209999993</v>
      </c>
      <c r="J29" s="73"/>
      <c r="K29" s="73">
        <v>24380107.479999997</v>
      </c>
      <c r="L29" s="73"/>
      <c r="M29" s="73">
        <v>-4973808.79</v>
      </c>
    </row>
    <row r="30" spans="1:13" ht="23.65" customHeight="1">
      <c r="B30" s="49" t="s">
        <v>139</v>
      </c>
      <c r="D30" s="35"/>
      <c r="G30" s="73">
        <v>-24797634.399999976</v>
      </c>
      <c r="H30" s="73"/>
      <c r="I30" s="73">
        <v>20741587.339999989</v>
      </c>
      <c r="J30" s="73"/>
      <c r="K30" s="73">
        <v>-24797634.399999961</v>
      </c>
      <c r="L30" s="73"/>
      <c r="M30" s="73">
        <v>14627066.5</v>
      </c>
    </row>
    <row r="31" spans="1:13" ht="23.65" customHeight="1">
      <c r="B31" s="49" t="s">
        <v>140</v>
      </c>
      <c r="G31" s="73">
        <v>2000</v>
      </c>
      <c r="H31" s="73"/>
      <c r="I31" s="73">
        <v>0</v>
      </c>
      <c r="J31" s="73"/>
      <c r="K31" s="73">
        <v>2000</v>
      </c>
      <c r="L31" s="73"/>
      <c r="M31" s="73">
        <v>0</v>
      </c>
    </row>
    <row r="32" spans="1:13" ht="23.65" customHeight="1">
      <c r="A32" s="49" t="s">
        <v>141</v>
      </c>
    </row>
    <row r="33" spans="1:13" ht="23.65" customHeight="1">
      <c r="A33" s="49" t="s">
        <v>142</v>
      </c>
    </row>
    <row r="34" spans="1:13" ht="23.65" customHeight="1">
      <c r="B34" s="49" t="s">
        <v>143</v>
      </c>
      <c r="G34" s="73">
        <v>-15687338.639999941</v>
      </c>
      <c r="H34" s="73"/>
      <c r="I34" s="73">
        <v>7696184.0700000003</v>
      </c>
      <c r="J34" s="73"/>
      <c r="K34" s="73">
        <v>-16026375.689999999</v>
      </c>
      <c r="L34" s="73"/>
      <c r="M34" s="73">
        <v>20962276.140000001</v>
      </c>
    </row>
    <row r="35" spans="1:13" ht="23.65" customHeight="1">
      <c r="B35" s="49" t="s">
        <v>144</v>
      </c>
      <c r="G35" s="76">
        <v>-4650266.7</v>
      </c>
      <c r="H35" s="73"/>
      <c r="I35" s="76">
        <v>6063857.4500000002</v>
      </c>
      <c r="J35" s="73"/>
      <c r="K35" s="76">
        <v>-4304762.6999999955</v>
      </c>
      <c r="L35" s="73"/>
      <c r="M35" s="76">
        <v>7037315.4000000022</v>
      </c>
    </row>
    <row r="36" spans="1:13" ht="23.65" customHeight="1">
      <c r="A36" s="49" t="s">
        <v>145</v>
      </c>
      <c r="G36" s="73">
        <f>SUM(G9:G35)</f>
        <v>30508571.980000157</v>
      </c>
      <c r="H36" s="73"/>
      <c r="I36" s="73">
        <f>SUM(I9:I35)</f>
        <v>-3331275.0399999572</v>
      </c>
      <c r="J36" s="73"/>
      <c r="K36" s="73">
        <f>SUM(K9:K35)</f>
        <v>7900990.2900001016</v>
      </c>
      <c r="L36" s="73"/>
      <c r="M36" s="73">
        <f>SUM(M9:M35)</f>
        <v>6682535.3799999766</v>
      </c>
    </row>
    <row r="37" spans="1:13" ht="23.65" customHeight="1">
      <c r="B37" s="49" t="s">
        <v>147</v>
      </c>
      <c r="G37" s="73">
        <v>-740526.03</v>
      </c>
      <c r="H37" s="73"/>
      <c r="I37" s="73">
        <v>-256224.66000000003</v>
      </c>
      <c r="J37" s="73"/>
      <c r="K37" s="73">
        <v>-740526.03</v>
      </c>
      <c r="L37" s="73"/>
      <c r="M37" s="73">
        <v>-256224.66</v>
      </c>
    </row>
    <row r="38" spans="1:13" ht="23.65" customHeight="1">
      <c r="B38" s="49" t="s">
        <v>183</v>
      </c>
      <c r="G38" s="73">
        <v>474501.75</v>
      </c>
      <c r="H38" s="73"/>
      <c r="I38" s="73">
        <v>597930</v>
      </c>
      <c r="J38" s="73"/>
      <c r="K38" s="73">
        <v>465845.56000000035</v>
      </c>
      <c r="L38" s="73"/>
      <c r="M38" s="73">
        <v>597889.1</v>
      </c>
    </row>
    <row r="39" spans="1:13" ht="23.65" customHeight="1">
      <c r="B39" s="49" t="s">
        <v>146</v>
      </c>
      <c r="G39" s="73">
        <v>-1728338.6699999992</v>
      </c>
      <c r="H39" s="73"/>
      <c r="I39" s="73">
        <v>-1179354.44</v>
      </c>
      <c r="J39" s="73"/>
      <c r="K39" s="73">
        <v>-1182467.8699999992</v>
      </c>
      <c r="L39" s="73"/>
      <c r="M39" s="73">
        <v>-543544.59999999916</v>
      </c>
    </row>
    <row r="40" spans="1:13" ht="23.65" customHeight="1">
      <c r="A40" s="49" t="s">
        <v>148</v>
      </c>
      <c r="G40" s="77">
        <f>SUM(G36:G39)</f>
        <v>28514209.030000158</v>
      </c>
      <c r="H40" s="73"/>
      <c r="I40" s="77">
        <f>SUM(I36:I39)</f>
        <v>-4168924.1399999573</v>
      </c>
      <c r="J40" s="73"/>
      <c r="K40" s="77">
        <f>SUM(K36:K39)</f>
        <v>6443841.9500001026</v>
      </c>
      <c r="L40" s="73"/>
      <c r="M40" s="77">
        <f>SUM(M36:M39)</f>
        <v>6480655.2199999765</v>
      </c>
    </row>
    <row r="41" spans="1:13" ht="3" customHeight="1">
      <c r="A41" s="78"/>
    </row>
    <row r="42" spans="1:13" ht="24" customHeight="1">
      <c r="A42" s="78" t="s">
        <v>34</v>
      </c>
    </row>
    <row r="43" spans="1:13" ht="23.25" customHeight="1">
      <c r="B43" s="48"/>
      <c r="D43" s="24"/>
      <c r="E43" s="24"/>
      <c r="F43" s="18"/>
      <c r="G43" s="79"/>
      <c r="H43" s="80"/>
      <c r="I43" s="81"/>
      <c r="J43" s="80"/>
      <c r="K43" s="80"/>
      <c r="L43" s="80"/>
      <c r="M43" s="80"/>
    </row>
    <row r="44" spans="1:13" ht="10.5" customHeight="1">
      <c r="A44" s="78"/>
    </row>
    <row r="45" spans="1:13" ht="23.25" customHeight="1">
      <c r="B45" s="47" t="s">
        <v>35</v>
      </c>
      <c r="C45" s="47"/>
      <c r="D45" s="47"/>
      <c r="E45" s="47"/>
      <c r="F45" s="47"/>
      <c r="G45" s="82"/>
      <c r="H45" s="82"/>
      <c r="I45" s="82" t="s">
        <v>149</v>
      </c>
      <c r="J45" s="82"/>
      <c r="K45" s="82"/>
      <c r="L45" s="82"/>
      <c r="M45" s="82"/>
    </row>
    <row r="46" spans="1:13" ht="23.25" customHeight="1">
      <c r="B46" s="48" t="s">
        <v>37</v>
      </c>
      <c r="D46" s="24"/>
      <c r="E46" s="24"/>
      <c r="F46" s="18"/>
      <c r="G46" s="79"/>
      <c r="H46" s="80"/>
      <c r="I46" s="81" t="s">
        <v>168</v>
      </c>
      <c r="J46" s="80"/>
      <c r="K46" s="80"/>
      <c r="L46" s="80"/>
      <c r="M46" s="80"/>
    </row>
    <row r="47" spans="1:13" ht="23.25" customHeight="1">
      <c r="A47" s="135" t="s">
        <v>38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</row>
    <row r="48" spans="1:13" ht="23.25" customHeight="1">
      <c r="A48" s="142" t="s">
        <v>0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</row>
    <row r="49" spans="1:13" ht="23.25" customHeight="1">
      <c r="A49" s="139" t="s">
        <v>150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</row>
    <row r="50" spans="1:13" ht="23.25" customHeight="1">
      <c r="A50" s="139" t="str">
        <f>A3</f>
        <v>สำหรับงวดสามเดือน สิ้นสุดวันที่ 31 มีนาคม 2567 (ยังไม่ได้ตรวจสอบ / สอบทานแล้ว)</v>
      </c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</row>
    <row r="51" spans="1:13" ht="23.25" customHeight="1">
      <c r="A51" s="66"/>
      <c r="B51" s="66"/>
      <c r="C51" s="66"/>
      <c r="D51" s="66"/>
      <c r="E51" s="66"/>
      <c r="F51" s="66"/>
      <c r="G51" s="67"/>
      <c r="H51" s="67"/>
      <c r="I51" s="67"/>
      <c r="J51" s="67"/>
      <c r="K51" s="67"/>
      <c r="L51" s="67"/>
      <c r="M51" s="67"/>
    </row>
    <row r="52" spans="1:13" ht="23.25" customHeight="1">
      <c r="A52" s="66"/>
      <c r="B52" s="66"/>
      <c r="C52" s="66"/>
      <c r="D52" s="66"/>
      <c r="E52" s="66"/>
      <c r="F52" s="66"/>
      <c r="G52" s="67"/>
      <c r="H52" s="67"/>
      <c r="I52" s="67"/>
      <c r="J52" s="67"/>
      <c r="K52" s="67"/>
      <c r="L52" s="67"/>
      <c r="M52" s="132" t="s">
        <v>232</v>
      </c>
    </row>
    <row r="53" spans="1:13" ht="23.25" customHeight="1">
      <c r="A53" s="83"/>
      <c r="B53" s="83"/>
      <c r="C53" s="83"/>
      <c r="D53" s="83"/>
      <c r="E53" s="83"/>
      <c r="F53" s="83"/>
      <c r="G53" s="144" t="s">
        <v>233</v>
      </c>
      <c r="H53" s="144"/>
      <c r="I53" s="144"/>
      <c r="K53" s="143" t="s">
        <v>234</v>
      </c>
      <c r="L53" s="143"/>
      <c r="M53" s="143"/>
    </row>
    <row r="54" spans="1:13" ht="23.25" customHeight="1">
      <c r="G54" s="70" t="str">
        <f>G7</f>
        <v>2567</v>
      </c>
      <c r="H54" s="71"/>
      <c r="I54" s="70" t="str">
        <f>I7</f>
        <v>2566</v>
      </c>
      <c r="J54" s="71"/>
      <c r="K54" s="70" t="str">
        <f>K7</f>
        <v>2567</v>
      </c>
      <c r="L54" s="71"/>
      <c r="M54" s="70" t="str">
        <f>M7</f>
        <v>2566</v>
      </c>
    </row>
    <row r="55" spans="1:13" ht="23.25" customHeight="1">
      <c r="A55" s="49" t="s">
        <v>151</v>
      </c>
      <c r="I55" s="84"/>
    </row>
    <row r="56" spans="1:13" ht="23.25" customHeight="1">
      <c r="B56" s="49" t="s">
        <v>152</v>
      </c>
      <c r="G56" s="85">
        <v>-76.94</v>
      </c>
      <c r="H56" s="85"/>
      <c r="I56" s="85">
        <v>0</v>
      </c>
      <c r="J56" s="85"/>
      <c r="K56" s="85">
        <v>-76.94</v>
      </c>
      <c r="L56" s="85"/>
      <c r="M56" s="85">
        <v>0</v>
      </c>
    </row>
    <row r="57" spans="1:13" ht="23.25" customHeight="1">
      <c r="B57" s="72" t="s">
        <v>207</v>
      </c>
      <c r="G57" s="85">
        <v>0</v>
      </c>
      <c r="H57" s="85"/>
      <c r="I57" s="85">
        <v>-45000000</v>
      </c>
      <c r="J57" s="85"/>
      <c r="K57" s="85">
        <v>0</v>
      </c>
      <c r="L57" s="85"/>
      <c r="M57" s="85">
        <v>-45000000</v>
      </c>
    </row>
    <row r="58" spans="1:13" ht="23.25" customHeight="1">
      <c r="B58" s="49" t="s">
        <v>153</v>
      </c>
      <c r="G58" s="86">
        <v>-282047.42</v>
      </c>
      <c r="H58" s="85"/>
      <c r="I58" s="86">
        <v>-1228537.25</v>
      </c>
      <c r="J58" s="85"/>
      <c r="K58" s="85">
        <v>-277174.52</v>
      </c>
      <c r="L58" s="85"/>
      <c r="M58" s="85">
        <v>-1228537.2499999511</v>
      </c>
    </row>
    <row r="59" spans="1:13" ht="23.25" customHeight="1">
      <c r="B59" s="49" t="s">
        <v>227</v>
      </c>
      <c r="G59" s="85">
        <v>-150000.00000000009</v>
      </c>
      <c r="H59" s="85"/>
      <c r="I59" s="86">
        <v>0</v>
      </c>
      <c r="J59" s="85"/>
      <c r="K59" s="85">
        <v>-150000.00000000009</v>
      </c>
      <c r="L59" s="85"/>
      <c r="M59" s="85">
        <v>0</v>
      </c>
    </row>
    <row r="60" spans="1:13" ht="23.25" customHeight="1">
      <c r="B60" s="49" t="s">
        <v>154</v>
      </c>
      <c r="G60" s="85">
        <v>355140.19</v>
      </c>
      <c r="H60" s="85"/>
      <c r="I60" s="85">
        <v>500</v>
      </c>
      <c r="J60" s="85"/>
      <c r="K60" s="85">
        <v>355140.19</v>
      </c>
      <c r="L60" s="85"/>
      <c r="M60" s="85">
        <v>500</v>
      </c>
    </row>
    <row r="61" spans="1:13" ht="23.25" customHeight="1">
      <c r="B61" s="72" t="s">
        <v>206</v>
      </c>
      <c r="G61" s="85">
        <v>6937500</v>
      </c>
      <c r="H61" s="85"/>
      <c r="I61" s="85">
        <v>5000000</v>
      </c>
      <c r="J61" s="85"/>
      <c r="K61" s="85">
        <v>6937500</v>
      </c>
      <c r="L61" s="85"/>
      <c r="M61" s="85">
        <v>5000000</v>
      </c>
    </row>
    <row r="62" spans="1:13" ht="23.25" customHeight="1">
      <c r="B62" s="72" t="s">
        <v>226</v>
      </c>
      <c r="G62" s="85">
        <v>-30500000</v>
      </c>
      <c r="H62" s="85"/>
      <c r="I62" s="85">
        <v>0</v>
      </c>
      <c r="J62" s="85"/>
      <c r="K62" s="85">
        <v>-30500000</v>
      </c>
      <c r="L62" s="85"/>
      <c r="M62" s="85">
        <v>0</v>
      </c>
    </row>
    <row r="63" spans="1:13" ht="23.25" customHeight="1">
      <c r="B63" s="49" t="s">
        <v>155</v>
      </c>
      <c r="G63" s="85"/>
      <c r="H63" s="85"/>
      <c r="I63" s="85"/>
      <c r="J63" s="85"/>
      <c r="K63" s="85"/>
      <c r="L63" s="85"/>
      <c r="M63" s="85"/>
    </row>
    <row r="64" spans="1:13" ht="23.25" customHeight="1">
      <c r="B64" s="49" t="s">
        <v>156</v>
      </c>
      <c r="G64" s="85">
        <v>-154.66999999999999</v>
      </c>
      <c r="H64" s="85"/>
      <c r="I64" s="85">
        <v>-9120059.6999999993</v>
      </c>
      <c r="J64" s="85"/>
      <c r="K64" s="85">
        <v>0</v>
      </c>
      <c r="L64" s="85"/>
      <c r="M64" s="85">
        <v>-9120019.2100000009</v>
      </c>
    </row>
    <row r="65" spans="1:13" ht="23.25" customHeight="1">
      <c r="A65" s="49" t="s">
        <v>157</v>
      </c>
      <c r="G65" s="14">
        <f>SUM(G56:G64)</f>
        <v>-23639638.840000004</v>
      </c>
      <c r="H65" s="85"/>
      <c r="I65" s="14">
        <f>SUM(I56:I64)</f>
        <v>-50348096.950000003</v>
      </c>
      <c r="J65" s="85"/>
      <c r="K65" s="14">
        <f>SUM(K56:K64)</f>
        <v>-23634611.27</v>
      </c>
      <c r="L65" s="85"/>
      <c r="M65" s="14">
        <f>SUM(M56:M64)</f>
        <v>-50348056.459999949</v>
      </c>
    </row>
    <row r="66" spans="1:13" ht="23.25" customHeight="1">
      <c r="A66" s="49" t="s">
        <v>158</v>
      </c>
      <c r="G66" s="85"/>
      <c r="H66" s="85"/>
      <c r="I66" s="8"/>
      <c r="J66" s="85"/>
      <c r="K66" s="85"/>
      <c r="L66" s="85"/>
      <c r="M66" s="8"/>
    </row>
    <row r="67" spans="1:13" ht="23.25" customHeight="1">
      <c r="B67" s="72" t="s">
        <v>180</v>
      </c>
      <c r="G67" s="86"/>
      <c r="H67" s="85"/>
      <c r="I67" s="86"/>
      <c r="J67" s="85"/>
      <c r="K67" s="85"/>
      <c r="L67" s="85"/>
      <c r="M67" s="8"/>
    </row>
    <row r="68" spans="1:13" ht="23.25" customHeight="1">
      <c r="B68" s="72" t="s">
        <v>178</v>
      </c>
      <c r="G68" s="85">
        <v>0</v>
      </c>
      <c r="H68" s="85"/>
      <c r="I68" s="85">
        <v>3368641.8500000047</v>
      </c>
      <c r="J68" s="85"/>
      <c r="K68" s="85">
        <v>0</v>
      </c>
      <c r="L68" s="85"/>
      <c r="M68" s="85">
        <v>3368641.8500000047</v>
      </c>
    </row>
    <row r="69" spans="1:13" ht="23.25" customHeight="1">
      <c r="B69" s="72" t="s">
        <v>235</v>
      </c>
      <c r="G69" s="85"/>
      <c r="H69" s="85"/>
      <c r="I69" s="85"/>
      <c r="J69" s="85"/>
      <c r="K69" s="85"/>
      <c r="L69" s="85"/>
      <c r="M69" s="85"/>
    </row>
    <row r="70" spans="1:13" ht="23.25" customHeight="1">
      <c r="B70" s="72" t="s">
        <v>178</v>
      </c>
      <c r="G70" s="85">
        <v>-45000000</v>
      </c>
      <c r="H70" s="85"/>
      <c r="I70" s="85">
        <v>-20000000</v>
      </c>
      <c r="J70" s="85"/>
      <c r="K70" s="85">
        <v>-45000000</v>
      </c>
      <c r="L70" s="85"/>
      <c r="M70" s="85">
        <v>-20000000</v>
      </c>
    </row>
    <row r="71" spans="1:13" ht="23.25" customHeight="1">
      <c r="B71" s="49" t="s">
        <v>213</v>
      </c>
      <c r="G71" s="85"/>
      <c r="H71" s="85"/>
      <c r="I71" s="85"/>
      <c r="J71" s="85"/>
      <c r="K71" s="85"/>
      <c r="L71" s="85"/>
      <c r="M71" s="85"/>
    </row>
    <row r="72" spans="1:13" ht="23.25" customHeight="1">
      <c r="B72" s="49" t="s">
        <v>159</v>
      </c>
      <c r="G72" s="86">
        <v>0</v>
      </c>
      <c r="H72" s="85"/>
      <c r="I72" s="86">
        <v>0</v>
      </c>
      <c r="J72" s="85"/>
      <c r="K72" s="85">
        <v>0</v>
      </c>
      <c r="L72" s="85"/>
      <c r="M72" s="85">
        <v>13000000</v>
      </c>
    </row>
    <row r="73" spans="1:13" ht="23.25" customHeight="1">
      <c r="B73" s="49" t="s">
        <v>160</v>
      </c>
      <c r="G73" s="85">
        <v>-343350</v>
      </c>
      <c r="H73" s="85"/>
      <c r="I73" s="85">
        <v>-682756.53000000026</v>
      </c>
      <c r="J73" s="85"/>
      <c r="K73" s="85">
        <v>-343350</v>
      </c>
      <c r="L73" s="85"/>
      <c r="M73" s="85">
        <v>-682756.53000000026</v>
      </c>
    </row>
    <row r="74" spans="1:13" ht="23.25" customHeight="1">
      <c r="A74" s="49" t="s">
        <v>161</v>
      </c>
      <c r="G74" s="14">
        <f>SUM(G67:G73)</f>
        <v>-45343350</v>
      </c>
      <c r="H74" s="85"/>
      <c r="I74" s="14">
        <f>SUM(I67:I73)</f>
        <v>-17314114.679999996</v>
      </c>
      <c r="J74" s="85"/>
      <c r="K74" s="14">
        <f>SUM(K67:K73)</f>
        <v>-45343350</v>
      </c>
      <c r="L74" s="85"/>
      <c r="M74" s="14">
        <f>SUM(M67:M73)</f>
        <v>-4314114.679999995</v>
      </c>
    </row>
    <row r="75" spans="1:13" ht="23.25" customHeight="1">
      <c r="A75" s="49" t="s">
        <v>162</v>
      </c>
      <c r="G75" s="8">
        <f>+G40+G65+G74</f>
        <v>-40468779.809999846</v>
      </c>
      <c r="H75" s="85"/>
      <c r="I75" s="8">
        <f>+I40+I65+I74</f>
        <v>-71831135.769999951</v>
      </c>
      <c r="J75" s="85"/>
      <c r="K75" s="8">
        <f>+K40+K65+K74</f>
        <v>-62534119.319999896</v>
      </c>
      <c r="L75" s="85"/>
      <c r="M75" s="8">
        <f>+M40+M65+M74</f>
        <v>-48181515.919999965</v>
      </c>
    </row>
    <row r="76" spans="1:13" ht="23.25" customHeight="1">
      <c r="A76" s="49" t="s">
        <v>163</v>
      </c>
      <c r="G76" s="86">
        <f>+BS!J12</f>
        <v>133552348.13</v>
      </c>
      <c r="H76" s="85"/>
      <c r="I76" s="86">
        <v>117611857.66</v>
      </c>
      <c r="J76" s="85"/>
      <c r="K76" s="85">
        <f>+BS!N12</f>
        <v>89284212.209999993</v>
      </c>
      <c r="L76" s="85"/>
      <c r="M76" s="85">
        <v>81410056.939999998</v>
      </c>
    </row>
    <row r="77" spans="1:13" ht="23.25" customHeight="1" thickBot="1">
      <c r="A77" s="49" t="s">
        <v>164</v>
      </c>
      <c r="G77" s="15">
        <f>SUM(G75:G76)</f>
        <v>93083568.320000142</v>
      </c>
      <c r="H77" s="85"/>
      <c r="I77" s="15">
        <f>SUM(I75:I76)</f>
        <v>45780721.890000045</v>
      </c>
      <c r="J77" s="85"/>
      <c r="K77" s="15">
        <f>SUM(K75:K76)</f>
        <v>26750092.890000097</v>
      </c>
      <c r="L77" s="85"/>
      <c r="M77" s="15">
        <f>SUM(M75:M76)</f>
        <v>33228541.020000033</v>
      </c>
    </row>
    <row r="78" spans="1:13" ht="23.25" customHeight="1" thickTop="1">
      <c r="G78" s="9"/>
      <c r="H78" s="9"/>
      <c r="I78" s="9"/>
      <c r="J78" s="9"/>
      <c r="K78" s="9"/>
      <c r="L78" s="9"/>
      <c r="M78" s="9"/>
    </row>
    <row r="79" spans="1:13" ht="23.25" customHeight="1">
      <c r="A79" s="49" t="s">
        <v>231</v>
      </c>
      <c r="G79" s="10"/>
      <c r="H79" s="10"/>
      <c r="I79" s="10"/>
      <c r="J79" s="10"/>
      <c r="K79" s="10" t="s">
        <v>184</v>
      </c>
      <c r="L79" s="10"/>
      <c r="M79" s="10"/>
    </row>
    <row r="80" spans="1:13" ht="23.25" customHeight="1">
      <c r="G80" s="10"/>
      <c r="H80" s="10"/>
      <c r="I80" s="10"/>
      <c r="J80" s="10"/>
      <c r="K80" s="10"/>
      <c r="L80" s="10"/>
      <c r="M80" s="10"/>
    </row>
    <row r="81" spans="1:13" ht="23.25" customHeight="1">
      <c r="G81" s="10"/>
      <c r="H81" s="10"/>
      <c r="I81" s="10"/>
      <c r="J81" s="10"/>
      <c r="K81" s="10"/>
      <c r="L81" s="10"/>
      <c r="M81" s="10"/>
    </row>
    <row r="82" spans="1:13" ht="23.25" customHeight="1">
      <c r="A82" s="78" t="s">
        <v>34</v>
      </c>
      <c r="G82" s="10"/>
      <c r="H82" s="10"/>
      <c r="I82" s="10"/>
      <c r="J82" s="10"/>
      <c r="K82" s="10"/>
      <c r="L82" s="10"/>
      <c r="M82" s="10"/>
    </row>
    <row r="83" spans="1:13" ht="23.25" customHeight="1">
      <c r="A83" s="78"/>
      <c r="G83" s="10"/>
      <c r="H83" s="10"/>
      <c r="I83" s="10"/>
      <c r="J83" s="10"/>
      <c r="K83" s="10"/>
      <c r="L83" s="10"/>
      <c r="M83" s="10"/>
    </row>
    <row r="84" spans="1:13" ht="23.25" customHeight="1">
      <c r="A84" s="78"/>
      <c r="G84" s="10"/>
      <c r="H84" s="10"/>
      <c r="I84" s="10"/>
      <c r="J84" s="10"/>
      <c r="K84" s="10"/>
      <c r="L84" s="10"/>
      <c r="M84" s="10"/>
    </row>
    <row r="85" spans="1:13" ht="23.25" customHeight="1">
      <c r="A85" s="78"/>
      <c r="G85" s="10"/>
      <c r="H85" s="10"/>
      <c r="I85" s="10"/>
      <c r="J85" s="10"/>
      <c r="K85" s="10"/>
      <c r="L85" s="10"/>
      <c r="M85" s="10"/>
    </row>
    <row r="86" spans="1:13" ht="23.25" customHeight="1">
      <c r="A86" s="78"/>
      <c r="G86" s="10"/>
      <c r="H86" s="10"/>
      <c r="I86" s="10"/>
      <c r="J86" s="10"/>
      <c r="K86" s="10"/>
      <c r="L86" s="10"/>
      <c r="M86" s="10"/>
    </row>
    <row r="87" spans="1:13" ht="23.25" customHeight="1">
      <c r="A87" s="78"/>
    </row>
    <row r="88" spans="1:13" ht="23.25" customHeight="1">
      <c r="B88" s="47" t="s">
        <v>35</v>
      </c>
      <c r="C88" s="47"/>
      <c r="D88" s="47"/>
      <c r="E88" s="47"/>
      <c r="F88" s="47"/>
      <c r="G88" s="82"/>
      <c r="I88" s="82" t="s">
        <v>149</v>
      </c>
      <c r="J88" s="82"/>
      <c r="K88" s="82"/>
      <c r="L88" s="82"/>
      <c r="M88" s="82"/>
    </row>
    <row r="89" spans="1:13" ht="23.25" customHeight="1">
      <c r="B89" s="48" t="s">
        <v>37</v>
      </c>
      <c r="D89" s="24"/>
      <c r="E89" s="24"/>
      <c r="F89" s="66"/>
      <c r="G89" s="79"/>
      <c r="I89" s="81" t="s">
        <v>168</v>
      </c>
      <c r="K89" s="80"/>
      <c r="L89" s="80"/>
      <c r="M89" s="80"/>
    </row>
    <row r="90" spans="1:13" ht="24.75" customHeight="1"/>
  </sheetData>
  <mergeCells count="11">
    <mergeCell ref="A1:M1"/>
    <mergeCell ref="K53:M53"/>
    <mergeCell ref="A2:M2"/>
    <mergeCell ref="A48:M48"/>
    <mergeCell ref="A49:M49"/>
    <mergeCell ref="A50:M50"/>
    <mergeCell ref="A3:M3"/>
    <mergeCell ref="G6:I6"/>
    <mergeCell ref="K6:M6"/>
    <mergeCell ref="G53:I53"/>
    <mergeCell ref="A47:M47"/>
  </mergeCells>
  <pageMargins left="0.78740157480314965" right="0.39370078740157483" top="0.59055118110236227" bottom="0.39370078740157483" header="0.27559055118110237" footer="0.15748031496062992"/>
  <pageSetup paperSize="9" scale="78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8E443521A2704B9B3F49D35CEC116A" ma:contentTypeVersion="7" ma:contentTypeDescription="สร้างเอกสารใหม่" ma:contentTypeScope="" ma:versionID="a72360746c42b621d0b8fb0e44685a8d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34716df00c95d5ba26f2a2a0ec1d0319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Props1.xml><?xml version="1.0" encoding="utf-8"?>
<ds:datastoreItem xmlns:ds="http://schemas.openxmlformats.org/officeDocument/2006/customXml" ds:itemID="{88F7BDE0-1B52-47FF-BDF3-888215B90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4A290A-7B08-45A5-A7D0-5446CE6694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BE2A54-C8D6-4DF9-8857-B8AA38C786C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596fb203-697e-481d-8d65-5c5e4cd60791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3M</vt:lpstr>
      <vt:lpstr>CONSO</vt:lpstr>
      <vt:lpstr>COMPANY</vt:lpstr>
      <vt:lpstr>CASH FLOW</vt:lpstr>
      <vt:lpstr>COMPANY!ABC</vt:lpstr>
      <vt:lpstr>BS!Print_Area</vt:lpstr>
      <vt:lpstr>'PL 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com-polly</dc:creator>
  <cp:keywords/>
  <dc:description/>
  <cp:lastModifiedBy>ธนวัฒน์ พลทามูล</cp:lastModifiedBy>
  <cp:revision/>
  <cp:lastPrinted>2024-05-15T04:02:30Z</cp:lastPrinted>
  <dcterms:created xsi:type="dcterms:W3CDTF">2012-03-05T09:08:05Z</dcterms:created>
  <dcterms:modified xsi:type="dcterms:W3CDTF">2024-05-15T08:39:49Z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