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7\SK ศิรกร_2567\SK_Mar'67\"/>
    </mc:Choice>
  </mc:AlternateContent>
  <xr:revisionPtr revIDLastSave="0" documentId="13_ncr:1_{8A58A4AE-8AEC-4080-A15C-4D2D75ADC3C7}" xr6:coauthVersionLast="47" xr6:coauthVersionMax="47" xr10:uidLastSave="{00000000-0000-0000-0000-000000000000}"/>
  <bookViews>
    <workbookView xWindow="-120" yWindow="-120" windowWidth="29040" windowHeight="15720" tabRatio="853" activeTab="4" xr2:uid="{00000000-000D-0000-FFFF-FFFF00000000}"/>
  </bookViews>
  <sheets>
    <sheet name="BS" sheetId="31" r:id="rId1"/>
    <sheet name="PL 3 M" sheetId="33" r:id="rId2"/>
    <sheet name="CONSO" sheetId="27" r:id="rId3"/>
    <sheet name="COMPANY" sheetId="28" r:id="rId4"/>
    <sheet name="CASH FLOW" sheetId="30" r:id="rId5"/>
  </sheets>
  <externalReferences>
    <externalReference r:id="rId6"/>
    <externalReference r:id="rId7"/>
    <externalReference r:id="rId8"/>
  </externalReferences>
  <definedNames>
    <definedName name="ABC" localSheetId="3">COMPANY!$A$1:$P$21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BS!$A$1:$K$118</definedName>
    <definedName name="_xlnm.Print_Area" localSheetId="1">'PL 3 M'!$A$1:$I$74</definedName>
    <definedName name="Print_Area_MI" localSheetId="1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30" l="1"/>
  <c r="N67" i="30" l="1"/>
  <c r="L67" i="30"/>
  <c r="H67" i="30"/>
  <c r="G99" i="31" l="1"/>
  <c r="J67" i="30" l="1"/>
  <c r="I52" i="33" l="1"/>
  <c r="G52" i="33"/>
  <c r="E52" i="33"/>
  <c r="C52" i="33"/>
  <c r="E16" i="31" l="1"/>
  <c r="G16" i="31"/>
  <c r="K16" i="31"/>
  <c r="I16" i="31"/>
  <c r="N61" i="30" l="1"/>
  <c r="L61" i="30"/>
  <c r="H61" i="30"/>
  <c r="J61" i="30"/>
  <c r="E21" i="31" l="1"/>
  <c r="G21" i="31"/>
  <c r="K21" i="31"/>
  <c r="I21" i="31"/>
  <c r="C20" i="33" l="1"/>
  <c r="R13" i="27" l="1"/>
  <c r="R18" i="27"/>
  <c r="R19" i="27" s="1"/>
  <c r="I20" i="33"/>
  <c r="G20" i="33"/>
  <c r="E20" i="33"/>
  <c r="I14" i="33"/>
  <c r="G14" i="33"/>
  <c r="E14" i="33"/>
  <c r="C14" i="33"/>
  <c r="I11" i="33"/>
  <c r="G11" i="33"/>
  <c r="E11" i="33"/>
  <c r="C11" i="33"/>
  <c r="G15" i="33" l="1"/>
  <c r="G17" i="33" s="1"/>
  <c r="G21" i="33" s="1"/>
  <c r="C15" i="33"/>
  <c r="C17" i="33" s="1"/>
  <c r="C21" i="33" s="1"/>
  <c r="E15" i="33"/>
  <c r="E17" i="33" s="1"/>
  <c r="E21" i="33" s="1"/>
  <c r="I15" i="33"/>
  <c r="I17" i="33" s="1"/>
  <c r="I21" i="33" s="1"/>
  <c r="K68" i="31"/>
  <c r="I68" i="31"/>
  <c r="G68" i="31"/>
  <c r="K57" i="31"/>
  <c r="K62" i="31" s="1"/>
  <c r="I57" i="31"/>
  <c r="I62" i="31" s="1"/>
  <c r="G57" i="31"/>
  <c r="G62" i="31" s="1"/>
  <c r="K32" i="31"/>
  <c r="I32" i="31"/>
  <c r="G32" i="31"/>
  <c r="E32" i="31"/>
  <c r="L69" i="30"/>
  <c r="G96" i="31"/>
  <c r="K96" i="31"/>
  <c r="G26" i="33" l="1"/>
  <c r="G28" i="33" s="1"/>
  <c r="L9" i="30" s="1"/>
  <c r="E26" i="33"/>
  <c r="E28" i="33" s="1"/>
  <c r="J9" i="30" s="1"/>
  <c r="C26" i="33"/>
  <c r="C28" i="33" s="1"/>
  <c r="H9" i="30" s="1"/>
  <c r="I26" i="33"/>
  <c r="I28" i="33" s="1"/>
  <c r="G69" i="31"/>
  <c r="T11" i="27"/>
  <c r="P10" i="28"/>
  <c r="P15" i="28"/>
  <c r="E33" i="31"/>
  <c r="I58" i="33" l="1"/>
  <c r="I56" i="33" s="1"/>
  <c r="N9" i="30"/>
  <c r="E53" i="33"/>
  <c r="E62" i="33" s="1"/>
  <c r="E58" i="33"/>
  <c r="E56" i="33" s="1"/>
  <c r="G53" i="33"/>
  <c r="G58" i="33"/>
  <c r="G56" i="33" s="1"/>
  <c r="G65" i="33" s="1"/>
  <c r="C53" i="33"/>
  <c r="C62" i="33" s="1"/>
  <c r="C58" i="33"/>
  <c r="C56" i="33" s="1"/>
  <c r="C65" i="33" s="1"/>
  <c r="I53" i="33"/>
  <c r="B83" i="31"/>
  <c r="B44" i="31"/>
  <c r="I62" i="33" l="1"/>
  <c r="N12" i="28"/>
  <c r="P12" i="28" s="1"/>
  <c r="E65" i="33"/>
  <c r="I65" i="33"/>
  <c r="E60" i="33"/>
  <c r="N13" i="27" s="1"/>
  <c r="P13" i="27" s="1"/>
  <c r="I60" i="33"/>
  <c r="G62" i="33"/>
  <c r="N17" i="28"/>
  <c r="C60" i="33"/>
  <c r="N18" i="27" s="1"/>
  <c r="E68" i="31"/>
  <c r="E57" i="31"/>
  <c r="E62" i="31" s="1"/>
  <c r="G60" i="33" l="1"/>
  <c r="I33" i="31"/>
  <c r="K33" i="31"/>
  <c r="G33" i="31"/>
  <c r="T16" i="27"/>
  <c r="L19" i="27" l="1"/>
  <c r="H14" i="27"/>
  <c r="J14" i="27"/>
  <c r="L14" i="27"/>
  <c r="G102" i="31" l="1"/>
  <c r="H13" i="28"/>
  <c r="J13" i="28"/>
  <c r="L13" i="28"/>
  <c r="K99" i="31" l="1"/>
  <c r="L18" i="28"/>
  <c r="I99" i="31" s="1"/>
  <c r="J18" i="28"/>
  <c r="I96" i="31" s="1"/>
  <c r="H18" i="28"/>
  <c r="E99" i="31"/>
  <c r="J19" i="27"/>
  <c r="E96" i="31" s="1"/>
  <c r="H19" i="27"/>
  <c r="R14" i="27"/>
  <c r="E102" i="31"/>
  <c r="G101" i="31" l="1"/>
  <c r="G103" i="31" s="1"/>
  <c r="K101" i="31"/>
  <c r="K103" i="31" s="1"/>
  <c r="N33" i="30" l="1"/>
  <c r="J33" i="30"/>
  <c r="G104" i="31"/>
  <c r="K69" i="31"/>
  <c r="K104" i="31" s="1"/>
  <c r="I69" i="31"/>
  <c r="E69" i="31"/>
  <c r="J37" i="30" l="1"/>
  <c r="J68" i="30" s="1"/>
  <c r="J70" i="30" s="1"/>
  <c r="N37" i="30"/>
  <c r="N68" i="30" s="1"/>
  <c r="N70" i="30" s="1"/>
  <c r="L33" i="30"/>
  <c r="L37" i="30" s="1"/>
  <c r="H33" i="30"/>
  <c r="H37" i="30" s="1"/>
  <c r="N14" i="27"/>
  <c r="N18" i="28"/>
  <c r="I100" i="31" s="1"/>
  <c r="P18" i="27"/>
  <c r="T18" i="27" s="1"/>
  <c r="P17" i="28" l="1"/>
  <c r="P18" i="28" s="1"/>
  <c r="L68" i="30"/>
  <c r="L70" i="30" s="1"/>
  <c r="T13" i="27"/>
  <c r="T14" i="27" s="1"/>
  <c r="P14" i="27"/>
  <c r="I101" i="31"/>
  <c r="I103" i="31" s="1"/>
  <c r="I104" i="31" s="1"/>
  <c r="N19" i="27"/>
  <c r="E100" i="31" s="1"/>
  <c r="H68" i="30" l="1"/>
  <c r="H70" i="30" s="1"/>
  <c r="T19" i="27"/>
  <c r="P19" i="27"/>
  <c r="N13" i="28"/>
  <c r="P13" i="28"/>
  <c r="E101" i="31" l="1"/>
  <c r="E103" i="31" s="1"/>
  <c r="E104" i="31" s="1"/>
</calcChain>
</file>

<file path=xl/sharedStrings.xml><?xml version="1.0" encoding="utf-8"?>
<sst xmlns="http://schemas.openxmlformats.org/spreadsheetml/2006/main" count="367" uniqueCount="223">
  <si>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</si>
  <si>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</si>
  <si>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</si>
  <si>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</si>
  <si>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</si>
  <si>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</si>
  <si>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</si>
  <si>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</si>
  <si>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</si>
  <si>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</si>
  <si>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</si>
  <si>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</si>
  <si>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</si>
  <si>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</si>
  <si>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</si>
  <si>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</si>
  <si>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</si>
  <si>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</si>
  <si>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</si>
  <si>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</si>
  <si>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</si>
  <si>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</si>
  <si>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</si>
  <si>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</si>
  <si>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</si>
  <si>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</si>
  <si>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</si>
  <si>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</si>
  <si>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</si>
  <si>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</si>
  <si>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</si>
  <si>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</si>
  <si>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</si>
  <si>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</si>
  <si>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</si>
  <si>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</si>
  <si>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</si>
  <si>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</si>
  <si>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</si>
  <si>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</si>
  <si>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</si>
  <si>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</si>
  <si>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</si>
  <si>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</si>
  <si>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</si>
  <si>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</si>
  <si>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</si>
  <si>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</si>
  <si>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</si>
  <si>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</si>
  <si>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</si>
  <si>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</si>
  <si>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</si>
  <si>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</si>
  <si>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</si>
  <si>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</si>
  <si>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</si>
  <si>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</si>
  <si>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</si>
  <si>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</si>
  <si>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</si>
  <si>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</si>
  <si>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</si>
  <si>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</si>
  <si>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</si>
  <si>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</si>
  <si>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</si>
  <si>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</si>
  <si>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</si>
  <si>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</si>
  <si>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</si>
  <si>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</si>
  <si>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</si>
  <si>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</si>
  <si>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</si>
  <si>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</si>
  <si>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</si>
  <si>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</si>
  <si>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</si>
  <si>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</si>
  <si>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</si>
  <si>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</si>
  <si>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</si>
  <si>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</si>
  <si>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</si>
  <si>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</si>
  <si>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</si>
  <si>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</si>
  <si>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</si>
  <si>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</si>
  <si>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</si>
  <si>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</si>
  <si>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</si>
  <si>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</si>
  <si>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</si>
  <si>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</si>
  <si>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</si>
  <si>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</si>
  <si>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</si>
  <si>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</si>
  <si>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</si>
  <si>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</si>
  <si>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</si>
  <si>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</si>
  <si>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</si>
  <si>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</si>
  <si>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</si>
  <si>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</si>
  <si>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</si>
  <si>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</si>
  <si>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</si>
  <si>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</si>
  <si>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</si>
  <si>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</si>
  <si>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</si>
  <si>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</si>
  <si>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</si>
  <si>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</si>
  <si>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</si>
  <si>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</si>
  <si>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</si>
  <si>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</si>
  <si>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</si>
  <si>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</si>
  <si>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</si>
  <si>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</si>
  <si>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</si>
  <si>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</si>
  <si>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</si>
  <si>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</si>
  <si>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</si>
  <si>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</si>
  <si>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</si>
  <si>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</si>
  <si>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</si>
  <si>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</si>
  <si>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</si>
  <si>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</si>
  <si>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</si>
  <si>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</si>
  <si>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</si>
  <si>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</si>
  <si>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</si>
  <si>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</si>
  <si>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</si>
  <si>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</si>
  <si>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</si>
  <si>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</si>
  <si>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</si>
  <si>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</si>
  <si>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</si>
  <si>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</si>
  <si>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</si>
  <si>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</si>
  <si>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 xml:space="preserve">          (     Mr. Pakorn   Tangnukulkit     )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</si>
  <si>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</si>
  <si>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</si>
  <si>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</si>
  <si>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</si>
  <si>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</si>
  <si>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</si>
  <si>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</si>
  <si>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23</t>
  </si>
  <si>
    <t xml:space="preserve">          from financial institution</t>
  </si>
  <si>
    <t>19</t>
  </si>
  <si>
    <t>(Increase) Decrease other non-current financial assets</t>
  </si>
  <si>
    <t>Proceeds from short-term borrowings - financial institution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</si>
  <si>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</si>
  <si>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</si>
  <si>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</si>
  <si>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</si>
  <si>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</si>
  <si>
    <t xml:space="preserve">          Trade accounts receivable - subsidiary</t>
  </si>
  <si>
    <t xml:space="preserve">          Trade accounts receivable - other companies</t>
  </si>
  <si>
    <t>2023</t>
  </si>
  <si>
    <t xml:space="preserve">     Gain (loss) of owners of the Company (Baht)</t>
  </si>
  <si>
    <t>Balance as at January 1, 2023</t>
  </si>
  <si>
    <t>Payment for investment in associates</t>
  </si>
  <si>
    <t xml:space="preserve">     Investments in associates</t>
  </si>
  <si>
    <t xml:space="preserve">Components of other comprehensive income </t>
  </si>
  <si>
    <t xml:space="preserve">   will not be reclassified to profit or loss</t>
  </si>
  <si>
    <t xml:space="preserve">       comprehensive income </t>
  </si>
  <si>
    <t>Share of profit (loss) from investment</t>
  </si>
  <si>
    <t xml:space="preserve">      in associates for using equity method</t>
  </si>
  <si>
    <t>Payments for short term loan to other company</t>
  </si>
  <si>
    <t>Proceeds from short term loans to other company</t>
  </si>
  <si>
    <t>Other comprehensive income</t>
  </si>
  <si>
    <t xml:space="preserve">     Actuarial gains (losses) on defined benefit plans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</si>
  <si>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</si>
  <si>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</si>
  <si>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</si>
  <si>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</si>
  <si>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Proceed from short-term borrowings - related parties</t>
  </si>
  <si>
    <t>12</t>
  </si>
  <si>
    <t>24</t>
  </si>
  <si>
    <t>13.2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</si>
  <si>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</si>
  <si>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</si>
  <si>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</si>
  <si>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>(Reversed) allowance for expected credit losses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</si>
  <si>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</si>
  <si>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</si>
  <si>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</si>
  <si>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</si>
  <si>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</si>
  <si>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Payments for short-term borrowings - financial institution</t>
  </si>
  <si>
    <t xml:space="preserve">     Short-term loan receivables</t>
  </si>
  <si>
    <t>FOR THE THREE-MONTH PERIODS ENDED MARCH 31, 2024 (UNAUDITED / REVIEWED ONLY)</t>
  </si>
  <si>
    <t>2024</t>
  </si>
  <si>
    <t>18.2</t>
  </si>
  <si>
    <t>18.3</t>
  </si>
  <si>
    <t>Balance as at March 31, 2023</t>
  </si>
  <si>
    <t>Changes in shareholders' equity for the three-month periods :</t>
  </si>
  <si>
    <t>Balance as at January 1, 2024</t>
  </si>
  <si>
    <t>Balance as at March 31, 2024</t>
  </si>
  <si>
    <t>AS AT MARCH 31, 2024</t>
  </si>
  <si>
    <t>December 31, 2023</t>
  </si>
  <si>
    <t>March 31, 2024</t>
  </si>
  <si>
    <t>Unrealised (gain) loss on exchange</t>
  </si>
  <si>
    <t>Supplemental disclosure of cash flows information are detailed in notes 27 to financial statements.</t>
  </si>
  <si>
    <t>30</t>
  </si>
  <si>
    <t>25</t>
  </si>
  <si>
    <t xml:space="preserve">     (Expense) income tax related to components of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</si>
</sst>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9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0" fontId="2" fillId="0" borderId="0"/>
    <xf numFmtId="0" fontId="26" fillId="0" borderId="0"/>
    <xf numFmtId="0" fontId="26" fillId="0" borderId="0"/>
    <xf numFmtId="0" fontId="23" fillId="0" borderId="0"/>
    <xf numFmtId="170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70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78" fontId="4" fillId="0" borderId="0" xfId="10" applyNumberFormat="1" applyFont="1" applyFill="1" applyBorder="1" applyAlignment="1">
      <alignment horizontal="right"/>
    </xf>
    <xf numFmtId="39" fontId="4" fillId="0" borderId="0" xfId="50" applyNumberFormat="1" applyFont="1"/>
    <xf numFmtId="172" fontId="4" fillId="0" borderId="0" xfId="34" applyNumberFormat="1" applyFont="1"/>
    <xf numFmtId="39" fontId="4" fillId="0" borderId="0" xfId="34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7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7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166" fontId="4" fillId="0" borderId="0" xfId="50" applyNumberFormat="1" applyFont="1"/>
    <xf numFmtId="39" fontId="17" fillId="0" borderId="0" xfId="50" quotePrefix="1" applyNumberFormat="1" applyFont="1" applyAlignment="1">
      <alignment horizontal="centerContinuous"/>
    </xf>
    <xf numFmtId="166" fontId="17" fillId="0" borderId="0" xfId="50" quotePrefix="1" applyNumberFormat="1" applyFont="1" applyAlignment="1">
      <alignment horizontal="right"/>
    </xf>
    <xf numFmtId="166" fontId="17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17" fillId="0" borderId="0" xfId="50" quotePrefix="1" applyNumberFormat="1" applyFont="1" applyAlignment="1">
      <alignment horizontal="right"/>
    </xf>
    <xf numFmtId="171" fontId="17" fillId="0" borderId="0" xfId="50" applyNumberFormat="1" applyFont="1" applyAlignment="1">
      <alignment horizontal="right"/>
    </xf>
    <xf numFmtId="171" fontId="17" fillId="0" borderId="0" xfId="50" applyNumberFormat="1" applyFont="1" applyAlignment="1">
      <alignment horizontal="center"/>
    </xf>
    <xf numFmtId="171" fontId="17" fillId="0" borderId="0" xfId="50" quotePrefix="1" applyNumberFormat="1" applyFont="1" applyAlignment="1">
      <alignment horizontal="center"/>
    </xf>
    <xf numFmtId="171" fontId="4" fillId="0" borderId="0" xfId="50" applyNumberFormat="1" applyFont="1"/>
    <xf numFmtId="166" fontId="4" fillId="0" borderId="6" xfId="50" applyNumberFormat="1" applyFont="1" applyBorder="1"/>
    <xf numFmtId="166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2" fontId="27" fillId="0" borderId="0" xfId="34" applyNumberFormat="1" applyFont="1"/>
    <xf numFmtId="172" fontId="4" fillId="0" borderId="0" xfId="50" applyNumberFormat="1" applyFont="1"/>
    <xf numFmtId="172" fontId="27" fillId="0" borderId="0" xfId="52" applyNumberFormat="1" applyFont="1" applyAlignment="1">
      <alignment horizontal="center"/>
    </xf>
    <xf numFmtId="172" fontId="27" fillId="0" borderId="0" xfId="34" applyNumberFormat="1" applyFont="1" applyAlignment="1">
      <alignment horizontal="center"/>
    </xf>
    <xf numFmtId="172" fontId="27" fillId="0" borderId="3" xfId="51" applyNumberFormat="1" applyFont="1" applyBorder="1" applyAlignment="1">
      <alignment horizontal="center"/>
    </xf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2" fontId="27" fillId="0" borderId="0" xfId="52" applyNumberFormat="1" applyFont="1"/>
    <xf numFmtId="172" fontId="27" fillId="0" borderId="0" xfId="52" applyNumberFormat="1" applyFont="1" applyAlignment="1">
      <alignment horizontal="left"/>
    </xf>
    <xf numFmtId="172" fontId="18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0" fontId="6" fillId="0" borderId="0" xfId="50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4" fillId="0" borderId="0" xfId="52" applyFont="1" applyAlignment="1">
      <alignment horizontal="left"/>
    </xf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2" fontId="4" fillId="0" borderId="3" xfId="50" applyNumberFormat="1" applyFont="1" applyBorder="1"/>
    <xf numFmtId="177" fontId="4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39" fontId="27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6" fontId="5" fillId="0" borderId="0" xfId="50" applyNumberFormat="1" applyFont="1" applyAlignment="1">
      <alignment vertical="center"/>
    </xf>
    <xf numFmtId="166" fontId="4" fillId="0" borderId="5" xfId="50" applyNumberFormat="1" applyFont="1" applyBorder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28" fillId="0" borderId="0" xfId="51" quotePrefix="1" applyNumberFormat="1" applyFont="1" applyAlignment="1">
      <alignment horizontal="center"/>
    </xf>
    <xf numFmtId="172" fontId="28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28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view="pageBreakPreview" topLeftCell="A88" zoomScaleNormal="90" zoomScaleSheetLayoutView="100" workbookViewId="0">
      <selection activeCell="C100" sqref="C100"/>
    </sheetView>
  </sheetViews>
  <sheetFormatPr defaultColWidth="12.5" defaultRowHeight="26.1" customHeight="1"/>
  <cols>
    <col min="1" max="1" width="1.6640625" style="16" customWidth="1"/>
    <col min="2" max="2" width="50.1640625" style="16" customWidth="1"/>
    <col min="3" max="3" width="7.83203125" style="35" customWidth="1"/>
    <col min="4" max="4" width="1.33203125" style="35" customWidth="1"/>
    <col min="5" max="5" width="17.1640625" style="35" customWidth="1"/>
    <col min="6" max="6" width="1.33203125" style="16" customWidth="1"/>
    <col min="7" max="7" width="17.5" style="16" customWidth="1"/>
    <col min="8" max="8" width="1.33203125" style="16" customWidth="1"/>
    <col min="9" max="9" width="17.5" style="16" customWidth="1"/>
    <col min="10" max="10" width="1.33203125" style="16" customWidth="1"/>
    <col min="11" max="11" width="17.5" style="16" customWidth="1"/>
    <col min="12" max="12" width="1.6640625" style="16" customWidth="1"/>
    <col min="13" max="16384" width="12.5" style="16"/>
  </cols>
  <sheetData>
    <row r="1" spans="1:11" ht="25.5" customHeight="1">
      <c r="B1" s="152" t="s">
        <v>113</v>
      </c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5.5" customHeight="1">
      <c r="B2" s="152" t="s">
        <v>4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5.5" customHeight="1">
      <c r="B3" s="153" t="s">
        <v>215</v>
      </c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5.5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5.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2" t="s">
        <v>202</v>
      </c>
    </row>
    <row r="6" spans="1:11" s="23" customFormat="1" ht="25.5" customHeight="1">
      <c r="B6" s="16"/>
      <c r="C6" s="24"/>
      <c r="D6" s="24"/>
      <c r="E6" s="25"/>
      <c r="F6" s="25" t="s">
        <v>201</v>
      </c>
      <c r="G6" s="25"/>
      <c r="H6" s="21"/>
      <c r="I6" s="154" t="s">
        <v>200</v>
      </c>
      <c r="J6" s="154"/>
      <c r="K6" s="154"/>
    </row>
    <row r="7" spans="1:11" ht="25.5" customHeight="1">
      <c r="B7" s="19"/>
      <c r="C7" s="26"/>
      <c r="D7" s="27"/>
      <c r="E7" s="28" t="s">
        <v>217</v>
      </c>
      <c r="F7" s="29"/>
      <c r="G7" s="28" t="s">
        <v>216</v>
      </c>
      <c r="H7" s="29"/>
      <c r="I7" s="28" t="s">
        <v>217</v>
      </c>
      <c r="J7" s="29"/>
      <c r="K7" s="28" t="s">
        <v>216</v>
      </c>
    </row>
    <row r="8" spans="1:11" ht="25.5" customHeight="1">
      <c r="B8" s="19"/>
      <c r="C8" s="26"/>
      <c r="D8" s="27"/>
      <c r="E8" s="30" t="s">
        <v>130</v>
      </c>
      <c r="F8" s="31"/>
      <c r="G8" s="30" t="s">
        <v>127</v>
      </c>
      <c r="H8" s="31"/>
      <c r="I8" s="30" t="s">
        <v>130</v>
      </c>
      <c r="J8" s="31"/>
      <c r="K8" s="30" t="s">
        <v>127</v>
      </c>
    </row>
    <row r="9" spans="1:11" ht="25.5" customHeight="1">
      <c r="B9" s="19" t="s">
        <v>5</v>
      </c>
      <c r="C9" s="32" t="s">
        <v>6</v>
      </c>
      <c r="D9" s="27"/>
      <c r="E9" s="30" t="s">
        <v>129</v>
      </c>
      <c r="F9" s="31"/>
      <c r="G9" s="33"/>
      <c r="H9" s="31"/>
      <c r="I9" s="30" t="s">
        <v>129</v>
      </c>
      <c r="J9" s="31"/>
      <c r="K9" s="33"/>
    </row>
    <row r="10" spans="1:11" ht="25.5" customHeight="1">
      <c r="A10" s="23"/>
      <c r="B10" s="23" t="s">
        <v>7</v>
      </c>
      <c r="C10" s="34"/>
      <c r="E10" s="36"/>
    </row>
    <row r="11" spans="1:11" ht="25.5" customHeight="1">
      <c r="B11" s="16" t="s">
        <v>8</v>
      </c>
      <c r="C11" s="37" t="s">
        <v>144</v>
      </c>
      <c r="D11" s="38"/>
      <c r="E11" s="39">
        <v>93083568.320000008</v>
      </c>
      <c r="F11" s="40"/>
      <c r="G11" s="39">
        <v>133552348.13</v>
      </c>
      <c r="H11" s="39"/>
      <c r="I11" s="39">
        <v>26750092.890000001</v>
      </c>
      <c r="J11" s="39"/>
      <c r="K11" s="39">
        <v>89284212.209999993</v>
      </c>
    </row>
    <row r="12" spans="1:11" ht="25.5" customHeight="1">
      <c r="B12" s="41" t="s">
        <v>103</v>
      </c>
      <c r="C12" s="42"/>
      <c r="D12" s="38"/>
      <c r="E12" s="39"/>
      <c r="F12" s="43"/>
      <c r="G12" s="39"/>
      <c r="H12" s="39"/>
      <c r="I12" s="39"/>
      <c r="J12" s="39"/>
      <c r="K12" s="39"/>
    </row>
    <row r="13" spans="1:11" ht="25.5" customHeight="1">
      <c r="B13" s="44" t="s">
        <v>172</v>
      </c>
      <c r="C13" s="42"/>
      <c r="D13" s="38"/>
      <c r="E13" s="39">
        <v>0</v>
      </c>
      <c r="F13" s="40"/>
      <c r="G13" s="39">
        <v>0</v>
      </c>
      <c r="H13" s="39"/>
      <c r="I13" s="39">
        <v>0</v>
      </c>
      <c r="J13" s="39"/>
      <c r="K13" s="39">
        <v>22792303.259999961</v>
      </c>
    </row>
    <row r="14" spans="1:11" ht="25.5" customHeight="1">
      <c r="B14" s="44" t="s">
        <v>173</v>
      </c>
      <c r="C14" s="45"/>
      <c r="D14" s="46"/>
      <c r="E14" s="39">
        <v>86831723.089999959</v>
      </c>
      <c r="F14" s="39"/>
      <c r="G14" s="39">
        <v>121768493.22000006</v>
      </c>
      <c r="H14" s="39"/>
      <c r="I14" s="39">
        <v>67717646.479999959</v>
      </c>
      <c r="J14" s="39"/>
      <c r="K14" s="39">
        <v>63703755.520000003</v>
      </c>
    </row>
    <row r="15" spans="1:11" ht="25.5" customHeight="1">
      <c r="B15" s="44" t="s">
        <v>106</v>
      </c>
      <c r="C15" s="45"/>
      <c r="D15" s="46"/>
      <c r="E15" s="39">
        <v>10153046.470000001</v>
      </c>
      <c r="F15" s="39"/>
      <c r="G15" s="39">
        <v>12722245.630000001</v>
      </c>
      <c r="H15" s="39"/>
      <c r="I15" s="39">
        <v>9214207.8100000005</v>
      </c>
      <c r="J15" s="39"/>
      <c r="K15" s="39">
        <v>11705578.24</v>
      </c>
    </row>
    <row r="16" spans="1:11" ht="25.5" customHeight="1">
      <c r="B16" s="44" t="s">
        <v>114</v>
      </c>
      <c r="C16" s="37" t="s">
        <v>2</v>
      </c>
      <c r="D16" s="46"/>
      <c r="E16" s="47">
        <f>SUM(E13:E15)</f>
        <v>96984769.559999958</v>
      </c>
      <c r="F16" s="48"/>
      <c r="G16" s="47">
        <f>SUM(G13:G15)</f>
        <v>134490738.85000005</v>
      </c>
      <c r="H16" s="39"/>
      <c r="I16" s="47">
        <f>SUM(I13:I15)</f>
        <v>76931854.289999962</v>
      </c>
      <c r="J16" s="39"/>
      <c r="K16" s="47">
        <f>SUM(K13:K15)</f>
        <v>98201637.019999966</v>
      </c>
    </row>
    <row r="17" spans="2:11" ht="25.5" customHeight="1">
      <c r="B17" s="41" t="s">
        <v>141</v>
      </c>
      <c r="C17" s="37" t="s">
        <v>3</v>
      </c>
      <c r="D17" s="46"/>
      <c r="E17" s="39">
        <v>70498276.930000007</v>
      </c>
      <c r="F17" s="39"/>
      <c r="G17" s="39">
        <v>51092336.130000032</v>
      </c>
      <c r="H17" s="39"/>
      <c r="I17" s="39">
        <v>70211498.890000001</v>
      </c>
      <c r="J17" s="39"/>
      <c r="K17" s="39">
        <v>50805558.090000033</v>
      </c>
    </row>
    <row r="18" spans="2:11" ht="25.5" customHeight="1">
      <c r="B18" s="41" t="s">
        <v>206</v>
      </c>
      <c r="C18" s="37" t="s">
        <v>69</v>
      </c>
      <c r="D18" s="46"/>
      <c r="E18" s="39">
        <v>43500000</v>
      </c>
      <c r="F18" s="40"/>
      <c r="G18" s="39">
        <v>19937500</v>
      </c>
      <c r="H18" s="39"/>
      <c r="I18" s="39">
        <v>43500000</v>
      </c>
      <c r="J18" s="39"/>
      <c r="K18" s="39">
        <v>19937500</v>
      </c>
    </row>
    <row r="19" spans="2:11" ht="25.5" customHeight="1">
      <c r="B19" s="41" t="s">
        <v>9</v>
      </c>
      <c r="C19" s="37" t="s">
        <v>80</v>
      </c>
      <c r="D19" s="38"/>
      <c r="E19" s="39">
        <v>76089950.590000018</v>
      </c>
      <c r="F19" s="40"/>
      <c r="G19" s="39">
        <v>102098409.52000003</v>
      </c>
      <c r="H19" s="39"/>
      <c r="I19" s="39">
        <v>60449016.760000013</v>
      </c>
      <c r="J19" s="39"/>
      <c r="K19" s="39">
        <v>85445329.350000009</v>
      </c>
    </row>
    <row r="20" spans="2:11" ht="25.5" customHeight="1">
      <c r="B20" s="41" t="s">
        <v>153</v>
      </c>
      <c r="C20" s="37" t="s">
        <v>158</v>
      </c>
      <c r="D20" s="38"/>
      <c r="E20" s="39">
        <v>78029.87</v>
      </c>
      <c r="F20" s="40"/>
      <c r="G20" s="39">
        <v>0</v>
      </c>
      <c r="H20" s="39"/>
      <c r="I20" s="39">
        <v>78029.87</v>
      </c>
      <c r="J20" s="39"/>
      <c r="K20" s="39">
        <v>0</v>
      </c>
    </row>
    <row r="21" spans="2:11" ht="25.5" customHeight="1">
      <c r="B21" s="23" t="s">
        <v>10</v>
      </c>
      <c r="C21" s="34"/>
      <c r="E21" s="49">
        <f>+E11+E16+E18+E17+E19+E20</f>
        <v>380234595.26999998</v>
      </c>
      <c r="F21" s="50"/>
      <c r="G21" s="49">
        <f>+G11+G16+G18+G17+G19+G20</f>
        <v>441171332.63000011</v>
      </c>
      <c r="H21" s="39"/>
      <c r="I21" s="49">
        <f>+I11+I16+I18+I17+I19+I20</f>
        <v>277920492.69999993</v>
      </c>
      <c r="J21" s="39"/>
      <c r="K21" s="49">
        <f>+K11+K16+K18+K17+K19+K20</f>
        <v>343674236.67000002</v>
      </c>
    </row>
    <row r="22" spans="2:11" ht="25.5" customHeight="1">
      <c r="B22" s="23" t="s">
        <v>11</v>
      </c>
      <c r="C22" s="34"/>
      <c r="E22" s="39"/>
      <c r="F22" s="50"/>
      <c r="G22" s="39"/>
      <c r="H22" s="39"/>
      <c r="I22" s="39"/>
      <c r="J22" s="39"/>
      <c r="K22" s="39"/>
    </row>
    <row r="23" spans="2:11" ht="25.5" customHeight="1">
      <c r="B23" s="16" t="s">
        <v>89</v>
      </c>
      <c r="C23" s="37" t="s">
        <v>193</v>
      </c>
      <c r="D23" s="51"/>
      <c r="E23" s="39">
        <v>65396.14</v>
      </c>
      <c r="F23" s="52"/>
      <c r="G23" s="39">
        <v>143194.4</v>
      </c>
      <c r="H23" s="39"/>
      <c r="I23" s="39">
        <v>0</v>
      </c>
      <c r="J23" s="39"/>
      <c r="K23" s="39">
        <v>77952.929999999993</v>
      </c>
    </row>
    <row r="24" spans="2:11" ht="25.5" customHeight="1">
      <c r="B24" s="16" t="s">
        <v>178</v>
      </c>
      <c r="C24" s="37" t="s">
        <v>160</v>
      </c>
      <c r="D24" s="51"/>
      <c r="E24" s="39">
        <v>51009804.289999999</v>
      </c>
      <c r="F24" s="52"/>
      <c r="G24" s="39">
        <v>53315664.919999994</v>
      </c>
      <c r="H24" s="39"/>
      <c r="I24" s="39">
        <v>55287500</v>
      </c>
      <c r="J24" s="39"/>
      <c r="K24" s="39">
        <v>55287500</v>
      </c>
    </row>
    <row r="25" spans="2:11" ht="25.5" customHeight="1">
      <c r="B25" s="16" t="s">
        <v>104</v>
      </c>
      <c r="C25" s="37">
        <v>14</v>
      </c>
      <c r="D25" s="51"/>
      <c r="E25" s="39">
        <v>0</v>
      </c>
      <c r="F25" s="52"/>
      <c r="G25" s="39">
        <v>0</v>
      </c>
      <c r="H25" s="39"/>
      <c r="I25" s="39">
        <v>20249922.5</v>
      </c>
      <c r="J25" s="39"/>
      <c r="K25" s="39">
        <v>20249922.5</v>
      </c>
    </row>
    <row r="26" spans="2:11" ht="25.5" customHeight="1">
      <c r="B26" s="41" t="s">
        <v>147</v>
      </c>
      <c r="C26" s="37" t="s">
        <v>3</v>
      </c>
      <c r="D26" s="51"/>
      <c r="E26" s="39">
        <v>16458091.079999998</v>
      </c>
      <c r="F26" s="52"/>
      <c r="G26" s="39">
        <v>11066397.48</v>
      </c>
      <c r="H26" s="39"/>
      <c r="I26" s="39">
        <v>16458091.079999998</v>
      </c>
      <c r="J26" s="39"/>
      <c r="K26" s="39">
        <v>11066397.48</v>
      </c>
    </row>
    <row r="27" spans="2:11" ht="25.5" customHeight="1">
      <c r="B27" s="44" t="s">
        <v>68</v>
      </c>
      <c r="C27" s="37" t="s">
        <v>87</v>
      </c>
      <c r="D27" s="51"/>
      <c r="E27" s="39">
        <v>132369163.05000004</v>
      </c>
      <c r="F27" s="52"/>
      <c r="G27" s="39">
        <v>135416899.93000001</v>
      </c>
      <c r="H27" s="39"/>
      <c r="I27" s="39">
        <v>115524456.00000003</v>
      </c>
      <c r="J27" s="39"/>
      <c r="K27" s="39">
        <v>118421040.64000002</v>
      </c>
    </row>
    <row r="28" spans="2:11" ht="25.5" customHeight="1">
      <c r="B28" s="44" t="s">
        <v>125</v>
      </c>
      <c r="C28" s="37" t="s">
        <v>115</v>
      </c>
      <c r="D28" s="51"/>
      <c r="E28" s="39">
        <v>4235008.6400000015</v>
      </c>
      <c r="F28" s="52"/>
      <c r="G28" s="39">
        <v>4530224.5800000019</v>
      </c>
      <c r="H28" s="39"/>
      <c r="I28" s="39">
        <v>4235008.6400000015</v>
      </c>
      <c r="J28" s="39"/>
      <c r="K28" s="39">
        <v>4530224.5800000019</v>
      </c>
    </row>
    <row r="29" spans="2:11" ht="25.5" customHeight="1">
      <c r="B29" s="16" t="s">
        <v>105</v>
      </c>
      <c r="C29" s="37" t="s">
        <v>149</v>
      </c>
      <c r="D29" s="51"/>
      <c r="E29" s="39">
        <v>757057.60000000009</v>
      </c>
      <c r="F29" s="52"/>
      <c r="G29" s="39">
        <v>663194.5</v>
      </c>
      <c r="H29" s="39"/>
      <c r="I29" s="39">
        <v>757057.60000000009</v>
      </c>
      <c r="J29" s="39"/>
      <c r="K29" s="39">
        <v>663194.5</v>
      </c>
    </row>
    <row r="30" spans="2:11" ht="25.5" customHeight="1">
      <c r="B30" s="16" t="s">
        <v>76</v>
      </c>
      <c r="C30" s="37" t="s">
        <v>161</v>
      </c>
      <c r="D30" s="51"/>
      <c r="E30" s="39">
        <v>7266434.0699999994</v>
      </c>
      <c r="F30" s="52"/>
      <c r="G30" s="39">
        <v>7071745.4100000001</v>
      </c>
      <c r="H30" s="39"/>
      <c r="I30" s="39">
        <v>6717740.5099999998</v>
      </c>
      <c r="J30" s="39"/>
      <c r="K30" s="39">
        <v>6514496.0899999999</v>
      </c>
    </row>
    <row r="31" spans="2:11" ht="25.5" customHeight="1">
      <c r="B31" s="16" t="s">
        <v>12</v>
      </c>
      <c r="C31" s="37" t="s">
        <v>164</v>
      </c>
      <c r="E31" s="39">
        <v>4741588.6599999992</v>
      </c>
      <c r="F31" s="53"/>
      <c r="G31" s="39">
        <v>4094344.92</v>
      </c>
      <c r="H31" s="39"/>
      <c r="I31" s="54">
        <v>4042497.5099999993</v>
      </c>
      <c r="J31" s="39"/>
      <c r="K31" s="54">
        <v>3700270.38</v>
      </c>
    </row>
    <row r="32" spans="2:11" ht="25.5" customHeight="1">
      <c r="B32" s="23" t="s">
        <v>13</v>
      </c>
      <c r="C32" s="34"/>
      <c r="E32" s="49">
        <f>SUM(E23:E31)</f>
        <v>216902543.53000003</v>
      </c>
      <c r="F32" s="50"/>
      <c r="G32" s="49">
        <f>SUM(G23:G31)</f>
        <v>216301666.14000002</v>
      </c>
      <c r="H32" s="50"/>
      <c r="I32" s="39">
        <f>SUM(I23:I31)</f>
        <v>223272273.84000003</v>
      </c>
      <c r="J32" s="50"/>
      <c r="K32" s="39">
        <f>SUM(K23:K31)</f>
        <v>220510999.10000002</v>
      </c>
    </row>
    <row r="33" spans="1:12" ht="25.5" customHeight="1" thickBot="1">
      <c r="B33" s="23" t="s">
        <v>15</v>
      </c>
      <c r="E33" s="55">
        <f>SUM(E21+E32)</f>
        <v>597137138.79999995</v>
      </c>
      <c r="F33" s="50"/>
      <c r="G33" s="55">
        <f>SUM(G21+G32)</f>
        <v>657472998.7700001</v>
      </c>
      <c r="H33" s="50"/>
      <c r="I33" s="55">
        <f>SUM(I21+I32)</f>
        <v>501192766.53999996</v>
      </c>
      <c r="J33" s="50"/>
      <c r="K33" s="55">
        <f>SUM(K21+K32)</f>
        <v>564185235.76999998</v>
      </c>
    </row>
    <row r="34" spans="1:12" s="56" customFormat="1" ht="22.5" thickTop="1">
      <c r="B34" s="16"/>
      <c r="C34" s="35"/>
      <c r="D34" s="35"/>
      <c r="E34" s="35"/>
      <c r="F34" s="16"/>
      <c r="G34" s="35"/>
      <c r="H34" s="16"/>
      <c r="I34" s="57"/>
      <c r="J34" s="16"/>
      <c r="K34" s="57"/>
      <c r="L34" s="16"/>
    </row>
    <row r="35" spans="1:12" s="56" customFormat="1" ht="21.75">
      <c r="B35" s="16"/>
      <c r="C35" s="35"/>
      <c r="D35" s="35"/>
      <c r="E35" s="35"/>
      <c r="F35" s="16"/>
      <c r="G35" s="35"/>
      <c r="H35" s="57"/>
      <c r="I35" s="35"/>
      <c r="J35" s="57"/>
      <c r="K35" s="35"/>
      <c r="L35" s="16"/>
    </row>
    <row r="36" spans="1:12" s="56" customFormat="1" ht="25.5" customHeight="1">
      <c r="B36" s="16" t="s">
        <v>14</v>
      </c>
      <c r="C36" s="35"/>
      <c r="D36" s="35"/>
      <c r="E36" s="35"/>
      <c r="F36" s="16"/>
      <c r="G36" s="57"/>
      <c r="H36" s="57"/>
      <c r="I36" s="57"/>
      <c r="J36" s="57"/>
      <c r="K36" s="57"/>
      <c r="L36" s="16"/>
    </row>
    <row r="37" spans="1:12" s="56" customFormat="1" ht="21.75">
      <c r="B37" s="16"/>
      <c r="C37" s="35"/>
      <c r="D37" s="35"/>
      <c r="E37" s="35"/>
      <c r="F37" s="16"/>
      <c r="G37" s="57"/>
      <c r="H37" s="57"/>
      <c r="I37" s="57"/>
      <c r="J37" s="57"/>
      <c r="K37" s="57"/>
      <c r="L37" s="16"/>
    </row>
    <row r="38" spans="1:12" s="56" customFormat="1" ht="25.5" customHeight="1">
      <c r="B38" s="16"/>
      <c r="C38" s="35"/>
      <c r="D38" s="35"/>
      <c r="E38" s="35"/>
      <c r="F38" s="16"/>
      <c r="G38" s="57"/>
      <c r="H38" s="57"/>
      <c r="I38" s="57"/>
      <c r="J38" s="57"/>
      <c r="K38" s="57"/>
      <c r="L38" s="16"/>
    </row>
    <row r="39" spans="1:12" s="56" customFormat="1" ht="25.5" customHeight="1">
      <c r="B39" s="58" t="s">
        <v>71</v>
      </c>
      <c r="C39" s="58"/>
      <c r="D39" s="58"/>
      <c r="E39" s="58"/>
      <c r="F39" s="58"/>
      <c r="G39" s="58" t="s">
        <v>77</v>
      </c>
      <c r="H39" s="58"/>
      <c r="I39" s="58"/>
      <c r="J39" s="16"/>
      <c r="K39" s="59"/>
      <c r="L39" s="16"/>
    </row>
    <row r="40" spans="1:12" s="56" customFormat="1" ht="25.5" customHeight="1">
      <c r="B40" s="60" t="s">
        <v>72</v>
      </c>
      <c r="C40" s="60"/>
      <c r="D40" s="61"/>
      <c r="E40" s="45"/>
      <c r="F40" s="45"/>
      <c r="G40" s="44" t="s">
        <v>154</v>
      </c>
      <c r="H40" s="61"/>
      <c r="I40" s="61"/>
      <c r="J40" s="16"/>
      <c r="K40" s="62"/>
      <c r="L40" s="16"/>
    </row>
    <row r="41" spans="1:12" s="56" customFormat="1" ht="25.5" customHeight="1">
      <c r="B41" s="155" t="s">
        <v>0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6"/>
    </row>
    <row r="42" spans="1:12" ht="25.5" customHeight="1">
      <c r="B42" s="152" t="s">
        <v>113</v>
      </c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2" ht="25.5" customHeight="1">
      <c r="B43" s="152" t="s">
        <v>73</v>
      </c>
      <c r="C43" s="152"/>
      <c r="D43" s="152"/>
      <c r="E43" s="152"/>
      <c r="F43" s="152"/>
      <c r="G43" s="152"/>
      <c r="H43" s="152"/>
      <c r="I43" s="152"/>
      <c r="J43" s="152"/>
      <c r="K43" s="152"/>
    </row>
    <row r="44" spans="1:12" ht="25.5" customHeight="1">
      <c r="B44" s="153" t="str">
        <f>B3</f>
        <v>AS AT MARCH 31, 2024</v>
      </c>
      <c r="C44" s="153"/>
      <c r="D44" s="153"/>
      <c r="E44" s="153"/>
      <c r="F44" s="153"/>
      <c r="G44" s="153"/>
      <c r="H44" s="153"/>
      <c r="I44" s="153"/>
      <c r="J44" s="153"/>
      <c r="K44" s="153"/>
    </row>
    <row r="45" spans="1:12" ht="25.5" customHeight="1">
      <c r="A45" s="20"/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2" ht="25.5" customHeight="1">
      <c r="A46" s="20"/>
      <c r="B46" s="63"/>
      <c r="C46" s="63"/>
      <c r="D46" s="63"/>
      <c r="E46" s="63"/>
      <c r="F46" s="63"/>
      <c r="G46" s="63"/>
      <c r="H46" s="63"/>
      <c r="I46" s="63"/>
      <c r="J46" s="63"/>
      <c r="K46" s="22" t="s">
        <v>202</v>
      </c>
    </row>
    <row r="47" spans="1:12" s="23" customFormat="1" ht="25.5" customHeight="1">
      <c r="C47" s="24"/>
      <c r="D47" s="24"/>
      <c r="E47" s="25"/>
      <c r="F47" s="25" t="s">
        <v>201</v>
      </c>
      <c r="G47" s="25"/>
      <c r="H47" s="21"/>
      <c r="I47" s="154" t="s">
        <v>200</v>
      </c>
      <c r="J47" s="154"/>
      <c r="K47" s="154"/>
    </row>
    <row r="48" spans="1:12" ht="25.5" customHeight="1">
      <c r="B48" s="19"/>
      <c r="C48" s="26"/>
      <c r="D48" s="27"/>
      <c r="E48" s="28" t="s">
        <v>217</v>
      </c>
      <c r="F48" s="29"/>
      <c r="G48" s="28" t="s">
        <v>216</v>
      </c>
      <c r="H48" s="29"/>
      <c r="I48" s="28" t="s">
        <v>217</v>
      </c>
      <c r="J48" s="29"/>
      <c r="K48" s="28" t="s">
        <v>216</v>
      </c>
    </row>
    <row r="49" spans="2:11" ht="25.5" customHeight="1">
      <c r="B49" s="19"/>
      <c r="C49" s="26"/>
      <c r="D49" s="27"/>
      <c r="E49" s="30" t="s">
        <v>130</v>
      </c>
      <c r="F49" s="31"/>
      <c r="G49" s="30" t="s">
        <v>127</v>
      </c>
      <c r="H49" s="31"/>
      <c r="I49" s="30" t="s">
        <v>130</v>
      </c>
      <c r="J49" s="31"/>
      <c r="K49" s="30" t="s">
        <v>127</v>
      </c>
    </row>
    <row r="50" spans="2:11" ht="25.5" customHeight="1">
      <c r="B50" s="19" t="s">
        <v>16</v>
      </c>
      <c r="C50" s="32" t="s">
        <v>6</v>
      </c>
      <c r="D50" s="27"/>
      <c r="E50" s="30" t="s">
        <v>129</v>
      </c>
      <c r="F50" s="31"/>
      <c r="G50" s="33"/>
      <c r="H50" s="31"/>
      <c r="I50" s="30" t="s">
        <v>129</v>
      </c>
      <c r="J50" s="31"/>
      <c r="K50" s="33"/>
    </row>
    <row r="51" spans="2:11" ht="25.5" customHeight="1">
      <c r="B51" s="23" t="s">
        <v>17</v>
      </c>
      <c r="C51" s="34"/>
    </row>
    <row r="52" spans="2:11" ht="25.5" customHeight="1">
      <c r="B52" s="16" t="s">
        <v>169</v>
      </c>
      <c r="C52" s="34"/>
      <c r="E52" s="64"/>
      <c r="G52" s="64"/>
      <c r="I52" s="64"/>
      <c r="K52" s="64"/>
    </row>
    <row r="53" spans="2:11" ht="25.5" customHeight="1">
      <c r="B53" s="16" t="s">
        <v>163</v>
      </c>
      <c r="C53" s="37" t="s">
        <v>150</v>
      </c>
      <c r="E53" s="39">
        <v>40000000</v>
      </c>
      <c r="F53" s="64"/>
      <c r="G53" s="64">
        <v>85000000</v>
      </c>
      <c r="H53" s="64"/>
      <c r="I53" s="39">
        <v>40000000</v>
      </c>
      <c r="J53" s="64"/>
      <c r="K53" s="64">
        <v>85000000</v>
      </c>
    </row>
    <row r="54" spans="2:11" ht="25.5" customHeight="1">
      <c r="B54" s="16" t="s">
        <v>107</v>
      </c>
      <c r="C54" s="42"/>
    </row>
    <row r="55" spans="2:11" ht="25.5" customHeight="1">
      <c r="B55" s="44" t="s">
        <v>151</v>
      </c>
      <c r="C55" s="34"/>
      <c r="E55" s="39">
        <v>36245418.219999999</v>
      </c>
      <c r="F55" s="64"/>
      <c r="G55" s="39">
        <v>48345932.880000003</v>
      </c>
      <c r="H55" s="64"/>
      <c r="I55" s="39">
        <v>31662904.270000048</v>
      </c>
      <c r="J55" s="64"/>
      <c r="K55" s="39">
        <v>43955836.759999998</v>
      </c>
    </row>
    <row r="56" spans="2:11" ht="25.5" customHeight="1">
      <c r="B56" s="44" t="s">
        <v>92</v>
      </c>
      <c r="C56" s="34"/>
      <c r="E56" s="39">
        <v>44728913.620000012</v>
      </c>
      <c r="F56" s="64"/>
      <c r="G56" s="39">
        <v>48315737.600000009</v>
      </c>
      <c r="H56" s="64"/>
      <c r="I56" s="39">
        <v>43555020.13000001</v>
      </c>
      <c r="J56" s="64"/>
      <c r="K56" s="39">
        <v>47288463.330000013</v>
      </c>
    </row>
    <row r="57" spans="2:11" ht="25.5" customHeight="1">
      <c r="B57" s="44" t="s">
        <v>140</v>
      </c>
      <c r="C57" s="37" t="s">
        <v>204</v>
      </c>
      <c r="E57" s="47">
        <f>SUM(E55:E56)</f>
        <v>80974331.840000004</v>
      </c>
      <c r="F57" s="50"/>
      <c r="G57" s="47">
        <f>SUM(G55:G56)</f>
        <v>96661670.480000019</v>
      </c>
      <c r="H57" s="50"/>
      <c r="I57" s="47">
        <f>SUM(I55:I56)</f>
        <v>75217924.400000066</v>
      </c>
      <c r="J57" s="39"/>
      <c r="K57" s="47">
        <f>SUM(K55:K56)</f>
        <v>91244300.090000004</v>
      </c>
    </row>
    <row r="58" spans="2:11" ht="25.5" customHeight="1">
      <c r="B58" s="41" t="s">
        <v>142</v>
      </c>
      <c r="C58" s="37" t="s">
        <v>3</v>
      </c>
      <c r="E58" s="39">
        <v>30133409.260000005</v>
      </c>
      <c r="F58" s="64"/>
      <c r="G58" s="39">
        <v>34783675.959999993</v>
      </c>
      <c r="H58" s="64"/>
      <c r="I58" s="39">
        <v>18923638.670000002</v>
      </c>
      <c r="J58" s="64"/>
      <c r="K58" s="39">
        <v>23228401.369999997</v>
      </c>
    </row>
    <row r="59" spans="2:11" ht="25.5" customHeight="1">
      <c r="B59" s="16" t="s">
        <v>126</v>
      </c>
      <c r="C59" s="37" t="s">
        <v>162</v>
      </c>
      <c r="E59" s="39">
        <v>1173987.8800000001</v>
      </c>
      <c r="F59" s="65"/>
      <c r="G59" s="39">
        <v>1157904.5499999998</v>
      </c>
      <c r="H59" s="64"/>
      <c r="I59" s="39">
        <v>1173987.8800000001</v>
      </c>
      <c r="J59" s="64"/>
      <c r="K59" s="39">
        <v>1157904.5499999998</v>
      </c>
    </row>
    <row r="60" spans="2:11" ht="25.5" customHeight="1">
      <c r="B60" s="16" t="s">
        <v>148</v>
      </c>
      <c r="C60" s="37"/>
      <c r="E60" s="39">
        <v>112898.73999999999</v>
      </c>
      <c r="F60" s="65"/>
      <c r="G60" s="39">
        <v>112898.73999999999</v>
      </c>
      <c r="H60" s="64"/>
      <c r="I60" s="39">
        <v>112898.73999999999</v>
      </c>
      <c r="J60" s="64"/>
      <c r="K60" s="39">
        <v>112898.73999999999</v>
      </c>
    </row>
    <row r="61" spans="2:11" ht="25.5" customHeight="1">
      <c r="B61" s="16" t="s">
        <v>93</v>
      </c>
      <c r="C61" s="42"/>
      <c r="E61" s="39">
        <v>584800.15</v>
      </c>
      <c r="F61" s="66"/>
      <c r="G61" s="39">
        <v>584800.15</v>
      </c>
      <c r="H61" s="64"/>
      <c r="I61" s="64">
        <v>0</v>
      </c>
      <c r="J61" s="64"/>
      <c r="K61" s="39">
        <v>0</v>
      </c>
    </row>
    <row r="62" spans="2:11" ht="25.5" customHeight="1">
      <c r="B62" s="23" t="s">
        <v>18</v>
      </c>
      <c r="C62" s="34"/>
      <c r="E62" s="49">
        <f>SUM(E57:E61)+E53</f>
        <v>152979427.87</v>
      </c>
      <c r="F62" s="50"/>
      <c r="G62" s="49">
        <f>SUM(G57:G61)+G53</f>
        <v>218300949.88</v>
      </c>
      <c r="H62" s="39"/>
      <c r="I62" s="49">
        <f>SUM(I57:I61)+I53</f>
        <v>135428449.69000006</v>
      </c>
      <c r="J62" s="39"/>
      <c r="K62" s="49">
        <f>SUM(K57:K61)+K53</f>
        <v>200743504.75</v>
      </c>
    </row>
    <row r="63" spans="2:11" ht="25.5" customHeight="1">
      <c r="B63" s="23" t="s">
        <v>19</v>
      </c>
      <c r="C63" s="34"/>
      <c r="E63" s="57"/>
      <c r="G63" s="57"/>
      <c r="H63" s="57"/>
      <c r="I63" s="57"/>
      <c r="J63" s="57"/>
      <c r="K63" s="57"/>
    </row>
    <row r="64" spans="2:11" ht="25.5" customHeight="1">
      <c r="B64" s="16" t="s">
        <v>138</v>
      </c>
      <c r="C64" s="37" t="s">
        <v>120</v>
      </c>
      <c r="E64" s="39">
        <v>12000000</v>
      </c>
      <c r="F64" s="67"/>
      <c r="G64" s="39">
        <v>12000000</v>
      </c>
      <c r="H64" s="64"/>
      <c r="I64" s="39">
        <v>12000000</v>
      </c>
      <c r="J64" s="64"/>
      <c r="K64" s="39">
        <v>12000000</v>
      </c>
    </row>
    <row r="65" spans="2:12" ht="25.5" customHeight="1">
      <c r="B65" s="16" t="s">
        <v>117</v>
      </c>
      <c r="C65" s="37" t="s">
        <v>162</v>
      </c>
      <c r="E65" s="39">
        <v>3318341.39</v>
      </c>
      <c r="F65" s="68"/>
      <c r="G65" s="39">
        <v>3617940.77</v>
      </c>
      <c r="H65" s="69"/>
      <c r="I65" s="39">
        <v>3318341.39</v>
      </c>
      <c r="J65" s="64"/>
      <c r="K65" s="39">
        <v>3617940.77</v>
      </c>
    </row>
    <row r="66" spans="2:12" ht="25.5" customHeight="1">
      <c r="B66" s="16" t="s">
        <v>94</v>
      </c>
      <c r="C66" s="37" t="s">
        <v>194</v>
      </c>
      <c r="D66" s="51"/>
      <c r="E66" s="39">
        <v>27284516</v>
      </c>
      <c r="F66" s="68"/>
      <c r="G66" s="39">
        <v>26805512</v>
      </c>
      <c r="H66" s="64"/>
      <c r="I66" s="39">
        <v>24023509</v>
      </c>
      <c r="J66" s="64"/>
      <c r="K66" s="39">
        <v>23614492</v>
      </c>
    </row>
    <row r="67" spans="2:12" ht="25.5" customHeight="1">
      <c r="B67" s="16" t="s">
        <v>95</v>
      </c>
      <c r="C67" s="42"/>
      <c r="D67" s="51"/>
      <c r="E67" s="39">
        <v>450000</v>
      </c>
      <c r="F67" s="68"/>
      <c r="G67" s="39">
        <v>450000</v>
      </c>
      <c r="H67" s="64"/>
      <c r="I67" s="39">
        <v>450000</v>
      </c>
      <c r="J67" s="64"/>
      <c r="K67" s="39">
        <v>450000</v>
      </c>
    </row>
    <row r="68" spans="2:12" ht="25.5" customHeight="1">
      <c r="B68" s="23" t="s">
        <v>20</v>
      </c>
      <c r="C68" s="34"/>
      <c r="E68" s="49">
        <f>SUM(E64:E67)</f>
        <v>43052857.390000001</v>
      </c>
      <c r="F68" s="50"/>
      <c r="G68" s="49">
        <f>SUM(G64:G67)</f>
        <v>42873452.769999996</v>
      </c>
      <c r="H68" s="39"/>
      <c r="I68" s="49">
        <f>SUM(I64:I67)</f>
        <v>39791850.390000001</v>
      </c>
      <c r="J68" s="39"/>
      <c r="K68" s="49">
        <f>SUM(K64:K67)</f>
        <v>39682432.769999996</v>
      </c>
    </row>
    <row r="69" spans="2:12" ht="25.5" customHeight="1">
      <c r="B69" s="23" t="s">
        <v>21</v>
      </c>
      <c r="E69" s="54">
        <f>E62+E68</f>
        <v>196032285.25999999</v>
      </c>
      <c r="F69" s="50"/>
      <c r="G69" s="54">
        <f>G62+G68</f>
        <v>261174402.64999998</v>
      </c>
      <c r="H69" s="39"/>
      <c r="I69" s="54">
        <f>I62+I68</f>
        <v>175220300.08000004</v>
      </c>
      <c r="J69" s="39"/>
      <c r="K69" s="54">
        <f>K62+K68</f>
        <v>240425937.51999998</v>
      </c>
    </row>
    <row r="70" spans="2:12" ht="25.5" customHeight="1">
      <c r="B70" s="23"/>
      <c r="G70" s="57"/>
      <c r="H70" s="57"/>
      <c r="I70" s="57"/>
      <c r="J70" s="57"/>
      <c r="K70" s="57"/>
    </row>
    <row r="71" spans="2:12" ht="25.5" customHeight="1">
      <c r="B71" s="23"/>
      <c r="G71" s="57"/>
      <c r="H71" s="57"/>
      <c r="I71" s="57"/>
      <c r="J71" s="57"/>
      <c r="K71" s="57"/>
    </row>
    <row r="72" spans="2:12" ht="25.5" customHeight="1">
      <c r="B72" s="16" t="s">
        <v>14</v>
      </c>
      <c r="G72" s="57"/>
      <c r="H72" s="57"/>
      <c r="I72" s="57"/>
      <c r="J72" s="57"/>
      <c r="K72" s="57"/>
    </row>
    <row r="73" spans="2:12" ht="25.5" customHeight="1">
      <c r="G73" s="57"/>
      <c r="H73" s="57"/>
      <c r="I73" s="57"/>
      <c r="J73" s="57"/>
      <c r="K73" s="57"/>
    </row>
    <row r="74" spans="2:12" ht="25.5" customHeight="1">
      <c r="G74" s="57"/>
      <c r="H74" s="57"/>
      <c r="I74" s="57"/>
      <c r="J74" s="57"/>
      <c r="K74" s="57"/>
    </row>
    <row r="75" spans="2:12" ht="25.5" customHeight="1">
      <c r="B75" s="23"/>
      <c r="G75" s="57"/>
      <c r="H75" s="57"/>
      <c r="I75" s="57"/>
      <c r="J75" s="57"/>
      <c r="K75" s="57"/>
    </row>
    <row r="76" spans="2:12" ht="25.5" customHeight="1">
      <c r="B76" s="58" t="s">
        <v>71</v>
      </c>
      <c r="C76" s="58"/>
      <c r="D76" s="58"/>
      <c r="E76" s="58"/>
      <c r="F76" s="58"/>
      <c r="G76" s="58" t="s">
        <v>77</v>
      </c>
      <c r="H76" s="58"/>
      <c r="I76" s="58"/>
      <c r="K76" s="59"/>
    </row>
    <row r="77" spans="2:12" ht="25.5" customHeight="1">
      <c r="B77" s="60" t="s">
        <v>72</v>
      </c>
      <c r="C77" s="60"/>
      <c r="D77" s="61"/>
      <c r="E77" s="45"/>
      <c r="F77" s="45"/>
      <c r="G77" s="44" t="s">
        <v>154</v>
      </c>
      <c r="H77" s="61"/>
      <c r="I77" s="61"/>
      <c r="K77" s="62"/>
    </row>
    <row r="78" spans="2:12" ht="25.5" customHeight="1">
      <c r="B78" s="60"/>
      <c r="C78" s="60"/>
      <c r="D78" s="61"/>
      <c r="E78" s="45"/>
      <c r="F78" s="45"/>
      <c r="G78" s="44"/>
      <c r="H78" s="61"/>
      <c r="I78" s="61"/>
      <c r="K78" s="62"/>
    </row>
    <row r="79" spans="2:12" ht="25.5" customHeight="1">
      <c r="B79" s="60"/>
      <c r="C79" s="60"/>
      <c r="D79" s="61"/>
      <c r="E79" s="45"/>
      <c r="F79" s="45"/>
      <c r="G79" s="44"/>
      <c r="H79" s="61"/>
      <c r="I79" s="61"/>
      <c r="K79" s="62"/>
    </row>
    <row r="80" spans="2:12" s="56" customFormat="1" ht="25.5" customHeight="1">
      <c r="B80" s="155" t="s">
        <v>1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6"/>
    </row>
    <row r="81" spans="1:11" ht="25.5" customHeight="1">
      <c r="B81" s="152" t="s">
        <v>113</v>
      </c>
      <c r="C81" s="152"/>
      <c r="D81" s="152"/>
      <c r="E81" s="152"/>
      <c r="F81" s="152"/>
      <c r="G81" s="152"/>
      <c r="H81" s="152"/>
      <c r="I81" s="152"/>
      <c r="J81" s="152"/>
      <c r="K81" s="152"/>
    </row>
    <row r="82" spans="1:11" ht="25.5" customHeight="1">
      <c r="B82" s="152" t="s">
        <v>73</v>
      </c>
      <c r="C82" s="152"/>
      <c r="D82" s="152"/>
      <c r="E82" s="152"/>
      <c r="F82" s="152"/>
      <c r="G82" s="152"/>
      <c r="H82" s="152"/>
      <c r="I82" s="152"/>
      <c r="J82" s="152"/>
      <c r="K82" s="152"/>
    </row>
    <row r="83" spans="1:11" ht="25.5" customHeight="1">
      <c r="B83" s="153" t="str">
        <f>B3</f>
        <v>AS AT MARCH 31, 2024</v>
      </c>
      <c r="C83" s="153"/>
      <c r="D83" s="153"/>
      <c r="E83" s="153"/>
      <c r="F83" s="153"/>
      <c r="G83" s="153"/>
      <c r="H83" s="153"/>
      <c r="I83" s="153"/>
      <c r="J83" s="153"/>
      <c r="K83" s="153"/>
    </row>
    <row r="84" spans="1:11" ht="25.5" customHeight="1">
      <c r="A84" s="20"/>
      <c r="B84" s="63"/>
      <c r="C84" s="63"/>
      <c r="D84" s="63"/>
      <c r="E84" s="63"/>
      <c r="F84" s="63"/>
      <c r="G84" s="63"/>
      <c r="H84" s="63"/>
      <c r="I84" s="63"/>
      <c r="J84" s="63"/>
      <c r="K84" s="63"/>
    </row>
    <row r="85" spans="1:11" ht="25.5" customHeight="1">
      <c r="A85" s="20"/>
      <c r="B85" s="63"/>
      <c r="C85" s="63"/>
      <c r="D85" s="63"/>
      <c r="E85" s="63"/>
      <c r="F85" s="63"/>
      <c r="G85" s="63"/>
      <c r="H85" s="63"/>
      <c r="I85" s="63"/>
      <c r="J85" s="63"/>
      <c r="K85" s="22" t="s">
        <v>202</v>
      </c>
    </row>
    <row r="86" spans="1:11" s="23" customFormat="1" ht="25.5" customHeight="1">
      <c r="B86" s="16"/>
      <c r="C86" s="24"/>
      <c r="D86" s="24"/>
      <c r="E86" s="25"/>
      <c r="F86" s="25" t="s">
        <v>201</v>
      </c>
      <c r="G86" s="25"/>
      <c r="H86" s="21"/>
      <c r="I86" s="154" t="s">
        <v>200</v>
      </c>
      <c r="J86" s="154"/>
      <c r="K86" s="154"/>
    </row>
    <row r="87" spans="1:11" ht="25.5" customHeight="1">
      <c r="B87" s="19"/>
      <c r="C87" s="26"/>
      <c r="D87" s="27"/>
      <c r="E87" s="28" t="s">
        <v>217</v>
      </c>
      <c r="F87" s="29"/>
      <c r="G87" s="28" t="s">
        <v>216</v>
      </c>
      <c r="H87" s="29"/>
      <c r="I87" s="28" t="s">
        <v>217</v>
      </c>
      <c r="J87" s="29"/>
      <c r="K87" s="28" t="s">
        <v>216</v>
      </c>
    </row>
    <row r="88" spans="1:11" ht="25.5" customHeight="1">
      <c r="B88" s="19"/>
      <c r="C88" s="26"/>
      <c r="D88" s="27"/>
      <c r="E88" s="30" t="s">
        <v>130</v>
      </c>
      <c r="F88" s="31"/>
      <c r="G88" s="30" t="s">
        <v>127</v>
      </c>
      <c r="H88" s="31"/>
      <c r="I88" s="30" t="s">
        <v>130</v>
      </c>
      <c r="J88" s="31"/>
      <c r="K88" s="30" t="s">
        <v>127</v>
      </c>
    </row>
    <row r="89" spans="1:11" ht="25.5" customHeight="1">
      <c r="B89" s="19" t="s">
        <v>74</v>
      </c>
      <c r="C89" s="32" t="s">
        <v>6</v>
      </c>
      <c r="D89" s="27"/>
      <c r="E89" s="30" t="s">
        <v>129</v>
      </c>
      <c r="F89" s="31"/>
      <c r="G89" s="33"/>
      <c r="H89" s="31"/>
      <c r="I89" s="30" t="s">
        <v>129</v>
      </c>
      <c r="J89" s="31"/>
      <c r="K89" s="33"/>
    </row>
    <row r="90" spans="1:11" ht="25.5" customHeight="1">
      <c r="B90" s="23" t="s">
        <v>22</v>
      </c>
      <c r="G90" s="57"/>
      <c r="H90" s="57"/>
      <c r="I90" s="57"/>
      <c r="J90" s="57"/>
      <c r="K90" s="57"/>
    </row>
    <row r="91" spans="1:11" ht="25.5" customHeight="1">
      <c r="B91" s="16" t="s">
        <v>23</v>
      </c>
      <c r="C91" s="46"/>
      <c r="D91" s="46"/>
      <c r="E91" s="46"/>
      <c r="G91" s="57"/>
      <c r="H91" s="57"/>
      <c r="I91" s="57"/>
      <c r="J91" s="57"/>
      <c r="K91" s="57"/>
    </row>
    <row r="92" spans="1:11" ht="25.5" customHeight="1">
      <c r="B92" s="41" t="s">
        <v>24</v>
      </c>
      <c r="C92" s="38"/>
      <c r="D92" s="46"/>
      <c r="E92" s="57"/>
      <c r="G92" s="57"/>
      <c r="H92" s="57"/>
      <c r="I92" s="57"/>
      <c r="J92" s="57"/>
      <c r="K92" s="57"/>
    </row>
    <row r="93" spans="1:11" ht="25.5" customHeight="1" thickBot="1">
      <c r="B93" s="41" t="s">
        <v>116</v>
      </c>
      <c r="C93" s="37"/>
      <c r="D93" s="46"/>
      <c r="E93" s="70">
        <v>230000000</v>
      </c>
      <c r="F93" s="48"/>
      <c r="G93" s="70">
        <v>230000000</v>
      </c>
      <c r="H93" s="39"/>
      <c r="I93" s="70">
        <v>230000000</v>
      </c>
      <c r="J93" s="39"/>
      <c r="K93" s="70">
        <v>230000000</v>
      </c>
    </row>
    <row r="94" spans="1:11" ht="25.5" customHeight="1" thickTop="1">
      <c r="B94" s="41" t="s">
        <v>25</v>
      </c>
      <c r="C94" s="42"/>
      <c r="E94" s="50"/>
      <c r="F94" s="71"/>
      <c r="G94" s="50"/>
      <c r="H94" s="39"/>
      <c r="I94" s="39"/>
      <c r="J94" s="39"/>
      <c r="K94" s="39"/>
    </row>
    <row r="95" spans="1:11" ht="25.5" customHeight="1">
      <c r="B95" s="41" t="s">
        <v>116</v>
      </c>
      <c r="C95" s="37"/>
      <c r="D95" s="46"/>
      <c r="E95" s="50">
        <v>230000000</v>
      </c>
      <c r="F95" s="48"/>
      <c r="G95" s="50">
        <v>230000000</v>
      </c>
      <c r="H95" s="39"/>
      <c r="I95" s="50">
        <v>230000000</v>
      </c>
      <c r="J95" s="39"/>
      <c r="K95" s="50">
        <v>230000000</v>
      </c>
    </row>
    <row r="96" spans="1:11" ht="25.5" customHeight="1">
      <c r="B96" s="41" t="s">
        <v>133</v>
      </c>
      <c r="C96" s="34"/>
      <c r="E96" s="50">
        <f>+CONSO!J19</f>
        <v>42699106.670000002</v>
      </c>
      <c r="F96" s="71"/>
      <c r="G96" s="50">
        <f>+CONSO!J16</f>
        <v>42699106.670000002</v>
      </c>
      <c r="H96" s="39"/>
      <c r="I96" s="50">
        <f>+COMPANY!J18</f>
        <v>42699106.670000002</v>
      </c>
      <c r="J96" s="39"/>
      <c r="K96" s="50">
        <f>+COMPANY!J15</f>
        <v>42699106.670000002</v>
      </c>
    </row>
    <row r="97" spans="2:11" ht="25.5" customHeight="1">
      <c r="B97" s="16" t="s">
        <v>96</v>
      </c>
      <c r="E97" s="39"/>
      <c r="F97" s="50"/>
      <c r="G97" s="39"/>
      <c r="H97" s="50"/>
      <c r="I97" s="39"/>
      <c r="J97" s="50"/>
      <c r="K97" s="39"/>
    </row>
    <row r="98" spans="2:11" ht="25.5" customHeight="1">
      <c r="B98" s="16" t="s">
        <v>118</v>
      </c>
      <c r="E98" s="39"/>
      <c r="F98" s="50"/>
      <c r="G98" s="39"/>
      <c r="H98" s="50"/>
      <c r="I98" s="39"/>
      <c r="J98" s="50"/>
      <c r="K98" s="39"/>
    </row>
    <row r="99" spans="2:11" ht="25.5" customHeight="1">
      <c r="B99" s="16" t="s">
        <v>119</v>
      </c>
      <c r="C99" s="37" t="s">
        <v>221</v>
      </c>
      <c r="E99" s="39">
        <f>+CONSO!L19</f>
        <v>22575000</v>
      </c>
      <c r="F99" s="50"/>
      <c r="G99" s="39">
        <f>+CONSO!L16</f>
        <v>22575000</v>
      </c>
      <c r="H99" s="39"/>
      <c r="I99" s="39">
        <f>+COMPANY!L18</f>
        <v>20575000</v>
      </c>
      <c r="J99" s="39"/>
      <c r="K99" s="39">
        <f>+COMPANY!L15</f>
        <v>20575000</v>
      </c>
    </row>
    <row r="100" spans="2:11" ht="25.5" customHeight="1">
      <c r="B100" s="72" t="s">
        <v>26</v>
      </c>
      <c r="E100" s="39">
        <f>CONSO!N19</f>
        <v>105830411.07000005</v>
      </c>
      <c r="F100" s="50"/>
      <c r="G100" s="64">
        <v>101024157.81999999</v>
      </c>
      <c r="H100" s="39"/>
      <c r="I100" s="39">
        <f>COMPANY!N18</f>
        <v>32698359.790000059</v>
      </c>
      <c r="J100" s="39"/>
      <c r="K100" s="64">
        <v>30485191.579999998</v>
      </c>
    </row>
    <row r="101" spans="2:11" ht="25.5" customHeight="1">
      <c r="B101" s="23" t="s">
        <v>79</v>
      </c>
      <c r="E101" s="73">
        <f>SUM(E95:E100)</f>
        <v>401104517.74000007</v>
      </c>
      <c r="F101" s="50"/>
      <c r="G101" s="73">
        <f>SUM(G95:G100)</f>
        <v>396298264.49000001</v>
      </c>
      <c r="H101" s="74"/>
      <c r="I101" s="73">
        <f>SUM(I95:I100)</f>
        <v>325972466.4600001</v>
      </c>
      <c r="J101" s="74"/>
      <c r="K101" s="73">
        <f>SUM(K95:K100)</f>
        <v>323759298.25</v>
      </c>
    </row>
    <row r="102" spans="2:11" ht="25.5" customHeight="1">
      <c r="B102" s="16" t="s">
        <v>28</v>
      </c>
      <c r="E102" s="54">
        <f>CONSO!R19</f>
        <v>335.8</v>
      </c>
      <c r="F102" s="50"/>
      <c r="G102" s="54">
        <f>CONSO!R16</f>
        <v>331.63</v>
      </c>
      <c r="H102" s="74"/>
      <c r="I102" s="9">
        <v>0</v>
      </c>
      <c r="J102" s="10"/>
      <c r="K102" s="9">
        <v>0</v>
      </c>
    </row>
    <row r="103" spans="2:11" ht="25.5" customHeight="1">
      <c r="B103" s="23" t="s">
        <v>78</v>
      </c>
      <c r="E103" s="54">
        <f>SUM(E101:E102)</f>
        <v>401104853.54000008</v>
      </c>
      <c r="F103" s="50"/>
      <c r="G103" s="54">
        <f>SUM(G101:G102)</f>
        <v>396298596.12</v>
      </c>
      <c r="H103" s="39"/>
      <c r="I103" s="54">
        <f>SUM(I101:I102)</f>
        <v>325972466.4600001</v>
      </c>
      <c r="J103" s="39"/>
      <c r="K103" s="54">
        <f>SUM(K101:K102)</f>
        <v>323759298.25</v>
      </c>
    </row>
    <row r="104" spans="2:11" ht="25.5" customHeight="1" thickBot="1">
      <c r="B104" s="23" t="s">
        <v>27</v>
      </c>
      <c r="E104" s="75">
        <f>E69+E103</f>
        <v>597137138.80000007</v>
      </c>
      <c r="F104" s="50"/>
      <c r="G104" s="75">
        <f>G69+G103</f>
        <v>657472998.76999998</v>
      </c>
      <c r="H104" s="39"/>
      <c r="I104" s="75">
        <f>I69+I103</f>
        <v>501192766.54000014</v>
      </c>
      <c r="J104" s="39"/>
      <c r="K104" s="75">
        <f>K69+K103</f>
        <v>564185235.76999998</v>
      </c>
    </row>
    <row r="105" spans="2:11" ht="25.5" customHeight="1" thickTop="1">
      <c r="B105" s="23"/>
      <c r="E105" s="76"/>
      <c r="F105" s="76"/>
      <c r="G105" s="76"/>
      <c r="H105" s="76"/>
      <c r="I105" s="76"/>
      <c r="J105" s="76"/>
      <c r="K105" s="76"/>
    </row>
    <row r="106" spans="2:11" ht="25.5" customHeight="1">
      <c r="B106" s="23"/>
      <c r="G106" s="57"/>
      <c r="H106" s="57"/>
      <c r="I106" s="57"/>
      <c r="J106" s="57"/>
      <c r="K106" s="57"/>
    </row>
    <row r="107" spans="2:11" ht="25.5" customHeight="1">
      <c r="B107" s="23"/>
      <c r="G107" s="57"/>
      <c r="H107" s="57"/>
      <c r="I107" s="57"/>
      <c r="J107" s="57"/>
      <c r="K107" s="57"/>
    </row>
    <row r="108" spans="2:11" ht="25.5" customHeight="1">
      <c r="B108" s="23"/>
      <c r="G108" s="57"/>
      <c r="H108" s="57"/>
      <c r="I108" s="57"/>
      <c r="J108" s="57"/>
      <c r="K108" s="57"/>
    </row>
    <row r="109" spans="2:11" ht="25.5" customHeight="1">
      <c r="B109" s="16" t="s">
        <v>14</v>
      </c>
    </row>
    <row r="110" spans="2:11" ht="25.5" customHeight="1"/>
    <row r="111" spans="2:11" ht="25.5" customHeight="1"/>
    <row r="112" spans="2:11" ht="25.5" customHeight="1"/>
    <row r="113" spans="2:11" ht="25.5" customHeight="1"/>
    <row r="114" spans="2:11" ht="25.5" customHeight="1"/>
    <row r="115" spans="2:11" ht="25.5" customHeight="1">
      <c r="B115" s="23"/>
      <c r="G115" s="57"/>
      <c r="H115" s="57"/>
      <c r="I115" s="57"/>
    </row>
    <row r="116" spans="2:11" ht="25.5" customHeight="1">
      <c r="B116" s="23"/>
      <c r="G116" s="57"/>
      <c r="H116" s="57"/>
      <c r="I116" s="57"/>
    </row>
    <row r="117" spans="2:11" ht="25.5" customHeight="1">
      <c r="B117" s="58" t="s">
        <v>71</v>
      </c>
      <c r="C117" s="58"/>
      <c r="D117" s="58"/>
      <c r="E117" s="58"/>
      <c r="F117" s="58"/>
      <c r="G117" s="58" t="s">
        <v>77</v>
      </c>
      <c r="H117" s="58"/>
      <c r="I117" s="58"/>
      <c r="K117" s="59"/>
    </row>
    <row r="118" spans="2:11" ht="25.5" customHeight="1">
      <c r="B118" s="60" t="s">
        <v>72</v>
      </c>
      <c r="C118" s="60"/>
      <c r="D118" s="61"/>
      <c r="E118" s="45"/>
      <c r="F118" s="45"/>
      <c r="G118" s="44" t="s">
        <v>154</v>
      </c>
      <c r="H118" s="61"/>
      <c r="I118" s="61"/>
      <c r="K118" s="62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35" zoomScaleNormal="90" zoomScaleSheetLayoutView="100" workbookViewId="0">
      <selection activeCell="B51" sqref="B51"/>
    </sheetView>
  </sheetViews>
  <sheetFormatPr defaultColWidth="12.5" defaultRowHeight="27" customHeight="1"/>
  <cols>
    <col min="1" max="1" width="50.5" style="16" customWidth="1"/>
    <col min="2" max="2" width="8.1640625" style="16" customWidth="1"/>
    <col min="3" max="3" width="17.83203125" style="35" customWidth="1"/>
    <col min="4" max="4" width="1.6640625" style="16" customWidth="1"/>
    <col min="5" max="5" width="17.83203125" style="16" customWidth="1"/>
    <col min="6" max="6" width="1.6640625" style="16" customWidth="1"/>
    <col min="7" max="7" width="17.83203125" style="16" customWidth="1"/>
    <col min="8" max="8" width="1.6640625" style="16" customWidth="1"/>
    <col min="9" max="9" width="17.83203125" style="16" customWidth="1"/>
    <col min="10" max="10" width="1.6640625" style="16" customWidth="1"/>
    <col min="11" max="16384" width="12.5" style="16"/>
  </cols>
  <sheetData>
    <row r="1" spans="1:9" ht="27" customHeight="1">
      <c r="A1" s="152" t="s">
        <v>113</v>
      </c>
      <c r="B1" s="152"/>
      <c r="C1" s="152"/>
      <c r="D1" s="152"/>
      <c r="E1" s="152"/>
      <c r="F1" s="152"/>
      <c r="G1" s="152"/>
      <c r="H1" s="152"/>
      <c r="I1" s="152"/>
    </row>
    <row r="2" spans="1:9" ht="27" customHeight="1">
      <c r="A2" s="153" t="s">
        <v>90</v>
      </c>
      <c r="B2" s="153"/>
      <c r="C2" s="153"/>
      <c r="D2" s="153"/>
      <c r="E2" s="153"/>
      <c r="F2" s="153"/>
      <c r="G2" s="153"/>
      <c r="H2" s="153"/>
      <c r="I2" s="153"/>
    </row>
    <row r="3" spans="1:9" ht="27" customHeight="1">
      <c r="A3" s="153" t="s">
        <v>207</v>
      </c>
      <c r="B3" s="153"/>
      <c r="C3" s="153"/>
      <c r="D3" s="153"/>
      <c r="E3" s="153"/>
      <c r="F3" s="153"/>
      <c r="G3" s="153"/>
      <c r="H3" s="153"/>
      <c r="I3" s="153"/>
    </row>
    <row r="4" spans="1:9" ht="27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27" customHeight="1">
      <c r="A5" s="34"/>
      <c r="B5" s="34"/>
      <c r="C5" s="34"/>
      <c r="D5" s="34"/>
      <c r="E5" s="34"/>
      <c r="F5" s="34"/>
      <c r="G5" s="34"/>
      <c r="H5" s="34"/>
      <c r="I5" s="22" t="s">
        <v>202</v>
      </c>
    </row>
    <row r="6" spans="1:9" s="23" customFormat="1" ht="27" customHeight="1">
      <c r="A6" s="16"/>
      <c r="B6" s="26"/>
      <c r="C6" s="25"/>
      <c r="D6" s="25" t="s">
        <v>201</v>
      </c>
      <c r="E6" s="25"/>
      <c r="F6" s="21"/>
      <c r="G6" s="154" t="s">
        <v>200</v>
      </c>
      <c r="H6" s="154"/>
      <c r="I6" s="154"/>
    </row>
    <row r="7" spans="1:9" ht="27" customHeight="1">
      <c r="B7" s="32" t="s">
        <v>6</v>
      </c>
      <c r="C7" s="42" t="s">
        <v>208</v>
      </c>
      <c r="D7" s="57"/>
      <c r="E7" s="42" t="s">
        <v>174</v>
      </c>
      <c r="F7" s="57"/>
      <c r="G7" s="42" t="s">
        <v>208</v>
      </c>
      <c r="H7" s="57"/>
      <c r="I7" s="42" t="s">
        <v>174</v>
      </c>
    </row>
    <row r="8" spans="1:9" ht="27" customHeight="1">
      <c r="A8" s="44" t="s">
        <v>29</v>
      </c>
      <c r="B8" s="44"/>
      <c r="C8" s="88">
        <v>91497413.210000008</v>
      </c>
      <c r="D8" s="88"/>
      <c r="E8" s="88">
        <v>97635229.590000004</v>
      </c>
      <c r="F8" s="88"/>
      <c r="G8" s="88">
        <v>73530026.5</v>
      </c>
      <c r="H8" s="88"/>
      <c r="I8" s="88">
        <v>91067824.629999995</v>
      </c>
    </row>
    <row r="9" spans="1:9" ht="27" customHeight="1">
      <c r="A9" s="44" t="s">
        <v>108</v>
      </c>
      <c r="B9" s="44"/>
      <c r="C9" s="88">
        <v>66522886.670000002</v>
      </c>
      <c r="D9" s="88"/>
      <c r="E9" s="88">
        <v>36117864.290000021</v>
      </c>
      <c r="F9" s="88"/>
      <c r="G9" s="88">
        <v>66522886.670000002</v>
      </c>
      <c r="H9" s="88"/>
      <c r="I9" s="88">
        <v>32497805.640000015</v>
      </c>
    </row>
    <row r="10" spans="1:9" ht="27" customHeight="1">
      <c r="A10" s="44" t="s">
        <v>31</v>
      </c>
      <c r="B10" s="44"/>
      <c r="C10" s="88">
        <v>825382.35</v>
      </c>
      <c r="D10" s="88"/>
      <c r="E10" s="88">
        <v>452100</v>
      </c>
      <c r="F10" s="88"/>
      <c r="G10" s="88">
        <v>791382.35</v>
      </c>
      <c r="H10" s="88"/>
      <c r="I10" s="88">
        <v>1201979.27</v>
      </c>
    </row>
    <row r="11" spans="1:9" ht="27" customHeight="1">
      <c r="A11" s="44" t="s">
        <v>30</v>
      </c>
      <c r="B11" s="44"/>
      <c r="C11" s="49">
        <f>SUM(C8:C10)</f>
        <v>158845682.22999999</v>
      </c>
      <c r="D11" s="39"/>
      <c r="E11" s="49">
        <f>SUM(E8:E10)</f>
        <v>134205193.88000003</v>
      </c>
      <c r="F11" s="39"/>
      <c r="G11" s="49">
        <f>SUM(G8:G10)</f>
        <v>140844295.52000001</v>
      </c>
      <c r="H11" s="39"/>
      <c r="I11" s="49">
        <f>SUM(I8:I10)</f>
        <v>124767609.54000001</v>
      </c>
    </row>
    <row r="12" spans="1:9" ht="27" customHeight="1">
      <c r="A12" s="44" t="s">
        <v>132</v>
      </c>
      <c r="B12" s="44"/>
      <c r="C12" s="88">
        <v>-64951339.429999925</v>
      </c>
      <c r="D12" s="88"/>
      <c r="E12" s="88">
        <v>-73795916.150000006</v>
      </c>
      <c r="F12" s="88"/>
      <c r="G12" s="88">
        <v>-52822567.009999961</v>
      </c>
      <c r="H12" s="88"/>
      <c r="I12" s="88">
        <v>-71251178.150000021</v>
      </c>
    </row>
    <row r="13" spans="1:9" ht="27" customHeight="1">
      <c r="A13" s="44" t="s">
        <v>109</v>
      </c>
      <c r="B13" s="44"/>
      <c r="C13" s="88">
        <v>-62839144.539999999</v>
      </c>
      <c r="D13" s="88"/>
      <c r="E13" s="88">
        <v>-32464626.800000008</v>
      </c>
      <c r="F13" s="88"/>
      <c r="G13" s="88">
        <v>-62839144.539999999</v>
      </c>
      <c r="H13" s="88"/>
      <c r="I13" s="88">
        <v>-29010191.010000005</v>
      </c>
    </row>
    <row r="14" spans="1:9" ht="27" customHeight="1">
      <c r="A14" s="44" t="s">
        <v>97</v>
      </c>
      <c r="B14" s="44"/>
      <c r="C14" s="49">
        <f>SUM(C12:C13)</f>
        <v>-127790483.96999992</v>
      </c>
      <c r="D14" s="39"/>
      <c r="E14" s="49">
        <f>SUM(E12:E13)</f>
        <v>-106260542.95000002</v>
      </c>
      <c r="F14" s="39"/>
      <c r="G14" s="49">
        <f>SUM(G12:G13)</f>
        <v>-115661711.54999995</v>
      </c>
      <c r="H14" s="39"/>
      <c r="I14" s="49">
        <f>SUM(I12:I13)</f>
        <v>-100261369.16000003</v>
      </c>
    </row>
    <row r="15" spans="1:9" ht="27" customHeight="1">
      <c r="A15" s="44" t="s">
        <v>131</v>
      </c>
      <c r="B15" s="44"/>
      <c r="C15" s="39">
        <f>C11+C14</f>
        <v>31055198.260000065</v>
      </c>
      <c r="D15" s="39"/>
      <c r="E15" s="39">
        <f>E11+E14</f>
        <v>27944650.930000007</v>
      </c>
      <c r="F15" s="39"/>
      <c r="G15" s="39">
        <f>G11+G14</f>
        <v>25182583.970000058</v>
      </c>
      <c r="H15" s="39"/>
      <c r="I15" s="39">
        <f>I11+I14</f>
        <v>24506240.37999998</v>
      </c>
    </row>
    <row r="16" spans="1:9" ht="27" customHeight="1">
      <c r="A16" s="44" t="s">
        <v>32</v>
      </c>
      <c r="B16" s="44"/>
      <c r="C16" s="130">
        <v>211408.91000000003</v>
      </c>
      <c r="D16" s="88"/>
      <c r="E16" s="130">
        <v>1539191.8700000006</v>
      </c>
      <c r="F16" s="88"/>
      <c r="G16" s="130">
        <v>469284.87</v>
      </c>
      <c r="H16" s="88"/>
      <c r="I16" s="130">
        <v>1834291.1500000006</v>
      </c>
    </row>
    <row r="17" spans="1:9" ht="27" customHeight="1">
      <c r="A17" s="16" t="s">
        <v>34</v>
      </c>
      <c r="C17" s="39">
        <f>SUM(C15:C16)</f>
        <v>31266607.170000065</v>
      </c>
      <c r="D17" s="39"/>
      <c r="E17" s="39">
        <f>SUM(E15:E16)</f>
        <v>29483842.800000008</v>
      </c>
      <c r="F17" s="39"/>
      <c r="G17" s="39">
        <f>SUM(G15:G16)</f>
        <v>25651868.840000059</v>
      </c>
      <c r="H17" s="39"/>
      <c r="I17" s="39">
        <f>SUM(I15:I16)</f>
        <v>26340531.529999983</v>
      </c>
    </row>
    <row r="18" spans="1:9" ht="27" customHeight="1">
      <c r="A18" s="44" t="s">
        <v>98</v>
      </c>
      <c r="B18" s="44"/>
      <c r="C18" s="78">
        <v>-11090582.869999999</v>
      </c>
      <c r="D18" s="88"/>
      <c r="E18" s="78">
        <v>-11478402.660000004</v>
      </c>
      <c r="F18" s="88"/>
      <c r="G18" s="78">
        <v>-11090582.869999999</v>
      </c>
      <c r="H18" s="88"/>
      <c r="I18" s="78">
        <v>-11478402.660000004</v>
      </c>
    </row>
    <row r="19" spans="1:9" ht="27" customHeight="1">
      <c r="A19" s="44" t="s">
        <v>33</v>
      </c>
      <c r="B19" s="44"/>
      <c r="C19" s="78">
        <v>-11864234.449999999</v>
      </c>
      <c r="D19" s="88"/>
      <c r="E19" s="78">
        <v>-12629098.970000003</v>
      </c>
      <c r="F19" s="88"/>
      <c r="G19" s="78">
        <v>-11397701.419999998</v>
      </c>
      <c r="H19" s="88"/>
      <c r="I19" s="78">
        <v>-12271650.940000003</v>
      </c>
    </row>
    <row r="20" spans="1:9" ht="27" customHeight="1">
      <c r="A20" s="16" t="s">
        <v>35</v>
      </c>
      <c r="C20" s="49">
        <f>SUM(C18:C19)</f>
        <v>-22954817.32</v>
      </c>
      <c r="D20" s="39"/>
      <c r="E20" s="49">
        <f>SUM(E18:E19)</f>
        <v>-24107501.630000006</v>
      </c>
      <c r="F20" s="39"/>
      <c r="G20" s="49">
        <f>SUM(G18:G19)</f>
        <v>-22488284.289999999</v>
      </c>
      <c r="H20" s="39"/>
      <c r="I20" s="49">
        <f>SUM(I18:I19)</f>
        <v>-23750053.600000009</v>
      </c>
    </row>
    <row r="21" spans="1:9" ht="27" customHeight="1">
      <c r="A21" s="16" t="s">
        <v>156</v>
      </c>
      <c r="C21" s="88">
        <f>C17+C20</f>
        <v>8311789.8500000648</v>
      </c>
      <c r="D21" s="39"/>
      <c r="E21" s="88">
        <f>E17+E20</f>
        <v>5376341.1700000018</v>
      </c>
      <c r="F21" s="39"/>
      <c r="G21" s="88">
        <f>G17+G20</f>
        <v>3163584.5500000603</v>
      </c>
      <c r="H21" s="39"/>
      <c r="I21" s="88">
        <f>I17+I20</f>
        <v>2590477.9299999736</v>
      </c>
    </row>
    <row r="22" spans="1:9" ht="27" customHeight="1">
      <c r="A22" s="16" t="s">
        <v>143</v>
      </c>
      <c r="C22" s="88">
        <v>485094.44999999995</v>
      </c>
      <c r="D22" s="88"/>
      <c r="E22" s="88">
        <v>598834.91</v>
      </c>
      <c r="F22" s="88"/>
      <c r="G22" s="88">
        <v>484939.95999999996</v>
      </c>
      <c r="H22" s="88"/>
      <c r="I22" s="88">
        <v>598752.89</v>
      </c>
    </row>
    <row r="23" spans="1:9" ht="27" customHeight="1">
      <c r="A23" s="44" t="s">
        <v>38</v>
      </c>
      <c r="C23" s="78">
        <v>-800359.98</v>
      </c>
      <c r="D23" s="88"/>
      <c r="E23" s="78">
        <v>-321957.94</v>
      </c>
      <c r="F23" s="88"/>
      <c r="G23" s="78">
        <v>-800359.98</v>
      </c>
      <c r="H23" s="78"/>
      <c r="I23" s="78">
        <v>-358434.65</v>
      </c>
    </row>
    <row r="24" spans="1:9" ht="27" customHeight="1">
      <c r="A24" s="44" t="s">
        <v>182</v>
      </c>
      <c r="C24" s="94"/>
      <c r="D24" s="88"/>
      <c r="E24" s="94"/>
      <c r="F24" s="88"/>
      <c r="G24" s="94"/>
      <c r="H24" s="94"/>
      <c r="I24" s="94"/>
    </row>
    <row r="25" spans="1:9" ht="27" customHeight="1">
      <c r="A25" s="131" t="s">
        <v>183</v>
      </c>
      <c r="B25" s="42" t="s">
        <v>195</v>
      </c>
      <c r="C25" s="132">
        <v>-2305860.63</v>
      </c>
      <c r="D25" s="88"/>
      <c r="E25" s="132">
        <v>-518354.16</v>
      </c>
      <c r="F25" s="88"/>
      <c r="G25" s="132">
        <v>0</v>
      </c>
      <c r="H25" s="88"/>
      <c r="I25" s="132">
        <v>0</v>
      </c>
    </row>
    <row r="26" spans="1:9" ht="27" customHeight="1">
      <c r="A26" s="44" t="s">
        <v>157</v>
      </c>
      <c r="B26" s="44"/>
      <c r="C26" s="39">
        <f>SUM(C21:C25)</f>
        <v>5690663.6900000637</v>
      </c>
      <c r="D26" s="39"/>
      <c r="E26" s="39">
        <f>SUM(E21:E25)</f>
        <v>5134863.9800000014</v>
      </c>
      <c r="F26" s="39"/>
      <c r="G26" s="39">
        <f>SUM(G21:G25)</f>
        <v>2848164.5300000603</v>
      </c>
      <c r="H26" s="39"/>
      <c r="I26" s="39">
        <f>SUM(I21:I25)</f>
        <v>2830796.1699999738</v>
      </c>
    </row>
    <row r="27" spans="1:9" ht="27" customHeight="1">
      <c r="A27" s="44" t="s">
        <v>159</v>
      </c>
      <c r="B27" s="42" t="s">
        <v>209</v>
      </c>
      <c r="C27" s="132">
        <v>-884406.2699999999</v>
      </c>
      <c r="D27" s="88"/>
      <c r="E27" s="132">
        <v>-1328141.98</v>
      </c>
      <c r="F27" s="88"/>
      <c r="G27" s="132">
        <v>-634996.31999999995</v>
      </c>
      <c r="H27" s="88"/>
      <c r="I27" s="132">
        <v>-725020.14</v>
      </c>
    </row>
    <row r="28" spans="1:9" ht="27" customHeight="1">
      <c r="A28" s="44" t="s">
        <v>155</v>
      </c>
      <c r="B28" s="44"/>
      <c r="C28" s="49">
        <f>SUM(C26:C27)</f>
        <v>4806257.4200000642</v>
      </c>
      <c r="D28" s="39"/>
      <c r="E28" s="49">
        <f>SUM(E26:E27)</f>
        <v>3806722.0000000014</v>
      </c>
      <c r="F28" s="39"/>
      <c r="G28" s="49">
        <f>SUM(G26:G27)</f>
        <v>2213168.2100000605</v>
      </c>
      <c r="H28" s="39"/>
      <c r="I28" s="49">
        <f>SUM(I26:I27)</f>
        <v>2105776.0299999737</v>
      </c>
    </row>
    <row r="29" spans="1:9" ht="27" customHeight="1">
      <c r="A29" s="23"/>
      <c r="B29" s="23"/>
      <c r="C29" s="57"/>
      <c r="D29" s="23"/>
      <c r="E29" s="57"/>
      <c r="G29" s="57"/>
      <c r="I29" s="57"/>
    </row>
    <row r="30" spans="1:9" ht="27" customHeight="1">
      <c r="A30" s="23"/>
      <c r="B30" s="23"/>
      <c r="C30" s="57"/>
      <c r="D30" s="23"/>
      <c r="E30" s="57"/>
      <c r="G30" s="57"/>
      <c r="I30" s="57"/>
    </row>
    <row r="31" spans="1:9" ht="27" customHeight="1">
      <c r="A31" s="44" t="s">
        <v>14</v>
      </c>
      <c r="B31" s="44"/>
    </row>
    <row r="32" spans="1:9" ht="27" customHeight="1">
      <c r="A32" s="44"/>
      <c r="B32" s="44"/>
    </row>
    <row r="33" spans="1:9" ht="27" customHeight="1">
      <c r="A33" s="44"/>
      <c r="B33" s="44"/>
    </row>
    <row r="34" spans="1:9" s="23" customFormat="1" ht="27" customHeight="1">
      <c r="A34" s="44"/>
      <c r="B34" s="44"/>
      <c r="C34" s="35"/>
      <c r="D34" s="16"/>
      <c r="E34" s="16"/>
      <c r="F34" s="16"/>
      <c r="G34" s="16"/>
      <c r="H34" s="16"/>
      <c r="I34" s="16"/>
    </row>
    <row r="35" spans="1:9" ht="27" customHeight="1">
      <c r="A35" s="120" t="s">
        <v>71</v>
      </c>
      <c r="B35" s="120"/>
      <c r="C35" s="120"/>
      <c r="D35" s="120"/>
      <c r="E35" s="120" t="s">
        <v>91</v>
      </c>
      <c r="F35" s="120"/>
      <c r="H35" s="120"/>
      <c r="I35" s="120"/>
    </row>
    <row r="36" spans="1:9" ht="27" customHeight="1">
      <c r="A36" s="121" t="s">
        <v>72</v>
      </c>
      <c r="B36" s="121"/>
      <c r="C36" s="121"/>
      <c r="D36" s="129"/>
      <c r="E36" s="44" t="s">
        <v>154</v>
      </c>
      <c r="F36" s="61"/>
      <c r="G36" s="61"/>
      <c r="H36" s="129"/>
      <c r="I36" s="129"/>
    </row>
    <row r="37" spans="1:9" ht="27" customHeight="1">
      <c r="A37" s="121"/>
      <c r="B37" s="121"/>
      <c r="C37" s="121"/>
      <c r="D37" s="129"/>
      <c r="E37" s="44"/>
      <c r="F37" s="61"/>
      <c r="G37" s="61"/>
      <c r="H37" s="129"/>
      <c r="I37" s="129"/>
    </row>
    <row r="38" spans="1:9" ht="26.25" customHeight="1">
      <c r="A38" s="156" t="s">
        <v>0</v>
      </c>
      <c r="B38" s="156"/>
      <c r="C38" s="156"/>
      <c r="D38" s="156"/>
      <c r="E38" s="156"/>
      <c r="F38" s="156"/>
      <c r="G38" s="156"/>
      <c r="H38" s="156"/>
      <c r="I38" s="156"/>
    </row>
    <row r="39" spans="1:9" ht="26.25" customHeight="1">
      <c r="A39" s="152" t="s">
        <v>113</v>
      </c>
      <c r="B39" s="152"/>
      <c r="C39" s="152"/>
      <c r="D39" s="152"/>
      <c r="E39" s="152"/>
      <c r="F39" s="152"/>
      <c r="G39" s="152"/>
      <c r="H39" s="152"/>
      <c r="I39" s="152"/>
    </row>
    <row r="40" spans="1:9" ht="26.25" customHeight="1">
      <c r="A40" s="153" t="s">
        <v>110</v>
      </c>
      <c r="B40" s="153"/>
      <c r="C40" s="153"/>
      <c r="D40" s="153"/>
      <c r="E40" s="153"/>
      <c r="F40" s="153"/>
      <c r="G40" s="153"/>
      <c r="H40" s="153"/>
      <c r="I40" s="153"/>
    </row>
    <row r="41" spans="1:9" ht="26.25" customHeight="1">
      <c r="A41" s="153" t="s">
        <v>207</v>
      </c>
      <c r="B41" s="153"/>
      <c r="C41" s="153"/>
      <c r="D41" s="153"/>
      <c r="E41" s="153"/>
      <c r="F41" s="153"/>
      <c r="G41" s="153"/>
      <c r="H41" s="153"/>
      <c r="I41" s="153"/>
    </row>
    <row r="42" spans="1:9" ht="26.25" customHeight="1">
      <c r="A42" s="34"/>
      <c r="B42" s="34"/>
      <c r="C42" s="34"/>
      <c r="D42" s="34"/>
      <c r="E42" s="34"/>
      <c r="F42" s="34"/>
      <c r="G42" s="34"/>
      <c r="H42" s="34"/>
      <c r="I42" s="34"/>
    </row>
    <row r="43" spans="1:9" ht="26.25" customHeight="1">
      <c r="A43" s="34"/>
      <c r="B43" s="34"/>
      <c r="C43" s="34"/>
      <c r="D43" s="34"/>
      <c r="E43" s="34"/>
      <c r="F43" s="34"/>
      <c r="G43" s="34"/>
      <c r="H43" s="34"/>
      <c r="I43" s="22" t="s">
        <v>202</v>
      </c>
    </row>
    <row r="44" spans="1:9" ht="27" customHeight="1">
      <c r="B44" s="26"/>
      <c r="C44" s="25"/>
      <c r="D44" s="25" t="s">
        <v>201</v>
      </c>
      <c r="E44" s="25"/>
      <c r="F44" s="21"/>
      <c r="G44" s="154" t="s">
        <v>200</v>
      </c>
      <c r="H44" s="154"/>
      <c r="I44" s="154"/>
    </row>
    <row r="45" spans="1:9" ht="27" customHeight="1">
      <c r="B45" s="32" t="s">
        <v>6</v>
      </c>
      <c r="C45" s="42" t="s">
        <v>208</v>
      </c>
      <c r="D45" s="57"/>
      <c r="E45" s="42" t="s">
        <v>174</v>
      </c>
      <c r="F45" s="57"/>
      <c r="G45" s="42" t="s">
        <v>208</v>
      </c>
      <c r="H45" s="57"/>
      <c r="I45" s="42" t="s">
        <v>174</v>
      </c>
    </row>
    <row r="46" spans="1:9" ht="27" customHeight="1">
      <c r="A46" s="133" t="s">
        <v>186</v>
      </c>
      <c r="B46" s="32"/>
      <c r="C46" s="42"/>
      <c r="D46" s="57"/>
      <c r="E46" s="42"/>
      <c r="F46" s="57"/>
      <c r="G46" s="42"/>
      <c r="H46" s="57"/>
      <c r="I46" s="42"/>
    </row>
    <row r="47" spans="1:9" ht="27" customHeight="1">
      <c r="A47" s="133" t="s">
        <v>179</v>
      </c>
      <c r="B47" s="32"/>
      <c r="C47" s="42"/>
      <c r="D47" s="57"/>
      <c r="E47" s="42"/>
      <c r="F47" s="57"/>
      <c r="G47" s="42"/>
      <c r="H47" s="57"/>
      <c r="I47" s="42"/>
    </row>
    <row r="48" spans="1:9" ht="27" customHeight="1">
      <c r="A48" s="133" t="s">
        <v>180</v>
      </c>
      <c r="B48" s="32"/>
      <c r="C48" s="42"/>
      <c r="D48" s="57"/>
      <c r="E48" s="42"/>
      <c r="F48" s="57"/>
      <c r="G48" s="42"/>
      <c r="H48" s="57"/>
      <c r="I48" s="42"/>
    </row>
    <row r="49" spans="1:9" ht="27" customHeight="1">
      <c r="A49" s="134" t="s">
        <v>187</v>
      </c>
      <c r="B49" s="32"/>
      <c r="C49" s="88">
        <v>0</v>
      </c>
      <c r="D49" s="88"/>
      <c r="E49" s="88">
        <v>1309467.5</v>
      </c>
      <c r="F49" s="88"/>
      <c r="G49" s="88">
        <v>0</v>
      </c>
      <c r="H49" s="88"/>
      <c r="I49" s="88">
        <v>921247.5</v>
      </c>
    </row>
    <row r="50" spans="1:9" ht="27" customHeight="1">
      <c r="A50" s="134" t="s">
        <v>222</v>
      </c>
      <c r="B50" s="32"/>
      <c r="C50" s="88"/>
      <c r="D50" s="88"/>
      <c r="E50" s="88"/>
      <c r="F50" s="88"/>
      <c r="G50" s="88"/>
      <c r="H50" s="88"/>
      <c r="I50" s="88"/>
    </row>
    <row r="51" spans="1:9" ht="27" customHeight="1">
      <c r="A51" s="133" t="s">
        <v>181</v>
      </c>
      <c r="B51" s="42" t="s">
        <v>210</v>
      </c>
      <c r="C51" s="132">
        <v>0</v>
      </c>
      <c r="D51" s="88"/>
      <c r="E51" s="132">
        <v>-239909.86000000002</v>
      </c>
      <c r="F51" s="88"/>
      <c r="G51" s="132">
        <v>0</v>
      </c>
      <c r="H51" s="88"/>
      <c r="I51" s="132">
        <v>-184249.60000000001</v>
      </c>
    </row>
    <row r="52" spans="1:9" ht="27" customHeight="1">
      <c r="A52" s="133" t="s">
        <v>188</v>
      </c>
      <c r="C52" s="135">
        <f>SUM(C46:C51)</f>
        <v>0</v>
      </c>
      <c r="D52" s="88"/>
      <c r="E52" s="135">
        <f>SUM(E46:E51)</f>
        <v>1069557.6399999999</v>
      </c>
      <c r="F52" s="88"/>
      <c r="G52" s="135">
        <f>SUM(G46:G51)</f>
        <v>0</v>
      </c>
      <c r="H52" s="88"/>
      <c r="I52" s="135">
        <f>SUM(I46:I51)</f>
        <v>736997.9</v>
      </c>
    </row>
    <row r="53" spans="1:9" ht="27" customHeight="1" thickBot="1">
      <c r="A53" s="116" t="s">
        <v>196</v>
      </c>
      <c r="B53" s="32"/>
      <c r="C53" s="136">
        <f>C28+C52</f>
        <v>4806257.4200000642</v>
      </c>
      <c r="D53" s="88"/>
      <c r="E53" s="136">
        <f>E28+E52</f>
        <v>4876279.6400000015</v>
      </c>
      <c r="F53" s="88"/>
      <c r="G53" s="136">
        <f>G28+G52</f>
        <v>2213168.2100000605</v>
      </c>
      <c r="H53" s="88"/>
      <c r="I53" s="136">
        <f>I28+I52</f>
        <v>2842773.9299999736</v>
      </c>
    </row>
    <row r="54" spans="1:9" ht="27" customHeight="1" thickTop="1">
      <c r="A54" s="133"/>
      <c r="B54" s="32"/>
      <c r="C54" s="88"/>
      <c r="D54" s="88"/>
      <c r="E54" s="88"/>
      <c r="F54" s="88"/>
      <c r="G54" s="88"/>
      <c r="H54" s="88"/>
      <c r="I54" s="88"/>
    </row>
    <row r="55" spans="1:9" ht="27" customHeight="1">
      <c r="A55" s="44" t="s">
        <v>152</v>
      </c>
      <c r="B55" s="44"/>
      <c r="C55" s="57"/>
      <c r="E55" s="57"/>
      <c r="F55" s="1"/>
      <c r="G55" s="1"/>
      <c r="H55" s="2"/>
      <c r="I55" s="1"/>
    </row>
    <row r="56" spans="1:9" ht="27" customHeight="1">
      <c r="A56" s="44" t="s">
        <v>36</v>
      </c>
      <c r="B56" s="44"/>
      <c r="C56" s="39">
        <f>C58-C57</f>
        <v>4806253.2500000643</v>
      </c>
      <c r="D56" s="137"/>
      <c r="E56" s="39">
        <f>E58-E57</f>
        <v>3806733.8900000015</v>
      </c>
      <c r="F56" s="11"/>
      <c r="G56" s="39">
        <f>G58-G57</f>
        <v>2213168.2100000605</v>
      </c>
      <c r="H56" s="12"/>
      <c r="I56" s="39">
        <f>I58-I57</f>
        <v>2105776.0299999737</v>
      </c>
    </row>
    <row r="57" spans="1:9" s="23" customFormat="1" ht="27" customHeight="1">
      <c r="A57" s="16" t="s">
        <v>37</v>
      </c>
      <c r="B57" s="16"/>
      <c r="C57" s="78">
        <v>4.17</v>
      </c>
      <c r="D57" s="88"/>
      <c r="E57" s="78">
        <v>-11.89</v>
      </c>
      <c r="F57" s="88"/>
      <c r="G57" s="88">
        <v>0</v>
      </c>
      <c r="H57" s="88"/>
      <c r="I57" s="88">
        <v>0</v>
      </c>
    </row>
    <row r="58" spans="1:9" ht="27" customHeight="1" thickBot="1">
      <c r="A58" s="23"/>
      <c r="B58" s="23"/>
      <c r="C58" s="55">
        <f>C28</f>
        <v>4806257.4200000642</v>
      </c>
      <c r="D58" s="137"/>
      <c r="E58" s="55">
        <f>E28</f>
        <v>3806722.0000000014</v>
      </c>
      <c r="F58" s="39"/>
      <c r="G58" s="55">
        <f>G28</f>
        <v>2213168.2100000605</v>
      </c>
      <c r="H58" s="39"/>
      <c r="I58" s="55">
        <f>I28</f>
        <v>2105776.0299999737</v>
      </c>
    </row>
    <row r="59" spans="1:9" ht="27" customHeight="1" thickTop="1">
      <c r="A59" s="138" t="s">
        <v>197</v>
      </c>
      <c r="B59" s="139"/>
      <c r="C59" s="140"/>
      <c r="D59" s="140"/>
      <c r="E59" s="141"/>
      <c r="F59" s="6"/>
      <c r="G59" s="6"/>
      <c r="H59" s="7"/>
      <c r="I59" s="6"/>
    </row>
    <row r="60" spans="1:9" s="23" customFormat="1" ht="27" customHeight="1">
      <c r="A60" s="44" t="s">
        <v>36</v>
      </c>
      <c r="B60" s="142"/>
      <c r="C60" s="141">
        <f>C62-C61</f>
        <v>4806253.2500000643</v>
      </c>
      <c r="D60" s="143"/>
      <c r="E60" s="141">
        <f>E62-E61</f>
        <v>4876290.370000002</v>
      </c>
      <c r="F60" s="6"/>
      <c r="G60" s="141">
        <f>G62-G61</f>
        <v>2213168.2100000605</v>
      </c>
      <c r="H60" s="7"/>
      <c r="I60" s="141">
        <f>I62-I61</f>
        <v>2842773.9299999736</v>
      </c>
    </row>
    <row r="61" spans="1:9" s="23" customFormat="1" ht="27" customHeight="1">
      <c r="A61" s="16" t="s">
        <v>37</v>
      </c>
      <c r="B61" s="142"/>
      <c r="C61" s="78">
        <v>4.17</v>
      </c>
      <c r="D61" s="39"/>
      <c r="E61" s="64">
        <v>-10.73</v>
      </c>
      <c r="F61" s="140"/>
      <c r="G61" s="39">
        <v>0</v>
      </c>
      <c r="H61" s="39"/>
      <c r="I61" s="39">
        <v>0</v>
      </c>
    </row>
    <row r="62" spans="1:9" s="23" customFormat="1" ht="27" customHeight="1" thickBot="1">
      <c r="B62" s="142"/>
      <c r="C62" s="144">
        <f>+C53</f>
        <v>4806257.4200000642</v>
      </c>
      <c r="D62" s="143"/>
      <c r="E62" s="144">
        <f>+E53</f>
        <v>4876279.6400000015</v>
      </c>
      <c r="F62" s="140"/>
      <c r="G62" s="144">
        <f>+G53</f>
        <v>2213168.2100000605</v>
      </c>
      <c r="H62" s="140"/>
      <c r="I62" s="144">
        <f>+I53</f>
        <v>2842773.9299999736</v>
      </c>
    </row>
    <row r="63" spans="1:9" s="61" customFormat="1" ht="27" customHeight="1" thickTop="1">
      <c r="A63" s="23"/>
      <c r="B63" s="133"/>
      <c r="C63" s="57"/>
      <c r="D63" s="23"/>
      <c r="E63" s="57"/>
      <c r="F63" s="16"/>
      <c r="G63" s="57"/>
      <c r="H63" s="16"/>
      <c r="I63" s="57"/>
    </row>
    <row r="64" spans="1:9" s="146" customFormat="1" ht="27" customHeight="1">
      <c r="A64" s="133" t="s">
        <v>128</v>
      </c>
      <c r="B64" s="37" t="s">
        <v>220</v>
      </c>
      <c r="C64" s="57"/>
      <c r="D64" s="145"/>
      <c r="E64" s="57"/>
      <c r="F64" s="57"/>
      <c r="G64" s="57"/>
      <c r="H64" s="57"/>
      <c r="I64" s="57"/>
    </row>
    <row r="65" spans="1:9" s="146" customFormat="1" ht="27" customHeight="1">
      <c r="A65" s="133" t="s">
        <v>175</v>
      </c>
      <c r="B65" s="37"/>
      <c r="C65" s="147">
        <f>+ROUND((C56)/C67,4)</f>
        <v>1.04E-2</v>
      </c>
      <c r="D65" s="148"/>
      <c r="E65" s="147">
        <f>+ROUND((E56)/E67,4)</f>
        <v>8.3000000000000001E-3</v>
      </c>
      <c r="F65" s="147"/>
      <c r="G65" s="147">
        <f>+ROUND((G56)/G67,4)</f>
        <v>4.7999999999999996E-3</v>
      </c>
      <c r="H65" s="147"/>
      <c r="I65" s="147">
        <f>+ROUND((I56)/I67,4)</f>
        <v>4.5999999999999999E-3</v>
      </c>
    </row>
    <row r="66" spans="1:9" s="23" customFormat="1" ht="27" customHeight="1">
      <c r="A66" s="16" t="s">
        <v>123</v>
      </c>
      <c r="B66" s="133"/>
      <c r="C66" s="57"/>
      <c r="E66" s="57"/>
      <c r="F66" s="16"/>
      <c r="G66" s="57"/>
      <c r="H66" s="16"/>
      <c r="I66" s="57"/>
    </row>
    <row r="67" spans="1:9" s="23" customFormat="1" ht="27" customHeight="1">
      <c r="A67" s="16" t="s">
        <v>124</v>
      </c>
      <c r="B67" s="133"/>
      <c r="C67" s="149">
        <v>460000000</v>
      </c>
      <c r="D67" s="78"/>
      <c r="E67" s="149">
        <v>460000000</v>
      </c>
      <c r="F67" s="78"/>
      <c r="G67" s="149">
        <v>460000000</v>
      </c>
      <c r="H67" s="78"/>
      <c r="I67" s="149">
        <v>460000000</v>
      </c>
    </row>
    <row r="68" spans="1:9" s="23" customFormat="1" ht="27" customHeight="1">
      <c r="A68" s="116"/>
      <c r="B68" s="44"/>
      <c r="C68" s="150"/>
      <c r="D68" s="150"/>
      <c r="E68" s="150"/>
      <c r="F68" s="150"/>
      <c r="G68" s="150"/>
      <c r="H68" s="151"/>
      <c r="I68" s="150"/>
    </row>
    <row r="69" spans="1:9" s="23" customFormat="1" ht="21.75">
      <c r="A69" s="16"/>
      <c r="B69" s="44"/>
      <c r="C69" s="149"/>
      <c r="D69" s="78"/>
      <c r="E69" s="149"/>
      <c r="F69" s="78"/>
      <c r="G69" s="149"/>
      <c r="H69" s="78"/>
      <c r="I69" s="149"/>
    </row>
    <row r="70" spans="1:9" s="23" customFormat="1" ht="27" customHeight="1">
      <c r="A70" s="44" t="s">
        <v>14</v>
      </c>
      <c r="B70" s="44"/>
      <c r="C70" s="35"/>
      <c r="D70" s="16"/>
      <c r="E70" s="16"/>
      <c r="F70" s="16"/>
      <c r="G70" s="16"/>
      <c r="H70" s="16"/>
      <c r="I70" s="16"/>
    </row>
    <row r="71" spans="1:9" ht="27" customHeight="1">
      <c r="A71" s="44"/>
      <c r="B71" s="44"/>
    </row>
    <row r="72" spans="1:9" ht="27" customHeight="1">
      <c r="A72" s="44"/>
      <c r="B72" s="44"/>
    </row>
    <row r="73" spans="1:9" ht="27" customHeight="1">
      <c r="A73" s="120" t="s">
        <v>71</v>
      </c>
      <c r="B73" s="120"/>
      <c r="C73" s="120"/>
      <c r="D73" s="120"/>
      <c r="E73" s="120" t="s">
        <v>91</v>
      </c>
      <c r="F73" s="120"/>
      <c r="H73" s="120"/>
      <c r="I73" s="120"/>
    </row>
    <row r="74" spans="1:9" ht="27" customHeight="1">
      <c r="A74" s="121" t="s">
        <v>72</v>
      </c>
      <c r="B74" s="121"/>
      <c r="C74" s="121"/>
      <c r="D74" s="129"/>
      <c r="E74" s="44" t="s">
        <v>154</v>
      </c>
      <c r="F74" s="61"/>
      <c r="G74" s="61"/>
      <c r="H74" s="129"/>
      <c r="I74" s="129"/>
    </row>
  </sheetData>
  <mergeCells count="9">
    <mergeCell ref="A40:I40"/>
    <mergeCell ref="A41:I41"/>
    <mergeCell ref="G44:I44"/>
    <mergeCell ref="A1:I1"/>
    <mergeCell ref="A2:I2"/>
    <mergeCell ref="A3:I3"/>
    <mergeCell ref="G6:I6"/>
    <mergeCell ref="A38:I38"/>
    <mergeCell ref="A39:I39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view="pageBreakPreview" zoomScaleNormal="90" zoomScaleSheetLayoutView="100" workbookViewId="0">
      <selection activeCell="E101" sqref="E101"/>
    </sheetView>
  </sheetViews>
  <sheetFormatPr defaultColWidth="9.33203125" defaultRowHeight="22.5" customHeight="1"/>
  <cols>
    <col min="1" max="1" width="9.33203125" style="18"/>
    <col min="2" max="5" width="9.33203125" style="18" customWidth="1"/>
    <col min="6" max="6" width="7.5" style="18" customWidth="1"/>
    <col min="7" max="7" width="7.83203125" style="18" customWidth="1"/>
    <col min="8" max="8" width="16.83203125" style="18" customWidth="1"/>
    <col min="9" max="9" width="1.5" style="18" customWidth="1"/>
    <col min="10" max="10" width="16.83203125" style="18" customWidth="1"/>
    <col min="11" max="11" width="1.33203125" style="18" customWidth="1"/>
    <col min="12" max="12" width="16.83203125" style="18" customWidth="1"/>
    <col min="13" max="13" width="1.33203125" style="18" customWidth="1"/>
    <col min="14" max="14" width="16.83203125" style="18" customWidth="1"/>
    <col min="15" max="15" width="1.33203125" style="18" customWidth="1"/>
    <col min="16" max="16" width="16.83203125" style="18" customWidth="1"/>
    <col min="17" max="17" width="1.33203125" style="18" customWidth="1"/>
    <col min="18" max="18" width="16.83203125" style="18" customWidth="1"/>
    <col min="19" max="19" width="1.33203125" style="18" customWidth="1"/>
    <col min="20" max="20" width="16.83203125" style="18" customWidth="1"/>
    <col min="21" max="21" width="4" style="18" customWidth="1"/>
    <col min="22" max="16384" width="9.33203125" style="18"/>
  </cols>
  <sheetData>
    <row r="1" spans="1:21" ht="22.5" customHeight="1">
      <c r="A1" s="158" t="s">
        <v>113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22"/>
    </row>
    <row r="2" spans="1:21" ht="22.5" customHeight="1">
      <c r="A2" s="160" t="s">
        <v>39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1" ht="22.5" customHeight="1">
      <c r="A3" s="160" t="s">
        <v>207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1" ht="22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1" ht="22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22" t="s">
        <v>202</v>
      </c>
    </row>
    <row r="6" spans="1:21" ht="22.5" customHeight="1">
      <c r="A6" s="111"/>
      <c r="B6" s="111"/>
      <c r="C6" s="111"/>
      <c r="D6" s="111"/>
      <c r="E6" s="111"/>
      <c r="F6" s="111"/>
      <c r="G6" s="111"/>
      <c r="H6" s="161" t="s">
        <v>201</v>
      </c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1" ht="22.5" customHeight="1">
      <c r="A7" s="111"/>
      <c r="B7" s="111"/>
      <c r="C7" s="111"/>
      <c r="D7" s="111"/>
      <c r="E7" s="111"/>
      <c r="F7" s="111"/>
      <c r="G7" s="111"/>
      <c r="H7" s="157" t="s">
        <v>44</v>
      </c>
      <c r="I7" s="157"/>
      <c r="J7" s="157"/>
      <c r="K7" s="157"/>
      <c r="L7" s="157"/>
      <c r="M7" s="157"/>
      <c r="N7" s="157"/>
      <c r="O7" s="157"/>
      <c r="P7" s="157"/>
      <c r="Q7" s="108"/>
      <c r="R7" s="124" t="s">
        <v>48</v>
      </c>
      <c r="S7" s="108"/>
      <c r="T7" s="108" t="s">
        <v>50</v>
      </c>
    </row>
    <row r="8" spans="1:21" ht="22.5" customHeight="1">
      <c r="A8" s="116"/>
      <c r="B8" s="111"/>
      <c r="C8" s="111"/>
      <c r="D8" s="111"/>
      <c r="E8" s="111"/>
      <c r="F8" s="111"/>
      <c r="G8" s="111"/>
      <c r="H8" s="107" t="s">
        <v>40</v>
      </c>
      <c r="I8" s="125"/>
      <c r="J8" s="107" t="s">
        <v>111</v>
      </c>
      <c r="K8" s="107"/>
      <c r="L8" s="157" t="s">
        <v>43</v>
      </c>
      <c r="M8" s="157"/>
      <c r="N8" s="157"/>
      <c r="O8" s="125"/>
      <c r="P8" s="108" t="s">
        <v>53</v>
      </c>
      <c r="R8" s="126" t="s">
        <v>49</v>
      </c>
      <c r="T8" s="126" t="s">
        <v>51</v>
      </c>
    </row>
    <row r="9" spans="1:21" ht="22.5" customHeight="1">
      <c r="A9" s="111"/>
      <c r="B9" s="116"/>
      <c r="C9" s="116"/>
      <c r="D9" s="116"/>
      <c r="E9" s="116"/>
      <c r="F9" s="116"/>
      <c r="G9" s="116"/>
      <c r="H9" s="108" t="s">
        <v>41</v>
      </c>
      <c r="I9" s="111"/>
      <c r="J9" s="108"/>
      <c r="K9" s="108"/>
      <c r="L9" s="108" t="s">
        <v>45</v>
      </c>
      <c r="M9" s="108"/>
      <c r="N9" s="108" t="s">
        <v>47</v>
      </c>
      <c r="O9" s="108"/>
      <c r="P9" s="108" t="s">
        <v>54</v>
      </c>
      <c r="Q9" s="111"/>
      <c r="R9" s="108"/>
      <c r="S9" s="111"/>
      <c r="T9" s="108" t="s">
        <v>52</v>
      </c>
    </row>
    <row r="10" spans="1:21" ht="22.5" customHeight="1">
      <c r="A10" s="111"/>
      <c r="B10" s="116"/>
      <c r="C10" s="116"/>
      <c r="D10" s="116"/>
      <c r="E10" s="116"/>
      <c r="F10" s="116"/>
      <c r="G10" s="109"/>
      <c r="H10" s="123" t="s">
        <v>42</v>
      </c>
      <c r="I10" s="127"/>
      <c r="J10" s="123"/>
      <c r="K10" s="123"/>
      <c r="L10" s="123" t="s">
        <v>46</v>
      </c>
      <c r="M10" s="123"/>
      <c r="N10" s="123"/>
      <c r="O10" s="123"/>
      <c r="P10" s="123"/>
      <c r="Q10" s="127"/>
      <c r="R10" s="123"/>
      <c r="S10" s="127"/>
      <c r="T10" s="123"/>
    </row>
    <row r="11" spans="1:21" ht="22.5" customHeight="1">
      <c r="A11" s="111" t="s">
        <v>176</v>
      </c>
      <c r="B11" s="23"/>
      <c r="C11" s="23"/>
      <c r="D11" s="23"/>
      <c r="E11" s="23"/>
      <c r="F11" s="23"/>
      <c r="G11" s="23"/>
      <c r="H11" s="64">
        <v>230000000</v>
      </c>
      <c r="I11" s="64"/>
      <c r="J11" s="64">
        <v>42699106.670000002</v>
      </c>
      <c r="K11" s="64"/>
      <c r="L11" s="64">
        <v>21175000</v>
      </c>
      <c r="M11" s="64"/>
      <c r="N11" s="64">
        <v>58455269.979999997</v>
      </c>
      <c r="O11" s="64"/>
      <c r="P11" s="64">
        <v>352329376.6499998</v>
      </c>
      <c r="Q11" s="64"/>
      <c r="R11" s="64">
        <v>287.51</v>
      </c>
      <c r="S11" s="64"/>
      <c r="T11" s="64">
        <f>SUM(P11:R11)</f>
        <v>352329664.15999979</v>
      </c>
    </row>
    <row r="12" spans="1:21" ht="22.5" customHeight="1">
      <c r="A12" s="111" t="s">
        <v>212</v>
      </c>
      <c r="B12" s="111"/>
      <c r="C12" s="111"/>
      <c r="D12" s="111"/>
      <c r="E12" s="111"/>
      <c r="F12" s="111"/>
      <c r="G12" s="111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1" ht="22.5" customHeight="1">
      <c r="A13" s="111" t="s">
        <v>198</v>
      </c>
      <c r="B13" s="111"/>
      <c r="C13" s="111"/>
      <c r="D13" s="111"/>
      <c r="E13" s="111"/>
      <c r="F13" s="111"/>
      <c r="G13" s="111"/>
      <c r="H13" s="64">
        <v>0</v>
      </c>
      <c r="I13" s="64"/>
      <c r="J13" s="64">
        <v>0</v>
      </c>
      <c r="K13" s="64"/>
      <c r="L13" s="64">
        <v>0</v>
      </c>
      <c r="M13" s="64"/>
      <c r="N13" s="64">
        <f>'PL 3 M'!E60</f>
        <v>4876290.370000002</v>
      </c>
      <c r="O13" s="64"/>
      <c r="P13" s="64">
        <f>SUM(H13:N13)</f>
        <v>4876290.370000002</v>
      </c>
      <c r="Q13" s="64"/>
      <c r="R13" s="64">
        <f>'PL 3 M'!E61</f>
        <v>-10.73</v>
      </c>
      <c r="S13" s="64"/>
      <c r="T13" s="64">
        <f>SUM(P13:R13)</f>
        <v>4876279.6400000015</v>
      </c>
    </row>
    <row r="14" spans="1:21" ht="22.5" customHeight="1" thickBot="1">
      <c r="A14" s="111" t="s">
        <v>211</v>
      </c>
      <c r="B14" s="111"/>
      <c r="C14" s="111"/>
      <c r="D14" s="111"/>
      <c r="E14" s="111"/>
      <c r="F14" s="111"/>
      <c r="G14" s="111"/>
      <c r="H14" s="128">
        <f>SUM(H11:H13)</f>
        <v>230000000</v>
      </c>
      <c r="I14" s="64"/>
      <c r="J14" s="128">
        <f>SUM(J11:J13)</f>
        <v>42699106.670000002</v>
      </c>
      <c r="K14" s="64"/>
      <c r="L14" s="128">
        <f>SUM(L11:L13)</f>
        <v>21175000</v>
      </c>
      <c r="M14" s="64"/>
      <c r="N14" s="128">
        <f>SUM(N11:N13)</f>
        <v>63331560.350000001</v>
      </c>
      <c r="O14" s="64"/>
      <c r="P14" s="128">
        <f>SUM(P11:P13)</f>
        <v>357205667.0199998</v>
      </c>
      <c r="Q14" s="64"/>
      <c r="R14" s="128">
        <f>SUM(R11:R13)</f>
        <v>276.77999999999997</v>
      </c>
      <c r="S14" s="64"/>
      <c r="T14" s="128">
        <f>SUM(T11:T13)</f>
        <v>357205943.79999977</v>
      </c>
    </row>
    <row r="15" spans="1:21" ht="22.5" customHeight="1" thickTop="1">
      <c r="A15" s="116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</row>
    <row r="16" spans="1:21" ht="22.5" customHeight="1">
      <c r="A16" s="111" t="s">
        <v>213</v>
      </c>
      <c r="B16" s="23"/>
      <c r="C16" s="23"/>
      <c r="D16" s="23"/>
      <c r="E16" s="23"/>
      <c r="F16" s="23"/>
      <c r="G16" s="23"/>
      <c r="H16" s="64">
        <v>230000000</v>
      </c>
      <c r="I16" s="64"/>
      <c r="J16" s="64">
        <v>42699106.670000002</v>
      </c>
      <c r="K16" s="64"/>
      <c r="L16" s="64">
        <v>22575000</v>
      </c>
      <c r="M16" s="64"/>
      <c r="N16" s="64">
        <v>101024157.81999999</v>
      </c>
      <c r="O16" s="64"/>
      <c r="P16" s="64">
        <v>396298264.49000001</v>
      </c>
      <c r="Q16" s="64"/>
      <c r="R16" s="64">
        <v>331.63</v>
      </c>
      <c r="S16" s="64"/>
      <c r="T16" s="64">
        <f>SUM(P16:R16)</f>
        <v>396298596.12</v>
      </c>
    </row>
    <row r="17" spans="1:20" ht="22.35" customHeight="1">
      <c r="A17" s="111" t="s">
        <v>212</v>
      </c>
      <c r="B17" s="111"/>
      <c r="C17" s="111"/>
      <c r="D17" s="111"/>
      <c r="E17" s="111"/>
      <c r="F17" s="111"/>
      <c r="G17" s="111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0" ht="22.5" customHeight="1">
      <c r="A18" s="111" t="s">
        <v>198</v>
      </c>
      <c r="B18" s="111"/>
      <c r="C18" s="111"/>
      <c r="D18" s="111"/>
      <c r="E18" s="111"/>
      <c r="F18" s="111"/>
      <c r="G18" s="111"/>
      <c r="H18" s="64">
        <v>0</v>
      </c>
      <c r="I18" s="64"/>
      <c r="J18" s="64">
        <v>0</v>
      </c>
      <c r="K18" s="64"/>
      <c r="L18" s="64">
        <v>0</v>
      </c>
      <c r="M18" s="64"/>
      <c r="N18" s="64">
        <f>'PL 3 M'!C60</f>
        <v>4806253.2500000643</v>
      </c>
      <c r="O18" s="64"/>
      <c r="P18" s="64">
        <f>SUM(H18:N18)</f>
        <v>4806253.2500000643</v>
      </c>
      <c r="Q18" s="64"/>
      <c r="R18" s="64">
        <f>'PL 3 M'!C61</f>
        <v>4.17</v>
      </c>
      <c r="S18" s="64"/>
      <c r="T18" s="64">
        <f>SUM(P18:R18)</f>
        <v>4806257.4200000642</v>
      </c>
    </row>
    <row r="19" spans="1:20" ht="22.5" customHeight="1" thickBot="1">
      <c r="A19" s="111" t="s">
        <v>214</v>
      </c>
      <c r="B19" s="111"/>
      <c r="C19" s="111"/>
      <c r="D19" s="111"/>
      <c r="E19" s="111"/>
      <c r="F19" s="111"/>
      <c r="G19" s="111"/>
      <c r="H19" s="128">
        <f>SUM(H16:H18)</f>
        <v>230000000</v>
      </c>
      <c r="I19" s="64"/>
      <c r="J19" s="128">
        <f>SUM(J16:J18)</f>
        <v>42699106.670000002</v>
      </c>
      <c r="K19" s="64"/>
      <c r="L19" s="128">
        <f>SUM(L16:L18)</f>
        <v>22575000</v>
      </c>
      <c r="M19" s="64"/>
      <c r="N19" s="128">
        <f>SUM(N16:N18)</f>
        <v>105830411.07000005</v>
      </c>
      <c r="O19" s="64"/>
      <c r="P19" s="128">
        <f>SUM(P16:P18)</f>
        <v>401104517.74000007</v>
      </c>
      <c r="Q19" s="64"/>
      <c r="R19" s="128">
        <f>SUM(R16:R18)</f>
        <v>335.8</v>
      </c>
      <c r="S19" s="64"/>
      <c r="T19" s="128">
        <f>SUM(T16:T18)</f>
        <v>401104853.54000008</v>
      </c>
    </row>
    <row r="20" spans="1:20" ht="22.5" customHeight="1" thickTop="1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20" ht="22.5" customHeight="1">
      <c r="A21" s="116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0" ht="22.5" customHeight="1">
      <c r="A22" s="116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</row>
    <row r="23" spans="1:20" ht="22.5" customHeight="1"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</row>
    <row r="24" spans="1:20" ht="22.5" customHeight="1">
      <c r="A24" s="111"/>
      <c r="B24" s="111"/>
      <c r="C24" s="120" t="s">
        <v>71</v>
      </c>
      <c r="D24" s="120"/>
      <c r="E24" s="120"/>
      <c r="F24" s="120"/>
      <c r="G24" s="120"/>
      <c r="I24" s="16"/>
      <c r="J24" s="111"/>
      <c r="K24" s="111"/>
      <c r="L24" s="111"/>
      <c r="M24" s="111"/>
      <c r="N24" s="120" t="s">
        <v>70</v>
      </c>
      <c r="O24" s="111"/>
    </row>
    <row r="25" spans="1:20" ht="22.5" customHeight="1">
      <c r="A25" s="111"/>
      <c r="B25" s="111"/>
      <c r="C25" s="121" t="s">
        <v>72</v>
      </c>
      <c r="D25" s="121"/>
      <c r="E25" s="129"/>
      <c r="F25" s="129"/>
      <c r="G25" s="129"/>
      <c r="I25" s="16"/>
      <c r="J25" s="111"/>
      <c r="K25" s="111"/>
      <c r="L25" s="111"/>
      <c r="M25" s="111"/>
      <c r="N25" s="44" t="s">
        <v>154</v>
      </c>
      <c r="O25" s="61"/>
      <c r="P25" s="61"/>
    </row>
    <row r="26" spans="1:20" ht="22.5" customHeight="1"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zoomScaleNormal="90" zoomScaleSheetLayoutView="100" workbookViewId="0">
      <selection activeCell="E101" sqref="E101"/>
    </sheetView>
  </sheetViews>
  <sheetFormatPr defaultColWidth="9.33203125" defaultRowHeight="27.75" customHeight="1"/>
  <cols>
    <col min="1" max="4" width="9.33203125" style="16" customWidth="1"/>
    <col min="5" max="5" width="13" style="16" customWidth="1"/>
    <col min="6" max="6" width="7.83203125" style="16" customWidth="1"/>
    <col min="7" max="7" width="1.6640625" style="16" customWidth="1"/>
    <col min="8" max="8" width="17.33203125" style="16" customWidth="1"/>
    <col min="9" max="9" width="1.33203125" style="16" customWidth="1"/>
    <col min="10" max="10" width="16.33203125" style="16" customWidth="1"/>
    <col min="11" max="11" width="1.33203125" style="16" customWidth="1"/>
    <col min="12" max="12" width="16.33203125" style="16" customWidth="1"/>
    <col min="13" max="13" width="1.33203125" style="16" customWidth="1"/>
    <col min="14" max="14" width="16.33203125" style="16" customWidth="1"/>
    <col min="15" max="15" width="1.33203125" style="16" customWidth="1"/>
    <col min="16" max="16" width="16.33203125" style="16" customWidth="1"/>
    <col min="17" max="17" width="0.83203125" style="5" customWidth="1"/>
    <col min="18" max="16384" width="9.33203125" style="16"/>
  </cols>
  <sheetData>
    <row r="1" spans="1:20" ht="26.1" customHeight="1">
      <c r="A1" s="152" t="s">
        <v>113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3"/>
    </row>
    <row r="2" spans="1:20" ht="26.1" customHeight="1">
      <c r="A2" s="153" t="s">
        <v>88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3"/>
    </row>
    <row r="3" spans="1:20" s="18" customFormat="1" ht="26.1" customHeight="1">
      <c r="A3" s="160" t="s">
        <v>207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05"/>
      <c r="R3" s="105"/>
      <c r="S3" s="105"/>
      <c r="T3" s="105"/>
    </row>
    <row r="4" spans="1:20" ht="26.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"/>
    </row>
    <row r="5" spans="1:20" ht="26.1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22" t="s">
        <v>202</v>
      </c>
      <c r="Q5" s="3"/>
    </row>
    <row r="6" spans="1:20" ht="26.1" customHeight="1">
      <c r="H6" s="154" t="s">
        <v>200</v>
      </c>
      <c r="I6" s="154"/>
      <c r="J6" s="154"/>
      <c r="K6" s="154"/>
      <c r="L6" s="154"/>
      <c r="M6" s="154"/>
      <c r="N6" s="154"/>
      <c r="O6" s="154"/>
      <c r="P6" s="154"/>
      <c r="Q6" s="3"/>
    </row>
    <row r="7" spans="1:20" ht="26.1" customHeight="1">
      <c r="H7" s="106" t="s">
        <v>40</v>
      </c>
      <c r="I7" s="45"/>
      <c r="J7" s="107" t="s">
        <v>111</v>
      </c>
      <c r="K7" s="45"/>
      <c r="L7" s="162" t="s">
        <v>43</v>
      </c>
      <c r="M7" s="162"/>
      <c r="N7" s="162"/>
      <c r="O7" s="45"/>
      <c r="P7" s="45"/>
      <c r="Q7" s="3"/>
    </row>
    <row r="8" spans="1:20" s="45" customFormat="1" ht="26.1" customHeight="1">
      <c r="H8" s="106" t="s">
        <v>41</v>
      </c>
      <c r="J8" s="108"/>
      <c r="L8" s="45" t="s">
        <v>45</v>
      </c>
      <c r="N8" s="45" t="s">
        <v>47</v>
      </c>
      <c r="P8" s="45" t="s">
        <v>50</v>
      </c>
      <c r="Q8" s="4"/>
    </row>
    <row r="9" spans="1:20" s="45" customFormat="1" ht="26.1" customHeight="1">
      <c r="F9" s="109"/>
      <c r="G9" s="32"/>
      <c r="H9" s="110" t="s">
        <v>42</v>
      </c>
      <c r="I9" s="25"/>
      <c r="J9" s="110"/>
      <c r="K9" s="25"/>
      <c r="L9" s="25" t="s">
        <v>46</v>
      </c>
      <c r="M9" s="25"/>
      <c r="N9" s="25"/>
      <c r="O9" s="25"/>
      <c r="P9" s="25"/>
      <c r="Q9" s="4"/>
    </row>
    <row r="10" spans="1:20" ht="26.1" customHeight="1">
      <c r="A10" s="111" t="s">
        <v>176</v>
      </c>
      <c r="B10" s="23"/>
      <c r="C10" s="23"/>
      <c r="D10" s="111"/>
      <c r="E10" s="111"/>
      <c r="H10" s="88">
        <v>230000000</v>
      </c>
      <c r="I10" s="88"/>
      <c r="J10" s="88">
        <v>42699106.670000002</v>
      </c>
      <c r="K10" s="88"/>
      <c r="L10" s="88">
        <v>19175000</v>
      </c>
      <c r="M10" s="88"/>
      <c r="N10" s="88">
        <v>3680341.8</v>
      </c>
      <c r="O10" s="39"/>
      <c r="P10" s="39">
        <f>SUM(H10:N10)</f>
        <v>295554448.47000003</v>
      </c>
      <c r="Q10" s="3"/>
    </row>
    <row r="11" spans="1:20" ht="26.1" customHeight="1">
      <c r="A11" s="111" t="s">
        <v>212</v>
      </c>
      <c r="B11" s="111"/>
      <c r="C11" s="111"/>
      <c r="D11" s="112"/>
      <c r="E11" s="112"/>
      <c r="H11" s="88"/>
      <c r="I11" s="88"/>
      <c r="J11" s="88"/>
      <c r="K11" s="88"/>
      <c r="L11" s="88"/>
      <c r="M11" s="88"/>
      <c r="N11" s="88"/>
      <c r="O11" s="39"/>
      <c r="P11" s="39"/>
      <c r="Q11" s="3"/>
    </row>
    <row r="12" spans="1:20" ht="26.1" customHeight="1">
      <c r="A12" s="111" t="s">
        <v>198</v>
      </c>
      <c r="B12" s="111"/>
      <c r="C12" s="111"/>
      <c r="D12" s="113"/>
      <c r="E12" s="113"/>
      <c r="F12" s="114"/>
      <c r="G12" s="114"/>
      <c r="H12" s="88">
        <v>0</v>
      </c>
      <c r="I12" s="88"/>
      <c r="J12" s="88">
        <v>0</v>
      </c>
      <c r="K12" s="88"/>
      <c r="L12" s="88">
        <v>0</v>
      </c>
      <c r="M12" s="88"/>
      <c r="N12" s="88">
        <f>'PL 3 M'!I53</f>
        <v>2842773.9299999736</v>
      </c>
      <c r="O12" s="39"/>
      <c r="P12" s="39">
        <f>SUM(H12:N12)</f>
        <v>2842773.9299999736</v>
      </c>
      <c r="Q12" s="3"/>
    </row>
    <row r="13" spans="1:20" ht="26.1" customHeight="1" thickBot="1">
      <c r="A13" s="111" t="s">
        <v>211</v>
      </c>
      <c r="B13" s="111"/>
      <c r="C13" s="111"/>
      <c r="D13" s="115"/>
      <c r="E13" s="115"/>
      <c r="H13" s="55">
        <f>SUM(H10:H12)</f>
        <v>230000000</v>
      </c>
      <c r="I13" s="39"/>
      <c r="J13" s="55">
        <f>SUM(J10:J12)</f>
        <v>42699106.670000002</v>
      </c>
      <c r="K13" s="39"/>
      <c r="L13" s="55">
        <f>SUM(L10:L12)</f>
        <v>19175000</v>
      </c>
      <c r="M13" s="39"/>
      <c r="N13" s="55">
        <f>SUM(N10:N12)</f>
        <v>6523115.7299999734</v>
      </c>
      <c r="O13" s="39"/>
      <c r="P13" s="55">
        <f>SUM(P10:P12)</f>
        <v>298397222.39999998</v>
      </c>
    </row>
    <row r="14" spans="1:20" ht="26.1" customHeight="1" thickTop="1">
      <c r="A14" s="116"/>
      <c r="B14" s="111"/>
      <c r="C14" s="111"/>
      <c r="D14" s="113"/>
      <c r="E14" s="113"/>
      <c r="H14" s="50"/>
      <c r="I14" s="50"/>
      <c r="J14" s="50"/>
      <c r="K14" s="50"/>
      <c r="L14" s="50"/>
      <c r="M14" s="50"/>
      <c r="N14" s="50"/>
      <c r="O14" s="50"/>
      <c r="P14" s="50"/>
    </row>
    <row r="15" spans="1:20" ht="26.1" customHeight="1">
      <c r="A15" s="111" t="s">
        <v>213</v>
      </c>
      <c r="B15" s="23"/>
      <c r="C15" s="23"/>
      <c r="D15" s="113"/>
      <c r="E15" s="113"/>
      <c r="H15" s="39">
        <v>230000000</v>
      </c>
      <c r="I15" s="39"/>
      <c r="J15" s="39">
        <v>42699106.670000002</v>
      </c>
      <c r="K15" s="39"/>
      <c r="L15" s="39">
        <v>20575000</v>
      </c>
      <c r="M15" s="39"/>
      <c r="N15" s="88">
        <v>30485191.579999998</v>
      </c>
      <c r="O15" s="39"/>
      <c r="P15" s="39">
        <f>SUM(H15:N15)</f>
        <v>323759298.25</v>
      </c>
    </row>
    <row r="16" spans="1:20" ht="26.1" customHeight="1">
      <c r="A16" s="111" t="s">
        <v>212</v>
      </c>
      <c r="B16" s="111"/>
      <c r="C16" s="111"/>
      <c r="D16" s="111"/>
      <c r="E16" s="111"/>
      <c r="F16" s="111"/>
      <c r="G16" s="111"/>
      <c r="H16" s="39"/>
      <c r="I16" s="39"/>
      <c r="J16" s="39"/>
      <c r="K16" s="39"/>
      <c r="L16" s="39"/>
      <c r="M16" s="39"/>
      <c r="N16" s="39"/>
      <c r="O16" s="39"/>
      <c r="P16" s="39"/>
      <c r="Q16" s="3"/>
    </row>
    <row r="17" spans="1:17" ht="26.1" customHeight="1">
      <c r="A17" s="111" t="s">
        <v>198</v>
      </c>
      <c r="B17" s="111"/>
      <c r="C17" s="111"/>
      <c r="F17" s="113"/>
      <c r="H17" s="39">
        <v>0</v>
      </c>
      <c r="I17" s="39"/>
      <c r="J17" s="39">
        <v>0</v>
      </c>
      <c r="K17" s="39"/>
      <c r="L17" s="39">
        <v>0</v>
      </c>
      <c r="M17" s="39"/>
      <c r="N17" s="39">
        <f>'PL 3 M'!G53</f>
        <v>2213168.2100000605</v>
      </c>
      <c r="O17" s="39"/>
      <c r="P17" s="39">
        <f>SUM(H17:N17)</f>
        <v>2213168.2100000605</v>
      </c>
      <c r="Q17" s="3"/>
    </row>
    <row r="18" spans="1:17" ht="26.1" customHeight="1" thickBot="1">
      <c r="A18" s="111" t="s">
        <v>214</v>
      </c>
      <c r="B18" s="111"/>
      <c r="C18" s="111"/>
      <c r="F18" s="38"/>
      <c r="H18" s="55">
        <f>SUM(H15:H17)</f>
        <v>230000000</v>
      </c>
      <c r="I18" s="39"/>
      <c r="J18" s="55">
        <f>SUM(J15:J17)</f>
        <v>42699106.670000002</v>
      </c>
      <c r="K18" s="39"/>
      <c r="L18" s="55">
        <f>SUM(L15:L17)</f>
        <v>20575000</v>
      </c>
      <c r="M18" s="39"/>
      <c r="N18" s="55">
        <f>SUM(N15:N17)</f>
        <v>32698359.790000059</v>
      </c>
      <c r="O18" s="39"/>
      <c r="P18" s="55">
        <f>SUM(P15:P17)</f>
        <v>325972466.46000004</v>
      </c>
      <c r="Q18" s="3"/>
    </row>
    <row r="19" spans="1:17" s="56" customFormat="1" ht="26.1" customHeight="1" thickTop="1">
      <c r="D19" s="117"/>
      <c r="E19" s="117"/>
      <c r="H19" s="118"/>
      <c r="I19" s="118"/>
      <c r="J19" s="118"/>
      <c r="K19" s="118"/>
      <c r="L19" s="118"/>
      <c r="M19" s="118"/>
      <c r="N19" s="118"/>
      <c r="O19" s="118"/>
      <c r="P19" s="118"/>
      <c r="Q19" s="3"/>
    </row>
    <row r="20" spans="1:17" ht="26.1" customHeight="1">
      <c r="A20" s="23"/>
      <c r="B20" s="23"/>
      <c r="C20" s="23"/>
      <c r="D20" s="113"/>
      <c r="E20" s="113"/>
    </row>
    <row r="21" spans="1:17" ht="26.1" customHeight="1">
      <c r="D21" s="113"/>
      <c r="E21" s="113"/>
    </row>
    <row r="22" spans="1:17" ht="26.1" customHeight="1">
      <c r="A22" s="16" t="s">
        <v>14</v>
      </c>
      <c r="D22" s="113"/>
      <c r="E22" s="113"/>
    </row>
    <row r="23" spans="1:17" ht="26.1" customHeight="1">
      <c r="N23" s="119"/>
    </row>
    <row r="24" spans="1:17" ht="26.1" customHeight="1">
      <c r="N24" s="119"/>
    </row>
    <row r="25" spans="1:17" ht="26.1" customHeight="1">
      <c r="A25" s="120" t="s">
        <v>71</v>
      </c>
      <c r="B25" s="120"/>
      <c r="C25" s="120"/>
      <c r="D25" s="120"/>
      <c r="L25" s="120" t="s">
        <v>70</v>
      </c>
      <c r="M25" s="120"/>
      <c r="N25" s="119"/>
    </row>
    <row r="26" spans="1:17" ht="26.1" customHeight="1">
      <c r="A26" s="121" t="s">
        <v>72</v>
      </c>
      <c r="B26" s="121"/>
      <c r="C26" s="121"/>
      <c r="D26" s="121"/>
      <c r="L26" s="44" t="s">
        <v>154</v>
      </c>
      <c r="M26" s="61"/>
      <c r="N26" s="61"/>
    </row>
    <row r="27" spans="1:17" ht="27.75" customHeight="1">
      <c r="N27" s="45"/>
    </row>
    <row r="28" spans="1:17" ht="27.75" customHeight="1">
      <c r="N28" s="45"/>
    </row>
    <row r="29" spans="1:17" ht="27.75" customHeight="1">
      <c r="N29" s="45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1"/>
  <sheetViews>
    <sheetView tabSelected="1" view="pageBreakPreview" topLeftCell="A13" zoomScaleNormal="90" zoomScaleSheetLayoutView="100" workbookViewId="0">
      <selection activeCell="H28" sqref="H28"/>
    </sheetView>
  </sheetViews>
  <sheetFormatPr defaultColWidth="9.33203125" defaultRowHeight="24" customHeight="1"/>
  <cols>
    <col min="1" max="4" width="9.33203125" style="77" customWidth="1"/>
    <col min="5" max="5" width="16.83203125" style="77" customWidth="1"/>
    <col min="6" max="6" width="11.1640625" style="77" customWidth="1"/>
    <col min="7" max="7" width="1.6640625" style="77" customWidth="1"/>
    <col min="8" max="8" width="17.1640625" style="77" customWidth="1"/>
    <col min="9" max="9" width="1.33203125" style="77" customWidth="1"/>
    <col min="10" max="10" width="17.1640625" style="77" customWidth="1"/>
    <col min="11" max="11" width="1.33203125" style="77" customWidth="1"/>
    <col min="12" max="12" width="17.1640625" style="77" customWidth="1"/>
    <col min="13" max="13" width="1.33203125" style="77" customWidth="1"/>
    <col min="14" max="14" width="17.1640625" style="17" customWidth="1"/>
    <col min="15" max="15" width="1.1640625" style="77" customWidth="1"/>
    <col min="16" max="16384" width="9.33203125" style="77"/>
  </cols>
  <sheetData>
    <row r="1" spans="1:14" ht="23.25" customHeight="1">
      <c r="A1" s="163" t="s">
        <v>113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23.25" customHeight="1">
      <c r="A2" s="168" t="s">
        <v>55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s="78" customFormat="1" ht="23.25" customHeight="1">
      <c r="A3" s="166" t="s">
        <v>207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2.7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2.7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22" t="s">
        <v>202</v>
      </c>
    </row>
    <row r="6" spans="1:14" ht="23.25" customHeight="1">
      <c r="A6" s="80"/>
      <c r="B6" s="80"/>
      <c r="C6" s="80"/>
      <c r="D6" s="80"/>
      <c r="E6" s="80"/>
      <c r="F6" s="80"/>
      <c r="G6" s="80"/>
      <c r="H6" s="81"/>
      <c r="I6" s="81" t="s">
        <v>201</v>
      </c>
      <c r="J6" s="81"/>
      <c r="K6" s="80"/>
      <c r="L6" s="167" t="s">
        <v>200</v>
      </c>
      <c r="M6" s="167"/>
      <c r="N6" s="167"/>
    </row>
    <row r="7" spans="1:14" ht="23.25" customHeight="1">
      <c r="A7" s="17"/>
      <c r="B7" s="17"/>
      <c r="C7" s="17"/>
      <c r="D7" s="17"/>
      <c r="E7" s="17"/>
      <c r="F7" s="17"/>
      <c r="G7" s="17"/>
      <c r="H7" s="82" t="s">
        <v>208</v>
      </c>
      <c r="I7" s="83"/>
      <c r="J7" s="82" t="s">
        <v>174</v>
      </c>
      <c r="K7" s="17"/>
      <c r="L7" s="82" t="s">
        <v>208</v>
      </c>
      <c r="M7" s="83"/>
      <c r="N7" s="82" t="s">
        <v>174</v>
      </c>
    </row>
    <row r="8" spans="1:14" ht="23.25" customHeight="1">
      <c r="A8" s="17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ht="23.25" customHeight="1">
      <c r="A9" s="17" t="s">
        <v>134</v>
      </c>
      <c r="B9" s="17"/>
      <c r="C9" s="17"/>
      <c r="D9" s="17"/>
      <c r="E9" s="17"/>
      <c r="F9" s="17"/>
      <c r="G9" s="17"/>
      <c r="H9" s="17">
        <f>'PL 3 M'!C28</f>
        <v>4806257.4200000642</v>
      </c>
      <c r="I9" s="17"/>
      <c r="J9" s="17">
        <f>'PL 3 M'!E28</f>
        <v>3806722.0000000014</v>
      </c>
      <c r="K9" s="17"/>
      <c r="L9" s="17">
        <f>'PL 3 M'!G28</f>
        <v>2213168.2100000605</v>
      </c>
      <c r="M9" s="17"/>
      <c r="N9" s="17">
        <f>'PL 3 M'!I28</f>
        <v>2105776.0299999737</v>
      </c>
    </row>
    <row r="10" spans="1:14" ht="23.25" customHeight="1">
      <c r="A10" s="17" t="s">
        <v>135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4" ht="23.25" customHeight="1">
      <c r="A11" s="17" t="s">
        <v>81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4" ht="23.25" customHeight="1">
      <c r="A12" s="17"/>
      <c r="B12" s="84" t="s">
        <v>189</v>
      </c>
      <c r="C12" s="17"/>
      <c r="D12" s="17"/>
      <c r="E12" s="17"/>
      <c r="F12" s="17"/>
      <c r="G12" s="17"/>
      <c r="H12" s="17">
        <v>884406.2699999999</v>
      </c>
      <c r="I12" s="17"/>
      <c r="J12" s="17">
        <v>1328141.98</v>
      </c>
      <c r="K12" s="17"/>
      <c r="L12" s="17">
        <v>634996.31999999995</v>
      </c>
      <c r="M12" s="17"/>
      <c r="N12" s="17">
        <v>725020.14</v>
      </c>
    </row>
    <row r="13" spans="1:14" ht="23.25" customHeight="1">
      <c r="A13" s="17"/>
      <c r="B13" s="17" t="s">
        <v>65</v>
      </c>
      <c r="C13" s="17"/>
      <c r="D13" s="17"/>
      <c r="E13" s="17"/>
      <c r="F13" s="17"/>
      <c r="G13" s="17"/>
      <c r="H13" s="85">
        <v>3032425.7800000003</v>
      </c>
      <c r="I13" s="85"/>
      <c r="J13" s="85">
        <v>3324938.84</v>
      </c>
      <c r="K13" s="85"/>
      <c r="L13" s="85">
        <v>2876400.6399999997</v>
      </c>
      <c r="M13" s="85"/>
      <c r="N13" s="85">
        <v>3181094.85</v>
      </c>
    </row>
    <row r="14" spans="1:14" ht="23.25" customHeight="1">
      <c r="A14" s="17"/>
      <c r="B14" s="86" t="s">
        <v>99</v>
      </c>
      <c r="C14" s="17"/>
      <c r="D14" s="17"/>
      <c r="E14" s="17"/>
      <c r="F14" s="17"/>
      <c r="G14" s="17"/>
      <c r="H14" s="85">
        <v>56136.9</v>
      </c>
      <c r="I14" s="85"/>
      <c r="J14" s="85">
        <v>55483.639999999992</v>
      </c>
      <c r="K14" s="85"/>
      <c r="L14" s="85">
        <v>56136.9</v>
      </c>
      <c r="M14" s="85"/>
      <c r="N14" s="85">
        <v>55483.639999999992</v>
      </c>
    </row>
    <row r="15" spans="1:14" ht="23.25" customHeight="1">
      <c r="A15" s="17"/>
      <c r="B15" s="86" t="s">
        <v>82</v>
      </c>
      <c r="C15" s="17"/>
      <c r="D15" s="17"/>
      <c r="E15" s="17"/>
      <c r="F15" s="17"/>
      <c r="G15" s="17"/>
      <c r="H15" s="85">
        <v>283.45</v>
      </c>
      <c r="I15" s="85"/>
      <c r="J15" s="85">
        <v>4177.63</v>
      </c>
      <c r="K15" s="85"/>
      <c r="L15" s="85">
        <v>283.45</v>
      </c>
      <c r="M15" s="85"/>
      <c r="N15" s="85">
        <v>4177.63</v>
      </c>
    </row>
    <row r="16" spans="1:14" ht="23.25" customHeight="1">
      <c r="A16" s="17"/>
      <c r="B16" s="17" t="s">
        <v>199</v>
      </c>
      <c r="C16" s="17"/>
      <c r="D16" s="17"/>
      <c r="E16" s="17"/>
      <c r="F16" s="17"/>
      <c r="G16" s="17"/>
      <c r="H16" s="85">
        <v>-9000</v>
      </c>
      <c r="I16" s="85"/>
      <c r="J16" s="85">
        <v>-9000</v>
      </c>
      <c r="K16" s="85"/>
      <c r="L16" s="85">
        <v>-9000</v>
      </c>
      <c r="M16" s="85"/>
      <c r="N16" s="85">
        <v>-9000</v>
      </c>
    </row>
    <row r="17" spans="1:15" ht="23.25" customHeight="1">
      <c r="A17" s="17"/>
      <c r="B17" s="17" t="s">
        <v>191</v>
      </c>
      <c r="C17" s="17"/>
      <c r="D17" s="17"/>
      <c r="E17" s="17"/>
      <c r="F17" s="17"/>
      <c r="G17" s="17"/>
      <c r="H17" s="85">
        <v>629399.65</v>
      </c>
      <c r="I17" s="85"/>
      <c r="J17" s="85">
        <v>315939.14</v>
      </c>
      <c r="K17" s="85"/>
      <c r="L17" s="85">
        <v>616205.11</v>
      </c>
      <c r="M17" s="85"/>
      <c r="N17" s="85">
        <v>314180.36</v>
      </c>
    </row>
    <row r="18" spans="1:15" ht="23.25" customHeight="1">
      <c r="A18" s="17"/>
      <c r="B18" s="17" t="s">
        <v>137</v>
      </c>
      <c r="C18" s="17"/>
      <c r="D18" s="17"/>
      <c r="E18" s="17"/>
      <c r="F18" s="17"/>
      <c r="G18" s="17"/>
      <c r="H18" s="85">
        <v>237150.82</v>
      </c>
      <c r="I18" s="85"/>
      <c r="J18" s="85">
        <v>-499</v>
      </c>
      <c r="K18" s="85"/>
      <c r="L18" s="85">
        <v>237150.82</v>
      </c>
      <c r="M18" s="85"/>
      <c r="N18" s="85">
        <v>-499</v>
      </c>
    </row>
    <row r="19" spans="1:15" ht="23.25" customHeight="1">
      <c r="A19" s="17"/>
      <c r="B19" s="17" t="s">
        <v>102</v>
      </c>
      <c r="C19" s="17"/>
      <c r="D19" s="17"/>
      <c r="E19" s="17"/>
      <c r="F19" s="17"/>
      <c r="G19" s="17"/>
      <c r="H19" s="85">
        <v>479004</v>
      </c>
      <c r="I19" s="85"/>
      <c r="J19" s="85">
        <v>826584</v>
      </c>
      <c r="K19" s="85"/>
      <c r="L19" s="85">
        <v>409017</v>
      </c>
      <c r="M19" s="85"/>
      <c r="N19" s="85">
        <v>759861</v>
      </c>
    </row>
    <row r="20" spans="1:15" ht="23.25" customHeight="1">
      <c r="A20" s="17"/>
      <c r="B20" s="17" t="s">
        <v>121</v>
      </c>
      <c r="C20" s="17"/>
      <c r="D20" s="17"/>
      <c r="E20" s="17"/>
      <c r="F20" s="17"/>
      <c r="G20" s="17"/>
      <c r="H20" s="85">
        <v>0</v>
      </c>
      <c r="I20" s="85"/>
      <c r="J20" s="85">
        <v>-150000</v>
      </c>
      <c r="K20" s="85"/>
      <c r="L20" s="85">
        <v>0</v>
      </c>
      <c r="M20" s="85"/>
      <c r="N20" s="85">
        <v>-150000</v>
      </c>
    </row>
    <row r="21" spans="1:15" ht="23.25" customHeight="1">
      <c r="A21" s="17"/>
      <c r="B21" s="17" t="s">
        <v>218</v>
      </c>
      <c r="C21" s="17"/>
      <c r="D21" s="17"/>
      <c r="E21" s="17"/>
      <c r="F21" s="17"/>
      <c r="G21" s="17"/>
      <c r="H21" s="85">
        <v>0</v>
      </c>
      <c r="I21" s="85"/>
      <c r="J21" s="85">
        <v>-174891.48</v>
      </c>
      <c r="K21" s="85"/>
      <c r="L21" s="85">
        <v>0</v>
      </c>
      <c r="M21" s="85"/>
      <c r="N21" s="85">
        <v>-174891.48</v>
      </c>
    </row>
    <row r="22" spans="1:15" ht="23.25" customHeight="1">
      <c r="A22" s="17"/>
      <c r="B22" s="17" t="s">
        <v>170</v>
      </c>
      <c r="C22" s="17"/>
      <c r="D22" s="17"/>
      <c r="E22" s="17"/>
      <c r="F22" s="17"/>
      <c r="G22" s="17"/>
      <c r="H22" s="85">
        <v>-485094.45</v>
      </c>
      <c r="I22" s="85"/>
      <c r="J22" s="85">
        <v>-598834.91</v>
      </c>
      <c r="K22" s="85"/>
      <c r="L22" s="85">
        <v>-484939.95999999996</v>
      </c>
      <c r="M22" s="85"/>
      <c r="N22" s="85">
        <v>-598752.89</v>
      </c>
    </row>
    <row r="23" spans="1:15" ht="23.25" customHeight="1">
      <c r="A23" s="17"/>
      <c r="B23" s="17" t="s">
        <v>136</v>
      </c>
      <c r="C23" s="17"/>
      <c r="D23" s="17"/>
      <c r="E23" s="17"/>
      <c r="F23" s="17"/>
      <c r="G23" s="17"/>
      <c r="H23" s="85">
        <v>800359.98</v>
      </c>
      <c r="I23" s="85"/>
      <c r="J23" s="85">
        <v>321957.94</v>
      </c>
      <c r="K23" s="85"/>
      <c r="L23" s="85">
        <v>800359.98</v>
      </c>
      <c r="M23" s="85"/>
      <c r="N23" s="85">
        <v>358434.65</v>
      </c>
    </row>
    <row r="24" spans="1:15" ht="23.25" customHeight="1">
      <c r="A24" s="17"/>
      <c r="B24" s="87" t="s">
        <v>190</v>
      </c>
      <c r="C24" s="17"/>
      <c r="D24" s="17"/>
      <c r="E24" s="17"/>
      <c r="F24" s="17"/>
      <c r="G24" s="17"/>
      <c r="H24" s="85">
        <v>2305860.63</v>
      </c>
      <c r="I24" s="85"/>
      <c r="J24" s="85">
        <v>518354.16</v>
      </c>
      <c r="K24" s="85"/>
      <c r="L24" s="85">
        <v>0</v>
      </c>
      <c r="M24" s="85"/>
      <c r="N24" s="85">
        <v>0</v>
      </c>
    </row>
    <row r="25" spans="1:15" ht="23.25" customHeight="1">
      <c r="A25" s="17" t="s">
        <v>86</v>
      </c>
      <c r="B25" s="17"/>
      <c r="C25" s="17"/>
      <c r="D25" s="17"/>
      <c r="E25" s="17"/>
      <c r="F25" s="17"/>
      <c r="G25" s="17"/>
      <c r="H25" s="88"/>
      <c r="I25" s="88"/>
      <c r="J25" s="88"/>
      <c r="K25" s="88"/>
      <c r="L25" s="88"/>
      <c r="M25" s="88"/>
      <c r="N25" s="88"/>
    </row>
    <row r="26" spans="1:15" ht="23.25" customHeight="1">
      <c r="A26" s="17"/>
      <c r="B26" s="17" t="s">
        <v>100</v>
      </c>
      <c r="C26" s="17"/>
      <c r="D26" s="17"/>
      <c r="E26" s="17"/>
      <c r="F26" s="17"/>
      <c r="G26" s="17"/>
      <c r="H26" s="85">
        <v>37525561.990000002</v>
      </c>
      <c r="I26" s="85"/>
      <c r="J26" s="85">
        <v>-35681705.629999951</v>
      </c>
      <c r="K26" s="85"/>
      <c r="L26" s="85">
        <v>21297877.129999999</v>
      </c>
      <c r="M26" s="85"/>
      <c r="N26" s="85">
        <v>-37541198.799999997</v>
      </c>
      <c r="O26" s="17"/>
    </row>
    <row r="27" spans="1:15" ht="23.25" customHeight="1">
      <c r="A27" s="17"/>
      <c r="B27" s="17" t="s">
        <v>66</v>
      </c>
      <c r="C27" s="17"/>
      <c r="D27" s="17"/>
      <c r="E27" s="17"/>
      <c r="F27" s="17"/>
      <c r="G27" s="17"/>
      <c r="H27" s="85">
        <v>25379059.280000001</v>
      </c>
      <c r="I27" s="85"/>
      <c r="J27" s="85">
        <v>-11720272.209999993</v>
      </c>
      <c r="K27" s="85"/>
      <c r="L27" s="85">
        <v>24380107.479999997</v>
      </c>
      <c r="M27" s="85"/>
      <c r="N27" s="85">
        <v>-4973808.79</v>
      </c>
      <c r="O27" s="17"/>
    </row>
    <row r="28" spans="1:15" ht="23.25" customHeight="1">
      <c r="A28" s="17"/>
      <c r="B28" s="17" t="s">
        <v>145</v>
      </c>
      <c r="C28" s="17"/>
      <c r="D28" s="17"/>
      <c r="E28" s="17"/>
      <c r="F28" s="17"/>
      <c r="G28" s="17"/>
      <c r="H28" s="85">
        <v>-24797634.399999976</v>
      </c>
      <c r="I28" s="85"/>
      <c r="J28" s="85">
        <v>20741587.339999989</v>
      </c>
      <c r="K28" s="85"/>
      <c r="L28" s="85">
        <v>-24797634.399999961</v>
      </c>
      <c r="M28" s="85"/>
      <c r="N28" s="85">
        <v>14627066.5</v>
      </c>
      <c r="O28" s="17"/>
    </row>
    <row r="29" spans="1:15" ht="23.25" customHeight="1">
      <c r="A29" s="17"/>
      <c r="B29" s="17" t="s">
        <v>64</v>
      </c>
      <c r="C29" s="17"/>
      <c r="D29" s="17"/>
      <c r="E29" s="17"/>
      <c r="F29" s="17"/>
      <c r="G29" s="17"/>
      <c r="H29" s="85">
        <v>2000</v>
      </c>
      <c r="I29" s="85"/>
      <c r="J29" s="85">
        <v>0</v>
      </c>
      <c r="K29" s="85"/>
      <c r="L29" s="85">
        <v>2000</v>
      </c>
      <c r="M29" s="85"/>
      <c r="N29" s="85">
        <v>0</v>
      </c>
      <c r="O29" s="17"/>
    </row>
    <row r="30" spans="1:15" ht="23.25" customHeight="1">
      <c r="A30" s="17" t="s">
        <v>63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ht="23.25" customHeight="1">
      <c r="A31" s="17"/>
      <c r="B31" s="17" t="s">
        <v>101</v>
      </c>
      <c r="C31" s="17"/>
      <c r="D31" s="17"/>
      <c r="E31" s="17"/>
      <c r="F31" s="17"/>
      <c r="G31" s="17"/>
      <c r="H31" s="85">
        <v>-15687338.639999941</v>
      </c>
      <c r="I31" s="85"/>
      <c r="J31" s="85">
        <v>7696184.0700000003</v>
      </c>
      <c r="K31" s="85"/>
      <c r="L31" s="85">
        <v>-16026375.689999999</v>
      </c>
      <c r="M31" s="85"/>
      <c r="N31" s="85">
        <v>20962276.140000001</v>
      </c>
    </row>
    <row r="32" spans="1:15" ht="23.25" customHeight="1">
      <c r="A32" s="17"/>
      <c r="B32" s="17" t="s">
        <v>146</v>
      </c>
      <c r="C32" s="17"/>
      <c r="D32" s="17"/>
      <c r="E32" s="17"/>
      <c r="F32" s="17"/>
      <c r="G32" s="17"/>
      <c r="H32" s="89">
        <v>-4650266.7</v>
      </c>
      <c r="I32" s="85"/>
      <c r="J32" s="89">
        <v>6063857.4500000002</v>
      </c>
      <c r="K32" s="85"/>
      <c r="L32" s="89">
        <v>-4304762.6999999955</v>
      </c>
      <c r="M32" s="85"/>
      <c r="N32" s="89">
        <v>7037315.4000000022</v>
      </c>
    </row>
    <row r="33" spans="1:15" ht="23.25" customHeight="1">
      <c r="A33" s="17" t="s">
        <v>83</v>
      </c>
      <c r="B33" s="17"/>
      <c r="C33" s="17"/>
      <c r="D33" s="17"/>
      <c r="E33" s="17"/>
      <c r="F33" s="17"/>
      <c r="G33" s="17"/>
      <c r="H33" s="88">
        <f>SUM(H9:H32)</f>
        <v>30508571.980000157</v>
      </c>
      <c r="I33" s="88"/>
      <c r="J33" s="88">
        <f>SUM(J9:J32)</f>
        <v>-3331275.0399999572</v>
      </c>
      <c r="K33" s="88"/>
      <c r="L33" s="88">
        <f>SUM(L9:L32)</f>
        <v>7900990.2900001016</v>
      </c>
      <c r="M33" s="88"/>
      <c r="N33" s="88">
        <f>SUM(N9:N32)</f>
        <v>6682535.3799999766</v>
      </c>
    </row>
    <row r="34" spans="1:15" ht="23.25" customHeight="1">
      <c r="A34" s="17"/>
      <c r="B34" s="17" t="s">
        <v>122</v>
      </c>
      <c r="C34" s="17"/>
      <c r="D34" s="17"/>
      <c r="E34" s="17"/>
      <c r="F34" s="17"/>
      <c r="G34" s="17"/>
      <c r="H34" s="85">
        <v>-740526.03</v>
      </c>
      <c r="I34" s="85"/>
      <c r="J34" s="85">
        <v>-256224.66000000003</v>
      </c>
      <c r="K34" s="85"/>
      <c r="L34" s="85">
        <v>-740526.03</v>
      </c>
      <c r="M34" s="85"/>
      <c r="N34" s="85">
        <v>-256224.66</v>
      </c>
      <c r="O34" s="17"/>
    </row>
    <row r="35" spans="1:15" ht="23.25" customHeight="1">
      <c r="A35" s="17"/>
      <c r="B35" s="17" t="s">
        <v>171</v>
      </c>
      <c r="C35" s="17"/>
      <c r="D35" s="17"/>
      <c r="E35" s="17"/>
      <c r="F35" s="17"/>
      <c r="G35" s="17"/>
      <c r="H35" s="85">
        <v>474501.75</v>
      </c>
      <c r="I35" s="85"/>
      <c r="J35" s="85">
        <v>597930</v>
      </c>
      <c r="K35" s="85"/>
      <c r="L35" s="85">
        <v>465845.56000000035</v>
      </c>
      <c r="M35" s="85"/>
      <c r="N35" s="85">
        <v>597889.1</v>
      </c>
      <c r="O35" s="17"/>
    </row>
    <row r="36" spans="1:15" ht="23.25" customHeight="1">
      <c r="A36" s="17"/>
      <c r="B36" s="17" t="s">
        <v>67</v>
      </c>
      <c r="C36" s="17"/>
      <c r="D36" s="17"/>
      <c r="E36" s="17"/>
      <c r="F36" s="17"/>
      <c r="G36" s="17"/>
      <c r="H36" s="85">
        <v>-1728338.6699999992</v>
      </c>
      <c r="I36" s="85"/>
      <c r="J36" s="85">
        <v>-1179354.44</v>
      </c>
      <c r="K36" s="85"/>
      <c r="L36" s="85">
        <v>-1182467.8699999992</v>
      </c>
      <c r="M36" s="85"/>
      <c r="N36" s="85">
        <v>-543544.59999999916</v>
      </c>
      <c r="O36" s="17"/>
    </row>
    <row r="37" spans="1:15" ht="23.25" customHeight="1">
      <c r="A37" s="17" t="s">
        <v>62</v>
      </c>
      <c r="B37" s="17"/>
      <c r="C37" s="17"/>
      <c r="D37" s="17"/>
      <c r="E37" s="17"/>
      <c r="F37" s="17"/>
      <c r="G37" s="17"/>
      <c r="H37" s="90">
        <f>SUM(H33:H36)</f>
        <v>28514209.030000158</v>
      </c>
      <c r="I37" s="17"/>
      <c r="J37" s="90">
        <f>SUM(J33:J36)</f>
        <v>-4168924.1399999573</v>
      </c>
      <c r="K37" s="17"/>
      <c r="L37" s="90">
        <f>SUM(L33:L36)</f>
        <v>6443841.9500001026</v>
      </c>
      <c r="M37" s="17"/>
      <c r="N37" s="90">
        <f>SUM(N33:N36)</f>
        <v>6480655.2199999765</v>
      </c>
    </row>
    <row r="38" spans="1:15" ht="23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5" ht="23.25" customHeight="1">
      <c r="A39" s="86" t="s">
        <v>14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5" ht="23.25" customHeight="1">
      <c r="A40" s="8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5" ht="23.25" customHeight="1">
      <c r="A41" s="8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5" ht="23.25" customHeight="1">
      <c r="A42" s="91"/>
      <c r="B42" s="92" t="s">
        <v>71</v>
      </c>
      <c r="C42" s="92"/>
      <c r="D42" s="92"/>
      <c r="E42" s="17"/>
      <c r="F42" s="17"/>
      <c r="G42" s="17"/>
      <c r="H42" s="17"/>
      <c r="I42" s="17"/>
      <c r="J42" s="92" t="s">
        <v>70</v>
      </c>
      <c r="K42" s="92"/>
      <c r="L42" s="91"/>
      <c r="M42" s="91"/>
    </row>
    <row r="43" spans="1:15" ht="23.25" customHeight="1">
      <c r="A43" s="91"/>
      <c r="B43" s="93" t="s">
        <v>72</v>
      </c>
      <c r="C43" s="93"/>
      <c r="D43" s="94"/>
      <c r="E43" s="17"/>
      <c r="F43" s="17"/>
      <c r="G43" s="17"/>
      <c r="H43" s="17"/>
      <c r="I43" s="17"/>
      <c r="J43" s="95" t="s">
        <v>154</v>
      </c>
      <c r="K43" s="94"/>
      <c r="L43" s="94"/>
      <c r="M43" s="91"/>
    </row>
    <row r="44" spans="1:15" ht="24.75" customHeight="1">
      <c r="A44" s="169" t="s">
        <v>0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</row>
    <row r="45" spans="1:15" ht="24.75" customHeight="1">
      <c r="A45" s="163" t="s">
        <v>113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</row>
    <row r="46" spans="1:15" ht="24.75" customHeight="1">
      <c r="A46" s="165" t="s">
        <v>75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</row>
    <row r="47" spans="1:15" ht="24.75" customHeight="1">
      <c r="A47" s="166" t="s">
        <v>207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</row>
    <row r="48" spans="1:15" ht="24.75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  <c r="M48" s="97"/>
      <c r="N48" s="88"/>
    </row>
    <row r="49" spans="1:14" ht="24.75" customHeight="1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  <c r="M49" s="97"/>
      <c r="N49" s="22" t="s">
        <v>202</v>
      </c>
    </row>
    <row r="50" spans="1:14" ht="24.75" customHeight="1">
      <c r="A50" s="96"/>
      <c r="B50" s="96"/>
      <c r="C50" s="96"/>
      <c r="D50" s="96"/>
      <c r="E50" s="96"/>
      <c r="F50" s="96"/>
      <c r="G50" s="96"/>
      <c r="H50" s="98"/>
      <c r="I50" s="98" t="s">
        <v>201</v>
      </c>
      <c r="J50" s="98"/>
      <c r="K50" s="99"/>
      <c r="L50" s="167" t="s">
        <v>200</v>
      </c>
      <c r="M50" s="167"/>
      <c r="N50" s="167"/>
    </row>
    <row r="51" spans="1:14" ht="24.75" customHeight="1">
      <c r="A51" s="17"/>
      <c r="B51" s="17"/>
      <c r="C51" s="17"/>
      <c r="D51" s="17"/>
      <c r="E51" s="17"/>
      <c r="F51" s="17"/>
      <c r="G51" s="17"/>
      <c r="H51" s="82" t="s">
        <v>208</v>
      </c>
      <c r="I51" s="83"/>
      <c r="J51" s="82" t="s">
        <v>174</v>
      </c>
      <c r="K51" s="17"/>
      <c r="L51" s="82" t="s">
        <v>208</v>
      </c>
      <c r="M51" s="83"/>
      <c r="N51" s="82" t="s">
        <v>174</v>
      </c>
    </row>
    <row r="52" spans="1:14" ht="24.75" customHeight="1">
      <c r="A52" s="17" t="s">
        <v>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4" ht="24.75" customHeight="1">
      <c r="A53" s="17"/>
      <c r="B53" s="17" t="s">
        <v>165</v>
      </c>
      <c r="C53" s="17"/>
      <c r="D53" s="17"/>
      <c r="E53" s="17"/>
      <c r="F53" s="17"/>
      <c r="G53" s="17"/>
      <c r="H53" s="100">
        <v>-76.94</v>
      </c>
      <c r="I53" s="100"/>
      <c r="J53" s="100">
        <v>0</v>
      </c>
      <c r="K53" s="100"/>
      <c r="L53" s="100">
        <v>-76.94</v>
      </c>
      <c r="M53" s="100"/>
      <c r="N53" s="100">
        <v>0</v>
      </c>
    </row>
    <row r="54" spans="1:14" ht="24.75" customHeight="1">
      <c r="A54" s="17"/>
      <c r="B54" s="17" t="s">
        <v>177</v>
      </c>
      <c r="C54" s="17"/>
      <c r="D54" s="17"/>
      <c r="E54" s="17"/>
      <c r="F54" s="17"/>
      <c r="G54" s="17"/>
      <c r="H54" s="100">
        <v>0</v>
      </c>
      <c r="I54" s="100"/>
      <c r="J54" s="100">
        <v>-45000000</v>
      </c>
      <c r="K54" s="100"/>
      <c r="L54" s="100">
        <v>0</v>
      </c>
      <c r="M54" s="100"/>
      <c r="N54" s="100">
        <v>-45000000</v>
      </c>
    </row>
    <row r="55" spans="1:14" ht="24.75" customHeight="1">
      <c r="A55" s="17"/>
      <c r="B55" s="17" t="s">
        <v>139</v>
      </c>
      <c r="C55" s="17"/>
      <c r="D55" s="17"/>
      <c r="E55" s="17"/>
      <c r="F55" s="17"/>
      <c r="G55" s="17"/>
      <c r="H55" s="100">
        <v>-282047.42</v>
      </c>
      <c r="I55" s="100"/>
      <c r="J55" s="100">
        <v>-1228537.25</v>
      </c>
      <c r="K55" s="100"/>
      <c r="L55" s="100">
        <v>-277174.52</v>
      </c>
      <c r="M55" s="100"/>
      <c r="N55" s="100">
        <v>-1228537.2499999511</v>
      </c>
    </row>
    <row r="56" spans="1:14" ht="24.75" customHeight="1">
      <c r="A56" s="17"/>
      <c r="B56" s="17" t="s">
        <v>203</v>
      </c>
      <c r="C56" s="17"/>
      <c r="D56" s="17"/>
      <c r="E56" s="17"/>
      <c r="F56" s="17"/>
      <c r="G56" s="17"/>
      <c r="H56" s="100">
        <v>-150000.00000000009</v>
      </c>
      <c r="I56" s="100"/>
      <c r="J56" s="100">
        <v>0</v>
      </c>
      <c r="K56" s="100"/>
      <c r="L56" s="100">
        <v>-150000.00000000009</v>
      </c>
      <c r="M56" s="100"/>
      <c r="N56" s="100">
        <v>0</v>
      </c>
    </row>
    <row r="57" spans="1:14" ht="24.75" customHeight="1">
      <c r="A57" s="17"/>
      <c r="B57" s="17" t="s">
        <v>112</v>
      </c>
      <c r="C57" s="17"/>
      <c r="D57" s="17"/>
      <c r="E57" s="17"/>
      <c r="F57" s="17"/>
      <c r="G57" s="17"/>
      <c r="H57" s="100">
        <v>355140.19</v>
      </c>
      <c r="I57" s="100"/>
      <c r="J57" s="100">
        <v>500</v>
      </c>
      <c r="K57" s="100"/>
      <c r="L57" s="100">
        <v>355140.19</v>
      </c>
      <c r="M57" s="100"/>
      <c r="N57" s="100">
        <v>500</v>
      </c>
    </row>
    <row r="58" spans="1:14" ht="24.75" customHeight="1">
      <c r="A58" s="17"/>
      <c r="B58" s="17" t="s">
        <v>185</v>
      </c>
      <c r="C58" s="17"/>
      <c r="D58" s="17"/>
      <c r="E58" s="17"/>
      <c r="F58" s="17"/>
      <c r="G58" s="17"/>
      <c r="H58" s="100">
        <v>6937500</v>
      </c>
      <c r="I58" s="100"/>
      <c r="J58" s="100">
        <v>5000000</v>
      </c>
      <c r="K58" s="100"/>
      <c r="L58" s="100">
        <v>6937500</v>
      </c>
      <c r="M58" s="100"/>
      <c r="N58" s="100">
        <v>5000000</v>
      </c>
    </row>
    <row r="59" spans="1:14" ht="24.75" customHeight="1">
      <c r="A59" s="17"/>
      <c r="B59" s="84" t="s">
        <v>184</v>
      </c>
      <c r="C59" s="17"/>
      <c r="D59" s="17"/>
      <c r="E59" s="17"/>
      <c r="F59" s="17"/>
      <c r="G59" s="17"/>
      <c r="H59" s="100">
        <v>-30500000</v>
      </c>
      <c r="I59" s="100"/>
      <c r="J59" s="100">
        <v>0</v>
      </c>
      <c r="K59" s="100"/>
      <c r="L59" s="100">
        <v>-30500000</v>
      </c>
      <c r="M59" s="100"/>
      <c r="N59" s="100">
        <v>0</v>
      </c>
    </row>
    <row r="60" spans="1:14" ht="24.75" customHeight="1">
      <c r="A60" s="17"/>
      <c r="B60" s="17" t="s">
        <v>168</v>
      </c>
      <c r="C60" s="17"/>
      <c r="D60" s="17"/>
      <c r="E60" s="17"/>
      <c r="F60" s="17"/>
      <c r="G60" s="17"/>
      <c r="H60" s="100">
        <v>-154.66999999999999</v>
      </c>
      <c r="I60" s="100"/>
      <c r="J60" s="100">
        <v>-9120059.6999999993</v>
      </c>
      <c r="K60" s="100"/>
      <c r="L60" s="100">
        <v>0</v>
      </c>
      <c r="M60" s="100"/>
      <c r="N60" s="100">
        <v>-9120019.2100000009</v>
      </c>
    </row>
    <row r="61" spans="1:14" ht="24.75" customHeight="1">
      <c r="A61" s="17" t="s">
        <v>60</v>
      </c>
      <c r="B61" s="17"/>
      <c r="C61" s="17"/>
      <c r="D61" s="17"/>
      <c r="E61" s="17"/>
      <c r="F61" s="17"/>
      <c r="G61" s="17"/>
      <c r="H61" s="8">
        <f>SUM(H53:H60)</f>
        <v>-23639638.840000004</v>
      </c>
      <c r="I61" s="17"/>
      <c r="J61" s="8">
        <f>SUM(J53:J60)</f>
        <v>-50348096.950000003</v>
      </c>
      <c r="K61" s="17"/>
      <c r="L61" s="8">
        <f>SUM(L53:L60)</f>
        <v>-23634611.27</v>
      </c>
      <c r="M61" s="17"/>
      <c r="N61" s="8">
        <f>SUM(N53:N60)</f>
        <v>-50348056.459999949</v>
      </c>
    </row>
    <row r="62" spans="1:14" ht="24.75" customHeight="1">
      <c r="A62" s="17" t="s">
        <v>59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4" s="17" customFormat="1" ht="24.75" customHeight="1">
      <c r="B63" s="17" t="s">
        <v>166</v>
      </c>
      <c r="H63" s="100">
        <v>0</v>
      </c>
      <c r="I63" s="100"/>
      <c r="J63" s="100">
        <v>3368641.8500000047</v>
      </c>
      <c r="K63" s="100"/>
      <c r="L63" s="100">
        <v>0</v>
      </c>
      <c r="M63" s="100"/>
      <c r="N63" s="100">
        <v>3368641.8500000047</v>
      </c>
    </row>
    <row r="64" spans="1:14" s="17" customFormat="1" ht="24.75" customHeight="1">
      <c r="B64" s="17" t="s">
        <v>205</v>
      </c>
      <c r="H64" s="100">
        <v>-45000000</v>
      </c>
      <c r="I64" s="100"/>
      <c r="J64" s="100">
        <v>-20000000</v>
      </c>
      <c r="K64" s="100"/>
      <c r="L64" s="100">
        <v>-45000000</v>
      </c>
      <c r="M64" s="100"/>
      <c r="N64" s="15">
        <v>-20000000</v>
      </c>
    </row>
    <row r="65" spans="1:14" ht="24.75" customHeight="1">
      <c r="A65" s="17"/>
      <c r="B65" s="17" t="s">
        <v>192</v>
      </c>
      <c r="C65" s="17"/>
      <c r="D65" s="17"/>
      <c r="E65" s="17"/>
      <c r="F65" s="17"/>
      <c r="G65" s="17"/>
      <c r="H65" s="100">
        <v>0</v>
      </c>
      <c r="I65" s="100"/>
      <c r="J65" s="100">
        <v>0</v>
      </c>
      <c r="K65" s="100"/>
      <c r="L65" s="100">
        <v>0</v>
      </c>
      <c r="M65" s="100"/>
      <c r="N65" s="15">
        <v>13000000</v>
      </c>
    </row>
    <row r="66" spans="1:14" ht="24.75" customHeight="1">
      <c r="A66" s="17"/>
      <c r="B66" s="17" t="s">
        <v>167</v>
      </c>
      <c r="C66" s="17"/>
      <c r="D66" s="17"/>
      <c r="E66" s="17"/>
      <c r="F66" s="17"/>
      <c r="G66" s="17"/>
      <c r="H66" s="100">
        <v>-343350</v>
      </c>
      <c r="I66" s="100"/>
      <c r="J66" s="100">
        <v>-682756.53000000026</v>
      </c>
      <c r="K66" s="100"/>
      <c r="L66" s="100">
        <v>-343350</v>
      </c>
      <c r="M66" s="100"/>
      <c r="N66" s="100">
        <v>-682756.53000000026</v>
      </c>
    </row>
    <row r="67" spans="1:14" ht="24.75" customHeight="1">
      <c r="A67" s="17" t="s">
        <v>57</v>
      </c>
      <c r="B67" s="17"/>
      <c r="C67" s="17"/>
      <c r="D67" s="17"/>
      <c r="E67" s="17"/>
      <c r="F67" s="17"/>
      <c r="G67" s="17"/>
      <c r="H67" s="8">
        <f>SUM(H63:H66)</f>
        <v>-45343350</v>
      </c>
      <c r="I67" s="17"/>
      <c r="J67" s="8">
        <f>SUM(J63:J66)</f>
        <v>-17314114.679999996</v>
      </c>
      <c r="K67" s="17"/>
      <c r="L67" s="8">
        <f>SUM(L63:L66)</f>
        <v>-45343350</v>
      </c>
      <c r="M67" s="17"/>
      <c r="N67" s="8">
        <f>SUM(N63:N66)</f>
        <v>-4314114.679999995</v>
      </c>
    </row>
    <row r="68" spans="1:14" ht="24.75" customHeight="1">
      <c r="A68" s="17" t="s">
        <v>58</v>
      </c>
      <c r="B68" s="17"/>
      <c r="C68" s="17"/>
      <c r="D68" s="17"/>
      <c r="E68" s="17"/>
      <c r="F68" s="17"/>
      <c r="G68" s="17"/>
      <c r="H68" s="13">
        <f>+H37+H61+H67</f>
        <v>-40468779.809999846</v>
      </c>
      <c r="I68" s="17"/>
      <c r="J68" s="13">
        <f>+J37+J61+J67</f>
        <v>-71831135.769999951</v>
      </c>
      <c r="K68" s="17"/>
      <c r="L68" s="13">
        <f>+L37+L61+L67</f>
        <v>-62534119.319999896</v>
      </c>
      <c r="M68" s="17"/>
      <c r="N68" s="13">
        <f>+N37+N61+N67</f>
        <v>-48181515.919999965</v>
      </c>
    </row>
    <row r="69" spans="1:14" ht="24.75" customHeight="1">
      <c r="A69" s="17" t="s">
        <v>84</v>
      </c>
      <c r="B69" s="17"/>
      <c r="C69" s="17"/>
      <c r="D69" s="17"/>
      <c r="E69" s="17"/>
      <c r="F69" s="17"/>
      <c r="G69" s="17"/>
      <c r="H69" s="100">
        <f>+BS!G11</f>
        <v>133552348.13</v>
      </c>
      <c r="I69" s="17"/>
      <c r="J69" s="100">
        <v>117611857.66</v>
      </c>
      <c r="K69" s="17"/>
      <c r="L69" s="17">
        <f>BS!K11</f>
        <v>89284212.209999993</v>
      </c>
      <c r="M69" s="17"/>
      <c r="N69" s="100">
        <v>81410056.939999998</v>
      </c>
    </row>
    <row r="70" spans="1:14" ht="24.75" customHeight="1" thickBot="1">
      <c r="A70" s="17" t="s">
        <v>85</v>
      </c>
      <c r="B70" s="17"/>
      <c r="C70" s="17"/>
      <c r="D70" s="17"/>
      <c r="E70" s="17"/>
      <c r="F70" s="17"/>
      <c r="G70" s="17"/>
      <c r="H70" s="14">
        <f>SUM(H68:H69)</f>
        <v>93083568.320000142</v>
      </c>
      <c r="I70" s="17"/>
      <c r="J70" s="14">
        <f>SUM(J68:J69)</f>
        <v>45780721.890000045</v>
      </c>
      <c r="K70" s="17"/>
      <c r="L70" s="14">
        <f>SUM(L68:L69)</f>
        <v>26750092.890000097</v>
      </c>
      <c r="M70" s="17"/>
      <c r="N70" s="14">
        <f>SUM(N68:N69)</f>
        <v>33228541.020000033</v>
      </c>
    </row>
    <row r="71" spans="1:14" ht="24.75" customHeight="1" thickTop="1">
      <c r="B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</row>
    <row r="72" spans="1:14" ht="24.75" customHeight="1">
      <c r="A72" s="77" t="s">
        <v>219</v>
      </c>
      <c r="B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  <row r="73" spans="1:14" ht="24.75" customHeight="1">
      <c r="B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</row>
    <row r="74" spans="1:14" ht="24.75" customHeight="1">
      <c r="A74" s="102"/>
      <c r="B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4" ht="24.75" customHeight="1">
      <c r="A75" s="102" t="s">
        <v>14</v>
      </c>
      <c r="B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4" ht="24.75" customHeight="1">
      <c r="A76" s="102"/>
      <c r="B76" s="101"/>
      <c r="D76" s="101"/>
      <c r="E76" s="101"/>
      <c r="F76" s="101"/>
      <c r="G76" s="101"/>
      <c r="I76" s="101"/>
      <c r="K76" s="101"/>
      <c r="M76" s="101"/>
      <c r="N76" s="77"/>
    </row>
    <row r="77" spans="1:14" ht="24.75" customHeight="1">
      <c r="A77" s="101"/>
      <c r="B77" s="101"/>
      <c r="D77" s="101"/>
    </row>
    <row r="78" spans="1:14" ht="24.75" customHeight="1">
      <c r="B78" s="92" t="s">
        <v>71</v>
      </c>
      <c r="C78" s="92"/>
      <c r="D78" s="92"/>
      <c r="J78" s="92" t="s">
        <v>70</v>
      </c>
      <c r="K78" s="92"/>
      <c r="L78" s="101"/>
      <c r="M78" s="101"/>
    </row>
    <row r="79" spans="1:14" ht="24.75" customHeight="1">
      <c r="B79" s="93" t="s">
        <v>72</v>
      </c>
      <c r="C79" s="93"/>
      <c r="D79" s="103"/>
      <c r="J79" s="95" t="s">
        <v>154</v>
      </c>
      <c r="K79" s="94"/>
      <c r="L79" s="94"/>
      <c r="M79" s="101"/>
    </row>
    <row r="80" spans="1:14" ht="24.75" customHeight="1"/>
    <row r="81" ht="24.75" customHeight="1"/>
  </sheetData>
  <mergeCells count="9">
    <mergeCell ref="A45:N45"/>
    <mergeCell ref="A46:N46"/>
    <mergeCell ref="A47:N47"/>
    <mergeCell ref="L50:N50"/>
    <mergeCell ref="A1:N1"/>
    <mergeCell ref="A2:N2"/>
    <mergeCell ref="A3:N3"/>
    <mergeCell ref="L6:N6"/>
    <mergeCell ref="A44:N44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C4EBA-5EA4-4F54-A29A-B59197F250C8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96fb203-697e-481d-8d65-5c5e4cd60791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 M</vt:lpstr>
      <vt:lpstr>CONSO</vt:lpstr>
      <vt:lpstr>COMPANY</vt:lpstr>
      <vt:lpstr>CASH FLOW</vt:lpstr>
      <vt:lpstr>COMPANY!ABC</vt:lpstr>
      <vt:lpstr>BS!Print_Area</vt:lpstr>
      <vt:lpstr>'PL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รังสิมันท์  สิริไกรลาศ</cp:lastModifiedBy>
  <cp:lastPrinted>2024-05-15T04:20:42Z</cp:lastPrinted>
  <dcterms:created xsi:type="dcterms:W3CDTF">2012-03-05T09:08:05Z</dcterms:created>
  <dcterms:modified xsi:type="dcterms:W3CDTF">2024-05-15T04:22:42Z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