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chalermrat.d\SabuyTech\Sabuy Group\FS_Audit\New folder\"/>
    </mc:Choice>
  </mc:AlternateContent>
  <xr:revisionPtr revIDLastSave="0" documentId="13_ncr:1_{9A1D913E-D551-4D77-84A0-2BC9461E20A1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BS4-6" sheetId="1" r:id="rId1"/>
    <sheet name="PL Q2'19" sheetId="12" state="hidden" r:id="rId2"/>
    <sheet name="Sheet2" sheetId="10" state="hidden" r:id="rId3"/>
    <sheet name="Sheet1" sheetId="9" state="hidden" r:id="rId4"/>
    <sheet name="PL7-8" sheetId="21" r:id="rId5"/>
    <sheet name="SHC9" sheetId="8" r:id="rId6"/>
    <sheet name="SHC10" sheetId="3" r:id="rId7"/>
    <sheet name="SHS11" sheetId="19" r:id="rId8"/>
    <sheet name="SHS12" sheetId="20" r:id="rId9"/>
    <sheet name="CF13-14" sheetId="16" r:id="rId10"/>
  </sheets>
  <definedNames>
    <definedName name="_xlnm.Print_Area" localSheetId="0">'BS4-6'!$A$1:$J$108</definedName>
    <definedName name="_xlnm.Print_Area" localSheetId="9">'CF13-14'!$A$1:$M$104</definedName>
    <definedName name="_xlnm.Print_Area" localSheetId="4">'PL7-8'!$A$1:$J$73</definedName>
    <definedName name="_xlnm.Print_Area" localSheetId="6">'SHC10'!$A$1:$Z$25</definedName>
    <definedName name="_xlnm.Print_Area" localSheetId="5">'SHC9'!$A$1:$X$31</definedName>
    <definedName name="_xlnm.Print_Area" localSheetId="8">'SHS12'!$A$1:$R$25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64" i="12" l="1"/>
  <c r="AB64" i="12"/>
  <c r="X65" i="12"/>
  <c r="AB65" i="12"/>
  <c r="X66" i="12"/>
  <c r="AB66" i="12"/>
  <c r="X59" i="12"/>
  <c r="X57" i="12"/>
  <c r="X58" i="12"/>
  <c r="AC63" i="12"/>
  <c r="AB58" i="12"/>
  <c r="AB59" i="12"/>
  <c r="AB57" i="12"/>
  <c r="X13" i="12"/>
  <c r="AB13" i="12"/>
  <c r="X14" i="12"/>
  <c r="AB14" i="12"/>
  <c r="AB15" i="12"/>
  <c r="AB17" i="12"/>
  <c r="X18" i="12"/>
  <c r="AB18" i="12"/>
  <c r="X19" i="12"/>
  <c r="AB19" i="12"/>
  <c r="X20" i="12"/>
  <c r="AB20" i="12"/>
  <c r="X21" i="12"/>
  <c r="AB21" i="12"/>
  <c r="X22" i="12"/>
  <c r="AB22" i="12"/>
  <c r="X23" i="12"/>
  <c r="AB23" i="12"/>
  <c r="X24" i="12"/>
  <c r="AB24" i="12"/>
  <c r="X25" i="12"/>
  <c r="AB25" i="12"/>
  <c r="X26" i="12"/>
  <c r="AB26" i="12"/>
  <c r="X27" i="12"/>
  <c r="AB27" i="12"/>
  <c r="X29" i="12"/>
  <c r="AB29" i="12"/>
  <c r="X33" i="12"/>
  <c r="AB33" i="12"/>
  <c r="X34" i="12"/>
  <c r="AB34" i="12"/>
  <c r="X35" i="12"/>
  <c r="AB35" i="12"/>
  <c r="X36" i="12"/>
  <c r="AB36" i="12"/>
  <c r="X37" i="12"/>
  <c r="AB37" i="12"/>
  <c r="X38" i="12"/>
  <c r="AB38" i="12"/>
  <c r="X39" i="12"/>
  <c r="AB39" i="12"/>
  <c r="X40" i="12"/>
  <c r="AB40" i="12"/>
  <c r="X41" i="12"/>
  <c r="AB41" i="12"/>
  <c r="X42" i="12"/>
  <c r="AB12" i="12"/>
  <c r="X12" i="12"/>
  <c r="G95" i="12"/>
  <c r="G94" i="12"/>
  <c r="I82" i="12"/>
  <c r="I83" i="12" s="1"/>
  <c r="G77" i="12"/>
  <c r="C77" i="12" s="1"/>
  <c r="G76" i="12"/>
  <c r="C76" i="12" s="1"/>
  <c r="G75" i="12"/>
  <c r="C75" i="12" s="1"/>
  <c r="G74" i="12"/>
  <c r="G78" i="12" s="1"/>
  <c r="C74" i="12"/>
  <c r="F71" i="12"/>
  <c r="D71" i="12"/>
  <c r="I43" i="12"/>
  <c r="G43" i="12"/>
  <c r="AB43" i="12" s="1"/>
  <c r="E43" i="12"/>
  <c r="C43" i="12"/>
  <c r="X43" i="12" s="1"/>
  <c r="I42" i="12"/>
  <c r="G42" i="12"/>
  <c r="AB42" i="12" s="1"/>
  <c r="E42" i="12"/>
  <c r="C42" i="12"/>
  <c r="I31" i="12"/>
  <c r="G31" i="12"/>
  <c r="AB31" i="12" s="1"/>
  <c r="E31" i="12"/>
  <c r="C31" i="12"/>
  <c r="X31" i="12" s="1"/>
  <c r="G28" i="12"/>
  <c r="AB28" i="12" s="1"/>
  <c r="E28" i="12"/>
  <c r="I24" i="12"/>
  <c r="I28" i="12" s="1"/>
  <c r="C22" i="12"/>
  <c r="C28" i="12" s="1"/>
  <c r="X28" i="12" s="1"/>
  <c r="I16" i="12"/>
  <c r="I17" i="12" s="1"/>
  <c r="G16" i="12"/>
  <c r="G17" i="12" s="1"/>
  <c r="E16" i="12"/>
  <c r="E17" i="12" s="1"/>
  <c r="C16" i="12"/>
  <c r="X16" i="12" s="1"/>
  <c r="C15" i="12"/>
  <c r="X15" i="12" s="1"/>
  <c r="C14" i="12"/>
  <c r="C17" i="12" s="1"/>
  <c r="X17" i="12" s="1"/>
  <c r="AB16" i="12" l="1"/>
  <c r="E30" i="12"/>
  <c r="E32" i="12" s="1"/>
  <c r="G30" i="12"/>
  <c r="C30" i="12"/>
  <c r="C78" i="12"/>
  <c r="E60" i="12"/>
  <c r="E56" i="12" s="1"/>
  <c r="E69" i="12" s="1"/>
  <c r="E44" i="12"/>
  <c r="E67" i="12" s="1"/>
  <c r="I30" i="12"/>
  <c r="I32" i="12" s="1"/>
  <c r="E82" i="12"/>
  <c r="E83" i="12" s="1"/>
  <c r="G32" i="12" l="1"/>
  <c r="AB30" i="12"/>
  <c r="C32" i="12"/>
  <c r="X32" i="12" s="1"/>
  <c r="X30" i="12"/>
  <c r="C60" i="12"/>
  <c r="I44" i="12"/>
  <c r="I63" i="12" s="1"/>
  <c r="I67" i="12" s="1"/>
  <c r="I71" i="12" s="1"/>
  <c r="I56" i="12"/>
  <c r="E63" i="12"/>
  <c r="G83" i="12" s="1"/>
  <c r="E71" i="12"/>
  <c r="C56" i="12" l="1"/>
  <c r="X60" i="12"/>
  <c r="C44" i="12"/>
  <c r="AB32" i="12"/>
  <c r="G44" i="12"/>
  <c r="G56" i="12"/>
  <c r="I60" i="12"/>
  <c r="I69" i="12"/>
  <c r="AB56" i="12" l="1"/>
  <c r="G69" i="12"/>
  <c r="G60" i="12"/>
  <c r="G63" i="12"/>
  <c r="AB44" i="12"/>
  <c r="C67" i="12"/>
  <c r="X44" i="12"/>
  <c r="C69" i="12"/>
  <c r="X56" i="12"/>
  <c r="X67" i="12" l="1"/>
  <c r="C63" i="12"/>
  <c r="X63" i="12" s="1"/>
  <c r="C71" i="12"/>
  <c r="G67" i="12"/>
  <c r="AB63" i="12"/>
  <c r="G71" i="12" l="1"/>
  <c r="AB67" i="12"/>
  <c r="Q75" i="10" l="1"/>
  <c r="Q74" i="10"/>
  <c r="Q73" i="10"/>
  <c r="Q72" i="10"/>
  <c r="Q71" i="10"/>
  <c r="Q70" i="10"/>
  <c r="Q58" i="10"/>
  <c r="Q57" i="10"/>
  <c r="Q56" i="10"/>
  <c r="Q55" i="10"/>
  <c r="Q54" i="10"/>
  <c r="Q53" i="10"/>
  <c r="Q52" i="10"/>
  <c r="Q51" i="10"/>
  <c r="Q48" i="10"/>
  <c r="Q47" i="10"/>
  <c r="Q46" i="10"/>
  <c r="Q45" i="10"/>
  <c r="Q44" i="10"/>
  <c r="Q43" i="10"/>
  <c r="Q42" i="10"/>
  <c r="Q41" i="10"/>
  <c r="Q40" i="10"/>
  <c r="Q29" i="10"/>
  <c r="Q27" i="10"/>
  <c r="Q26" i="10"/>
  <c r="Q25" i="10"/>
  <c r="Q24" i="10"/>
  <c r="Q23" i="10"/>
  <c r="Q22" i="10"/>
  <c r="Q21" i="10"/>
  <c r="Q20" i="10"/>
  <c r="Q17" i="10"/>
  <c r="Q16" i="10"/>
  <c r="Q15" i="10"/>
  <c r="Q14" i="10"/>
  <c r="Q13" i="10"/>
  <c r="Q12" i="10"/>
  <c r="Q11" i="10"/>
  <c r="Q10" i="10"/>
  <c r="M75" i="10"/>
  <c r="M74" i="10"/>
  <c r="M73" i="10"/>
  <c r="M72" i="10"/>
  <c r="M71" i="10"/>
  <c r="M70" i="10"/>
  <c r="M56" i="10"/>
  <c r="M55" i="10"/>
  <c r="M54" i="10"/>
  <c r="M53" i="10"/>
  <c r="M52" i="10"/>
  <c r="M51" i="10"/>
  <c r="M48" i="10"/>
  <c r="M47" i="10"/>
  <c r="M46" i="10"/>
  <c r="M45" i="10"/>
  <c r="M44" i="10"/>
  <c r="M43" i="10"/>
  <c r="M42" i="10"/>
  <c r="M41" i="10"/>
  <c r="M40" i="10"/>
  <c r="M27" i="10"/>
  <c r="M26" i="10"/>
  <c r="M25" i="10"/>
  <c r="M24" i="10"/>
  <c r="M23" i="10"/>
  <c r="M22" i="10"/>
  <c r="M21" i="10"/>
  <c r="M20" i="10"/>
  <c r="M17" i="10"/>
  <c r="M16" i="10"/>
  <c r="M15" i="10"/>
  <c r="M14" i="10"/>
  <c r="M13" i="10"/>
  <c r="M12" i="10"/>
  <c r="M11" i="10"/>
  <c r="M10" i="10"/>
  <c r="I79" i="10"/>
  <c r="I74" i="10"/>
  <c r="I72" i="10"/>
  <c r="I71" i="10"/>
  <c r="I70" i="10"/>
  <c r="I55" i="10"/>
  <c r="I54" i="10"/>
  <c r="I52" i="10"/>
  <c r="I47" i="10"/>
  <c r="I46" i="10"/>
  <c r="I45" i="10"/>
  <c r="I44" i="10"/>
  <c r="I43" i="10"/>
  <c r="I42" i="10"/>
  <c r="I41" i="10"/>
  <c r="I40" i="10"/>
  <c r="I26" i="10"/>
  <c r="I25" i="10"/>
  <c r="I24" i="10"/>
  <c r="I23" i="10"/>
  <c r="I22" i="10"/>
  <c r="I21" i="10"/>
  <c r="I20" i="10"/>
  <c r="I16" i="10"/>
  <c r="I15" i="10"/>
  <c r="I14" i="10"/>
  <c r="I13" i="10"/>
  <c r="I12" i="10"/>
  <c r="I11" i="10"/>
  <c r="I10" i="10"/>
  <c r="E74" i="10"/>
  <c r="E73" i="10"/>
  <c r="E72" i="10"/>
  <c r="E71" i="10"/>
  <c r="E70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Q59" i="9"/>
  <c r="Q50" i="9"/>
  <c r="Q28" i="9"/>
  <c r="Q27" i="9"/>
  <c r="Q26" i="9"/>
  <c r="Q24" i="9"/>
  <c r="Q23" i="9"/>
  <c r="Q22" i="9"/>
  <c r="Q21" i="9"/>
  <c r="Q20" i="9"/>
  <c r="Q19" i="9"/>
  <c r="Q18" i="9"/>
  <c r="Q17" i="9"/>
  <c r="Q14" i="9"/>
  <c r="Q13" i="9"/>
  <c r="Q12" i="9"/>
  <c r="Q11" i="9"/>
  <c r="Q10" i="9"/>
  <c r="M137" i="9"/>
  <c r="M135" i="9"/>
  <c r="M133" i="9"/>
  <c r="M130" i="9"/>
  <c r="M128" i="9"/>
  <c r="M118" i="9"/>
  <c r="M117" i="9"/>
  <c r="M116" i="9"/>
  <c r="M114" i="9"/>
  <c r="M112" i="9"/>
  <c r="M102" i="9"/>
  <c r="M101" i="9"/>
  <c r="M100" i="9"/>
  <c r="M99" i="9"/>
  <c r="M98" i="9"/>
  <c r="M97" i="9"/>
  <c r="M96" i="9"/>
  <c r="M95" i="9"/>
  <c r="M92" i="9"/>
  <c r="M91" i="9"/>
  <c r="M90" i="9"/>
  <c r="M89" i="9"/>
  <c r="M88" i="9"/>
  <c r="M59" i="9"/>
  <c r="M57" i="9"/>
  <c r="M56" i="9"/>
  <c r="M55" i="9"/>
  <c r="M52" i="9"/>
  <c r="M51" i="9"/>
  <c r="M50" i="9"/>
  <c r="M28" i="9"/>
  <c r="M27" i="9"/>
  <c r="M26" i="9"/>
  <c r="M24" i="9"/>
  <c r="M23" i="9"/>
  <c r="M22" i="9"/>
  <c r="M21" i="9"/>
  <c r="M20" i="9"/>
  <c r="M19" i="9"/>
  <c r="M18" i="9"/>
  <c r="M17" i="9"/>
  <c r="M14" i="9"/>
  <c r="M13" i="9"/>
  <c r="M12" i="9"/>
  <c r="M11" i="9"/>
  <c r="M10" i="9"/>
  <c r="I137" i="9"/>
  <c r="I135" i="9"/>
  <c r="I134" i="9"/>
  <c r="I133" i="9"/>
  <c r="I130" i="9"/>
  <c r="I129" i="9"/>
  <c r="I128" i="9"/>
  <c r="I118" i="9"/>
  <c r="I106" i="9"/>
  <c r="I105" i="9"/>
  <c r="I104" i="9"/>
  <c r="I102" i="9"/>
  <c r="I101" i="9"/>
  <c r="I100" i="9"/>
  <c r="I99" i="9"/>
  <c r="I98" i="9"/>
  <c r="I97" i="9"/>
  <c r="I96" i="9"/>
  <c r="I95" i="9"/>
  <c r="I92" i="9"/>
  <c r="I91" i="9"/>
  <c r="I90" i="9"/>
  <c r="I89" i="9"/>
  <c r="I88" i="9"/>
  <c r="I59" i="9"/>
  <c r="I57" i="9"/>
  <c r="I56" i="9"/>
  <c r="I55" i="9"/>
  <c r="I52" i="9"/>
  <c r="I51" i="9"/>
  <c r="I50" i="9"/>
  <c r="I28" i="9"/>
  <c r="I27" i="9"/>
  <c r="I26" i="9"/>
  <c r="I24" i="9"/>
  <c r="I23" i="9"/>
  <c r="I22" i="9"/>
  <c r="I21" i="9"/>
  <c r="I20" i="9"/>
  <c r="I19" i="9"/>
  <c r="I18" i="9"/>
  <c r="I17" i="9"/>
  <c r="I14" i="9"/>
  <c r="I13" i="9"/>
  <c r="I12" i="9"/>
  <c r="I11" i="9"/>
  <c r="I10" i="9"/>
  <c r="E137" i="9"/>
  <c r="E135" i="9"/>
  <c r="E134" i="9"/>
  <c r="E133" i="9"/>
  <c r="E130" i="9"/>
  <c r="E129" i="9"/>
  <c r="E128" i="9"/>
  <c r="E118" i="9"/>
  <c r="E117" i="9"/>
  <c r="E116" i="9"/>
  <c r="E114" i="9"/>
  <c r="E112" i="9"/>
  <c r="E106" i="9"/>
  <c r="E105" i="9"/>
  <c r="E104" i="9"/>
  <c r="E102" i="9"/>
  <c r="E101" i="9"/>
  <c r="E100" i="9"/>
  <c r="E99" i="9"/>
  <c r="E98" i="9"/>
  <c r="E97" i="9"/>
  <c r="E96" i="9"/>
  <c r="E95" i="9"/>
  <c r="E92" i="9"/>
  <c r="E91" i="9"/>
  <c r="E90" i="9"/>
  <c r="E89" i="9"/>
  <c r="E88" i="9"/>
  <c r="E57" i="9"/>
  <c r="E56" i="9"/>
  <c r="E55" i="9"/>
  <c r="E52" i="9"/>
  <c r="E51" i="9"/>
  <c r="E50" i="9"/>
  <c r="E28" i="9"/>
  <c r="E27" i="9"/>
  <c r="E26" i="9"/>
  <c r="E24" i="9"/>
  <c r="E23" i="9"/>
  <c r="E22" i="9"/>
  <c r="E21" i="9"/>
  <c r="E20" i="9"/>
  <c r="E19" i="9"/>
  <c r="E18" i="9"/>
  <c r="E17" i="9"/>
  <c r="E14" i="9"/>
  <c r="E13" i="9"/>
  <c r="E12" i="9"/>
  <c r="E11" i="9"/>
  <c r="E10" i="9"/>
  <c r="B164" i="9"/>
  <c r="B160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Areeya, Maungthip</author>
    <author>Iamphungphong, Thanapimon</author>
    <author>Phanthira, Taoti</author>
  </authors>
  <commentList>
    <comment ref="T16" authorId="0" shapeId="0" xr:uid="{1886E46A-0F9B-4F99-8CBD-37C8363D7964}">
      <text>
        <r>
          <rPr>
            <b/>
            <sz val="9"/>
            <color indexed="81"/>
            <rFont val="Tahoma"/>
            <family val="2"/>
          </rPr>
          <t>Areeya, Maungthip:</t>
        </r>
        <r>
          <rPr>
            <sz val="9"/>
            <color indexed="81"/>
            <rFont val="Tahoma"/>
            <family val="2"/>
          </rPr>
          <t xml:space="preserve">
Old FS = 4,229</t>
        </r>
      </text>
    </comment>
    <comment ref="AD16" authorId="0" shapeId="0" xr:uid="{B3070BAF-A69D-4D25-B265-E97F4A357C83}">
      <text>
        <r>
          <rPr>
            <b/>
            <sz val="9"/>
            <color indexed="81"/>
            <rFont val="Tahoma"/>
            <family val="2"/>
          </rPr>
          <t>Areeya, Maungthip:</t>
        </r>
        <r>
          <rPr>
            <sz val="9"/>
            <color indexed="81"/>
            <rFont val="Tahoma"/>
            <family val="2"/>
          </rPr>
          <t xml:space="preserve">
Old FS = 4,229</t>
        </r>
      </text>
    </comment>
    <comment ref="L23" authorId="1" shapeId="0" xr:uid="{34CEC568-F7EC-4AB2-AF03-A6FEA227E49E}">
      <text>
        <r>
          <rPr>
            <sz val="9"/>
            <color indexed="81"/>
            <rFont val="Tahoma"/>
            <family val="2"/>
          </rPr>
          <t xml:space="preserve">diff 85,00 ESOP expense
</t>
        </r>
      </text>
    </comment>
    <comment ref="V23" authorId="1" shapeId="0" xr:uid="{78FF0C7A-046F-4466-9DA0-0F457AAC54DB}">
      <text>
        <r>
          <rPr>
            <sz val="9"/>
            <color indexed="81"/>
            <rFont val="Tahoma"/>
            <family val="2"/>
          </rPr>
          <t xml:space="preserve">diff 85,00 ESOP expense
</t>
        </r>
      </text>
    </comment>
    <comment ref="C58" authorId="2" shapeId="0" xr:uid="{9512F893-1163-4DFA-85DB-D6DFE378568E}">
      <text>
        <r>
          <rPr>
            <sz val="9"/>
            <color indexed="81"/>
            <rFont val="Tahoma"/>
            <family val="2"/>
          </rPr>
          <t>PL SSM</t>
        </r>
      </text>
    </comment>
    <comment ref="E58" authorId="2" shapeId="0" xr:uid="{2B47EFF9-F9F4-43B5-A330-86400CCE0870}">
      <text>
        <r>
          <rPr>
            <sz val="9"/>
            <color indexed="81"/>
            <rFont val="Tahoma"/>
            <family val="2"/>
          </rPr>
          <t>PL SSM</t>
        </r>
      </text>
    </comment>
    <comment ref="P58" authorId="2" shapeId="0" xr:uid="{AED58B9F-795A-4C6E-A14A-CDB13158E808}">
      <text>
        <r>
          <rPr>
            <sz val="9"/>
            <color indexed="81"/>
            <rFont val="Tahoma"/>
            <family val="2"/>
          </rPr>
          <t>PL SSM</t>
        </r>
      </text>
    </comment>
    <comment ref="C65" authorId="2" shapeId="0" xr:uid="{C5D6F399-54B8-4E62-91A8-1FC20051AC0A}">
      <text>
        <r>
          <rPr>
            <sz val="9"/>
            <color indexed="81"/>
            <rFont val="Tahoma"/>
            <family val="2"/>
          </rPr>
          <t>PL SSM</t>
        </r>
      </text>
    </comment>
    <comment ref="E65" authorId="2" shapeId="0" xr:uid="{71A8A00E-6A3B-4BB7-B235-99AA5E74786D}">
      <text>
        <r>
          <rPr>
            <sz val="9"/>
            <color indexed="81"/>
            <rFont val="Tahoma"/>
            <family val="2"/>
          </rPr>
          <t>PL SSM</t>
        </r>
      </text>
    </comment>
    <comment ref="P65" authorId="2" shapeId="0" xr:uid="{1D6D2423-39EC-4A45-AB5F-449B8E1AC388}">
      <text>
        <r>
          <rPr>
            <sz val="9"/>
            <color indexed="81"/>
            <rFont val="Tahoma"/>
            <family val="2"/>
          </rPr>
          <t>PL SSM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Suteera, Kamolpattana</author>
  </authors>
  <commentList>
    <comment ref="K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Suteera, Kamolpattana:</t>
        </r>
        <r>
          <rPr>
            <sz val="9"/>
            <color indexed="81"/>
            <rFont val="Tahoma"/>
            <family val="2"/>
          </rPr>
          <t xml:space="preserve">
ตาม sublead</t>
        </r>
      </text>
    </comment>
  </commentList>
</comments>
</file>

<file path=xl/sharedStrings.xml><?xml version="1.0" encoding="utf-8"?>
<sst xmlns="http://schemas.openxmlformats.org/spreadsheetml/2006/main" count="921" uniqueCount="311">
  <si>
    <t>บริษัท สบาย เทคโนโลยี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</si>
  <si>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</si>
  <si>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</si>
  <si>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</si>
  <si>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</si>
  <si>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</si>
  <si>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</si>
  <si>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</si>
  <si>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</si>
  <si>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</si>
  <si>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</si>
  <si>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</si>
  <si>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</si>
  <si>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ลูกหนี้ผ่อนชำระที่ครบกำหนดชำระภายในหนึ่งปี</t>
  </si>
  <si>
    <t>ลูกหนี้ตามสัญญาเช่าซื้อที่ครบกำหนดชำระภายในหนึ่งปี</t>
  </si>
  <si>
    <t>ลูกหนี้เงินให้สินเชื่อที่ครบกำหนดชำระภายในหนึ่งปี</t>
  </si>
  <si>
    <t xml:space="preserve">ลูกหนี้หมุนเวียนอื่น 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</si>
  <si>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</si>
  <si>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</si>
  <si>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</si>
  <si>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</si>
  <si>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 xml:space="preserve">สินทรัพย์ไม่หมุนเวียนที่จัดประเภทเป็นสินทรัพย์ที่ถือไว้เพื่อขาย 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</si>
  <si>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</si>
  <si>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</si>
  <si>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</si>
  <si>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ลูกหนี้ตามสัญญาเช่าซื้อ</t>
  </si>
  <si>
    <t>ลูกหนี้เงินให้สินเชื่อ</t>
  </si>
  <si>
    <t>เงินลงทุนในตราสารทุน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</si>
  <si>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</si>
  <si>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</si>
  <si>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</si>
  <si>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</si>
  <si>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</si>
  <si>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</si>
  <si>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สินทรัพย์เพื่อการให้บริการ</t>
  </si>
  <si>
    <t>สินทรัพย์ต้นทุนของสัญญา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</si>
  <si>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</si>
  <si>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</si>
  <si>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</si>
  <si>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</si>
  <si>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</si>
  <si>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</si>
  <si>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</si>
  <si>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</si>
  <si>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</si>
  <si>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</si>
  <si>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</si>
  <si>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</si>
  <si>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</si>
  <si>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</si>
  <si>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</si>
  <si>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</si>
  <si>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</si>
  <si>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</si>
  <si>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</si>
  <si>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</si>
  <si>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</si>
  <si>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</si>
  <si>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</si>
  <si>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</si>
  <si>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</si>
  <si>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</si>
  <si>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</si>
  <si>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</si>
  <si>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</si>
  <si>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</si>
  <si>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</si>
  <si>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ส่วนต่างจากการเปลี่ยนแปลงสัดส่วนการถือหุ้นในบริษัทย่อย</t>
  </si>
  <si>
    <t>ใบสำคัญแสดงสิทธิที่จะซื้อหุ้น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</si>
  <si>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</si>
  <si>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</si>
  <si>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</si>
  <si>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</si>
  <si>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>หุ้นทุนซื้อคืน</t>
  </si>
  <si>
    <t>รวมส่วนของบริษัทใหญ่</t>
  </si>
  <si>
    <t>ส่วนของผู้ถือหุ้นเดิมก่อนการรวมธุรกิจ</t>
  </si>
  <si>
    <t xml:space="preserve">   ภายใต้การควบคุมเดียวกัน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</si>
  <si>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</si>
  <si>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</si>
  <si>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</si>
  <si>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(เดิมชื่อ บริษัท เวนดิ้ง คอร์ปอเรชั่น จำกัด และบริษัทย่อย)</t>
  </si>
  <si>
    <t>งบกำไรขาดทุนเบ็ดเสร็จ (ไม่ได้ตรวจสอบ)</t>
  </si>
  <si>
    <t>สำหรับงวดหกเดือน</t>
  </si>
  <si>
    <t>สำหรับงวดสามเดือน</t>
  </si>
  <si>
    <t>สิ้นสุดวันที่ 30 มิถุนายน</t>
  </si>
  <si>
    <t>สิ้นสุดวันที่ 31 มีนาคม</t>
  </si>
  <si>
    <t>2562</t>
  </si>
  <si>
    <t>2561</t>
  </si>
  <si>
    <t>(ปรับปรุงใหม่)</t>
  </si>
  <si>
    <t>รายได้</t>
  </si>
  <si>
    <t>รายได้จากการให้บริการ</t>
  </si>
  <si>
    <t>รายได้จากการขาย</t>
  </si>
  <si>
    <t>รายได้ดอกเบี้ยจากการขายผ่อนชำระ</t>
  </si>
  <si>
    <t>รายได้จากการให้บริการตามสัญญา</t>
  </si>
  <si>
    <t>รายได้อื่น</t>
  </si>
  <si>
    <t>3, 4</t>
  </si>
  <si>
    <t>รวมรายได้</t>
  </si>
  <si>
    <t>ค่าใช้จ่าย</t>
  </si>
  <si>
    <t>ต้นทุนการให้บริการ</t>
  </si>
  <si>
    <t>ต้นทุนขาย</t>
  </si>
  <si>
    <t>ต้นทุนจากการให้บริการตามสัญญา</t>
  </si>
  <si>
    <t>ต้นทุนในการจัดจำหน่าย</t>
  </si>
  <si>
    <t>ค่าใช้จ่ายในการบริหาร</t>
  </si>
  <si>
    <t>ขาดทุนจากการยกเลิกสัญญา</t>
  </si>
  <si>
    <t>กลับรายการหนี้สูญและหนี้สงสัยจะสูญ</t>
  </si>
  <si>
    <t>(กลับรายการ) หนี้สูญและหนี้สงสัยจะสูญ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</si>
  <si>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</si>
  <si>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</si>
  <si>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</si>
  <si>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</si>
  <si>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</si>
  <si>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</si>
  <si>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</si>
  <si>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</si>
  <si>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</si>
  <si>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</si>
  <si>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</si>
  <si>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</si>
  <si>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</si>
  <si>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</si>
  <si>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</si>
  <si>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</si>
  <si>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ส่วนของผู้ถือหุ้นเดิมก่อนการรวมธุรกิจ</t>
  </si>
  <si>
    <t xml:space="preserve">         ภายใต้การควบคุมเดียวกัน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</si>
  <si>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</si>
  <si>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</si>
  <si>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</si>
  <si>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Share  BF </t>
  </si>
  <si>
    <t xml:space="preserve">Avg. share as at </t>
  </si>
  <si>
    <t>หุ้น @1THB/par</t>
  </si>
  <si>
    <t>Share</t>
  </si>
  <si>
    <t>บริษัท เวนดิ้ง คอร์ปอเรชั่น จำกัด และบริษัทย่อย</t>
  </si>
  <si>
    <t>งบแสดงฐานะการเงิน</t>
  </si>
  <si>
    <t>30 กันยายน</t>
  </si>
  <si>
    <t xml:space="preserve">ลูกหนี้อื่น </t>
  </si>
  <si>
    <t>เงินฝากสถาบันการเงินที่มีข้อจำกัดในการใช้</t>
  </si>
  <si>
    <t>ส่วนปรับปรุงอาคารเช่า เครื่องตกแต่งและอุปกรณ์</t>
  </si>
  <si>
    <t xml:space="preserve">สินทรัพย์ไม่มีตัวตน </t>
  </si>
  <si>
    <t>3, 10</t>
  </si>
  <si>
    <t>1 มกราคม</t>
  </si>
  <si>
    <t>ส่วนของหนี้สินระยะยาวที่ถึงกำหนดชำระภายในหนึ่งปี</t>
  </si>
  <si>
    <t>5, 11</t>
  </si>
  <si>
    <t>หนี้สินตามสัญญาเช่าการเงิน</t>
  </si>
  <si>
    <t>ที่ถึงกำหนดชำระภายในหนึ่งปี</t>
  </si>
  <si>
    <t>ภาษีเงินได้ค้างจ่าย</t>
  </si>
  <si>
    <t>ประมาณการหนี้สินไม่หมุนเวียน</t>
  </si>
  <si>
    <t xml:space="preserve">   สำหรับผลประโยชน์พนักงาน</t>
  </si>
  <si>
    <t>กำไรสะสม</t>
  </si>
  <si>
    <t>องค์ประกอบอื่นของส่วนของผู้ถือหุ้น</t>
  </si>
  <si>
    <t xml:space="preserve">WHT </t>
  </si>
  <si>
    <t>สิ้นสุดวันที่ 30 กันยายน</t>
  </si>
  <si>
    <t>2560</t>
  </si>
  <si>
    <t>ขาดทุนจากการยึดคืนสินค้า</t>
  </si>
  <si>
    <t>กำไรขาดทุนเบ็ดเสร็จอื่นสำหรับงวด - สุทธิจากภาษี</t>
  </si>
  <si>
    <t>การแบ่งปันกำไร (ขาดทุน) เบ็ดเสร็จรวม</t>
  </si>
  <si>
    <t>สำหรับงวดเก้าเดือน</t>
  </si>
  <si>
    <t xml:space="preserve">(กลับรายการ) หนี้สูญและหนี้สงสัยจะสูญ </t>
  </si>
  <si>
    <t>กำไร (ขาดทุน) ก่อนภาษีเงินได้</t>
  </si>
  <si>
    <t>กำไร (ขาดทุน) สำหรับงวด</t>
  </si>
  <si>
    <t xml:space="preserve">กำไร (ขาดทุน) เบ็ดเสร็จอื่น </t>
  </si>
  <si>
    <t>10, 14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</si>
  <si>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</si>
  <si>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</si>
  <si>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Avg. share as at 31/12/60</t>
  </si>
  <si>
    <t>Avg. share as at 31/03/61</t>
  </si>
  <si>
    <t>รายได้ดอกเบี้ย</t>
  </si>
  <si>
    <t>เงินปันผลรับ</t>
  </si>
  <si>
    <t>กำไร (ขาดทุน) จากการยกเลิกสัญญา</t>
  </si>
  <si>
    <t>ผลขาดทุนจากการด้อยค่าเงินลงทุนในบริษัทย่อย</t>
  </si>
  <si>
    <t>รายได้ (ค่าใช้จ่าย) ภาษีเงินได้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</si>
  <si>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</si>
  <si>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</si>
  <si>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</si>
  <si>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</si>
  <si>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</si>
  <si>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การแบ่งปันกำไร</t>
  </si>
  <si>
    <t>งบการเปลี่ยนแปลงส่วนของผู้ถือหุ้น (ไม่ได้ตรวจสอบ)</t>
  </si>
  <si>
    <t>ส่วนเกิน</t>
  </si>
  <si>
    <t>ส่วนต่างจาก</t>
  </si>
  <si>
    <t>ส่วนต่างจากการ</t>
  </si>
  <si>
    <t>ใบสำคัญ</t>
  </si>
  <si>
    <t>ทุนที่ออก</t>
  </si>
  <si>
    <t>มูลค่า</t>
  </si>
  <si>
    <t>การรวมธุรกิจภายใต้</t>
  </si>
  <si>
    <t>เปลี่ยนแปลงสัดส่วน</t>
  </si>
  <si>
    <t>แสดงสิทธิ</t>
  </si>
  <si>
    <t>ทุนสำรอง</t>
  </si>
  <si>
    <t>รวมส่วนของ</t>
  </si>
  <si>
    <t>ส่วนได้เสีย</t>
  </si>
  <si>
    <t>และชำระแล้ว</t>
  </si>
  <si>
    <t>หุ้นสามัญ</t>
  </si>
  <si>
    <t>การควบคุมเดียวกัน</t>
  </si>
  <si>
    <t>การถือหุ้นในบริษัทย่อย</t>
  </si>
  <si>
    <t>ที่จะซื้อหุ้น</t>
  </si>
  <si>
    <t>ตามกฎหมาย</t>
  </si>
  <si>
    <t>ยังไม่ได้จัดสรร</t>
  </si>
  <si>
    <t>ของบริษัทใหญ่</t>
  </si>
  <si>
    <t>ที่ไม่มีอำนาจควบคุม</t>
  </si>
  <si>
    <t>ผู้ถือหุ้น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</si>
  <si>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</si>
  <si>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</si>
  <si>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</si>
  <si>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หุ้นทุนออกให้ตามสิทธิ</t>
  </si>
  <si>
    <t xml:space="preserve">   การซื้อหุ้นทุนซื้อคืน</t>
  </si>
  <si>
    <t xml:space="preserve">   การจ่ายโดยใช้หุ้นเป็นเกณฑ์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</si>
  <si>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</si>
  <si>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</si>
  <si>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</si>
  <si>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</si>
  <si>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</si>
  <si>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</si>
  <si>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รวมกำไรเบ็ดเสร็จสำหรับงวด</t>
  </si>
  <si>
    <t>สำรอง</t>
  </si>
  <si>
    <t>ที่ไม่มี</t>
  </si>
  <si>
    <t>อำนาจควบคุม</t>
  </si>
  <si>
    <t>สำหรับงวดสามเดือนสิ้นสุดวันที่ 31 มีนาคม 2567</t>
  </si>
  <si>
    <t>ยอดคงเหลือ ณ วันที่ 1 มกราคม 2567</t>
  </si>
  <si>
    <t xml:space="preserve">   กำไร</t>
  </si>
  <si>
    <t xml:space="preserve">   กำไรขาดทุนเบ็ดเสร็จอื่น</t>
  </si>
  <si>
    <t>รวมกำไร (ขาดทุน) เบ็ดเสร็จสำหรับงวด</t>
  </si>
  <si>
    <t>ยอดคงเหลือ ณ วันที่ 31 มีนาคม 2567</t>
  </si>
  <si>
    <t xml:space="preserve">   ขาดทุน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</si>
  <si>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</si>
  <si>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</si>
  <si>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</si>
  <si>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</si>
  <si>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</si>
  <si>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ค่าตัดจำหน่ายค่าใช้จ่ายในการออกหุ้นกู้</t>
  </si>
  <si>
    <t>ขาดทุนจากอัตราแลกเปลี่ยนที่ยังไม่เกิดขึ้น</t>
  </si>
  <si>
    <t>กำไรจากตราสารอนุพันธ์ที่ยังไม่เกิดขึ้นจริง</t>
  </si>
  <si>
    <t xml:space="preserve">   สินทรัพย์สิทธิการใช้ และสินทรัพย์ไม่มีตัวตน</t>
  </si>
  <si>
    <t>ดอกเบี้ยรับ</t>
  </si>
  <si>
    <t>ค่าใช้จ่ายจากการจ่ายโดยใช้หุ้นเป็นเกณฑ์</t>
  </si>
  <si>
    <t>การเปลี่ยนแปลงในสินทรัพย์และหนี้สินดำเนินงาน</t>
  </si>
  <si>
    <t>ลูกหนี้อื่น</t>
  </si>
  <si>
    <t>จ่ายประมาณการหนี้สินผลประโยชน์พนักงาน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</si>
  <si>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</si>
  <si>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</si>
  <si>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</si>
  <si>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เงินสดจ่ายเพื่อซื้อเงินลงทุนจากการเพิ่มทุนของบริษัทย่อย</t>
  </si>
  <si>
    <t>เงินสดรับจากการลดทุนของบริษัทย่อย</t>
  </si>
  <si>
    <t>เงินสดจ่ายเพื่อซื้อเงินลงทุนในบริษัทร่วม</t>
  </si>
  <si>
    <t>เงินสดจ่ายล่วงหน้าเพื่อซื้อเงินลงทุนในตราสารทุน</t>
  </si>
  <si>
    <t>เงินสดจ่ายเพื่อซื้อเงินลงทุนในตราสารทุน</t>
  </si>
  <si>
    <t>เงินสดรับจากการขายเงินลงทุนในตราสารทุน</t>
  </si>
  <si>
    <t>เงินสดรับจากการขายที่ดิน 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</si>
  <si>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</si>
  <si>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เงินสดจ่ายเพื่อซื้อสินทรัพย์เพื่อการให้บริการ</t>
  </si>
  <si>
    <t>เงินสดจ่ายเพื่อซื้อสินทรัพย์ไม่มีตัวตน</t>
  </si>
  <si>
    <t>เงินสดรับชำระคืนจากเงินให้กู้ยืม</t>
  </si>
  <si>
    <t>เงินสดจ่ายเพื่อให้กู้ยืม</t>
  </si>
  <si>
    <t>กระแสเงินสดจากกิจกรรมจัดหาเงิน</t>
  </si>
  <si>
    <t>เงินสดรับจากหุ้นทุนออกให้ตามสิทธิ</t>
  </si>
  <si>
    <t>เงินสดที่จ่ายให้กับผู้เป็นเจ้าของเพื่อซื้อหรือไถ่ถอนหุ้นของกิจการ</t>
  </si>
  <si>
    <t>เงินสดรับค่าหุ้นจากส่วนได้เสียที่ไม่มีอำนาจควบคุมในบริษัทย่อย</t>
  </si>
  <si>
    <t>เงินสดรับจากเงินกู้ยืม</t>
  </si>
  <si>
    <t>เงินสดจ่ายเพื่อชำระเงินกู้ยืม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</si>
  <si>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</si>
  <si>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</si>
  <si>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 xml:space="preserve">เงินสดจ่ายชำระหนี้สินตามสัญญาเช่า </t>
  </si>
  <si>
    <t>เงินสดรับจากการออกหุ้นกู้</t>
  </si>
  <si>
    <t>ค่าใช้จ่ายในการออกหุ้นกู้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</si>
  <si>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</si>
  <si>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</si>
  <si>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</si>
  <si>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</si>
  <si>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ขาดทุนจากการด้อยค่าเงินลงทุนในบริษัทย่อย</t>
  </si>
  <si>
    <t>รายได้ดอกเบี้ยจากการให้บริการตามสัญญา</t>
  </si>
  <si>
    <t>ประมาณการหนี้สินสำหรับผลประโยชน์พนักงาน</t>
  </si>
  <si>
    <t>ประมาณการหนี้สินจากการรับประกัน</t>
  </si>
  <si>
    <t>ขาดทุน (กำไร) จากการยกเลิกสัญญา</t>
  </si>
  <si>
    <t>เงินสดรับจากการขายเงินลงทุนในบริษัทร่วม</t>
  </si>
  <si>
    <t>เงินสดจ่ายจากการซื้อหุ้นทุนซื้อคืน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</si>
  <si>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</si>
  <si>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</si>
  <si>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กำไร (ขาดทุน) จากกิจกรรมดำเนินงาน</t>
  </si>
  <si>
    <t>ผลกำไร (ขาดทุน) จากการวัดมูลค่าเงินลงทุนในตราสารทุน</t>
  </si>
  <si>
    <t>ขาดทุนจากการจำหน่ายเงินลงทุนในบริษัทร่วม</t>
  </si>
  <si>
    <t>สินทรัพย์ทางการเงินไม่หมุนเวียนที่เป็นหลักประกัน</t>
  </si>
  <si>
    <t>สินทรัพย์ทางการเงินหมุนเวียนที่เป็นหลักประกัน</t>
  </si>
  <si>
    <t>ผลขาดทุนด้านเครดิตที่คาดว่าจะเกิดขึ้น</t>
  </si>
  <si>
    <t>ส่วนแบ่งกำไรของการร่วมค้าและบริษัทร่วมที่ใช้วิธีส่วนได้เสีย</t>
  </si>
  <si>
    <t>สินทรัพย์ทางการเงินที่เป็นหลักประกัน (เพิ่มขึ้น) ลดลง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</si>
  <si>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</si>
  <si>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</si>
  <si>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</si>
  <si>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 xml:space="preserve">   นอกจากค่าความนิยม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</si>
  <si>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</si>
  <si>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 xml:space="preserve">   เงินทุนที่ได้รับจากผู้ถือหุ้น</t>
  </si>
  <si>
    <t xml:space="preserve">   รวมเงินทุนที่ได้รับจากผู้ถือหุ้น</t>
  </si>
  <si>
    <t>กำไร (ขาดทุน) จากการปรับมูลค่ายุติธรรมของเงินลงทุนในตราสารทุน</t>
  </si>
  <si>
    <t>ส่วนแบ่งกำไรของการร่วมค้าและบริษัทร่วมที่ใช้วิธีส่วนได้เสีย (สุทธิจากภาษี)</t>
  </si>
  <si>
    <t>ขาดทุนจากการด้อยค่าค่าความนิยมและสินทรัพย์ไม่มีตัวตนอื่นนอกจากค่าความนิยม</t>
  </si>
  <si>
    <t xml:space="preserve">ขาดทุนจากการจำหน่ายที่ดิน อาคารและอุปกรณ์ 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</si>
  <si>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</si>
  <si>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</si>
  <si>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เงินสดจ่ายเพื่อซื้อสินทรัพย์สิทธิการใช้</t>
  </si>
  <si>
    <t>เงินให้กู้ยืมระยะยาวที่ถึงกำหนดชำระภายในหนึ่งปี</t>
  </si>
  <si>
    <t>ผลขาดทุนจากการด้อยค่าค่าความนิยมและสินทรัพย์ไม่มีตัวตนอื่น</t>
  </si>
  <si>
    <t xml:space="preserve">    กำไร - ปรับปรุงใหม่</t>
  </si>
  <si>
    <t xml:space="preserve">   กำไร (ขาดทุน) เบ็ดเสร็จอื่น</t>
  </si>
  <si>
    <t xml:space="preserve">  กำไรขาดทุนเบ็ดเสร็จอื่น</t>
  </si>
  <si>
    <t>ขาดทุนจากการตัดจำหน่ายอุปกรณ์</t>
  </si>
  <si>
    <t xml:space="preserve">    กำไร (ขาดทุน) เบ็ดเสร็จอื่น  - ปรับปรุงใหม่</t>
  </si>
  <si>
    <t>กระแสเงินสดสุทธิได้มาจากกิจกรรมดำเนินงาน</t>
  </si>
  <si>
    <t>กลับรายการขาดทุนจากการปรับมูลค่าสินค้า</t>
  </si>
  <si>
    <t>กระแสเงินสดสุทธิได้มาจากการดำเนินงาน</t>
  </si>
  <si>
    <t xml:space="preserve">   ยังไม่จัดสรร (ขาดทุนสะสม)</t>
  </si>
  <si>
    <t>3,13</t>
  </si>
  <si>
    <t>ยอดคงเหลือ ณ วันที่ 31 มีนาคม 2566 - ปรับปรุงใหม่</t>
  </si>
  <si>
    <t>ยอดคงเหลือ ณ วันที่ 31 มีนาคม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</si>
</sst>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(* #,##0_);_(* \(#,##0\);_(* &quot;-&quot;??_);_(@_)"/>
    <numFmt numFmtId="165" formatCode="_(* #,##0_);\(#,##0\);_(* &quot;-&quot;??_);_(@_)"/>
    <numFmt numFmtId="166" formatCode="#,##0.00;\(#,##0.00\)"/>
    <numFmt numFmtId="167" formatCode="#,##0.00\ ;\(#,##0.00\)"/>
    <numFmt numFmtId="168" formatCode="_(* #,##0_);_(* \(#,##0\);_(* &quot;-&quot;???_);_(@_)"/>
    <numFmt numFmtId="169" formatCode="[$-1010000]d/m/yy;@"/>
    <numFmt numFmtId="170" formatCode="_(* #,##0.0000_);_(* \(#,##0.0000\);_(* &quot;-&quot;??_);_(@_)"/>
  </numFmts>
  <fonts count="3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FreesiaUPC"/>
      <family val="2"/>
      <charset val="222"/>
    </font>
    <font>
      <sz val="14"/>
      <name val="FreesiaUPC"/>
      <family val="2"/>
    </font>
    <font>
      <b/>
      <sz val="16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6">
    <xf numFmtId="0" fontId="0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0" fillId="0" borderId="0"/>
    <xf numFmtId="169" fontId="31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445">
    <xf numFmtId="0" fontId="0" fillId="0" borderId="0" xfId="0"/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1" fillId="0" borderId="0" xfId="0" applyNumberFormat="1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164" fontId="15" fillId="0" borderId="0" xfId="1" applyNumberFormat="1" applyFont="1" applyFill="1"/>
    <xf numFmtId="0" fontId="17" fillId="0" borderId="0" xfId="0" applyFont="1"/>
    <xf numFmtId="43" fontId="18" fillId="0" borderId="0" xfId="0" applyNumberFormat="1" applyFont="1" applyAlignment="1">
      <alignment horizontal="center"/>
    </xf>
    <xf numFmtId="0" fontId="0" fillId="0" borderId="0" xfId="0" quotePrefix="1" applyAlignment="1">
      <alignment horizontal="left"/>
    </xf>
    <xf numFmtId="165" fontId="11" fillId="0" borderId="0" xfId="0" applyNumberFormat="1" applyFont="1" applyAlignment="1">
      <alignment horizontal="right"/>
    </xf>
    <xf numFmtId="165" fontId="11" fillId="0" borderId="0" xfId="2" applyNumberFormat="1" applyFont="1" applyFill="1" applyAlignment="1">
      <alignment horizontal="right"/>
    </xf>
    <xf numFmtId="165" fontId="11" fillId="0" borderId="0" xfId="2" applyNumberFormat="1" applyFont="1" applyFill="1" applyBorder="1" applyAlignment="1">
      <alignment horizontal="right"/>
    </xf>
    <xf numFmtId="165" fontId="19" fillId="0" borderId="0" xfId="2" applyNumberFormat="1" applyFont="1" applyFill="1"/>
    <xf numFmtId="0" fontId="0" fillId="0" borderId="0" xfId="0" applyAlignment="1">
      <alignment horizontal="left"/>
    </xf>
    <xf numFmtId="165" fontId="11" fillId="0" borderId="0" xfId="1" applyNumberFormat="1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17" fillId="0" borderId="0" xfId="0" applyFont="1" applyAlignment="1">
      <alignment horizontal="center"/>
    </xf>
    <xf numFmtId="165" fontId="15" fillId="0" borderId="1" xfId="1" applyNumberFormat="1" applyFont="1" applyFill="1" applyBorder="1"/>
    <xf numFmtId="165" fontId="15" fillId="0" borderId="0" xfId="1" applyNumberFormat="1" applyFont="1" applyFill="1" applyBorder="1"/>
    <xf numFmtId="165" fontId="15" fillId="0" borderId="0" xfId="1" applyNumberFormat="1" applyFont="1" applyFill="1"/>
    <xf numFmtId="165" fontId="11" fillId="0" borderId="0" xfId="1" applyNumberFormat="1" applyFont="1" applyFill="1"/>
    <xf numFmtId="165" fontId="0" fillId="0" borderId="0" xfId="0" applyNumberFormat="1"/>
    <xf numFmtId="164" fontId="0" fillId="0" borderId="0" xfId="1" applyNumberFormat="1" applyFont="1" applyFill="1" applyBorder="1"/>
    <xf numFmtId="165" fontId="19" fillId="0" borderId="0" xfId="2" applyNumberFormat="1" applyFont="1" applyFill="1" applyBorder="1" applyAlignment="1">
      <alignment horizontal="center"/>
    </xf>
    <xf numFmtId="165" fontId="11" fillId="0" borderId="0" xfId="2" applyNumberFormat="1" applyFont="1" applyFill="1" applyBorder="1"/>
    <xf numFmtId="165" fontId="0" fillId="0" borderId="0" xfId="2" applyNumberFormat="1" applyFont="1" applyFill="1" applyBorder="1"/>
    <xf numFmtId="165" fontId="15" fillId="0" borderId="1" xfId="0" applyNumberFormat="1" applyFont="1" applyBorder="1"/>
    <xf numFmtId="165" fontId="15" fillId="0" borderId="2" xfId="1" applyNumberFormat="1" applyFont="1" applyFill="1" applyBorder="1"/>
    <xf numFmtId="164" fontId="15" fillId="0" borderId="0" xfId="1" applyNumberFormat="1" applyFont="1" applyFill="1" applyBorder="1"/>
    <xf numFmtId="37" fontId="0" fillId="0" borderId="0" xfId="0" applyNumberFormat="1" applyAlignment="1">
      <alignment horizontal="right"/>
    </xf>
    <xf numFmtId="39" fontId="0" fillId="0" borderId="0" xfId="0" applyNumberFormat="1"/>
    <xf numFmtId="165" fontId="18" fillId="0" borderId="0" xfId="0" applyNumberFormat="1" applyFont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0" fontId="0" fillId="0" borderId="0" xfId="0" applyNumberFormat="1"/>
    <xf numFmtId="0" fontId="0" fillId="0" borderId="0" xfId="0" applyAlignment="1">
      <alignment horizontal="left" indent="1"/>
    </xf>
    <xf numFmtId="165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5" fontId="15" fillId="0" borderId="3" xfId="1" applyNumberFormat="1" applyFont="1" applyFill="1" applyBorder="1" applyAlignment="1">
      <alignment horizontal="right"/>
    </xf>
    <xf numFmtId="165" fontId="11" fillId="0" borderId="2" xfId="2" applyNumberFormat="1" applyFont="1" applyFill="1" applyBorder="1"/>
    <xf numFmtId="165" fontId="11" fillId="0" borderId="0" xfId="0" applyNumberFormat="1" applyFont="1"/>
    <xf numFmtId="0" fontId="11" fillId="0" borderId="0" xfId="0" applyFont="1"/>
    <xf numFmtId="49" fontId="0" fillId="0" borderId="0" xfId="0" applyNumberFormat="1"/>
    <xf numFmtId="165" fontId="15" fillId="0" borderId="2" xfId="0" applyNumberFormat="1" applyFont="1" applyBorder="1"/>
    <xf numFmtId="165" fontId="15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center"/>
    </xf>
    <xf numFmtId="164" fontId="21" fillId="0" borderId="0" xfId="1" applyNumberFormat="1" applyFont="1" applyFill="1" applyBorder="1"/>
    <xf numFmtId="43" fontId="15" fillId="0" borderId="0" xfId="1" applyFont="1" applyFill="1" applyBorder="1"/>
    <xf numFmtId="166" fontId="0" fillId="0" borderId="0" xfId="0" applyNumberFormat="1"/>
    <xf numFmtId="37" fontId="0" fillId="0" borderId="0" xfId="0" applyNumberFormat="1"/>
    <xf numFmtId="0" fontId="15" fillId="0" borderId="0" xfId="3" applyFont="1"/>
    <xf numFmtId="0" fontId="11" fillId="0" borderId="0" xfId="3" applyFont="1"/>
    <xf numFmtId="0" fontId="12" fillId="0" borderId="0" xfId="3" applyFont="1"/>
    <xf numFmtId="0" fontId="19" fillId="0" borderId="0" xfId="3" applyFont="1"/>
    <xf numFmtId="0" fontId="17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49" fontId="19" fillId="0" borderId="0" xfId="3" applyNumberFormat="1" applyFont="1" applyAlignment="1">
      <alignment horizontal="center"/>
    </xf>
    <xf numFmtId="49" fontId="11" fillId="0" borderId="0" xfId="3" applyNumberFormat="1" applyFont="1" applyAlignment="1">
      <alignment horizontal="center"/>
    </xf>
    <xf numFmtId="43" fontId="11" fillId="0" borderId="0" xfId="3" applyNumberFormat="1" applyFont="1"/>
    <xf numFmtId="0" fontId="19" fillId="0" borderId="0" xfId="3" applyFont="1" applyAlignment="1">
      <alignment horizontal="left"/>
    </xf>
    <xf numFmtId="165" fontId="11" fillId="0" borderId="0" xfId="3" applyNumberFormat="1" applyFont="1" applyAlignment="1">
      <alignment horizontal="right"/>
    </xf>
    <xf numFmtId="0" fontId="19" fillId="0" borderId="0" xfId="3" applyFont="1" applyAlignment="1">
      <alignment horizontal="center"/>
    </xf>
    <xf numFmtId="165" fontId="15" fillId="0" borderId="3" xfId="3" applyNumberFormat="1" applyFont="1" applyBorder="1" applyAlignment="1">
      <alignment horizontal="right"/>
    </xf>
    <xf numFmtId="165" fontId="15" fillId="0" borderId="0" xfId="3" applyNumberFormat="1" applyFont="1" applyAlignment="1">
      <alignment horizontal="right"/>
    </xf>
    <xf numFmtId="165" fontId="19" fillId="0" borderId="0" xfId="3" applyNumberFormat="1" applyFont="1" applyAlignment="1">
      <alignment horizontal="right"/>
    </xf>
    <xf numFmtId="0" fontId="15" fillId="0" borderId="0" xfId="0" applyFont="1" applyAlignment="1">
      <alignment horizontal="left"/>
    </xf>
    <xf numFmtId="165" fontId="15" fillId="0" borderId="0" xfId="2" applyNumberFormat="1" applyFont="1" applyFill="1" applyBorder="1" applyAlignment="1">
      <alignment horizontal="right"/>
    </xf>
    <xf numFmtId="165" fontId="15" fillId="0" borderId="0" xfId="2" applyNumberFormat="1" applyFont="1" applyFill="1" applyAlignment="1">
      <alignment horizontal="right"/>
    </xf>
    <xf numFmtId="165" fontId="15" fillId="0" borderId="1" xfId="2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  <xf numFmtId="37" fontId="11" fillId="0" borderId="0" xfId="3" applyNumberFormat="1" applyFont="1" applyAlignment="1">
      <alignment horizontal="center"/>
    </xf>
    <xf numFmtId="37" fontId="11" fillId="0" borderId="0" xfId="3" applyNumberFormat="1" applyFont="1"/>
    <xf numFmtId="40" fontId="11" fillId="0" borderId="0" xfId="3" applyNumberFormat="1" applyFont="1"/>
    <xf numFmtId="0" fontId="0" fillId="0" borderId="0" xfId="3" applyFont="1"/>
    <xf numFmtId="14" fontId="11" fillId="0" borderId="0" xfId="3" applyNumberFormat="1" applyFont="1" applyAlignment="1">
      <alignment horizontal="left"/>
    </xf>
    <xf numFmtId="40" fontId="0" fillId="0" borderId="0" xfId="3" applyNumberFormat="1" applyFont="1"/>
    <xf numFmtId="0" fontId="23" fillId="0" borderId="0" xfId="3" applyFont="1"/>
    <xf numFmtId="0" fontId="20" fillId="0" borderId="0" xfId="3" applyFont="1"/>
    <xf numFmtId="0" fontId="24" fillId="0" borderId="0" xfId="3" applyFont="1"/>
    <xf numFmtId="0" fontId="11" fillId="0" borderId="0" xfId="3" applyFont="1" applyAlignment="1">
      <alignment horizontal="left"/>
    </xf>
    <xf numFmtId="0" fontId="11" fillId="0" borderId="0" xfId="3" applyFont="1" applyAlignment="1">
      <alignment horizontal="center"/>
    </xf>
    <xf numFmtId="0" fontId="0" fillId="0" borderId="0" xfId="3" applyFont="1" applyAlignment="1">
      <alignment horizontal="left"/>
    </xf>
    <xf numFmtId="165" fontId="15" fillId="0" borderId="0" xfId="3" applyNumberFormat="1" applyFont="1" applyAlignment="1">
      <alignment horizontal="center"/>
    </xf>
    <xf numFmtId="165" fontId="11" fillId="0" borderId="0" xfId="3" applyNumberFormat="1" applyFont="1" applyAlignment="1">
      <alignment horizontal="center"/>
    </xf>
    <xf numFmtId="165" fontId="15" fillId="0" borderId="2" xfId="2" applyNumberFormat="1" applyFont="1" applyFill="1" applyBorder="1" applyAlignment="1">
      <alignment horizontal="right"/>
    </xf>
    <xf numFmtId="0" fontId="15" fillId="0" borderId="0" xfId="3" applyFont="1" applyAlignment="1">
      <alignment horizontal="left"/>
    </xf>
    <xf numFmtId="43" fontId="11" fillId="0" borderId="0" xfId="1" applyFont="1" applyFill="1"/>
    <xf numFmtId="0" fontId="25" fillId="0" borderId="0" xfId="3" applyFont="1" applyAlignment="1">
      <alignment horizontal="center"/>
    </xf>
    <xf numFmtId="0" fontId="17" fillId="0" borderId="0" xfId="3" applyFont="1" applyAlignment="1">
      <alignment horizontal="left"/>
    </xf>
    <xf numFmtId="165" fontId="11" fillId="0" borderId="3" xfId="3" applyNumberFormat="1" applyFont="1" applyBorder="1" applyAlignment="1">
      <alignment horizontal="right"/>
    </xf>
    <xf numFmtId="165" fontId="15" fillId="0" borderId="1" xfId="3" applyNumberFormat="1" applyFont="1" applyBorder="1" applyAlignment="1">
      <alignment horizontal="right"/>
    </xf>
    <xf numFmtId="165" fontId="11" fillId="0" borderId="3" xfId="2" applyNumberFormat="1" applyFont="1" applyFill="1" applyBorder="1" applyAlignment="1">
      <alignment horizontal="right"/>
    </xf>
    <xf numFmtId="165" fontId="15" fillId="0" borderId="2" xfId="3" applyNumberFormat="1" applyFont="1" applyBorder="1" applyAlignment="1">
      <alignment horizontal="right"/>
    </xf>
    <xf numFmtId="165" fontId="11" fillId="0" borderId="3" xfId="1" applyNumberFormat="1" applyFont="1" applyFill="1" applyBorder="1"/>
    <xf numFmtId="165" fontId="19" fillId="0" borderId="0" xfId="2" applyNumberFormat="1" applyFont="1" applyFill="1" applyBorder="1" applyAlignment="1">
      <alignment horizontal="right"/>
    </xf>
    <xf numFmtId="43" fontId="0" fillId="0" borderId="0" xfId="1" applyFont="1" applyFill="1"/>
    <xf numFmtId="40" fontId="0" fillId="0" borderId="0" xfId="0" applyNumberFormat="1" applyAlignment="1">
      <alignment horizontal="right"/>
    </xf>
    <xf numFmtId="0" fontId="0" fillId="2" borderId="0" xfId="0" applyFill="1" applyAlignment="1">
      <alignment horizontal="center"/>
    </xf>
    <xf numFmtId="0" fontId="11" fillId="2" borderId="0" xfId="0" applyFont="1" applyFill="1" applyAlignment="1">
      <alignment horizontal="center"/>
    </xf>
    <xf numFmtId="165" fontId="11" fillId="2" borderId="0" xfId="1" applyNumberFormat="1" applyFont="1" applyFill="1" applyBorder="1"/>
    <xf numFmtId="165" fontId="15" fillId="2" borderId="1" xfId="0" applyNumberFormat="1" applyFont="1" applyFill="1" applyBorder="1"/>
    <xf numFmtId="164" fontId="15" fillId="2" borderId="0" xfId="1" applyNumberFormat="1" applyFont="1" applyFill="1" applyBorder="1"/>
    <xf numFmtId="37" fontId="0" fillId="2" borderId="0" xfId="0" applyNumberFormat="1" applyFill="1" applyAlignment="1">
      <alignment horizontal="right"/>
    </xf>
    <xf numFmtId="164" fontId="0" fillId="2" borderId="0" xfId="1" applyNumberFormat="1" applyFont="1" applyFill="1"/>
    <xf numFmtId="165" fontId="11" fillId="2" borderId="2" xfId="0" applyNumberFormat="1" applyFont="1" applyFill="1" applyBorder="1"/>
    <xf numFmtId="165" fontId="15" fillId="2" borderId="0" xfId="0" applyNumberFormat="1" applyFont="1" applyFill="1"/>
    <xf numFmtId="165" fontId="0" fillId="2" borderId="0" xfId="0" applyNumberFormat="1" applyFill="1"/>
    <xf numFmtId="165" fontId="15" fillId="2" borderId="2" xfId="0" applyNumberFormat="1" applyFont="1" applyFill="1" applyBorder="1"/>
    <xf numFmtId="43" fontId="0" fillId="2" borderId="0" xfId="1" applyFont="1" applyFill="1"/>
    <xf numFmtId="40" fontId="0" fillId="2" borderId="0" xfId="0" applyNumberFormat="1" applyFill="1"/>
    <xf numFmtId="164" fontId="0" fillId="0" borderId="0" xfId="1" applyNumberFormat="1" applyFont="1" applyFill="1"/>
    <xf numFmtId="165" fontId="11" fillId="0" borderId="0" xfId="1" applyNumberFormat="1" applyFont="1" applyFill="1" applyBorder="1"/>
    <xf numFmtId="165" fontId="11" fillId="0" borderId="0" xfId="1" applyNumberFormat="1" applyFont="1" applyFill="1" applyBorder="1" applyAlignment="1">
      <alignment horizontal="right"/>
    </xf>
    <xf numFmtId="165" fontId="15" fillId="0" borderId="1" xfId="1" applyNumberFormat="1" applyFont="1" applyFill="1" applyBorder="1" applyAlignment="1">
      <alignment horizontal="right"/>
    </xf>
    <xf numFmtId="37" fontId="11" fillId="0" borderId="0" xfId="0" applyNumberFormat="1" applyFont="1"/>
    <xf numFmtId="43" fontId="11" fillId="0" borderId="0" xfId="0" applyNumberFormat="1" applyFont="1"/>
    <xf numFmtId="165" fontId="15" fillId="0" borderId="4" xfId="1" applyNumberFormat="1" applyFont="1" applyFill="1" applyBorder="1"/>
    <xf numFmtId="167" fontId="0" fillId="0" borderId="2" xfId="0" applyNumberFormat="1" applyBorder="1"/>
    <xf numFmtId="167" fontId="0" fillId="0" borderId="0" xfId="0" applyNumberFormat="1"/>
    <xf numFmtId="167" fontId="15" fillId="0" borderId="0" xfId="0" applyNumberFormat="1" applyFont="1"/>
    <xf numFmtId="14" fontId="11" fillId="0" borderId="0" xfId="1" applyNumberFormat="1" applyFont="1" applyFill="1" applyAlignment="1">
      <alignment horizontal="center"/>
    </xf>
    <xf numFmtId="0" fontId="12" fillId="0" borderId="0" xfId="0" applyFont="1" applyAlignment="1">
      <alignment horizontal="left"/>
    </xf>
    <xf numFmtId="165" fontId="0" fillId="0" borderId="3" xfId="2" applyNumberFormat="1" applyFont="1" applyFill="1" applyBorder="1" applyAlignment="1">
      <alignment horizontal="right"/>
    </xf>
    <xf numFmtId="165" fontId="0" fillId="0" borderId="0" xfId="2" applyNumberFormat="1" applyFont="1" applyFill="1" applyAlignment="1">
      <alignment horizontal="right"/>
    </xf>
    <xf numFmtId="165" fontId="11" fillId="0" borderId="0" xfId="8" applyNumberFormat="1" applyFont="1" applyAlignment="1">
      <alignment horizontal="right"/>
    </xf>
    <xf numFmtId="165" fontId="11" fillId="0" borderId="3" xfId="8" applyNumberFormat="1" applyFont="1" applyBorder="1" applyAlignment="1">
      <alignment horizontal="right"/>
    </xf>
    <xf numFmtId="165" fontId="11" fillId="0" borderId="0" xfId="9" applyNumberFormat="1" applyFont="1" applyAlignment="1">
      <alignment horizontal="right"/>
    </xf>
    <xf numFmtId="0" fontId="15" fillId="3" borderId="0" xfId="3" applyFont="1" applyFill="1"/>
    <xf numFmtId="49" fontId="19" fillId="3" borderId="0" xfId="3" applyNumberFormat="1" applyFont="1" applyFill="1" applyAlignment="1">
      <alignment horizontal="center"/>
    </xf>
    <xf numFmtId="43" fontId="11" fillId="3" borderId="0" xfId="3" applyNumberFormat="1" applyFont="1" applyFill="1"/>
    <xf numFmtId="165" fontId="11" fillId="3" borderId="0" xfId="8" applyNumberFormat="1" applyFont="1" applyFill="1" applyAlignment="1">
      <alignment horizontal="right"/>
    </xf>
    <xf numFmtId="165" fontId="15" fillId="3" borderId="0" xfId="3" applyNumberFormat="1" applyFont="1" applyFill="1" applyAlignment="1">
      <alignment horizontal="right"/>
    </xf>
    <xf numFmtId="165" fontId="11" fillId="3" borderId="0" xfId="3" applyNumberFormat="1" applyFont="1" applyFill="1" applyAlignment="1">
      <alignment horizontal="right"/>
    </xf>
    <xf numFmtId="165" fontId="11" fillId="3" borderId="0" xfId="9" applyNumberFormat="1" applyFont="1" applyFill="1" applyAlignment="1">
      <alignment horizontal="right"/>
    </xf>
    <xf numFmtId="165" fontId="15" fillId="3" borderId="0" xfId="2" applyNumberFormat="1" applyFont="1" applyFill="1" applyBorder="1" applyAlignment="1">
      <alignment horizontal="right"/>
    </xf>
    <xf numFmtId="165" fontId="11" fillId="3" borderId="0" xfId="2" applyNumberFormat="1" applyFont="1" applyFill="1" applyBorder="1" applyAlignment="1">
      <alignment horizontal="right"/>
    </xf>
    <xf numFmtId="165" fontId="11" fillId="3" borderId="0" xfId="2" applyNumberFormat="1" applyFont="1" applyFill="1" applyAlignment="1">
      <alignment horizontal="right"/>
    </xf>
    <xf numFmtId="165" fontId="0" fillId="3" borderId="0" xfId="2" applyNumberFormat="1" applyFont="1" applyFill="1" applyBorder="1" applyAlignment="1">
      <alignment horizontal="right"/>
    </xf>
    <xf numFmtId="165" fontId="0" fillId="3" borderId="0" xfId="2" applyNumberFormat="1" applyFont="1" applyFill="1" applyAlignment="1">
      <alignment horizontal="right"/>
    </xf>
    <xf numFmtId="165" fontId="15" fillId="3" borderId="0" xfId="2" applyNumberFormat="1" applyFont="1" applyFill="1" applyAlignment="1">
      <alignment horizontal="right"/>
    </xf>
    <xf numFmtId="165" fontId="15" fillId="3" borderId="0" xfId="1" applyNumberFormat="1" applyFont="1" applyFill="1" applyBorder="1" applyAlignment="1">
      <alignment horizontal="right"/>
    </xf>
    <xf numFmtId="43" fontId="11" fillId="3" borderId="0" xfId="0" applyNumberFormat="1" applyFont="1" applyFill="1"/>
    <xf numFmtId="165" fontId="11" fillId="3" borderId="0" xfId="1" applyNumberFormat="1" applyFont="1" applyFill="1" applyBorder="1"/>
    <xf numFmtId="165" fontId="11" fillId="3" borderId="0" xfId="2" applyNumberFormat="1" applyFont="1" applyFill="1" applyBorder="1"/>
    <xf numFmtId="165" fontId="15" fillId="3" borderId="0" xfId="1" applyNumberFormat="1" applyFont="1" applyFill="1" applyBorder="1"/>
    <xf numFmtId="165" fontId="15" fillId="3" borderId="0" xfId="0" applyNumberFormat="1" applyFont="1" applyFill="1"/>
    <xf numFmtId="165" fontId="11" fillId="3" borderId="0" xfId="0" applyNumberFormat="1" applyFont="1" applyFill="1"/>
    <xf numFmtId="37" fontId="11" fillId="3" borderId="0" xfId="0" applyNumberFormat="1" applyFont="1" applyFill="1"/>
    <xf numFmtId="167" fontId="0" fillId="3" borderId="0" xfId="0" applyNumberFormat="1" applyFill="1"/>
    <xf numFmtId="0" fontId="11" fillId="3" borderId="0" xfId="3" applyFont="1" applyFill="1"/>
    <xf numFmtId="167" fontId="15" fillId="3" borderId="0" xfId="0" applyNumberFormat="1" applyFont="1" applyFill="1"/>
    <xf numFmtId="165" fontId="19" fillId="3" borderId="0" xfId="2" applyNumberFormat="1" applyFont="1" applyFill="1" applyBorder="1" applyAlignment="1">
      <alignment horizontal="right"/>
    </xf>
    <xf numFmtId="40" fontId="11" fillId="3" borderId="0" xfId="3" applyNumberFormat="1" applyFont="1" applyFill="1"/>
    <xf numFmtId="14" fontId="11" fillId="3" borderId="0" xfId="1" applyNumberFormat="1" applyFont="1" applyFill="1" applyAlignment="1">
      <alignment horizontal="center"/>
    </xf>
    <xf numFmtId="40" fontId="0" fillId="3" borderId="0" xfId="3" applyNumberFormat="1" applyFont="1" applyFill="1"/>
    <xf numFmtId="0" fontId="15" fillId="3" borderId="0" xfId="3" applyFont="1" applyFill="1" applyAlignment="1">
      <alignment horizontal="center"/>
    </xf>
    <xf numFmtId="0" fontId="19" fillId="3" borderId="0" xfId="3" applyFont="1" applyFill="1" applyAlignment="1">
      <alignment horizontal="center"/>
    </xf>
    <xf numFmtId="37" fontId="11" fillId="3" borderId="0" xfId="3" applyNumberFormat="1" applyFont="1" applyFill="1"/>
    <xf numFmtId="0" fontId="19" fillId="3" borderId="0" xfId="3" applyFont="1" applyFill="1"/>
    <xf numFmtId="0" fontId="15" fillId="4" borderId="0" xfId="3" applyFont="1" applyFill="1"/>
    <xf numFmtId="49" fontId="19" fillId="4" borderId="0" xfId="3" applyNumberFormat="1" applyFont="1" applyFill="1" applyAlignment="1">
      <alignment horizontal="center"/>
    </xf>
    <xf numFmtId="43" fontId="11" fillId="4" borderId="0" xfId="3" applyNumberFormat="1" applyFont="1" applyFill="1"/>
    <xf numFmtId="165" fontId="11" fillId="4" borderId="0" xfId="8" applyNumberFormat="1" applyFont="1" applyFill="1" applyAlignment="1">
      <alignment horizontal="right"/>
    </xf>
    <xf numFmtId="165" fontId="15" fillId="4" borderId="0" xfId="3" applyNumberFormat="1" applyFont="1" applyFill="1" applyAlignment="1">
      <alignment horizontal="right"/>
    </xf>
    <xf numFmtId="165" fontId="11" fillId="4" borderId="0" xfId="3" applyNumberFormat="1" applyFont="1" applyFill="1" applyAlignment="1">
      <alignment horizontal="right"/>
    </xf>
    <xf numFmtId="165" fontId="15" fillId="4" borderId="0" xfId="2" applyNumberFormat="1" applyFont="1" applyFill="1" applyBorder="1" applyAlignment="1">
      <alignment horizontal="right"/>
    </xf>
    <xf numFmtId="165" fontId="11" fillId="4" borderId="0" xfId="2" applyNumberFormat="1" applyFont="1" applyFill="1" applyBorder="1" applyAlignment="1">
      <alignment horizontal="right"/>
    </xf>
    <xf numFmtId="165" fontId="11" fillId="4" borderId="0" xfId="2" applyNumberFormat="1" applyFont="1" applyFill="1" applyAlignment="1">
      <alignment horizontal="right"/>
    </xf>
    <xf numFmtId="165" fontId="0" fillId="4" borderId="0" xfId="2" applyNumberFormat="1" applyFont="1" applyFill="1" applyBorder="1" applyAlignment="1">
      <alignment horizontal="right"/>
    </xf>
    <xf numFmtId="165" fontId="0" fillId="4" borderId="0" xfId="2" applyNumberFormat="1" applyFont="1" applyFill="1" applyAlignment="1">
      <alignment horizontal="right"/>
    </xf>
    <xf numFmtId="165" fontId="15" fillId="4" borderId="0" xfId="2" applyNumberFormat="1" applyFont="1" applyFill="1" applyAlignment="1">
      <alignment horizontal="right"/>
    </xf>
    <xf numFmtId="165" fontId="15" fillId="4" borderId="0" xfId="1" applyNumberFormat="1" applyFont="1" applyFill="1" applyBorder="1" applyAlignment="1">
      <alignment horizontal="right"/>
    </xf>
    <xf numFmtId="43" fontId="11" fillId="4" borderId="0" xfId="0" applyNumberFormat="1" applyFont="1" applyFill="1"/>
    <xf numFmtId="165" fontId="11" fillId="4" borderId="0" xfId="1" applyNumberFormat="1" applyFont="1" applyFill="1" applyBorder="1"/>
    <xf numFmtId="165" fontId="11" fillId="4" borderId="0" xfId="2" applyNumberFormat="1" applyFont="1" applyFill="1" applyBorder="1"/>
    <xf numFmtId="165" fontId="15" fillId="4" borderId="0" xfId="1" applyNumberFormat="1" applyFont="1" applyFill="1" applyBorder="1"/>
    <xf numFmtId="165" fontId="15" fillId="4" borderId="0" xfId="0" applyNumberFormat="1" applyFont="1" applyFill="1"/>
    <xf numFmtId="165" fontId="11" fillId="4" borderId="0" xfId="0" applyNumberFormat="1" applyFont="1" applyFill="1"/>
    <xf numFmtId="37" fontId="11" fillId="4" borderId="0" xfId="0" applyNumberFormat="1" applyFont="1" applyFill="1"/>
    <xf numFmtId="167" fontId="0" fillId="4" borderId="0" xfId="0" applyNumberFormat="1" applyFill="1"/>
    <xf numFmtId="0" fontId="11" fillId="4" borderId="0" xfId="3" applyFont="1" applyFill="1"/>
    <xf numFmtId="167" fontId="15" fillId="4" borderId="0" xfId="0" applyNumberFormat="1" applyFont="1" applyFill="1"/>
    <xf numFmtId="40" fontId="11" fillId="4" borderId="0" xfId="3" applyNumberFormat="1" applyFont="1" applyFill="1"/>
    <xf numFmtId="14" fontId="11" fillId="4" borderId="0" xfId="1" applyNumberFormat="1" applyFont="1" applyFill="1" applyAlignment="1">
      <alignment horizontal="center"/>
    </xf>
    <xf numFmtId="40" fontId="0" fillId="4" borderId="0" xfId="3" applyNumberFormat="1" applyFont="1" applyFill="1"/>
    <xf numFmtId="0" fontId="15" fillId="4" borderId="0" xfId="3" applyFont="1" applyFill="1" applyAlignment="1">
      <alignment horizontal="center"/>
    </xf>
    <xf numFmtId="0" fontId="19" fillId="4" borderId="0" xfId="3" applyFont="1" applyFill="1" applyAlignment="1">
      <alignment horizontal="center"/>
    </xf>
    <xf numFmtId="37" fontId="11" fillId="4" borderId="0" xfId="3" applyNumberFormat="1" applyFont="1" applyFill="1"/>
    <xf numFmtId="0" fontId="19" fillId="4" borderId="0" xfId="3" applyFon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11" fillId="4" borderId="0" xfId="0" applyFont="1" applyFill="1" applyAlignment="1">
      <alignment horizontal="center"/>
    </xf>
    <xf numFmtId="43" fontId="18" fillId="4" borderId="0" xfId="0" applyNumberFormat="1" applyFont="1" applyFill="1" applyAlignment="1">
      <alignment horizontal="center"/>
    </xf>
    <xf numFmtId="165" fontId="11" fillId="4" borderId="0" xfId="0" applyNumberFormat="1" applyFont="1" applyFill="1" applyAlignment="1">
      <alignment horizontal="right"/>
    </xf>
    <xf numFmtId="164" fontId="15" fillId="4" borderId="0" xfId="1" applyNumberFormat="1" applyFont="1" applyFill="1" applyBorder="1"/>
    <xf numFmtId="37" fontId="0" fillId="4" borderId="0" xfId="0" applyNumberFormat="1" applyFill="1" applyAlignment="1">
      <alignment horizontal="right"/>
    </xf>
    <xf numFmtId="165" fontId="11" fillId="4" borderId="0" xfId="1" applyNumberFormat="1" applyFont="1" applyFill="1" applyBorder="1" applyAlignment="1">
      <alignment horizontal="right"/>
    </xf>
    <xf numFmtId="165" fontId="0" fillId="4" borderId="0" xfId="1" applyNumberFormat="1" applyFont="1" applyFill="1" applyBorder="1" applyAlignment="1">
      <alignment horizontal="right"/>
    </xf>
    <xf numFmtId="164" fontId="0" fillId="4" borderId="0" xfId="1" applyNumberFormat="1" applyFont="1" applyFill="1"/>
    <xf numFmtId="165" fontId="0" fillId="4" borderId="0" xfId="0" applyNumberFormat="1" applyFill="1"/>
    <xf numFmtId="43" fontId="0" fillId="4" borderId="0" xfId="1" applyFont="1" applyFill="1"/>
    <xf numFmtId="40" fontId="0" fillId="4" borderId="0" xfId="0" applyNumberFormat="1" applyFill="1"/>
    <xf numFmtId="165" fontId="15" fillId="4" borderId="1" xfId="1" applyNumberFormat="1" applyFont="1" applyFill="1" applyBorder="1"/>
    <xf numFmtId="165" fontId="15" fillId="4" borderId="1" xfId="0" applyNumberFormat="1" applyFont="1" applyFill="1" applyBorder="1"/>
    <xf numFmtId="165" fontId="15" fillId="4" borderId="2" xfId="1" applyNumberFormat="1" applyFont="1" applyFill="1" applyBorder="1"/>
    <xf numFmtId="165" fontId="15" fillId="4" borderId="1" xfId="1" applyNumberFormat="1" applyFont="1" applyFill="1" applyBorder="1" applyAlignment="1">
      <alignment horizontal="right"/>
    </xf>
    <xf numFmtId="165" fontId="15" fillId="4" borderId="3" xfId="1" applyNumberFormat="1" applyFont="1" applyFill="1" applyBorder="1" applyAlignment="1">
      <alignment horizontal="right"/>
    </xf>
    <xf numFmtId="165" fontId="15" fillId="4" borderId="2" xfId="0" applyNumberFormat="1" applyFont="1" applyFill="1" applyBorder="1"/>
    <xf numFmtId="0" fontId="12" fillId="4" borderId="0" xfId="0" applyFont="1" applyFill="1" applyAlignment="1">
      <alignment horizontal="left"/>
    </xf>
    <xf numFmtId="43" fontId="15" fillId="4" borderId="0" xfId="1" applyFont="1" applyFill="1" applyBorder="1"/>
    <xf numFmtId="40" fontId="0" fillId="4" borderId="0" xfId="0" applyNumberFormat="1" applyFill="1" applyAlignment="1">
      <alignment horizontal="right"/>
    </xf>
    <xf numFmtId="0" fontId="0" fillId="3" borderId="0" xfId="0" applyFill="1"/>
    <xf numFmtId="0" fontId="0" fillId="3" borderId="0" xfId="0" applyFill="1" applyAlignment="1">
      <alignment horizontal="center"/>
    </xf>
    <xf numFmtId="0" fontId="11" fillId="3" borderId="0" xfId="0" applyFont="1" applyFill="1" applyAlignment="1">
      <alignment horizontal="center"/>
    </xf>
    <xf numFmtId="43" fontId="18" fillId="3" borderId="0" xfId="0" applyNumberFormat="1" applyFont="1" applyFill="1" applyAlignment="1">
      <alignment horizontal="center"/>
    </xf>
    <xf numFmtId="165" fontId="11" fillId="3" borderId="0" xfId="0" applyNumberFormat="1" applyFont="1" applyFill="1" applyAlignment="1">
      <alignment horizontal="right"/>
    </xf>
    <xf numFmtId="165" fontId="11" fillId="3" borderId="0" xfId="1" applyNumberFormat="1" applyFont="1" applyFill="1" applyAlignment="1">
      <alignment horizontal="right"/>
    </xf>
    <xf numFmtId="165" fontId="19" fillId="3" borderId="0" xfId="2" applyNumberFormat="1" applyFont="1" applyFill="1" applyBorder="1" applyAlignment="1">
      <alignment horizontal="center"/>
    </xf>
    <xf numFmtId="164" fontId="15" fillId="3" borderId="0" xfId="1" applyNumberFormat="1" applyFont="1" applyFill="1" applyBorder="1"/>
    <xf numFmtId="37" fontId="0" fillId="3" borderId="0" xfId="0" applyNumberFormat="1" applyFill="1" applyAlignment="1">
      <alignment horizontal="right"/>
    </xf>
    <xf numFmtId="165" fontId="11" fillId="3" borderId="0" xfId="1" applyNumberFormat="1" applyFont="1" applyFill="1" applyBorder="1" applyAlignment="1">
      <alignment horizontal="right"/>
    </xf>
    <xf numFmtId="165" fontId="0" fillId="3" borderId="0" xfId="1" applyNumberFormat="1" applyFont="1" applyFill="1" applyBorder="1" applyAlignment="1">
      <alignment horizontal="right"/>
    </xf>
    <xf numFmtId="165" fontId="0" fillId="3" borderId="0" xfId="0" applyNumberFormat="1" applyFill="1" applyAlignment="1">
      <alignment horizontal="right"/>
    </xf>
    <xf numFmtId="164" fontId="0" fillId="3" borderId="0" xfId="1" applyNumberFormat="1" applyFont="1" applyFill="1"/>
    <xf numFmtId="165" fontId="0" fillId="3" borderId="0" xfId="0" applyNumberFormat="1" applyFill="1"/>
    <xf numFmtId="43" fontId="0" fillId="3" borderId="0" xfId="1" applyFont="1" applyFill="1"/>
    <xf numFmtId="40" fontId="0" fillId="3" borderId="0" xfId="0" applyNumberFormat="1" applyFill="1"/>
    <xf numFmtId="165" fontId="19" fillId="3" borderId="0" xfId="1" applyNumberFormat="1" applyFont="1" applyFill="1" applyBorder="1" applyAlignment="1">
      <alignment horizontal="center"/>
    </xf>
    <xf numFmtId="165" fontId="18" fillId="3" borderId="0" xfId="0" applyNumberFormat="1" applyFont="1" applyFill="1" applyAlignment="1">
      <alignment horizontal="right"/>
    </xf>
    <xf numFmtId="164" fontId="0" fillId="3" borderId="0" xfId="1" applyNumberFormat="1" applyFont="1" applyFill="1" applyBorder="1"/>
    <xf numFmtId="164" fontId="21" fillId="3" borderId="0" xfId="1" applyNumberFormat="1" applyFont="1" applyFill="1" applyBorder="1"/>
    <xf numFmtId="43" fontId="0" fillId="3" borderId="0" xfId="1" applyFont="1" applyFill="1" applyBorder="1"/>
    <xf numFmtId="0" fontId="12" fillId="3" borderId="0" xfId="0" applyFont="1" applyFill="1" applyAlignment="1">
      <alignment horizontal="left"/>
    </xf>
    <xf numFmtId="43" fontId="15" fillId="3" borderId="0" xfId="1" applyFont="1" applyFill="1" applyBorder="1"/>
    <xf numFmtId="40" fontId="0" fillId="3" borderId="0" xfId="0" applyNumberFormat="1" applyFill="1" applyAlignment="1">
      <alignment horizontal="right"/>
    </xf>
    <xf numFmtId="0" fontId="17" fillId="0" borderId="0" xfId="3" applyFont="1"/>
    <xf numFmtId="165" fontId="19" fillId="0" borderId="0" xfId="3" applyNumberFormat="1" applyFont="1"/>
    <xf numFmtId="43" fontId="19" fillId="0" borderId="0" xfId="1" applyFont="1" applyFill="1"/>
    <xf numFmtId="0" fontId="0" fillId="0" borderId="0" xfId="3" applyFont="1" applyAlignment="1">
      <alignment horizontal="center"/>
    </xf>
    <xf numFmtId="164" fontId="19" fillId="0" borderId="0" xfId="1" applyNumberFormat="1" applyFont="1" applyFill="1" applyBorder="1"/>
    <xf numFmtId="165" fontId="0" fillId="0" borderId="0" xfId="1" applyNumberFormat="1" applyFont="1" applyFill="1" applyBorder="1"/>
    <xf numFmtId="0" fontId="15" fillId="0" borderId="0" xfId="14" applyFont="1"/>
    <xf numFmtId="0" fontId="12" fillId="0" borderId="0" xfId="14" applyFont="1"/>
    <xf numFmtId="0" fontId="19" fillId="0" borderId="0" xfId="14" applyFont="1"/>
    <xf numFmtId="0" fontId="17" fillId="0" borderId="0" xfId="14" applyFont="1" applyAlignment="1">
      <alignment horizontal="center"/>
    </xf>
    <xf numFmtId="0" fontId="16" fillId="0" borderId="0" xfId="14" applyFont="1" applyAlignment="1">
      <alignment horizontal="center"/>
    </xf>
    <xf numFmtId="49" fontId="19" fillId="0" borderId="0" xfId="14" applyNumberFormat="1" applyFont="1" applyAlignment="1">
      <alignment horizontal="center"/>
    </xf>
    <xf numFmtId="49" fontId="11" fillId="0" borderId="0" xfId="14" applyNumberFormat="1" applyFont="1" applyAlignment="1">
      <alignment horizontal="center"/>
    </xf>
    <xf numFmtId="0" fontId="17" fillId="0" borderId="0" xfId="14" applyFont="1"/>
    <xf numFmtId="43" fontId="11" fillId="0" borderId="0" xfId="14" applyNumberFormat="1" applyFont="1"/>
    <xf numFmtId="0" fontId="11" fillId="0" borderId="0" xfId="14" applyFont="1"/>
    <xf numFmtId="0" fontId="19" fillId="0" borderId="0" xfId="14" applyFont="1" applyAlignment="1">
      <alignment horizontal="left"/>
    </xf>
    <xf numFmtId="165" fontId="0" fillId="0" borderId="0" xfId="14" applyNumberFormat="1" applyFont="1" applyAlignment="1">
      <alignment horizontal="right"/>
    </xf>
    <xf numFmtId="165" fontId="11" fillId="0" borderId="0" xfId="14" applyNumberFormat="1" applyFont="1" applyAlignment="1">
      <alignment horizontal="right"/>
    </xf>
    <xf numFmtId="165" fontId="0" fillId="0" borderId="3" xfId="14" applyNumberFormat="1" applyFont="1" applyBorder="1" applyAlignment="1">
      <alignment horizontal="right"/>
    </xf>
    <xf numFmtId="165" fontId="11" fillId="0" borderId="3" xfId="14" applyNumberFormat="1" applyFont="1" applyBorder="1" applyAlignment="1">
      <alignment horizontal="right"/>
    </xf>
    <xf numFmtId="0" fontId="15" fillId="0" borderId="0" xfId="14" applyFont="1" applyAlignment="1">
      <alignment horizontal="left"/>
    </xf>
    <xf numFmtId="165" fontId="15" fillId="0" borderId="3" xfId="14" applyNumberFormat="1" applyFont="1" applyBorder="1" applyAlignment="1">
      <alignment horizontal="right"/>
    </xf>
    <xf numFmtId="165" fontId="15" fillId="0" borderId="0" xfId="14" applyNumberFormat="1" applyFont="1" applyAlignment="1">
      <alignment horizontal="right"/>
    </xf>
    <xf numFmtId="0" fontId="17" fillId="0" borderId="0" xfId="14" applyFont="1" applyAlignment="1">
      <alignment horizontal="left"/>
    </xf>
    <xf numFmtId="43" fontId="19" fillId="0" borderId="0" xfId="1" applyFont="1"/>
    <xf numFmtId="165" fontId="16" fillId="0" borderId="0" xfId="14" applyNumberFormat="1" applyFont="1" applyAlignment="1">
      <alignment horizontal="center"/>
    </xf>
    <xf numFmtId="165" fontId="19" fillId="0" borderId="0" xfId="14" applyNumberFormat="1" applyFont="1" applyAlignment="1">
      <alignment horizontal="right"/>
    </xf>
    <xf numFmtId="165" fontId="15" fillId="0" borderId="1" xfId="14" applyNumberFormat="1" applyFont="1" applyBorder="1" applyAlignment="1">
      <alignment horizontal="right"/>
    </xf>
    <xf numFmtId="165" fontId="15" fillId="0" borderId="0" xfId="15" applyNumberFormat="1" applyFont="1" applyAlignment="1">
      <alignment horizontal="right"/>
    </xf>
    <xf numFmtId="165" fontId="15" fillId="0" borderId="4" xfId="15" applyNumberFormat="1" applyFont="1" applyBorder="1" applyAlignment="1">
      <alignment horizontal="right"/>
    </xf>
    <xf numFmtId="165" fontId="11" fillId="0" borderId="0" xfId="15" applyNumberFormat="1" applyFont="1" applyAlignment="1">
      <alignment horizontal="right"/>
    </xf>
    <xf numFmtId="165" fontId="11" fillId="0" borderId="3" xfId="15" applyNumberFormat="1" applyFont="1" applyBorder="1" applyAlignment="1">
      <alignment horizontal="right"/>
    </xf>
    <xf numFmtId="165" fontId="0" fillId="0" borderId="0" xfId="15" applyNumberFormat="1" applyFont="1" applyAlignment="1">
      <alignment horizontal="right"/>
    </xf>
    <xf numFmtId="165" fontId="15" fillId="0" borderId="1" xfId="1" applyNumberFormat="1" applyFont="1" applyBorder="1" applyAlignment="1">
      <alignment horizontal="right"/>
    </xf>
    <xf numFmtId="165" fontId="15" fillId="0" borderId="0" xfId="1" applyNumberFormat="1" applyFont="1" applyAlignment="1">
      <alignment horizontal="right"/>
    </xf>
    <xf numFmtId="165" fontId="15" fillId="0" borderId="2" xfId="14" applyNumberFormat="1" applyFont="1" applyBorder="1" applyAlignment="1">
      <alignment horizontal="right"/>
    </xf>
    <xf numFmtId="0" fontId="12" fillId="0" borderId="0" xfId="14" applyFont="1" applyAlignment="1">
      <alignment horizontal="left"/>
    </xf>
    <xf numFmtId="0" fontId="12" fillId="0" borderId="0" xfId="0" applyFont="1" applyAlignment="1">
      <alignment horizontal="left" vertical="center"/>
    </xf>
    <xf numFmtId="165" fontId="19" fillId="0" borderId="0" xfId="14" applyNumberFormat="1" applyFont="1"/>
    <xf numFmtId="165" fontId="11" fillId="0" borderId="0" xfId="1" applyNumberFormat="1" applyFont="1"/>
    <xf numFmtId="164" fontId="19" fillId="0" borderId="0" xfId="1" applyNumberFormat="1" applyFont="1"/>
    <xf numFmtId="165" fontId="11" fillId="0" borderId="3" xfId="1" applyNumberFormat="1" applyFont="1" applyBorder="1"/>
    <xf numFmtId="165" fontId="15" fillId="0" borderId="4" xfId="1" applyNumberFormat="1" applyFont="1" applyBorder="1"/>
    <xf numFmtId="165" fontId="15" fillId="0" borderId="0" xfId="1" applyNumberFormat="1" applyFont="1"/>
    <xf numFmtId="40" fontId="11" fillId="0" borderId="0" xfId="14" applyNumberFormat="1" applyFont="1"/>
    <xf numFmtId="37" fontId="11" fillId="0" borderId="0" xfId="14" applyNumberFormat="1" applyFont="1"/>
    <xf numFmtId="14" fontId="11" fillId="0" borderId="0" xfId="14" applyNumberFormat="1" applyFont="1" applyAlignment="1">
      <alignment horizontal="center"/>
    </xf>
    <xf numFmtId="0" fontId="0" fillId="0" borderId="0" xfId="14" applyFont="1"/>
    <xf numFmtId="38" fontId="11" fillId="0" borderId="0" xfId="14" applyNumberFormat="1" applyFont="1"/>
    <xf numFmtId="14" fontId="11" fillId="0" borderId="0" xfId="14" applyNumberFormat="1" applyFont="1" applyAlignment="1">
      <alignment horizontal="left"/>
    </xf>
    <xf numFmtId="38" fontId="11" fillId="0" borderId="4" xfId="14" applyNumberFormat="1" applyFont="1" applyBorder="1"/>
    <xf numFmtId="3" fontId="0" fillId="0" borderId="0" xfId="0" applyNumberFormat="1"/>
    <xf numFmtId="40" fontId="0" fillId="0" borderId="0" xfId="14" applyNumberFormat="1" applyFont="1"/>
    <xf numFmtId="43" fontId="0" fillId="0" borderId="0" xfId="14" applyNumberFormat="1" applyFont="1"/>
    <xf numFmtId="165" fontId="11" fillId="0" borderId="0" xfId="15" applyNumberFormat="1" applyFont="1"/>
    <xf numFmtId="0" fontId="16" fillId="2" borderId="0" xfId="14" applyFont="1" applyFill="1" applyAlignment="1">
      <alignment horizontal="center"/>
    </xf>
    <xf numFmtId="38" fontId="11" fillId="2" borderId="0" xfId="14" applyNumberFormat="1" applyFont="1" applyFill="1"/>
    <xf numFmtId="14" fontId="11" fillId="2" borderId="0" xfId="14" applyNumberFormat="1" applyFont="1" applyFill="1" applyAlignment="1">
      <alignment horizontal="left"/>
    </xf>
    <xf numFmtId="0" fontId="0" fillId="0" borderId="0" xfId="14" applyFont="1" applyAlignment="1">
      <alignment horizontal="right"/>
    </xf>
    <xf numFmtId="0" fontId="16" fillId="0" borderId="0" xfId="14" applyFont="1"/>
    <xf numFmtId="0" fontId="0" fillId="5" borderId="0" xfId="0" applyFill="1"/>
    <xf numFmtId="165" fontId="15" fillId="0" borderId="0" xfId="15" applyNumberFormat="1" applyFont="1" applyBorder="1" applyAlignment="1">
      <alignment horizontal="right"/>
    </xf>
    <xf numFmtId="165" fontId="11" fillId="0" borderId="0" xfId="15" applyNumberFormat="1" applyFont="1" applyBorder="1" applyAlignment="1">
      <alignment horizontal="right"/>
    </xf>
    <xf numFmtId="165" fontId="15" fillId="0" borderId="0" xfId="1" applyNumberFormat="1" applyFont="1" applyBorder="1" applyAlignment="1">
      <alignment horizontal="right"/>
    </xf>
    <xf numFmtId="165" fontId="11" fillId="0" borderId="0" xfId="1" applyNumberFormat="1" applyFont="1" applyBorder="1"/>
    <xf numFmtId="165" fontId="15" fillId="0" borderId="0" xfId="1" applyNumberFormat="1" applyFont="1" applyBorder="1"/>
    <xf numFmtId="165" fontId="15" fillId="0" borderId="4" xfId="2" applyNumberFormat="1" applyFont="1" applyFill="1" applyBorder="1" applyAlignment="1">
      <alignment horizontal="right"/>
    </xf>
    <xf numFmtId="164" fontId="19" fillId="0" borderId="0" xfId="1" applyNumberFormat="1" applyFont="1" applyFill="1"/>
    <xf numFmtId="168" fontId="11" fillId="0" borderId="0" xfId="2" applyNumberFormat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168" fontId="19" fillId="0" borderId="0" xfId="3" applyNumberFormat="1" applyFont="1"/>
    <xf numFmtId="43" fontId="19" fillId="0" borderId="0" xfId="3" applyNumberFormat="1" applyFont="1"/>
    <xf numFmtId="0" fontId="17" fillId="0" borderId="0" xfId="0" applyFont="1" applyAlignment="1">
      <alignment horizontal="left"/>
    </xf>
    <xf numFmtId="165" fontId="0" fillId="0" borderId="0" xfId="3" applyNumberFormat="1" applyFont="1" applyAlignment="1">
      <alignment horizontal="right"/>
    </xf>
    <xf numFmtId="43" fontId="11" fillId="0" borderId="0" xfId="1" applyFont="1" applyFill="1" applyAlignment="1">
      <alignment horizontal="center"/>
    </xf>
    <xf numFmtId="43" fontId="15" fillId="0" borderId="1" xfId="1" applyFont="1" applyFill="1" applyBorder="1" applyAlignment="1">
      <alignment horizontal="right"/>
    </xf>
    <xf numFmtId="43" fontId="15" fillId="0" borderId="0" xfId="1" applyFont="1" applyFill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5" fontId="11" fillId="0" borderId="3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11" fillId="0" borderId="0" xfId="1" applyNumberFormat="1" applyFont="1" applyFill="1" applyAlignment="1"/>
    <xf numFmtId="165" fontId="11" fillId="0" borderId="0" xfId="1" applyNumberFormat="1" applyFont="1" applyFill="1" applyBorder="1" applyAlignment="1"/>
    <xf numFmtId="165" fontId="15" fillId="0" borderId="1" xfId="1" applyNumberFormat="1" applyFont="1" applyFill="1" applyBorder="1" applyAlignment="1"/>
    <xf numFmtId="165" fontId="15" fillId="0" borderId="0" xfId="1" applyNumberFormat="1" applyFont="1" applyFill="1" applyBorder="1" applyAlignment="1"/>
    <xf numFmtId="165" fontId="15" fillId="0" borderId="0" xfId="1" applyNumberFormat="1" applyFont="1" applyFill="1" applyAlignment="1"/>
    <xf numFmtId="165" fontId="15" fillId="0" borderId="2" xfId="1" applyNumberFormat="1" applyFont="1" applyFill="1" applyBorder="1" applyAlignment="1"/>
    <xf numFmtId="164" fontId="11" fillId="0" borderId="0" xfId="1" applyNumberFormat="1" applyFont="1" applyFill="1" applyAlignment="1"/>
    <xf numFmtId="165" fontId="0" fillId="0" borderId="0" xfId="1" applyNumberFormat="1" applyFont="1" applyFill="1"/>
    <xf numFmtId="164" fontId="11" fillId="0" borderId="0" xfId="1" applyNumberFormat="1" applyFont="1" applyFill="1"/>
    <xf numFmtId="165" fontId="15" fillId="0" borderId="0" xfId="15" applyNumberFormat="1" applyFont="1" applyFill="1" applyBorder="1" applyAlignment="1">
      <alignment horizontal="right"/>
    </xf>
    <xf numFmtId="0" fontId="14" fillId="0" borderId="0" xfId="3" applyFont="1" applyAlignment="1">
      <alignment horizontal="center"/>
    </xf>
    <xf numFmtId="164" fontId="11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164" fontId="11" fillId="0" borderId="3" xfId="1" applyNumberFormat="1" applyFont="1" applyFill="1" applyBorder="1" applyAlignment="1">
      <alignment horizontal="right"/>
    </xf>
    <xf numFmtId="37" fontId="11" fillId="0" borderId="0" xfId="1" applyNumberFormat="1" applyFont="1" applyFill="1" applyAlignment="1">
      <alignment horizontal="right"/>
    </xf>
    <xf numFmtId="0" fontId="0" fillId="0" borderId="0" xfId="17" applyFont="1"/>
    <xf numFmtId="0" fontId="11" fillId="0" borderId="0" xfId="17" applyFont="1"/>
    <xf numFmtId="165" fontId="15" fillId="0" borderId="0" xfId="21" applyNumberFormat="1" applyFont="1" applyFill="1" applyBorder="1" applyAlignment="1">
      <alignment horizontal="right"/>
    </xf>
    <xf numFmtId="165" fontId="11" fillId="0" borderId="0" xfId="21" applyNumberFormat="1" applyFont="1" applyFill="1" applyBorder="1" applyAlignment="1">
      <alignment horizontal="right"/>
    </xf>
    <xf numFmtId="165" fontId="15" fillId="0" borderId="1" xfId="21" applyNumberFormat="1" applyFont="1" applyFill="1" applyBorder="1" applyAlignment="1">
      <alignment horizontal="right"/>
    </xf>
    <xf numFmtId="165" fontId="15" fillId="0" borderId="2" xfId="21" applyNumberFormat="1" applyFont="1" applyFill="1" applyBorder="1" applyAlignment="1">
      <alignment horizontal="right"/>
    </xf>
    <xf numFmtId="165" fontId="0" fillId="0" borderId="0" xfId="21" applyNumberFormat="1" applyFont="1" applyFill="1" applyBorder="1" applyAlignment="1">
      <alignment horizontal="right"/>
    </xf>
    <xf numFmtId="165" fontId="15" fillId="0" borderId="0" xfId="21" applyNumberFormat="1" applyFont="1" applyFill="1" applyAlignment="1">
      <alignment horizontal="right"/>
    </xf>
    <xf numFmtId="0" fontId="32" fillId="0" borderId="0" xfId="3" applyFont="1"/>
    <xf numFmtId="165" fontId="11" fillId="0" borderId="0" xfId="20" applyNumberFormat="1" applyFont="1" applyAlignment="1">
      <alignment horizontal="right"/>
    </xf>
    <xf numFmtId="165" fontId="15" fillId="0" borderId="0" xfId="20" applyNumberFormat="1" applyFont="1" applyAlignment="1">
      <alignment horizontal="center"/>
    </xf>
    <xf numFmtId="165" fontId="15" fillId="0" borderId="0" xfId="20" applyNumberFormat="1" applyFont="1" applyAlignment="1">
      <alignment horizontal="right"/>
    </xf>
    <xf numFmtId="165" fontId="11" fillId="0" borderId="0" xfId="20" applyNumberFormat="1" applyFont="1" applyAlignment="1">
      <alignment horizontal="center"/>
    </xf>
    <xf numFmtId="164" fontId="11" fillId="0" borderId="0" xfId="1" applyNumberFormat="1" applyFont="1" applyFill="1" applyBorder="1" applyAlignment="1">
      <alignment horizontal="right"/>
    </xf>
    <xf numFmtId="0" fontId="16" fillId="0" borderId="0" xfId="17" applyFont="1" applyAlignment="1">
      <alignment horizontal="center"/>
    </xf>
    <xf numFmtId="164" fontId="11" fillId="0" borderId="0" xfId="17" applyNumberFormat="1" applyFont="1"/>
    <xf numFmtId="164" fontId="15" fillId="0" borderId="1" xfId="1" applyNumberFormat="1" applyFont="1" applyFill="1" applyBorder="1" applyAlignment="1">
      <alignment horizontal="right"/>
    </xf>
    <xf numFmtId="164" fontId="15" fillId="0" borderId="0" xfId="1" applyNumberFormat="1" applyFont="1" applyFill="1" applyBorder="1" applyAlignment="1">
      <alignment horizontal="right"/>
    </xf>
    <xf numFmtId="164" fontId="15" fillId="0" borderId="4" xfId="1" applyNumberFormat="1" applyFont="1" applyFill="1" applyBorder="1" applyAlignment="1">
      <alignment horizontal="right"/>
    </xf>
    <xf numFmtId="164" fontId="15" fillId="0" borderId="3" xfId="1" applyNumberFormat="1" applyFont="1" applyFill="1" applyBorder="1" applyAlignment="1">
      <alignment horizontal="right"/>
    </xf>
    <xf numFmtId="164" fontId="15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>
      <alignment horizontal="right"/>
    </xf>
    <xf numFmtId="164" fontId="19" fillId="0" borderId="0" xfId="1" applyNumberFormat="1" applyFont="1" applyFill="1" applyAlignment="1">
      <alignment horizontal="right"/>
    </xf>
    <xf numFmtId="164" fontId="15" fillId="0" borderId="4" xfId="1" applyNumberFormat="1" applyFont="1" applyFill="1" applyBorder="1"/>
    <xf numFmtId="164" fontId="11" fillId="0" borderId="0" xfId="1" applyNumberFormat="1" applyFont="1" applyFill="1" applyBorder="1"/>
    <xf numFmtId="164" fontId="11" fillId="0" borderId="3" xfId="1" applyNumberFormat="1" applyFont="1" applyFill="1" applyBorder="1"/>
    <xf numFmtId="164" fontId="15" fillId="0" borderId="5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>
      <alignment horizontal="center"/>
    </xf>
    <xf numFmtId="164" fontId="11" fillId="0" borderId="0" xfId="1" applyNumberFormat="1" applyFont="1" applyFill="1" applyAlignment="1">
      <alignment horizontal="center"/>
    </xf>
    <xf numFmtId="164" fontId="15" fillId="0" borderId="1" xfId="1" applyNumberFormat="1" applyFont="1" applyFill="1" applyBorder="1" applyAlignment="1">
      <alignment horizontal="center"/>
    </xf>
    <xf numFmtId="164" fontId="15" fillId="0" borderId="2" xfId="1" applyNumberFormat="1" applyFont="1" applyFill="1" applyBorder="1" applyAlignment="1">
      <alignment horizontal="center"/>
    </xf>
    <xf numFmtId="165" fontId="0" fillId="0" borderId="3" xfId="1" applyNumberFormat="1" applyFont="1" applyFill="1" applyBorder="1" applyAlignment="1">
      <alignment horizontal="right"/>
    </xf>
    <xf numFmtId="0" fontId="12" fillId="0" borderId="0" xfId="3" applyFont="1" applyAlignment="1">
      <alignment horizontal="left"/>
    </xf>
    <xf numFmtId="0" fontId="15" fillId="0" borderId="0" xfId="3" applyFont="1" applyAlignment="1">
      <alignment horizontal="center"/>
    </xf>
    <xf numFmtId="0" fontId="15" fillId="0" borderId="0" xfId="17" applyFont="1"/>
    <xf numFmtId="0" fontId="12" fillId="0" borderId="0" xfId="17" applyFont="1" applyAlignment="1">
      <alignment horizontal="left"/>
    </xf>
    <xf numFmtId="166" fontId="11" fillId="0" borderId="0" xfId="17" applyNumberFormat="1" applyFont="1"/>
    <xf numFmtId="40" fontId="11" fillId="0" borderId="0" xfId="17" applyNumberFormat="1" applyFont="1"/>
    <xf numFmtId="0" fontId="12" fillId="0" borderId="0" xfId="17" applyFont="1"/>
    <xf numFmtId="0" fontId="15" fillId="0" borderId="0" xfId="17" applyFont="1" applyAlignment="1">
      <alignment horizontal="left"/>
    </xf>
    <xf numFmtId="0" fontId="15" fillId="0" borderId="0" xfId="18" applyFont="1"/>
    <xf numFmtId="49" fontId="11" fillId="0" borderId="0" xfId="18" applyNumberFormat="1" applyFont="1" applyAlignment="1">
      <alignment horizontal="center"/>
    </xf>
    <xf numFmtId="0" fontId="0" fillId="0" borderId="0" xfId="18" applyFont="1" applyAlignment="1">
      <alignment horizontal="center"/>
    </xf>
    <xf numFmtId="0" fontId="11" fillId="0" borderId="0" xfId="18" applyFont="1" applyAlignment="1">
      <alignment horizontal="center"/>
    </xf>
    <xf numFmtId="0" fontId="17" fillId="0" borderId="0" xfId="17" applyFont="1"/>
    <xf numFmtId="164" fontId="27" fillId="0" borderId="0" xfId="17" applyNumberFormat="1" applyFont="1" applyAlignment="1">
      <alignment horizontal="center"/>
    </xf>
    <xf numFmtId="0" fontId="16" fillId="0" borderId="0" xfId="17" applyFont="1"/>
    <xf numFmtId="37" fontId="11" fillId="0" borderId="0" xfId="17" applyNumberFormat="1" applyFont="1"/>
    <xf numFmtId="0" fontId="23" fillId="0" borderId="0" xfId="20" applyFont="1"/>
    <xf numFmtId="0" fontId="3" fillId="0" borderId="0" xfId="20"/>
    <xf numFmtId="0" fontId="12" fillId="0" borderId="0" xfId="20" applyFont="1" applyAlignment="1">
      <alignment horizontal="left"/>
    </xf>
    <xf numFmtId="0" fontId="19" fillId="0" borderId="0" xfId="20" applyFont="1"/>
    <xf numFmtId="0" fontId="20" fillId="0" borderId="0" xfId="20" applyFont="1"/>
    <xf numFmtId="0" fontId="24" fillId="0" borderId="0" xfId="20" applyFont="1"/>
    <xf numFmtId="0" fontId="11" fillId="0" borderId="0" xfId="20" applyFont="1" applyAlignment="1">
      <alignment horizontal="left"/>
    </xf>
    <xf numFmtId="0" fontId="16" fillId="0" borderId="0" xfId="20" applyFont="1"/>
    <xf numFmtId="0" fontId="11" fillId="0" borderId="0" xfId="20" applyFont="1" applyAlignment="1">
      <alignment horizontal="center"/>
    </xf>
    <xf numFmtId="0" fontId="16" fillId="0" borderId="0" xfId="20" applyFont="1" applyAlignment="1">
      <alignment horizontal="center"/>
    </xf>
    <xf numFmtId="0" fontId="11" fillId="0" borderId="0" xfId="20" applyFont="1"/>
    <xf numFmtId="0" fontId="0" fillId="0" borderId="0" xfId="20" applyFont="1" applyAlignment="1">
      <alignment horizontal="center"/>
    </xf>
    <xf numFmtId="0" fontId="19" fillId="0" borderId="0" xfId="20" applyFont="1" applyAlignment="1">
      <alignment horizontal="center"/>
    </xf>
    <xf numFmtId="0" fontId="17" fillId="0" borderId="0" xfId="20" applyFont="1" applyAlignment="1">
      <alignment horizontal="center"/>
    </xf>
    <xf numFmtId="0" fontId="15" fillId="0" borderId="0" xfId="20" applyFont="1" applyAlignment="1">
      <alignment horizontal="left"/>
    </xf>
    <xf numFmtId="0" fontId="0" fillId="0" borderId="0" xfId="20" applyFont="1" applyAlignment="1">
      <alignment horizontal="left"/>
    </xf>
    <xf numFmtId="165" fontId="11" fillId="0" borderId="3" xfId="20" applyNumberFormat="1" applyFont="1" applyBorder="1" applyAlignment="1">
      <alignment horizontal="right"/>
    </xf>
    <xf numFmtId="0" fontId="15" fillId="0" borderId="0" xfId="20" applyFont="1"/>
    <xf numFmtId="164" fontId="0" fillId="0" borderId="3" xfId="1" applyNumberFormat="1" applyFont="1" applyFill="1" applyBorder="1" applyAlignment="1">
      <alignment horizontal="right"/>
    </xf>
    <xf numFmtId="3" fontId="15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3" xfId="1" applyNumberFormat="1" applyFont="1" applyFill="1" applyBorder="1"/>
    <xf numFmtId="43" fontId="15" fillId="0" borderId="0" xfId="1" applyFont="1" applyFill="1" applyBorder="1" applyAlignment="1">
      <alignment horizontal="right"/>
    </xf>
    <xf numFmtId="165" fontId="11" fillId="0" borderId="5" xfId="1" applyNumberFormat="1" applyFont="1" applyFill="1" applyBorder="1" applyAlignment="1">
      <alignment horizontal="right"/>
    </xf>
    <xf numFmtId="0" fontId="0" fillId="2" borderId="0" xfId="0" applyFill="1"/>
    <xf numFmtId="164" fontId="19" fillId="0" borderId="0" xfId="17" applyNumberFormat="1" applyFont="1"/>
    <xf numFmtId="165" fontId="0" fillId="0" borderId="3" xfId="3" applyNumberFormat="1" applyFont="1" applyBorder="1" applyAlignment="1">
      <alignment horizontal="right"/>
    </xf>
    <xf numFmtId="165" fontId="11" fillId="0" borderId="2" xfId="0" applyNumberFormat="1" applyFont="1" applyBorder="1" applyAlignment="1">
      <alignment horizontal="right"/>
    </xf>
    <xf numFmtId="165" fontId="15" fillId="0" borderId="5" xfId="0" applyNumberFormat="1" applyFont="1" applyBorder="1"/>
    <xf numFmtId="165" fontId="16" fillId="0" borderId="0" xfId="0" applyNumberFormat="1" applyFont="1" applyAlignment="1">
      <alignment horizontal="center"/>
    </xf>
    <xf numFmtId="165" fontId="15" fillId="0" borderId="5" xfId="1" applyNumberFormat="1" applyFont="1" applyFill="1" applyBorder="1" applyAlignment="1"/>
    <xf numFmtId="165" fontId="15" fillId="0" borderId="3" xfId="1" applyNumberFormat="1" applyFont="1" applyFill="1" applyBorder="1"/>
    <xf numFmtId="164" fontId="11" fillId="0" borderId="0" xfId="2" applyNumberFormat="1" applyFont="1" applyFill="1" applyBorder="1" applyAlignment="1">
      <alignment horizontal="right"/>
    </xf>
    <xf numFmtId="170" fontId="15" fillId="0" borderId="2" xfId="1" applyNumberFormat="1" applyFont="1" applyFill="1" applyBorder="1"/>
    <xf numFmtId="170" fontId="15" fillId="0" borderId="0" xfId="1" applyNumberFormat="1" applyFont="1" applyFill="1" applyBorder="1"/>
    <xf numFmtId="170" fontId="15" fillId="0" borderId="6" xfId="1" applyNumberFormat="1" applyFont="1" applyFill="1" applyBorder="1"/>
    <xf numFmtId="39" fontId="11" fillId="0" borderId="0" xfId="17" applyNumberFormat="1" applyFont="1"/>
    <xf numFmtId="0" fontId="26" fillId="0" borderId="0" xfId="17" applyFont="1"/>
    <xf numFmtId="0" fontId="12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14" applyFont="1" applyAlignment="1">
      <alignment horizontal="center"/>
    </xf>
    <xf numFmtId="0" fontId="15" fillId="0" borderId="0" xfId="14" applyFont="1" applyAlignment="1">
      <alignment horizontal="center"/>
    </xf>
    <xf numFmtId="0" fontId="19" fillId="0" borderId="0" xfId="14" applyFont="1" applyAlignment="1">
      <alignment horizontal="center"/>
    </xf>
    <xf numFmtId="0" fontId="19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2" fillId="0" borderId="0" xfId="3" applyFont="1" applyAlignment="1">
      <alignment horizontal="left"/>
    </xf>
    <xf numFmtId="0" fontId="15" fillId="0" borderId="0" xfId="3" applyFont="1" applyAlignment="1">
      <alignment horizontal="center"/>
    </xf>
    <xf numFmtId="0" fontId="0" fillId="0" borderId="0" xfId="3" applyFont="1" applyAlignment="1">
      <alignment horizontal="center"/>
    </xf>
    <xf numFmtId="0" fontId="0" fillId="0" borderId="3" xfId="3" applyFont="1" applyBorder="1" applyAlignment="1">
      <alignment horizontal="center"/>
    </xf>
    <xf numFmtId="0" fontId="15" fillId="0" borderId="0" xfId="20" applyFont="1" applyAlignment="1">
      <alignment horizontal="center"/>
    </xf>
    <xf numFmtId="0" fontId="0" fillId="0" borderId="3" xfId="20" applyFont="1" applyBorder="1" applyAlignment="1">
      <alignment horizontal="center"/>
    </xf>
    <xf numFmtId="0" fontId="16" fillId="0" borderId="0" xfId="20" applyFont="1" applyAlignment="1">
      <alignment horizontal="center"/>
    </xf>
    <xf numFmtId="0" fontId="19" fillId="0" borderId="0" xfId="18" applyFont="1" applyAlignment="1">
      <alignment horizontal="center"/>
    </xf>
    <xf numFmtId="0" fontId="15" fillId="0" borderId="0" xfId="17" applyFont="1" applyAlignment="1">
      <alignment horizontal="center"/>
    </xf>
    <xf numFmtId="0" fontId="16" fillId="0" borderId="0" xfId="17" applyFont="1" applyAlignment="1">
      <alignment horizontal="center"/>
    </xf>
    <xf numFmtId="0" fontId="11" fillId="6" borderId="0" xfId="3" applyFont="1" applyFill="1"/>
    <xf numFmtId="0" fontId="19" fillId="6" borderId="0" xfId="3" applyFont="1" applyFill="1"/>
    <xf numFmtId="0" fontId="15" fillId="6" borderId="0" xfId="3" applyFont="1" applyFill="1"/>
  </cellXfs>
  <cellStyles count="46">
    <cellStyle name="Comma" xfId="1" builtinId="3"/>
    <cellStyle name="Comma 4" xfId="2" xr:uid="{00000000-0005-0000-0000-000001000000}"/>
    <cellStyle name="Comma 4 2" xfId="5" xr:uid="{00000000-0005-0000-0000-000002000000}"/>
    <cellStyle name="Comma 4 2 2" xfId="10" xr:uid="{00000000-0005-0000-0000-000003000000}"/>
    <cellStyle name="Comma 4 2 2 2" xfId="33" xr:uid="{A8596B5E-F23E-4569-9CF1-75739BC46B7A}"/>
    <cellStyle name="Comma 4 2 3" xfId="28" xr:uid="{D6E9E075-8557-4D6C-8733-26C23F5C8DFC}"/>
    <cellStyle name="Comma 4 3" xfId="7" xr:uid="{00000000-0005-0000-0000-000004000000}"/>
    <cellStyle name="Comma 4 3 2" xfId="30" xr:uid="{4750DC64-20A9-4A77-8DD8-BF2C547BF469}"/>
    <cellStyle name="Comma 4 4" xfId="15" xr:uid="{BE7D0B78-F96B-4ACD-B38D-41B13BBA155C}"/>
    <cellStyle name="Comma 4 4 2" xfId="21" xr:uid="{20384BB6-483F-4E1E-BE28-525E8ACB8780}"/>
    <cellStyle name="Comma 4 4 2 2" xfId="42" xr:uid="{719139D4-57E2-440E-9EE8-8A1B18EFFB76}"/>
    <cellStyle name="Comma 4 4 3" xfId="36" xr:uid="{D317A4A6-979C-451D-BA03-A8ADBFEB3C44}"/>
    <cellStyle name="Comma 4 5" xfId="24" xr:uid="{04DDC6D5-CD95-4E07-8038-B19C0D3618A9}"/>
    <cellStyle name="Comma 4 5 2" xfId="45" xr:uid="{1B20F658-FA7C-4248-AB62-06857E5E4BAC}"/>
    <cellStyle name="Comma 4 6" xfId="25" xr:uid="{A48D854A-FDC3-4650-9A37-D4E0F4FA5BF4}"/>
    <cellStyle name="Normal" xfId="0" builtinId="0"/>
    <cellStyle name="Normal 2" xfId="3" xr:uid="{00000000-0005-0000-0000-000006000000}"/>
    <cellStyle name="Normal 2 2" xfId="4" xr:uid="{00000000-0005-0000-0000-000007000000}"/>
    <cellStyle name="Normal 2 2 2" xfId="9" xr:uid="{00000000-0005-0000-0000-000008000000}"/>
    <cellStyle name="Normal 2 2 2 2" xfId="32" xr:uid="{C728BCF1-BCBB-4111-93DE-94B6E0A5F826}"/>
    <cellStyle name="Normal 2 2 3" xfId="27" xr:uid="{972AAA61-3C83-46BA-892F-D496A268CAA9}"/>
    <cellStyle name="Normal 2 3" xfId="6" xr:uid="{00000000-0005-0000-0000-000009000000}"/>
    <cellStyle name="Normal 2 3 2" xfId="11" xr:uid="{00000000-0005-0000-0000-00000A000000}"/>
    <cellStyle name="Normal 2 3 2 2" xfId="34" xr:uid="{3B4DA1FB-BB66-403C-A5FD-3D1489302540}"/>
    <cellStyle name="Normal 2 3 3" xfId="16" xr:uid="{5F63C239-D3B2-473D-8771-7B7CDEBBB23F}"/>
    <cellStyle name="Normal 2 3 3 2" xfId="18" xr:uid="{DDD73A5B-E647-465F-B8B8-F0D2B3524920}"/>
    <cellStyle name="Normal 2 3 3 2 2" xfId="39" xr:uid="{E12007FA-A64E-46C2-A3BB-E8B35CB85D61}"/>
    <cellStyle name="Normal 2 3 3 3" xfId="37" xr:uid="{84B373B2-1940-4C45-9882-076D83FA2058}"/>
    <cellStyle name="Normal 2 3 4" xfId="17" xr:uid="{C0B28153-7C48-47BF-A631-68A80A7C73AF}"/>
    <cellStyle name="Normal 2 3 4 2" xfId="38" xr:uid="{2C3B90D2-B36F-42C8-B0C0-620D12369D1B}"/>
    <cellStyle name="Normal 2 3 5" xfId="29" xr:uid="{2FAE2BD9-4297-49C4-88F9-5608799C7CD8}"/>
    <cellStyle name="Normal 2 4" xfId="8" xr:uid="{00000000-0005-0000-0000-00000B000000}"/>
    <cellStyle name="Normal 2 4 2" xfId="23" xr:uid="{2884504F-5189-4FB7-B2D8-788469D480C0}"/>
    <cellStyle name="Normal 2 4 2 2" xfId="44" xr:uid="{72AA9649-5040-43B6-9891-3062E91A0ABE}"/>
    <cellStyle name="Normal 2 4 3" xfId="31" xr:uid="{AF6DAD81-B859-43B7-A102-73D801387ADC}"/>
    <cellStyle name="Normal 2 5" xfId="14" xr:uid="{B4E13683-067D-4D19-A3A6-31908EF07268}"/>
    <cellStyle name="Normal 2 5 2" xfId="20" xr:uid="{E0BF6E86-DD7E-4CCE-914A-8E31A7F13F24}"/>
    <cellStyle name="Normal 2 5 2 2" xfId="41" xr:uid="{ED1A582E-F046-4000-A318-50221DD1710C}"/>
    <cellStyle name="Normal 2 5 3" xfId="35" xr:uid="{518B0988-D65A-4038-B81D-0597E96257B7}"/>
    <cellStyle name="Normal 2 6" xfId="19" xr:uid="{4449A577-2E77-4CE1-9E53-74E969FCDB87}"/>
    <cellStyle name="Normal 2 6 2" xfId="40" xr:uid="{E9AB6610-502B-4404-AABE-347888E23ED8}"/>
    <cellStyle name="Normal 2 7" xfId="22" xr:uid="{C5F4A867-82CA-4516-9B3B-FE301152E2F0}"/>
    <cellStyle name="Normal 2 7 2" xfId="43" xr:uid="{829102FC-AB9E-4F66-9571-91D54FA8CDB0}"/>
    <cellStyle name="Normal 2 8" xfId="26" xr:uid="{C1F00DD2-FCB6-495A-8DBA-DA3ECC7C85CD}"/>
    <cellStyle name="Normal 3 2 5" xfId="13" xr:uid="{00000000-0005-0000-0000-00000C000000}"/>
    <cellStyle name="Normal 381 3" xfId="12" xr:uid="{00000000-0005-0000-0000-00000D000000}"/>
  </cellStyles>
  <dxfs count="0"/>
  <tableStyles count="0" defaultTableStyle="TableStyleMedium2" defaultPivotStyle="PivotStyleLight16"/>
  <colors>
    <mruColors>
      <color rgb="FF00FFFF"/>
      <color rgb="FFFFCCFF"/>
      <color rgb="FFCCECFF"/>
      <color rgb="FF0000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"/>
  <sheetViews>
    <sheetView topLeftCell="A104" zoomScaleNormal="100" zoomScaleSheetLayoutView="85" workbookViewId="0">
      <selection activeCell="A19" sqref="A19"/>
    </sheetView>
  </sheetViews>
  <sheetFormatPr defaultColWidth="9.125" defaultRowHeight="23.55" customHeight="1" x14ac:dyDescent="0.55000000000000004"/>
  <cols>
    <col min="1" max="1" width="53.875" customWidth="1"/>
    <col min="2" max="2" width="9.125" style="3" customWidth="1"/>
    <col min="3" max="3" width="2.75" style="36" customWidth="1"/>
    <col min="4" max="4" width="14.875" style="36" customWidth="1"/>
    <col min="5" max="5" width="2.75" style="36" customWidth="1"/>
    <col min="6" max="6" width="14.875" style="36" customWidth="1"/>
    <col min="7" max="7" width="2.75" style="36" customWidth="1"/>
    <col min="8" max="8" width="14.875" style="36" customWidth="1"/>
    <col min="9" max="9" width="3" style="36" customWidth="1"/>
    <col min="10" max="10" width="14.875" style="36" customWidth="1"/>
  </cols>
  <sheetData>
    <row r="1" spans="1:10" ht="23.55" customHeight="1" x14ac:dyDescent="0.6">
      <c r="A1" s="6" t="s">
        <v>0</v>
      </c>
      <c r="B1" s="6"/>
      <c r="C1" s="6"/>
      <c r="D1" s="6"/>
      <c r="E1" s="6"/>
      <c r="F1" s="6"/>
      <c r="G1" s="6"/>
      <c r="H1" s="126"/>
      <c r="I1" s="126"/>
      <c r="J1" s="126"/>
    </row>
    <row r="2" spans="1:10" ht="23.55" customHeight="1" x14ac:dyDescent="0.6">
      <c r="A2" s="6" t="s">
        <v>1</v>
      </c>
      <c r="B2" s="6"/>
      <c r="C2" s="6"/>
      <c r="D2" s="6"/>
      <c r="E2" s="6"/>
      <c r="F2" s="6"/>
      <c r="G2" s="6"/>
      <c r="H2" s="126"/>
      <c r="I2" s="126"/>
      <c r="J2" s="126"/>
    </row>
    <row r="3" spans="1:10" ht="23.55" customHeight="1" x14ac:dyDescent="0.6">
      <c r="A3" s="126"/>
      <c r="B3" s="1"/>
      <c r="C3"/>
      <c r="D3"/>
      <c r="E3"/>
      <c r="F3"/>
      <c r="G3"/>
      <c r="H3"/>
      <c r="I3"/>
      <c r="J3"/>
    </row>
    <row r="4" spans="1:10" ht="22.5" customHeight="1" x14ac:dyDescent="0.6">
      <c r="A4" s="126"/>
      <c r="B4" s="1"/>
      <c r="C4" s="1"/>
      <c r="D4" s="426" t="s">
        <v>2</v>
      </c>
      <c r="E4" s="426"/>
      <c r="F4" s="426"/>
      <c r="G4" s="2"/>
      <c r="H4" s="426" t="s">
        <v>3</v>
      </c>
      <c r="I4" s="426"/>
      <c r="J4" s="426"/>
    </row>
    <row r="5" spans="1:10" ht="22.5" customHeight="1" x14ac:dyDescent="0.55000000000000004">
      <c r="C5" s="3"/>
      <c r="D5" s="4" t="s">
        <v>4</v>
      </c>
      <c r="E5"/>
      <c r="F5" s="4" t="s">
        <v>5</v>
      </c>
      <c r="G5" s="4"/>
      <c r="H5" s="4" t="s">
        <v>4</v>
      </c>
      <c r="I5"/>
      <c r="J5" s="7" t="s">
        <v>5</v>
      </c>
    </row>
    <row r="6" spans="1:10" ht="22.5" customHeight="1" x14ac:dyDescent="0.6">
      <c r="A6" s="6" t="s">
        <v>6</v>
      </c>
      <c r="B6" s="3" t="s">
        <v>7</v>
      </c>
      <c r="C6" s="7"/>
      <c r="D6" s="7">
        <v>2567</v>
      </c>
      <c r="E6" s="7"/>
      <c r="F6" s="7">
        <v>2566</v>
      </c>
      <c r="G6" s="7"/>
      <c r="H6" s="7">
        <v>2567</v>
      </c>
      <c r="I6" s="7"/>
      <c r="J6" s="7">
        <v>2566</v>
      </c>
    </row>
    <row r="7" spans="1:10" ht="22.5" customHeight="1" x14ac:dyDescent="0.6">
      <c r="A7" s="6"/>
      <c r="C7" s="7"/>
      <c r="D7" s="4" t="s">
        <v>8</v>
      </c>
      <c r="E7" s="7"/>
      <c r="F7" s="4"/>
      <c r="G7" s="7"/>
      <c r="H7" s="4" t="s">
        <v>8</v>
      </c>
      <c r="I7" s="7"/>
      <c r="J7" s="4"/>
    </row>
    <row r="8" spans="1:10" ht="22.5" customHeight="1" x14ac:dyDescent="0.55000000000000004">
      <c r="C8" s="3"/>
      <c r="D8" s="425" t="s">
        <v>9</v>
      </c>
      <c r="E8" s="425"/>
      <c r="F8" s="425"/>
      <c r="G8" s="425"/>
      <c r="H8" s="425"/>
      <c r="I8" s="425"/>
      <c r="J8" s="425"/>
    </row>
    <row r="9" spans="1:10" ht="22.35" customHeight="1" x14ac:dyDescent="0.6">
      <c r="A9" s="9" t="s">
        <v>10</v>
      </c>
      <c r="C9" s="10"/>
      <c r="D9" s="10"/>
      <c r="E9" s="10"/>
      <c r="F9" s="10"/>
      <c r="G9" s="10"/>
      <c r="H9" s="10"/>
      <c r="I9" s="10"/>
      <c r="J9" s="10"/>
    </row>
    <row r="10" spans="1:10" ht="22.5" customHeight="1" x14ac:dyDescent="0.55000000000000004">
      <c r="A10" s="11" t="s">
        <v>11</v>
      </c>
      <c r="C10" s="12"/>
      <c r="D10" s="25">
        <v>360976</v>
      </c>
      <c r="E10" s="12"/>
      <c r="F10" s="12">
        <v>561853</v>
      </c>
      <c r="G10" s="12"/>
      <c r="H10" s="12">
        <v>108751</v>
      </c>
      <c r="I10" s="13"/>
      <c r="J10" s="12">
        <v>284748</v>
      </c>
    </row>
    <row r="11" spans="1:10" ht="22.5" customHeight="1" x14ac:dyDescent="0.55000000000000004">
      <c r="A11" s="11" t="s">
        <v>12</v>
      </c>
      <c r="C11" s="12"/>
      <c r="D11" s="25">
        <v>943769</v>
      </c>
      <c r="E11" s="12"/>
      <c r="F11" s="12">
        <v>1024123</v>
      </c>
      <c r="G11" s="12"/>
      <c r="H11" s="12">
        <v>21005</v>
      </c>
      <c r="I11" s="13"/>
      <c r="J11" s="12">
        <v>26625</v>
      </c>
    </row>
    <row r="12" spans="1:10" ht="22.5" customHeight="1" x14ac:dyDescent="0.55000000000000004">
      <c r="A12" s="11" t="s">
        <v>13</v>
      </c>
      <c r="C12" s="12"/>
      <c r="D12" s="25">
        <v>270158</v>
      </c>
      <c r="E12" s="12"/>
      <c r="F12" s="12">
        <v>156049</v>
      </c>
      <c r="G12" s="12"/>
      <c r="H12" s="12">
        <v>13711</v>
      </c>
      <c r="I12" s="13"/>
      <c r="J12" s="12">
        <v>18034</v>
      </c>
    </row>
    <row r="13" spans="1:10" ht="22.5" customHeight="1" x14ac:dyDescent="0.55000000000000004">
      <c r="A13" s="11" t="s">
        <v>14</v>
      </c>
      <c r="C13" s="12"/>
      <c r="D13" s="25">
        <v>509553</v>
      </c>
      <c r="E13" s="12"/>
      <c r="F13" s="12">
        <v>507856</v>
      </c>
      <c r="G13" s="12"/>
      <c r="H13" s="12">
        <v>0</v>
      </c>
      <c r="I13" s="13"/>
      <c r="J13" s="12">
        <v>0</v>
      </c>
    </row>
    <row r="14" spans="1:10" ht="22.5" customHeight="1" x14ac:dyDescent="0.55000000000000004">
      <c r="A14" s="11" t="s">
        <v>15</v>
      </c>
      <c r="C14" s="12"/>
      <c r="D14" s="25">
        <v>237368</v>
      </c>
      <c r="E14" s="12"/>
      <c r="F14" s="12">
        <v>276774</v>
      </c>
      <c r="G14" s="12"/>
      <c r="H14" s="12">
        <v>0</v>
      </c>
      <c r="I14" s="13"/>
      <c r="J14" s="18">
        <v>0</v>
      </c>
    </row>
    <row r="15" spans="1:10" ht="22.5" customHeight="1" x14ac:dyDescent="0.55000000000000004">
      <c r="A15" s="16" t="s">
        <v>16</v>
      </c>
      <c r="C15" s="17"/>
      <c r="D15" s="25">
        <v>390807</v>
      </c>
      <c r="E15" s="17"/>
      <c r="F15" s="12">
        <v>489410</v>
      </c>
      <c r="G15" s="12"/>
      <c r="H15" s="12">
        <v>350752</v>
      </c>
      <c r="I15" s="13"/>
      <c r="J15" s="12">
        <v>92528</v>
      </c>
    </row>
    <row r="16" spans="1:10" ht="22.5" customHeight="1" x14ac:dyDescent="0.55000000000000004">
      <c r="A16" s="16" t="s">
        <v>17</v>
      </c>
      <c r="C16" s="17"/>
      <c r="D16" s="25">
        <v>80526</v>
      </c>
      <c r="E16" s="17"/>
      <c r="F16" s="12">
        <v>184025</v>
      </c>
      <c r="G16" s="12"/>
      <c r="H16" s="12">
        <v>641509</v>
      </c>
      <c r="I16" s="13"/>
      <c r="J16" s="12">
        <v>1690025</v>
      </c>
    </row>
    <row r="17" spans="1:10" ht="22.5" customHeight="1" x14ac:dyDescent="0.55000000000000004">
      <c r="A17" s="16" t="s">
        <v>297</v>
      </c>
      <c r="C17" s="17"/>
      <c r="D17" s="25">
        <v>0</v>
      </c>
      <c r="E17" s="17"/>
      <c r="F17" s="12">
        <v>0</v>
      </c>
      <c r="G17" s="12"/>
      <c r="H17" s="12">
        <v>0</v>
      </c>
      <c r="I17" s="13"/>
      <c r="J17" s="12">
        <v>12226</v>
      </c>
    </row>
    <row r="18" spans="1:10" ht="22.5" customHeight="1" x14ac:dyDescent="0.55000000000000004">
      <c r="A18" s="16" t="s">
        <v>18</v>
      </c>
      <c r="C18" s="18"/>
      <c r="D18" s="25">
        <v>580345</v>
      </c>
      <c r="E18" s="18"/>
      <c r="F18" s="12">
        <v>617362</v>
      </c>
      <c r="G18" s="12"/>
      <c r="H18" s="12">
        <v>12054</v>
      </c>
      <c r="I18" s="13"/>
      <c r="J18" s="12">
        <v>8014</v>
      </c>
    </row>
    <row r="19" spans="1:10" ht="22.5" customHeight="1" x14ac:dyDescent="0.55000000000000004">
      <c r="A19" s="16" t="s">
        <v>19</v>
      </c>
      <c r="B19" s="3">
        <v>3</v>
      </c>
      <c r="C19" s="18"/>
      <c r="D19" s="25">
        <v>15161</v>
      </c>
      <c r="E19" s="18"/>
      <c r="F19" s="12">
        <v>19694</v>
      </c>
      <c r="G19" s="12"/>
      <c r="H19" s="12">
        <v>0</v>
      </c>
      <c r="I19" s="13"/>
      <c r="J19" s="12">
        <v>0</v>
      </c>
    </row>
    <row r="20" spans="1:10" ht="22.5" customHeight="1" x14ac:dyDescent="0.55000000000000004">
      <c r="A20" s="16" t="s">
        <v>279</v>
      </c>
      <c r="C20" s="18"/>
      <c r="D20" s="25">
        <v>10818</v>
      </c>
      <c r="E20" s="18"/>
      <c r="F20" s="12">
        <v>10012</v>
      </c>
      <c r="G20" s="12"/>
      <c r="H20" s="12">
        <v>10819</v>
      </c>
      <c r="I20" s="13"/>
      <c r="J20" s="12">
        <v>10012</v>
      </c>
    </row>
    <row r="21" spans="1:10" ht="22.5" customHeight="1" x14ac:dyDescent="0.55000000000000004">
      <c r="A21" s="16" t="s">
        <v>20</v>
      </c>
      <c r="C21" s="12"/>
      <c r="D21" s="25">
        <v>219053</v>
      </c>
      <c r="E21" s="12"/>
      <c r="F21" s="12">
        <v>273710</v>
      </c>
      <c r="G21" s="12"/>
      <c r="H21" s="12">
        <v>39159</v>
      </c>
      <c r="I21" s="13"/>
      <c r="J21" s="12">
        <v>35006</v>
      </c>
    </row>
    <row r="22" spans="1:10" ht="22.5" customHeight="1" x14ac:dyDescent="0.55000000000000004">
      <c r="A22" s="16" t="s">
        <v>21</v>
      </c>
      <c r="C22" s="12"/>
      <c r="D22" s="12">
        <v>36220</v>
      </c>
      <c r="E22" s="12"/>
      <c r="F22" s="12">
        <v>49278</v>
      </c>
      <c r="G22" s="12"/>
      <c r="H22" s="12">
        <v>0</v>
      </c>
      <c r="I22" s="13"/>
      <c r="J22" s="12">
        <v>0</v>
      </c>
    </row>
    <row r="23" spans="1:10" s="2" customFormat="1" ht="22.5" customHeight="1" x14ac:dyDescent="0.6">
      <c r="A23" s="2" t="s">
        <v>22</v>
      </c>
      <c r="B23" s="19"/>
      <c r="C23" s="21"/>
      <c r="D23" s="20">
        <v>3654754</v>
      </c>
      <c r="E23" s="21"/>
      <c r="F23" s="20">
        <v>4170146</v>
      </c>
      <c r="G23" s="21"/>
      <c r="H23" s="20">
        <v>1197760</v>
      </c>
      <c r="I23" s="21"/>
      <c r="J23" s="20">
        <v>2177218</v>
      </c>
    </row>
    <row r="24" spans="1:10" ht="15.6" customHeight="1" x14ac:dyDescent="0.6">
      <c r="A24" s="2"/>
      <c r="C24" s="116"/>
      <c r="D24" s="245"/>
      <c r="E24" s="116"/>
      <c r="F24" s="116"/>
      <c r="G24" s="116"/>
      <c r="H24" s="24"/>
      <c r="I24" s="24"/>
      <c r="J24" s="24"/>
    </row>
    <row r="25" spans="1:10" ht="22.5" customHeight="1" x14ac:dyDescent="0.6">
      <c r="A25" s="9" t="s">
        <v>23</v>
      </c>
      <c r="C25" s="116"/>
      <c r="D25" s="116"/>
      <c r="E25" s="116"/>
      <c r="F25" s="116"/>
      <c r="G25" s="116"/>
      <c r="H25" s="116"/>
      <c r="I25" s="116"/>
      <c r="J25" s="116"/>
    </row>
    <row r="26" spans="1:10" ht="22.5" customHeight="1" x14ac:dyDescent="0.55000000000000004">
      <c r="A26" s="16" t="s">
        <v>24</v>
      </c>
      <c r="C26" s="116"/>
      <c r="D26" s="116">
        <v>60629</v>
      </c>
      <c r="E26" s="116"/>
      <c r="F26" s="116">
        <v>134716</v>
      </c>
      <c r="G26" s="116"/>
      <c r="H26" s="116">
        <v>743</v>
      </c>
      <c r="I26" s="116"/>
      <c r="J26" s="116">
        <v>1826</v>
      </c>
    </row>
    <row r="27" spans="1:10" ht="22.5" customHeight="1" x14ac:dyDescent="0.55000000000000004">
      <c r="A27" s="16" t="s">
        <v>25</v>
      </c>
      <c r="C27" s="26"/>
      <c r="D27" s="12">
        <v>161962</v>
      </c>
      <c r="E27" s="26"/>
      <c r="F27" s="12">
        <v>198190</v>
      </c>
      <c r="G27" s="12"/>
      <c r="H27" s="116">
        <v>0</v>
      </c>
      <c r="I27" s="13"/>
      <c r="J27" s="12">
        <v>0</v>
      </c>
    </row>
    <row r="28" spans="1:10" ht="22.5" customHeight="1" x14ac:dyDescent="0.55000000000000004">
      <c r="A28" s="16" t="s">
        <v>26</v>
      </c>
      <c r="C28" s="26"/>
      <c r="D28" s="12">
        <v>27129</v>
      </c>
      <c r="E28" s="26"/>
      <c r="F28" s="12">
        <v>33401</v>
      </c>
      <c r="G28" s="12"/>
      <c r="H28" s="116">
        <v>0</v>
      </c>
      <c r="I28" s="13"/>
      <c r="J28" s="12">
        <v>0</v>
      </c>
    </row>
    <row r="29" spans="1:10" ht="22.5" customHeight="1" x14ac:dyDescent="0.55000000000000004">
      <c r="A29" s="16" t="s">
        <v>27</v>
      </c>
      <c r="B29" s="3">
        <v>3</v>
      </c>
      <c r="C29" s="26"/>
      <c r="D29" s="12">
        <v>307895</v>
      </c>
      <c r="E29" s="26"/>
      <c r="F29" s="12">
        <v>558013</v>
      </c>
      <c r="G29" s="12"/>
      <c r="H29" s="116">
        <v>164856</v>
      </c>
      <c r="I29" s="13"/>
      <c r="J29" s="12">
        <v>405697</v>
      </c>
    </row>
    <row r="30" spans="1:10" ht="22.5" customHeight="1" x14ac:dyDescent="0.55000000000000004">
      <c r="A30" s="16" t="s">
        <v>28</v>
      </c>
      <c r="B30" s="3">
        <v>4</v>
      </c>
      <c r="C30" s="116"/>
      <c r="D30" s="12">
        <v>0</v>
      </c>
      <c r="E30" s="116"/>
      <c r="F30" s="12">
        <v>0</v>
      </c>
      <c r="G30" s="12"/>
      <c r="H30" s="116">
        <v>5961041</v>
      </c>
      <c r="I30" s="13"/>
      <c r="J30" s="12">
        <v>6835849</v>
      </c>
    </row>
    <row r="31" spans="1:10" ht="22.5" customHeight="1" x14ac:dyDescent="0.55000000000000004">
      <c r="A31" s="16" t="s">
        <v>29</v>
      </c>
      <c r="B31" s="3">
        <v>5</v>
      </c>
      <c r="C31" s="116"/>
      <c r="D31" s="18">
        <v>3578662</v>
      </c>
      <c r="E31" s="116"/>
      <c r="F31" s="12">
        <v>5007085</v>
      </c>
      <c r="G31" s="12"/>
      <c r="H31" s="116">
        <v>3481870</v>
      </c>
      <c r="I31" s="13"/>
      <c r="J31" s="18">
        <v>4920460</v>
      </c>
    </row>
    <row r="32" spans="1:10" ht="22.5" customHeight="1" x14ac:dyDescent="0.55000000000000004">
      <c r="A32" s="16" t="s">
        <v>30</v>
      </c>
      <c r="B32" s="3">
        <v>5</v>
      </c>
      <c r="C32" s="116"/>
      <c r="D32" s="18">
        <v>1164226</v>
      </c>
      <c r="E32" s="116"/>
      <c r="F32" s="12">
        <v>1169668</v>
      </c>
      <c r="G32" s="12"/>
      <c r="H32" s="116">
        <v>1180597</v>
      </c>
      <c r="I32" s="13"/>
      <c r="J32" s="12">
        <v>1180597</v>
      </c>
    </row>
    <row r="33" spans="1:10" ht="22.5" customHeight="1" x14ac:dyDescent="0.55000000000000004">
      <c r="A33" s="16" t="s">
        <v>31</v>
      </c>
      <c r="C33" s="116"/>
      <c r="D33" s="18">
        <v>500</v>
      </c>
      <c r="E33" s="116"/>
      <c r="F33" s="12">
        <v>0</v>
      </c>
      <c r="G33" s="12"/>
      <c r="H33" s="116">
        <v>0</v>
      </c>
      <c r="I33" s="13"/>
      <c r="J33" s="12">
        <v>0</v>
      </c>
    </row>
    <row r="34" spans="1:10" ht="22.5" customHeight="1" x14ac:dyDescent="0.55000000000000004">
      <c r="A34" s="16" t="s">
        <v>32</v>
      </c>
      <c r="C34" s="116"/>
      <c r="D34" s="12">
        <v>59262</v>
      </c>
      <c r="E34" s="116"/>
      <c r="F34" s="12">
        <v>59262</v>
      </c>
      <c r="G34" s="12"/>
      <c r="H34" s="116">
        <v>0</v>
      </c>
      <c r="I34" s="13"/>
      <c r="J34" s="12">
        <v>0</v>
      </c>
    </row>
    <row r="35" spans="1:10" ht="22.5" customHeight="1" x14ac:dyDescent="0.55000000000000004">
      <c r="A35" s="16" t="s">
        <v>33</v>
      </c>
      <c r="C35" s="116"/>
      <c r="D35" s="12">
        <v>2573204</v>
      </c>
      <c r="E35" s="116"/>
      <c r="F35" s="12">
        <v>2625749</v>
      </c>
      <c r="G35" s="12"/>
      <c r="H35" s="116">
        <v>430513</v>
      </c>
      <c r="I35" s="13"/>
      <c r="J35" s="12">
        <v>460976</v>
      </c>
    </row>
    <row r="36" spans="1:10" ht="22.5" customHeight="1" x14ac:dyDescent="0.55000000000000004">
      <c r="A36" s="16" t="s">
        <v>34</v>
      </c>
      <c r="C36" s="116"/>
      <c r="D36" s="12">
        <v>70232</v>
      </c>
      <c r="E36" s="116"/>
      <c r="F36" s="12">
        <v>75798</v>
      </c>
      <c r="G36" s="12"/>
      <c r="H36" s="116">
        <v>70232</v>
      </c>
      <c r="I36" s="13"/>
      <c r="J36" s="12">
        <v>75798</v>
      </c>
    </row>
    <row r="37" spans="1:10" ht="22.5" customHeight="1" x14ac:dyDescent="0.55000000000000004">
      <c r="A37" s="16" t="s">
        <v>35</v>
      </c>
      <c r="C37" s="116"/>
      <c r="D37" s="18">
        <v>50518</v>
      </c>
      <c r="E37" s="116"/>
      <c r="F37" s="12">
        <v>51985</v>
      </c>
      <c r="G37" s="12"/>
      <c r="H37" s="116">
        <v>47619</v>
      </c>
      <c r="I37" s="13"/>
      <c r="J37" s="12">
        <v>49085</v>
      </c>
    </row>
    <row r="38" spans="1:10" ht="22.5" customHeight="1" x14ac:dyDescent="0.55000000000000004">
      <c r="A38" s="16" t="s">
        <v>36</v>
      </c>
      <c r="C38" s="116"/>
      <c r="D38" s="12">
        <v>467415</v>
      </c>
      <c r="E38" s="116"/>
      <c r="F38" s="12">
        <v>471998</v>
      </c>
      <c r="G38" s="12"/>
      <c r="H38" s="116">
        <v>31088</v>
      </c>
      <c r="I38" s="13"/>
      <c r="J38" s="12">
        <v>34730</v>
      </c>
    </row>
    <row r="39" spans="1:10" ht="22.5" customHeight="1" x14ac:dyDescent="0.55000000000000004">
      <c r="A39" s="16" t="s">
        <v>37</v>
      </c>
      <c r="B39" s="3">
        <v>6</v>
      </c>
      <c r="C39" s="116"/>
      <c r="D39" s="12">
        <v>3443720</v>
      </c>
      <c r="E39" s="116"/>
      <c r="F39" s="18">
        <v>4121772</v>
      </c>
      <c r="G39" s="12"/>
      <c r="H39" s="116">
        <v>0</v>
      </c>
      <c r="I39" s="13"/>
      <c r="J39" s="12">
        <v>0</v>
      </c>
    </row>
    <row r="40" spans="1:10" ht="22.5" customHeight="1" x14ac:dyDescent="0.55000000000000004">
      <c r="A40" s="16" t="s">
        <v>38</v>
      </c>
      <c r="C40" s="116"/>
      <c r="D40" s="12">
        <v>1493393</v>
      </c>
      <c r="E40" s="116"/>
      <c r="F40" s="12">
        <v>1635800</v>
      </c>
      <c r="G40" s="12"/>
      <c r="H40" s="116">
        <v>342720</v>
      </c>
      <c r="I40" s="13"/>
      <c r="J40" s="12">
        <v>387436</v>
      </c>
    </row>
    <row r="41" spans="1:10" ht="22.5" customHeight="1" x14ac:dyDescent="0.55000000000000004">
      <c r="A41" s="16" t="s">
        <v>39</v>
      </c>
      <c r="C41" s="116"/>
      <c r="D41" s="12">
        <v>177014</v>
      </c>
      <c r="E41" s="116"/>
      <c r="F41" s="12">
        <v>239721</v>
      </c>
      <c r="G41" s="12"/>
      <c r="H41" s="116">
        <v>45192</v>
      </c>
      <c r="I41" s="13"/>
      <c r="J41" s="12">
        <v>122226</v>
      </c>
    </row>
    <row r="42" spans="1:10" ht="22.5" customHeight="1" x14ac:dyDescent="0.55000000000000004">
      <c r="A42" s="16" t="s">
        <v>278</v>
      </c>
      <c r="C42" s="26"/>
      <c r="D42" s="12">
        <v>214862</v>
      </c>
      <c r="E42" s="26"/>
      <c r="F42" s="12">
        <v>206848</v>
      </c>
      <c r="G42" s="12"/>
      <c r="H42" s="116">
        <v>142093</v>
      </c>
      <c r="I42" s="13"/>
      <c r="J42" s="12">
        <v>144093</v>
      </c>
    </row>
    <row r="43" spans="1:10" ht="22.5" customHeight="1" x14ac:dyDescent="0.55000000000000004">
      <c r="A43" s="16" t="s">
        <v>40</v>
      </c>
      <c r="C43" s="44"/>
      <c r="D43" s="12">
        <v>110372</v>
      </c>
      <c r="E43" s="44"/>
      <c r="F43" s="12">
        <v>88395</v>
      </c>
      <c r="G43" s="12"/>
      <c r="H43" s="116">
        <v>13370</v>
      </c>
      <c r="I43" s="13"/>
      <c r="J43" s="12">
        <v>4645</v>
      </c>
    </row>
    <row r="44" spans="1:10" s="2" customFormat="1" ht="22.5" customHeight="1" x14ac:dyDescent="0.6">
      <c r="A44" s="2" t="s">
        <v>41</v>
      </c>
      <c r="B44" s="19"/>
      <c r="C44" s="48"/>
      <c r="D44" s="29">
        <v>13960995</v>
      </c>
      <c r="E44" s="48"/>
      <c r="F44" s="29">
        <v>16678401</v>
      </c>
      <c r="G44" s="48"/>
      <c r="H44" s="29">
        <v>11911934</v>
      </c>
      <c r="I44" s="48"/>
      <c r="J44" s="29">
        <v>14623418</v>
      </c>
    </row>
    <row r="45" spans="1:10" ht="15.6" customHeight="1" x14ac:dyDescent="0.55000000000000004">
      <c r="C45" s="116"/>
      <c r="D45" s="116"/>
      <c r="E45" s="116"/>
      <c r="F45" s="116"/>
      <c r="G45" s="116"/>
      <c r="H45" s="116"/>
      <c r="I45" s="116"/>
      <c r="J45" s="116"/>
    </row>
    <row r="46" spans="1:10" s="2" customFormat="1" ht="22.5" customHeight="1" thickBot="1" x14ac:dyDescent="0.65">
      <c r="A46" s="2" t="s">
        <v>42</v>
      </c>
      <c r="B46" s="19"/>
      <c r="C46" s="21"/>
      <c r="D46" s="30">
        <v>17615749</v>
      </c>
      <c r="E46" s="21"/>
      <c r="F46" s="30">
        <v>20848547</v>
      </c>
      <c r="G46" s="21"/>
      <c r="H46" s="30">
        <v>13109694</v>
      </c>
      <c r="I46" s="21"/>
      <c r="J46" s="30">
        <v>16800636</v>
      </c>
    </row>
    <row r="47" spans="1:10" s="2" customFormat="1" ht="22.5" customHeight="1" thickTop="1" x14ac:dyDescent="0.6">
      <c r="B47" s="19"/>
      <c r="C47" s="31"/>
      <c r="D47" s="31"/>
      <c r="E47" s="31"/>
      <c r="F47" s="31"/>
      <c r="G47" s="31"/>
      <c r="H47" s="31"/>
      <c r="I47" s="31"/>
      <c r="J47" s="31"/>
    </row>
    <row r="48" spans="1:10" ht="23.55" customHeight="1" x14ac:dyDescent="0.6">
      <c r="A48" s="424" t="s">
        <v>0</v>
      </c>
      <c r="B48" s="424"/>
      <c r="C48" s="424"/>
      <c r="D48" s="424"/>
      <c r="E48" s="424"/>
      <c r="F48" s="424"/>
      <c r="G48" s="424"/>
      <c r="H48" s="126"/>
      <c r="I48" s="126"/>
      <c r="J48" s="126"/>
    </row>
    <row r="49" spans="1:10" ht="23.55" customHeight="1" x14ac:dyDescent="0.6">
      <c r="A49" s="424" t="s">
        <v>1</v>
      </c>
      <c r="B49" s="424"/>
      <c r="C49" s="424"/>
      <c r="D49" s="424"/>
      <c r="E49" s="424"/>
      <c r="F49" s="424"/>
      <c r="G49" s="424"/>
      <c r="H49" s="126"/>
      <c r="I49" s="126"/>
      <c r="J49" s="126"/>
    </row>
    <row r="50" spans="1:10" ht="23.55" customHeight="1" x14ac:dyDescent="0.55000000000000004">
      <c r="C50" s="32"/>
      <c r="D50" s="32"/>
      <c r="E50" s="32"/>
      <c r="F50" s="32"/>
      <c r="G50" s="32"/>
      <c r="H50" s="32"/>
      <c r="I50" s="32"/>
      <c r="J50" s="32"/>
    </row>
    <row r="51" spans="1:10" ht="23.55" customHeight="1" x14ac:dyDescent="0.6">
      <c r="A51" s="126"/>
      <c r="B51" s="19"/>
      <c r="C51" s="19"/>
      <c r="D51" s="426" t="s">
        <v>2</v>
      </c>
      <c r="E51" s="426"/>
      <c r="F51" s="426"/>
      <c r="G51" s="2"/>
      <c r="H51" s="426" t="s">
        <v>3</v>
      </c>
      <c r="I51" s="426"/>
      <c r="J51" s="426"/>
    </row>
    <row r="52" spans="1:10" ht="23.55" customHeight="1" x14ac:dyDescent="0.55000000000000004">
      <c r="C52" s="3"/>
      <c r="D52" s="4" t="s">
        <v>4</v>
      </c>
      <c r="E52"/>
      <c r="F52" s="4" t="s">
        <v>5</v>
      </c>
      <c r="G52" s="4"/>
      <c r="H52" s="4" t="s">
        <v>4</v>
      </c>
      <c r="I52"/>
      <c r="J52" s="4" t="s">
        <v>5</v>
      </c>
    </row>
    <row r="53" spans="1:10" ht="23.55" customHeight="1" x14ac:dyDescent="0.6">
      <c r="A53" s="6" t="s">
        <v>43</v>
      </c>
      <c r="B53" s="3" t="s">
        <v>7</v>
      </c>
      <c r="C53" s="7"/>
      <c r="D53" s="7">
        <v>2567</v>
      </c>
      <c r="E53" s="7"/>
      <c r="F53" s="7">
        <v>2566</v>
      </c>
      <c r="G53" s="7"/>
      <c r="H53" s="7">
        <v>2567</v>
      </c>
      <c r="I53" s="7"/>
      <c r="J53" s="7">
        <v>2566</v>
      </c>
    </row>
    <row r="54" spans="1:10" ht="23.55" customHeight="1" x14ac:dyDescent="0.6">
      <c r="A54" s="6"/>
      <c r="C54" s="7"/>
      <c r="D54" s="4" t="s">
        <v>8</v>
      </c>
      <c r="E54" s="7"/>
      <c r="F54" s="4"/>
      <c r="G54" s="7"/>
      <c r="H54" s="4" t="s">
        <v>8</v>
      </c>
      <c r="I54" s="7"/>
      <c r="J54" s="4"/>
    </row>
    <row r="55" spans="1:10" ht="23.55" customHeight="1" x14ac:dyDescent="0.6">
      <c r="A55" s="126"/>
      <c r="C55" s="3"/>
      <c r="D55" s="425" t="s">
        <v>9</v>
      </c>
      <c r="E55" s="425"/>
      <c r="F55" s="425"/>
      <c r="G55" s="425"/>
      <c r="H55" s="425"/>
      <c r="I55" s="425"/>
      <c r="J55" s="425"/>
    </row>
    <row r="56" spans="1:10" ht="23.55" customHeight="1" x14ac:dyDescent="0.6">
      <c r="A56" s="9" t="s">
        <v>44</v>
      </c>
      <c r="C56" s="10"/>
      <c r="D56" s="10"/>
      <c r="E56" s="10"/>
      <c r="F56" s="10"/>
      <c r="G56" s="10"/>
      <c r="H56" s="10"/>
      <c r="I56" s="10"/>
      <c r="J56" s="10"/>
    </row>
    <row r="57" spans="1:10" ht="23.55" customHeight="1" x14ac:dyDescent="0.55000000000000004">
      <c r="A57" t="s">
        <v>45</v>
      </c>
      <c r="B57" s="3">
        <v>7</v>
      </c>
      <c r="C57" s="34"/>
      <c r="D57" s="12">
        <v>1549581</v>
      </c>
      <c r="E57" s="116"/>
      <c r="F57" s="12">
        <v>1642066</v>
      </c>
      <c r="G57" s="12"/>
      <c r="H57" s="12">
        <v>714020</v>
      </c>
      <c r="I57" s="13"/>
      <c r="J57" s="12">
        <v>822568</v>
      </c>
    </row>
    <row r="58" spans="1:10" ht="23.55" customHeight="1" x14ac:dyDescent="0.55000000000000004">
      <c r="A58" t="s">
        <v>46</v>
      </c>
      <c r="C58" s="34"/>
      <c r="D58" s="12">
        <v>656360</v>
      </c>
      <c r="E58" s="116"/>
      <c r="F58" s="12">
        <v>588861</v>
      </c>
      <c r="G58" s="12"/>
      <c r="H58" s="12">
        <v>48567</v>
      </c>
      <c r="I58" s="13"/>
      <c r="J58" s="18">
        <v>49729</v>
      </c>
    </row>
    <row r="59" spans="1:10" ht="23.55" customHeight="1" x14ac:dyDescent="0.55000000000000004">
      <c r="A59" s="16" t="s">
        <v>47</v>
      </c>
      <c r="C59" s="34"/>
      <c r="D59" s="18">
        <v>697083</v>
      </c>
      <c r="E59" s="12"/>
      <c r="F59" s="12">
        <v>597611</v>
      </c>
      <c r="G59" s="12"/>
      <c r="H59" s="12">
        <v>145790</v>
      </c>
      <c r="I59" s="12"/>
      <c r="J59" s="12">
        <v>116577</v>
      </c>
    </row>
    <row r="60" spans="1:10" ht="23.55" customHeight="1" x14ac:dyDescent="0.55000000000000004">
      <c r="A60" s="16" t="s">
        <v>283</v>
      </c>
      <c r="B60" s="3">
        <v>7</v>
      </c>
      <c r="C60" s="117"/>
      <c r="D60" s="12">
        <v>332410</v>
      </c>
      <c r="E60" s="116"/>
      <c r="F60" s="12">
        <v>276469</v>
      </c>
      <c r="G60" s="12"/>
      <c r="H60" s="12">
        <v>293793</v>
      </c>
      <c r="I60" s="13"/>
      <c r="J60" s="12">
        <v>244636</v>
      </c>
    </row>
    <row r="61" spans="1:10" ht="23.55" customHeight="1" x14ac:dyDescent="0.55000000000000004">
      <c r="A61" t="s">
        <v>284</v>
      </c>
      <c r="B61" s="3">
        <v>7</v>
      </c>
      <c r="C61" s="117"/>
      <c r="D61" s="12">
        <v>161361</v>
      </c>
      <c r="E61" s="116"/>
      <c r="F61" s="12">
        <v>176807</v>
      </c>
      <c r="G61" s="12"/>
      <c r="H61" s="12">
        <v>12743</v>
      </c>
      <c r="I61" s="13"/>
      <c r="J61" s="12">
        <v>13071</v>
      </c>
    </row>
    <row r="62" spans="1:10" ht="23.55" customHeight="1" x14ac:dyDescent="0.55000000000000004">
      <c r="A62" t="s">
        <v>285</v>
      </c>
      <c r="B62" s="3">
        <v>7</v>
      </c>
      <c r="C62" s="117"/>
      <c r="D62" s="12">
        <v>1493334</v>
      </c>
      <c r="E62" s="116"/>
      <c r="F62" s="12">
        <v>1990938</v>
      </c>
      <c r="G62" s="12"/>
      <c r="H62" s="12">
        <v>1493334</v>
      </c>
      <c r="I62" s="13"/>
      <c r="J62" s="18">
        <v>1990937</v>
      </c>
    </row>
    <row r="63" spans="1:10" ht="23.55" customHeight="1" x14ac:dyDescent="0.55000000000000004">
      <c r="A63" t="s">
        <v>48</v>
      </c>
      <c r="B63" s="3">
        <v>7</v>
      </c>
      <c r="C63" s="117"/>
      <c r="D63" s="12">
        <v>809257</v>
      </c>
      <c r="E63" s="116"/>
      <c r="F63" s="12">
        <v>410849</v>
      </c>
      <c r="G63" s="12"/>
      <c r="H63" s="12">
        <v>1104482</v>
      </c>
      <c r="I63" s="13"/>
      <c r="J63" s="12">
        <v>770839</v>
      </c>
    </row>
    <row r="64" spans="1:10" ht="23.55" customHeight="1" x14ac:dyDescent="0.55000000000000004">
      <c r="A64" t="s">
        <v>49</v>
      </c>
      <c r="C64" s="35"/>
      <c r="D64" s="12">
        <v>30056</v>
      </c>
      <c r="E64" s="116"/>
      <c r="F64" s="12">
        <v>18724</v>
      </c>
      <c r="G64" s="12"/>
      <c r="H64" s="12">
        <v>0</v>
      </c>
      <c r="I64" s="13"/>
      <c r="J64" s="12">
        <v>0</v>
      </c>
    </row>
    <row r="65" spans="1:10" ht="23.55" customHeight="1" x14ac:dyDescent="0.55000000000000004">
      <c r="A65" t="s">
        <v>50</v>
      </c>
      <c r="C65" s="12"/>
      <c r="D65" s="12">
        <v>65162</v>
      </c>
      <c r="E65" s="116"/>
      <c r="F65" s="12">
        <v>62337</v>
      </c>
      <c r="G65" s="12"/>
      <c r="H65" s="12">
        <v>3056</v>
      </c>
      <c r="I65" s="13"/>
      <c r="J65" s="12">
        <v>4177</v>
      </c>
    </row>
    <row r="66" spans="1:10" s="2" customFormat="1" ht="23.55" customHeight="1" x14ac:dyDescent="0.6">
      <c r="A66" s="2" t="s">
        <v>51</v>
      </c>
      <c r="B66" s="19"/>
      <c r="C66" s="38"/>
      <c r="D66" s="118">
        <v>5794604</v>
      </c>
      <c r="E66" s="38"/>
      <c r="F66" s="118">
        <v>5764662</v>
      </c>
      <c r="G66" s="38"/>
      <c r="H66" s="118">
        <v>3815785</v>
      </c>
      <c r="I66" s="38"/>
      <c r="J66" s="118">
        <v>4012534</v>
      </c>
    </row>
    <row r="67" spans="1:10" ht="23.55" customHeight="1" x14ac:dyDescent="0.55000000000000004">
      <c r="C67" s="35"/>
      <c r="D67" s="35"/>
      <c r="E67" s="35"/>
      <c r="F67" s="35"/>
      <c r="G67" s="35"/>
      <c r="H67" s="35"/>
      <c r="I67" s="35"/>
      <c r="J67" s="35"/>
    </row>
    <row r="68" spans="1:10" s="2" customFormat="1" ht="23.55" customHeight="1" x14ac:dyDescent="0.6">
      <c r="A68" s="9" t="s">
        <v>52</v>
      </c>
      <c r="C68" s="38"/>
      <c r="D68" s="38"/>
      <c r="E68" s="38"/>
      <c r="F68" s="38"/>
      <c r="G68" s="38"/>
      <c r="H68" s="38"/>
      <c r="I68" s="38"/>
      <c r="J68" s="38"/>
    </row>
    <row r="69" spans="1:10" s="2" customFormat="1" ht="23.55" customHeight="1" x14ac:dyDescent="0.6">
      <c r="A69" t="s">
        <v>53</v>
      </c>
      <c r="B69" s="3">
        <v>7</v>
      </c>
      <c r="C69" s="117"/>
      <c r="D69" s="12">
        <v>1131413</v>
      </c>
      <c r="E69" s="116"/>
      <c r="F69" s="12">
        <v>1128097</v>
      </c>
      <c r="G69" s="12"/>
      <c r="H69" s="12">
        <v>842966</v>
      </c>
      <c r="I69" s="13"/>
      <c r="J69" s="12">
        <v>869767</v>
      </c>
    </row>
    <row r="70" spans="1:10" s="2" customFormat="1" ht="23.55" customHeight="1" x14ac:dyDescent="0.6">
      <c r="A70" t="s">
        <v>54</v>
      </c>
      <c r="B70" s="3">
        <v>7</v>
      </c>
      <c r="C70" s="117"/>
      <c r="D70" s="12">
        <v>198471</v>
      </c>
      <c r="E70" s="116"/>
      <c r="F70" s="12">
        <v>218787</v>
      </c>
      <c r="G70" s="12"/>
      <c r="H70" s="12">
        <v>16135</v>
      </c>
      <c r="I70" s="13"/>
      <c r="J70" s="12">
        <v>19161</v>
      </c>
    </row>
    <row r="71" spans="1:10" s="2" customFormat="1" ht="23.55" customHeight="1" x14ac:dyDescent="0.6">
      <c r="A71" t="s">
        <v>55</v>
      </c>
      <c r="B71" s="3">
        <v>7</v>
      </c>
      <c r="C71" s="117"/>
      <c r="D71" s="12">
        <v>2473227</v>
      </c>
      <c r="E71" s="116"/>
      <c r="F71" s="12">
        <v>2469683</v>
      </c>
      <c r="G71" s="12"/>
      <c r="H71" s="12">
        <v>2473227</v>
      </c>
      <c r="I71" s="13"/>
      <c r="J71" s="12">
        <v>2469683</v>
      </c>
    </row>
    <row r="72" spans="1:10" s="2" customFormat="1" ht="23.55" customHeight="1" x14ac:dyDescent="0.6">
      <c r="A72" t="s">
        <v>56</v>
      </c>
      <c r="B72" s="3"/>
      <c r="C72" s="117"/>
      <c r="D72" s="18">
        <v>192552</v>
      </c>
      <c r="E72" s="116"/>
      <c r="F72" s="12">
        <v>215029</v>
      </c>
      <c r="G72" s="12"/>
      <c r="H72" s="12">
        <v>0</v>
      </c>
      <c r="I72" s="13"/>
      <c r="J72" s="12">
        <v>0</v>
      </c>
    </row>
    <row r="73" spans="1:10" s="2" customFormat="1" ht="23.55" customHeight="1" x14ac:dyDescent="0.6">
      <c r="A73" t="s">
        <v>57</v>
      </c>
      <c r="B73" s="3"/>
      <c r="C73" s="117"/>
      <c r="D73" s="12">
        <v>64159</v>
      </c>
      <c r="E73" s="116"/>
      <c r="F73" s="12">
        <v>65871</v>
      </c>
      <c r="G73" s="12"/>
      <c r="H73" s="12">
        <v>8601</v>
      </c>
      <c r="I73" s="13"/>
      <c r="J73" s="12">
        <v>8033</v>
      </c>
    </row>
    <row r="74" spans="1:10" s="2" customFormat="1" ht="23.55" customHeight="1" x14ac:dyDescent="0.6">
      <c r="A74" t="s">
        <v>58</v>
      </c>
      <c r="B74" s="3"/>
      <c r="C74" s="117"/>
      <c r="D74" s="12">
        <v>10938</v>
      </c>
      <c r="E74" s="116"/>
      <c r="F74" s="12">
        <v>22767</v>
      </c>
      <c r="G74" s="12"/>
      <c r="H74" s="12">
        <v>5326</v>
      </c>
      <c r="I74" s="13"/>
      <c r="J74" s="12">
        <v>5772</v>
      </c>
    </row>
    <row r="75" spans="1:10" s="2" customFormat="1" ht="23.55" customHeight="1" x14ac:dyDescent="0.6">
      <c r="A75" s="2" t="s">
        <v>59</v>
      </c>
      <c r="B75" s="19"/>
      <c r="C75" s="38"/>
      <c r="D75" s="118">
        <v>4070760</v>
      </c>
      <c r="E75" s="38"/>
      <c r="F75" s="118">
        <v>4120234</v>
      </c>
      <c r="G75" s="38"/>
      <c r="H75" s="118">
        <v>3346255</v>
      </c>
      <c r="I75" s="38"/>
      <c r="J75" s="118">
        <v>3372416</v>
      </c>
    </row>
    <row r="76" spans="1:10" s="2" customFormat="1" ht="22.2" x14ac:dyDescent="0.6">
      <c r="B76" s="19"/>
      <c r="C76" s="38"/>
      <c r="D76" s="38"/>
      <c r="E76" s="38"/>
      <c r="F76" s="38"/>
      <c r="G76" s="38"/>
      <c r="H76" s="38"/>
      <c r="I76" s="38"/>
      <c r="J76" s="38"/>
    </row>
    <row r="77" spans="1:10" s="2" customFormat="1" ht="23.55" customHeight="1" x14ac:dyDescent="0.6">
      <c r="A77" s="2" t="s">
        <v>60</v>
      </c>
      <c r="B77" s="19"/>
      <c r="C77" s="38"/>
      <c r="D77" s="42">
        <v>9865364</v>
      </c>
      <c r="E77" s="38"/>
      <c r="F77" s="42">
        <v>9884896</v>
      </c>
      <c r="G77" s="38"/>
      <c r="H77" s="42">
        <v>7162040</v>
      </c>
      <c r="I77" s="38"/>
      <c r="J77" s="42">
        <v>7384950</v>
      </c>
    </row>
    <row r="78" spans="1:10" s="2" customFormat="1" ht="23.55" customHeight="1" x14ac:dyDescent="0.6">
      <c r="B78" s="19"/>
      <c r="C78" s="31"/>
      <c r="D78" s="31"/>
      <c r="E78" s="31"/>
      <c r="F78" s="31"/>
      <c r="G78" s="31"/>
      <c r="H78" s="31"/>
      <c r="I78" s="31"/>
      <c r="J78" s="31"/>
    </row>
    <row r="79" spans="1:10" ht="23.55" customHeight="1" x14ac:dyDescent="0.6">
      <c r="A79" s="424" t="s">
        <v>0</v>
      </c>
      <c r="B79" s="424"/>
      <c r="C79" s="424"/>
      <c r="D79" s="424"/>
      <c r="E79" s="424"/>
      <c r="F79" s="424"/>
      <c r="G79" s="424"/>
      <c r="H79" s="126"/>
      <c r="I79" s="126"/>
      <c r="J79" s="126"/>
    </row>
    <row r="80" spans="1:10" ht="23.55" customHeight="1" x14ac:dyDescent="0.6">
      <c r="A80" s="424" t="s">
        <v>1</v>
      </c>
      <c r="B80" s="424"/>
      <c r="C80" s="424"/>
      <c r="D80" s="424"/>
      <c r="E80" s="424"/>
      <c r="F80" s="424"/>
      <c r="G80" s="424"/>
      <c r="H80" s="126"/>
      <c r="I80" s="126"/>
      <c r="J80" s="126"/>
    </row>
    <row r="81" spans="1:10" ht="23.55" customHeight="1" x14ac:dyDescent="0.55000000000000004">
      <c r="C81" s="32"/>
      <c r="D81" s="32"/>
      <c r="E81" s="32"/>
      <c r="F81" s="32"/>
      <c r="G81" s="32"/>
      <c r="H81" s="32"/>
      <c r="I81" s="32"/>
      <c r="J81" s="32"/>
    </row>
    <row r="82" spans="1:10" ht="23.55" customHeight="1" x14ac:dyDescent="0.6">
      <c r="A82" s="126"/>
      <c r="B82" s="19"/>
      <c r="C82" s="19"/>
      <c r="D82" s="426" t="s">
        <v>2</v>
      </c>
      <c r="E82" s="426"/>
      <c r="F82" s="426"/>
      <c r="G82" s="2"/>
      <c r="H82" s="426" t="s">
        <v>3</v>
      </c>
      <c r="I82" s="426"/>
      <c r="J82" s="426"/>
    </row>
    <row r="83" spans="1:10" ht="23.55" customHeight="1" x14ac:dyDescent="0.6">
      <c r="A83" s="6"/>
      <c r="C83" s="3"/>
      <c r="D83" s="4" t="s">
        <v>4</v>
      </c>
      <c r="E83"/>
      <c r="F83" s="4" t="s">
        <v>5</v>
      </c>
      <c r="G83" s="4"/>
      <c r="H83" s="4" t="s">
        <v>4</v>
      </c>
      <c r="I83"/>
      <c r="J83" s="4" t="s">
        <v>5</v>
      </c>
    </row>
    <row r="84" spans="1:10" ht="23.55" customHeight="1" x14ac:dyDescent="0.6">
      <c r="A84" s="6" t="s">
        <v>43</v>
      </c>
      <c r="B84" s="3" t="s">
        <v>7</v>
      </c>
      <c r="C84" s="7"/>
      <c r="D84" s="7">
        <v>2567</v>
      </c>
      <c r="E84" s="7"/>
      <c r="F84" s="7">
        <v>2566</v>
      </c>
      <c r="G84" s="7"/>
      <c r="H84" s="7">
        <v>2567</v>
      </c>
      <c r="I84" s="7"/>
      <c r="J84" s="7">
        <v>2566</v>
      </c>
    </row>
    <row r="85" spans="1:10" ht="23.55" customHeight="1" x14ac:dyDescent="0.6">
      <c r="A85" s="6"/>
      <c r="C85" s="7"/>
      <c r="D85" s="4" t="s">
        <v>8</v>
      </c>
      <c r="E85" s="7"/>
      <c r="F85" s="4"/>
      <c r="G85" s="7"/>
      <c r="H85" s="4" t="s">
        <v>8</v>
      </c>
      <c r="I85" s="7"/>
      <c r="J85" s="4"/>
    </row>
    <row r="86" spans="1:10" ht="23.55" customHeight="1" x14ac:dyDescent="0.6">
      <c r="A86" s="126"/>
      <c r="C86" s="3"/>
      <c r="D86" s="425" t="s">
        <v>9</v>
      </c>
      <c r="E86" s="425"/>
      <c r="F86" s="425"/>
      <c r="G86" s="425"/>
      <c r="H86" s="425"/>
      <c r="I86" s="425"/>
      <c r="J86" s="425"/>
    </row>
    <row r="87" spans="1:10" ht="23.55" customHeight="1" x14ac:dyDescent="0.6">
      <c r="A87" s="9" t="s">
        <v>61</v>
      </c>
      <c r="C87" s="115"/>
      <c r="D87" s="115"/>
      <c r="E87" s="115"/>
      <c r="F87" s="115"/>
      <c r="G87" s="25"/>
      <c r="H87" s="115"/>
      <c r="I87" s="115"/>
      <c r="J87" s="115"/>
    </row>
    <row r="88" spans="1:10" ht="23.55" customHeight="1" x14ac:dyDescent="0.55000000000000004">
      <c r="A88" t="s">
        <v>62</v>
      </c>
      <c r="C88" s="115"/>
      <c r="D88" s="115"/>
      <c r="E88" s="115"/>
      <c r="F88" s="115"/>
      <c r="G88" s="25"/>
      <c r="H88" s="115"/>
      <c r="I88" s="115"/>
      <c r="J88" s="115"/>
    </row>
    <row r="89" spans="1:10" ht="23.55" customHeight="1" thickBot="1" x14ac:dyDescent="0.6">
      <c r="A89" t="s">
        <v>63</v>
      </c>
      <c r="C89" s="44"/>
      <c r="D89" s="413">
        <v>2108311</v>
      </c>
      <c r="E89" s="116"/>
      <c r="F89" s="413">
        <v>2108311</v>
      </c>
      <c r="G89" s="12"/>
      <c r="H89" s="413">
        <v>2108311</v>
      </c>
      <c r="I89" s="13"/>
      <c r="J89" s="413">
        <v>2108311</v>
      </c>
    </row>
    <row r="90" spans="1:10" ht="23.55" customHeight="1" thickTop="1" x14ac:dyDescent="0.55000000000000004">
      <c r="A90" t="s">
        <v>64</v>
      </c>
      <c r="C90" s="44"/>
      <c r="D90" s="12">
        <v>1766497</v>
      </c>
      <c r="E90" s="116"/>
      <c r="F90" s="12">
        <v>1766497</v>
      </c>
      <c r="G90" s="12"/>
      <c r="H90" s="12">
        <v>1766497</v>
      </c>
      <c r="I90" s="13"/>
      <c r="J90" s="12">
        <v>1766497</v>
      </c>
    </row>
    <row r="91" spans="1:10" ht="23.55" customHeight="1" x14ac:dyDescent="0.55000000000000004">
      <c r="A91" t="s">
        <v>65</v>
      </c>
      <c r="C91" s="44"/>
      <c r="D91" s="12">
        <v>7434598</v>
      </c>
      <c r="E91" s="116"/>
      <c r="F91" s="12">
        <v>7434598</v>
      </c>
      <c r="G91" s="12"/>
      <c r="H91" s="12">
        <v>7434598</v>
      </c>
      <c r="I91" s="13"/>
      <c r="J91" s="12">
        <v>7434598</v>
      </c>
    </row>
    <row r="92" spans="1:10" ht="23.55" customHeight="1" x14ac:dyDescent="0.55000000000000004">
      <c r="A92" t="s">
        <v>66</v>
      </c>
      <c r="C92" s="116"/>
      <c r="D92" s="12">
        <v>-42012</v>
      </c>
      <c r="E92" s="116"/>
      <c r="F92" s="12">
        <v>-42012</v>
      </c>
      <c r="G92" s="12"/>
      <c r="H92" s="12">
        <v>0</v>
      </c>
      <c r="I92" s="13"/>
      <c r="J92" s="12">
        <v>0</v>
      </c>
    </row>
    <row r="93" spans="1:10" ht="23.55" customHeight="1" x14ac:dyDescent="0.55000000000000004">
      <c r="A93" t="s">
        <v>67</v>
      </c>
      <c r="C93" s="116"/>
      <c r="D93" s="12">
        <v>-146220</v>
      </c>
      <c r="E93" s="116"/>
      <c r="F93" s="12">
        <v>-146220</v>
      </c>
      <c r="G93" s="12"/>
      <c r="H93" s="12">
        <v>0</v>
      </c>
      <c r="I93" s="13"/>
      <c r="J93" s="12">
        <v>0</v>
      </c>
    </row>
    <row r="94" spans="1:10" ht="23.55" customHeight="1" x14ac:dyDescent="0.55000000000000004">
      <c r="A94" t="s">
        <v>68</v>
      </c>
      <c r="C94" s="116"/>
      <c r="D94" s="12">
        <v>72847</v>
      </c>
      <c r="E94" s="116"/>
      <c r="F94" s="12">
        <v>67489</v>
      </c>
      <c r="G94" s="12"/>
      <c r="H94" s="12">
        <v>72847</v>
      </c>
      <c r="I94" s="13"/>
      <c r="J94" s="12">
        <v>67489</v>
      </c>
    </row>
    <row r="95" spans="1:10" ht="23.55" customHeight="1" x14ac:dyDescent="0.55000000000000004">
      <c r="A95" t="s">
        <v>69</v>
      </c>
      <c r="C95" s="116"/>
      <c r="D95" s="12"/>
      <c r="E95" s="116"/>
      <c r="F95" s="12"/>
      <c r="G95" s="12"/>
      <c r="H95" s="12"/>
      <c r="I95" s="13"/>
      <c r="J95" s="12"/>
    </row>
    <row r="96" spans="1:10" ht="23.55" customHeight="1" x14ac:dyDescent="0.55000000000000004">
      <c r="A96" t="s">
        <v>70</v>
      </c>
      <c r="C96" s="116"/>
      <c r="D96" s="12"/>
      <c r="E96" s="116"/>
      <c r="F96" s="12"/>
      <c r="G96" s="12"/>
      <c r="H96" s="12"/>
      <c r="I96" s="13"/>
      <c r="J96" s="12"/>
    </row>
    <row r="97" spans="1:10" ht="23.55" customHeight="1" x14ac:dyDescent="0.55000000000000004">
      <c r="A97" t="s">
        <v>71</v>
      </c>
      <c r="C97" s="116"/>
      <c r="D97" s="12">
        <v>119400</v>
      </c>
      <c r="E97" s="116"/>
      <c r="F97" s="12">
        <v>119400</v>
      </c>
      <c r="G97" s="12"/>
      <c r="H97" s="12">
        <v>119400</v>
      </c>
      <c r="I97" s="13"/>
      <c r="J97" s="12">
        <v>119400</v>
      </c>
    </row>
    <row r="98" spans="1:10" ht="23.55" customHeight="1" x14ac:dyDescent="0.55000000000000004">
      <c r="A98" t="s">
        <v>72</v>
      </c>
      <c r="C98" s="116"/>
      <c r="D98" s="12">
        <v>496187</v>
      </c>
      <c r="E98" s="116"/>
      <c r="F98" s="12">
        <v>171349</v>
      </c>
      <c r="G98" s="12"/>
      <c r="H98" s="12">
        <v>496187</v>
      </c>
      <c r="I98" s="13"/>
      <c r="J98" s="12">
        <v>171349</v>
      </c>
    </row>
    <row r="99" spans="1:10" ht="23.55" customHeight="1" x14ac:dyDescent="0.55000000000000004">
      <c r="A99" t="s">
        <v>307</v>
      </c>
      <c r="C99" s="116"/>
      <c r="D99" s="12">
        <v>-3084057</v>
      </c>
      <c r="E99" s="116"/>
      <c r="F99" s="12">
        <v>-739476</v>
      </c>
      <c r="G99" s="12"/>
      <c r="H99" s="18">
        <v>-3445688</v>
      </c>
      <c r="I99" s="13"/>
      <c r="J99" s="12">
        <v>27702</v>
      </c>
    </row>
    <row r="100" spans="1:10" ht="23.55" customHeight="1" x14ac:dyDescent="0.55000000000000004">
      <c r="A100" t="s">
        <v>73</v>
      </c>
      <c r="B100" s="3">
        <v>8</v>
      </c>
      <c r="C100" s="116"/>
      <c r="D100" s="12">
        <v>-1626927</v>
      </c>
      <c r="E100" s="116"/>
      <c r="F100" s="12">
        <v>-725786</v>
      </c>
      <c r="G100" s="12"/>
      <c r="H100" s="18">
        <v>-496187</v>
      </c>
      <c r="I100" s="13"/>
      <c r="J100" s="12">
        <v>-171349</v>
      </c>
    </row>
    <row r="101" spans="1:10" ht="23.55" customHeight="1" x14ac:dyDescent="0.6">
      <c r="A101" s="2" t="s">
        <v>74</v>
      </c>
      <c r="C101" s="116"/>
      <c r="D101" s="414">
        <v>4990313</v>
      </c>
      <c r="E101" s="116"/>
      <c r="F101" s="414">
        <v>7905839</v>
      </c>
      <c r="G101" s="116"/>
      <c r="H101" s="414">
        <v>5947654</v>
      </c>
      <c r="I101" s="27"/>
      <c r="J101" s="414">
        <v>9415686</v>
      </c>
    </row>
    <row r="102" spans="1:10" ht="23.55" hidden="1" customHeight="1" x14ac:dyDescent="0.6">
      <c r="A102" t="s">
        <v>75</v>
      </c>
      <c r="C102" s="116"/>
      <c r="D102" s="48"/>
      <c r="E102" s="116"/>
      <c r="F102" s="48"/>
      <c r="G102" s="116"/>
      <c r="H102" s="48"/>
      <c r="I102" s="27"/>
      <c r="J102" s="48"/>
    </row>
    <row r="103" spans="1:10" ht="23.55" hidden="1" customHeight="1" x14ac:dyDescent="0.55000000000000004">
      <c r="A103" t="s">
        <v>76</v>
      </c>
      <c r="C103" s="116"/>
      <c r="D103" s="116"/>
      <c r="E103" s="116"/>
      <c r="F103" s="28">
        <v>0</v>
      </c>
      <c r="G103" s="116"/>
      <c r="H103" s="27"/>
      <c r="I103" s="27"/>
      <c r="J103" s="27">
        <v>0</v>
      </c>
    </row>
    <row r="104" spans="1:10" ht="23.55" customHeight="1" x14ac:dyDescent="0.55000000000000004">
      <c r="A104" s="46" t="s">
        <v>77</v>
      </c>
      <c r="B104" s="415"/>
      <c r="C104" s="116"/>
      <c r="D104" s="12">
        <v>2760072</v>
      </c>
      <c r="E104" s="116"/>
      <c r="F104" s="12">
        <v>3057812</v>
      </c>
      <c r="G104" s="12"/>
      <c r="H104" s="12">
        <v>0</v>
      </c>
      <c r="I104" s="13"/>
      <c r="J104" s="12">
        <v>0</v>
      </c>
    </row>
    <row r="105" spans="1:10" ht="23.55" customHeight="1" x14ac:dyDescent="0.6">
      <c r="A105" s="2" t="s">
        <v>78</v>
      </c>
      <c r="C105" s="48"/>
      <c r="D105" s="29">
        <v>7750385</v>
      </c>
      <c r="E105" s="48"/>
      <c r="F105" s="29">
        <v>10963651</v>
      </c>
      <c r="G105" s="48"/>
      <c r="H105" s="29">
        <v>5947654</v>
      </c>
      <c r="I105" s="48"/>
      <c r="J105" s="29">
        <v>9415686</v>
      </c>
    </row>
    <row r="106" spans="1:10" ht="23.55" customHeight="1" x14ac:dyDescent="0.55000000000000004">
      <c r="C106" s="24"/>
      <c r="D106" s="24"/>
      <c r="E106" s="24"/>
      <c r="F106" s="24"/>
      <c r="G106" s="24"/>
      <c r="H106" s="24"/>
      <c r="I106" s="24"/>
      <c r="J106" s="24"/>
    </row>
    <row r="107" spans="1:10" s="2" customFormat="1" ht="23.55" customHeight="1" thickBot="1" x14ac:dyDescent="0.65">
      <c r="A107" s="2" t="s">
        <v>79</v>
      </c>
      <c r="B107" s="19"/>
      <c r="C107" s="48"/>
      <c r="D107" s="47">
        <v>17615749</v>
      </c>
      <c r="E107" s="48"/>
      <c r="F107" s="47">
        <v>20848547</v>
      </c>
      <c r="G107" s="48"/>
      <c r="H107" s="47">
        <v>13109694</v>
      </c>
      <c r="I107" s="48"/>
      <c r="J107" s="47">
        <v>16800636</v>
      </c>
    </row>
    <row r="108" spans="1:10" s="49" customFormat="1" ht="13.5" customHeight="1" thickTop="1" x14ac:dyDescent="0.6">
      <c r="B108" s="50"/>
      <c r="C108" s="31"/>
      <c r="D108" s="31"/>
      <c r="E108" s="31"/>
      <c r="F108" s="31"/>
      <c r="G108" s="51"/>
      <c r="H108" s="52"/>
      <c r="I108" s="52"/>
      <c r="J108" s="52"/>
    </row>
  </sheetData>
  <mergeCells count="13">
    <mergeCell ref="A48:G48"/>
    <mergeCell ref="D8:J8"/>
    <mergeCell ref="H4:J4"/>
    <mergeCell ref="D4:F4"/>
    <mergeCell ref="D86:J86"/>
    <mergeCell ref="A49:G49"/>
    <mergeCell ref="D55:J55"/>
    <mergeCell ref="A79:G79"/>
    <mergeCell ref="A80:G80"/>
    <mergeCell ref="H51:J51"/>
    <mergeCell ref="H82:J82"/>
    <mergeCell ref="D51:F51"/>
    <mergeCell ref="D82:F82"/>
  </mergeCells>
  <pageMargins left="0.7" right="0.6" top="0.5" bottom="0.5" header="0.5" footer="0.5"/>
  <pageSetup paperSize="9" scale="73" firstPageNumber="4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7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2009F-10F5-4870-906B-14FDA4512C3B}">
  <sheetPr>
    <tabColor theme="2" tint="-9.9978637043366805E-2"/>
  </sheetPr>
  <dimension ref="A1:AD96"/>
  <sheetViews>
    <sheetView topLeftCell="G46" zoomScale="60" zoomScaleNormal="60" workbookViewId="0">
      <selection activeCell="X64" sqref="X64"/>
    </sheetView>
  </sheetViews>
  <sheetFormatPr defaultRowHeight="21.6" x14ac:dyDescent="0.55000000000000004"/>
  <cols>
    <col min="1" max="1" width="43.125" style="255" customWidth="1"/>
    <col min="2" max="2" width="10" style="250" bestFit="1" customWidth="1"/>
    <col min="3" max="3" width="14.875" style="285" customWidth="1"/>
    <col min="4" max="4" width="1.375" style="286" customWidth="1"/>
    <col min="5" max="5" width="17" style="285" customWidth="1"/>
    <col min="6" max="6" width="1.375" style="286" customWidth="1"/>
    <col min="7" max="7" width="16.375" style="285" customWidth="1"/>
    <col min="8" max="8" width="1.625" style="286" customWidth="1"/>
    <col min="9" max="9" width="16.625" style="285" customWidth="1"/>
    <col min="11" max="11" width="8" style="301" customWidth="1"/>
    <col min="12" max="12" width="43.125" style="255" customWidth="1"/>
    <col min="13" max="13" width="10" style="296" bestFit="1" customWidth="1"/>
    <col min="14" max="14" width="14.875" style="285" customWidth="1"/>
    <col min="15" max="15" width="1.375" style="286" customWidth="1"/>
    <col min="16" max="16" width="17" style="285" customWidth="1"/>
    <col min="17" max="17" width="1.375" style="286" customWidth="1"/>
    <col min="18" max="18" width="16.375" style="285" customWidth="1"/>
    <col min="19" max="19" width="1.625" style="286" customWidth="1"/>
    <col min="20" max="20" width="16.625" style="285" customWidth="1"/>
    <col min="21" max="21" width="9.75" style="301" customWidth="1"/>
    <col min="22" max="22" width="43.125" style="255" customWidth="1"/>
    <col min="23" max="23" width="10" style="296" bestFit="1" customWidth="1"/>
    <col min="24" max="24" width="14.875" style="285" customWidth="1"/>
    <col min="25" max="25" width="1.375" style="286" customWidth="1"/>
    <col min="26" max="26" width="3.75" style="285" customWidth="1"/>
    <col min="27" max="27" width="1.375" style="286" customWidth="1"/>
    <col min="28" max="28" width="14.875" style="285" customWidth="1"/>
    <col min="29" max="29" width="1.625" style="286" customWidth="1"/>
    <col min="30" max="30" width="4.625" style="285" customWidth="1"/>
  </cols>
  <sheetData>
    <row r="1" spans="1:30" ht="23.4" x14ac:dyDescent="0.6">
      <c r="A1" s="6" t="s">
        <v>0</v>
      </c>
      <c r="B1" s="6"/>
      <c r="C1" s="6"/>
      <c r="D1" s="6"/>
      <c r="E1" s="6"/>
      <c r="F1" s="6"/>
      <c r="G1" s="6"/>
      <c r="H1" s="6"/>
      <c r="I1" s="246"/>
      <c r="L1" s="6" t="s">
        <v>0</v>
      </c>
      <c r="M1" s="6"/>
      <c r="N1" s="6"/>
      <c r="O1" s="6"/>
      <c r="P1" s="6"/>
      <c r="Q1" s="6"/>
      <c r="R1" s="6"/>
      <c r="S1" s="6"/>
      <c r="T1" s="246"/>
      <c r="V1" s="6" t="s">
        <v>0</v>
      </c>
      <c r="W1" s="6"/>
      <c r="X1" s="6"/>
      <c r="Y1" s="6"/>
      <c r="Z1" s="6"/>
      <c r="AA1" s="6"/>
      <c r="AB1" s="6"/>
      <c r="AC1" s="6"/>
      <c r="AD1" s="246"/>
    </row>
    <row r="2" spans="1:30" ht="23.4" x14ac:dyDescent="0.6">
      <c r="A2" s="6" t="s">
        <v>80</v>
      </c>
      <c r="B2" s="6"/>
      <c r="C2" s="6"/>
      <c r="D2" s="6"/>
      <c r="E2" s="6"/>
      <c r="F2" s="6"/>
      <c r="G2" s="6"/>
      <c r="H2" s="6"/>
      <c r="I2" s="246"/>
      <c r="L2" s="6" t="s">
        <v>80</v>
      </c>
      <c r="M2" s="6"/>
      <c r="N2" s="6"/>
      <c r="O2" s="6"/>
      <c r="P2" s="6"/>
      <c r="Q2" s="6"/>
      <c r="R2" s="6"/>
      <c r="S2" s="6"/>
      <c r="T2" s="246"/>
      <c r="V2" s="6" t="s">
        <v>80</v>
      </c>
      <c r="W2" s="6"/>
      <c r="X2" s="6"/>
      <c r="Y2" s="6"/>
      <c r="Z2" s="6"/>
      <c r="AA2" s="6"/>
      <c r="AB2" s="6"/>
      <c r="AC2" s="6"/>
      <c r="AD2" s="246"/>
    </row>
    <row r="3" spans="1:30" ht="23.4" x14ac:dyDescent="0.6">
      <c r="A3" s="126" t="s">
        <v>81</v>
      </c>
      <c r="B3" s="247"/>
      <c r="C3" s="246"/>
      <c r="D3" s="246"/>
      <c r="E3" s="246"/>
      <c r="F3" s="246"/>
      <c r="G3" s="246"/>
      <c r="H3" s="246"/>
      <c r="I3" s="246"/>
      <c r="L3" s="126" t="s">
        <v>81</v>
      </c>
      <c r="M3" s="247"/>
      <c r="N3" s="246"/>
      <c r="O3" s="246"/>
      <c r="P3" s="246"/>
      <c r="Q3" s="246"/>
      <c r="R3" s="246"/>
      <c r="S3" s="246"/>
      <c r="T3" s="246"/>
      <c r="V3" s="126" t="s">
        <v>81</v>
      </c>
      <c r="W3" s="247"/>
      <c r="X3" s="246"/>
      <c r="Y3" s="246"/>
      <c r="Z3" s="246"/>
      <c r="AA3" s="246"/>
      <c r="AB3" s="246"/>
      <c r="AC3" s="246"/>
      <c r="AD3" s="246"/>
    </row>
    <row r="4" spans="1:30" ht="22.2" x14ac:dyDescent="0.6">
      <c r="A4" s="246"/>
      <c r="B4" s="246"/>
      <c r="C4" s="246"/>
      <c r="D4" s="246"/>
      <c r="E4" s="246"/>
      <c r="F4" s="246"/>
      <c r="G4" s="246"/>
      <c r="H4" s="246"/>
      <c r="I4" s="246"/>
      <c r="L4" s="246"/>
      <c r="M4" s="246"/>
      <c r="N4" s="246"/>
      <c r="O4" s="246"/>
      <c r="P4" s="246"/>
      <c r="Q4" s="246"/>
      <c r="R4" s="246"/>
      <c r="S4" s="246"/>
      <c r="T4" s="246"/>
      <c r="V4" s="246"/>
      <c r="W4" s="246"/>
      <c r="X4" s="246"/>
      <c r="Y4" s="246"/>
      <c r="Z4" s="246"/>
      <c r="AA4" s="246"/>
      <c r="AB4" s="246"/>
      <c r="AC4" s="246"/>
      <c r="AD4" s="246"/>
    </row>
    <row r="5" spans="1:30" ht="22.2" x14ac:dyDescent="0.6">
      <c r="A5" s="248"/>
      <c r="B5" s="249"/>
      <c r="C5" s="428" t="s">
        <v>2</v>
      </c>
      <c r="D5" s="428"/>
      <c r="E5" s="428"/>
      <c r="F5" s="246"/>
      <c r="G5" s="428" t="s">
        <v>3</v>
      </c>
      <c r="H5" s="428"/>
      <c r="I5" s="428"/>
      <c r="L5" s="248"/>
      <c r="M5" s="249"/>
      <c r="N5" s="428" t="s">
        <v>2</v>
      </c>
      <c r="O5" s="428"/>
      <c r="P5" s="428"/>
      <c r="Q5" s="246"/>
      <c r="R5" s="428" t="s">
        <v>3</v>
      </c>
      <c r="S5" s="428"/>
      <c r="T5" s="428"/>
      <c r="V5" s="248"/>
      <c r="W5" s="249"/>
      <c r="X5" s="246" t="s">
        <v>2</v>
      </c>
      <c r="Y5" s="246"/>
      <c r="Z5" s="246"/>
      <c r="AA5" s="246"/>
      <c r="AB5" s="246" t="s">
        <v>3</v>
      </c>
      <c r="AC5" s="246"/>
      <c r="AD5" s="246"/>
    </row>
    <row r="6" spans="1:30" ht="22.2" x14ac:dyDescent="0.6">
      <c r="A6" s="248"/>
      <c r="B6" s="249"/>
      <c r="C6" s="429" t="s">
        <v>82</v>
      </c>
      <c r="D6" s="429"/>
      <c r="E6" s="429"/>
      <c r="F6" s="246"/>
      <c r="G6" s="429" t="s">
        <v>82</v>
      </c>
      <c r="H6" s="429"/>
      <c r="I6" s="429"/>
      <c r="L6" s="248"/>
      <c r="M6" s="249"/>
      <c r="N6" s="429" t="s">
        <v>83</v>
      </c>
      <c r="O6" s="429"/>
      <c r="P6" s="429"/>
      <c r="Q6" s="246"/>
      <c r="R6" s="429" t="s">
        <v>83</v>
      </c>
      <c r="S6" s="429"/>
      <c r="T6" s="429"/>
      <c r="V6" s="248"/>
      <c r="W6" s="249"/>
      <c r="X6" s="248" t="s">
        <v>83</v>
      </c>
      <c r="Y6" s="248"/>
      <c r="Z6" s="248"/>
      <c r="AA6" s="246"/>
      <c r="AB6" s="248" t="s">
        <v>83</v>
      </c>
      <c r="AC6" s="248"/>
      <c r="AD6" s="248"/>
    </row>
    <row r="7" spans="1:30" ht="22.2" x14ac:dyDescent="0.6">
      <c r="A7" s="248"/>
      <c r="B7" s="249"/>
      <c r="C7" s="429" t="s">
        <v>84</v>
      </c>
      <c r="D7" s="429"/>
      <c r="E7" s="429"/>
      <c r="F7" s="246"/>
      <c r="G7" s="429" t="s">
        <v>84</v>
      </c>
      <c r="H7" s="429"/>
      <c r="I7" s="429"/>
      <c r="L7" s="248"/>
      <c r="M7" s="249"/>
      <c r="N7" s="429" t="s">
        <v>84</v>
      </c>
      <c r="O7" s="429"/>
      <c r="P7" s="429"/>
      <c r="Q7" s="246"/>
      <c r="R7" s="429" t="s">
        <v>84</v>
      </c>
      <c r="S7" s="429"/>
      <c r="T7" s="429"/>
      <c r="V7" s="248"/>
      <c r="W7" s="249"/>
      <c r="X7" s="248" t="s">
        <v>85</v>
      </c>
      <c r="Y7" s="248"/>
      <c r="Z7" s="248"/>
      <c r="AA7" s="246"/>
      <c r="AB7" s="248" t="s">
        <v>85</v>
      </c>
      <c r="AC7" s="248"/>
      <c r="AD7" s="248"/>
    </row>
    <row r="8" spans="1:30" x14ac:dyDescent="0.55000000000000004">
      <c r="A8" s="248"/>
      <c r="B8" s="250" t="s">
        <v>7</v>
      </c>
      <c r="C8" s="251" t="s">
        <v>86</v>
      </c>
      <c r="D8" s="252"/>
      <c r="E8" s="251" t="s">
        <v>87</v>
      </c>
      <c r="F8" s="252"/>
      <c r="G8" s="251" t="s">
        <v>86</v>
      </c>
      <c r="H8" s="252"/>
      <c r="I8" s="251" t="s">
        <v>87</v>
      </c>
      <c r="L8" s="248"/>
      <c r="M8" s="250" t="s">
        <v>7</v>
      </c>
      <c r="N8" s="251" t="s">
        <v>86</v>
      </c>
      <c r="O8" s="252"/>
      <c r="P8" s="251" t="s">
        <v>87</v>
      </c>
      <c r="Q8" s="252"/>
      <c r="R8" s="251" t="s">
        <v>86</v>
      </c>
      <c r="S8" s="252"/>
      <c r="T8" s="251" t="s">
        <v>87</v>
      </c>
      <c r="V8" s="248"/>
      <c r="W8" s="250" t="s">
        <v>7</v>
      </c>
      <c r="X8" s="251" t="s">
        <v>86</v>
      </c>
      <c r="Y8" s="252"/>
      <c r="Z8" s="251"/>
      <c r="AA8" s="252"/>
      <c r="AB8" s="251" t="s">
        <v>86</v>
      </c>
      <c r="AC8" s="252"/>
      <c r="AD8" s="251"/>
    </row>
    <row r="9" spans="1:30" x14ac:dyDescent="0.55000000000000004">
      <c r="A9" s="248"/>
      <c r="C9" s="251"/>
      <c r="D9" s="252"/>
      <c r="E9" s="251" t="s">
        <v>88</v>
      </c>
      <c r="F9" s="252"/>
      <c r="G9" s="251"/>
      <c r="H9" s="252"/>
      <c r="I9" s="251" t="s">
        <v>88</v>
      </c>
      <c r="L9" s="248"/>
      <c r="M9" s="250"/>
      <c r="N9" s="251"/>
      <c r="O9" s="252"/>
      <c r="P9" s="251" t="s">
        <v>88</v>
      </c>
      <c r="Q9" s="252"/>
      <c r="R9" s="251"/>
      <c r="S9" s="252"/>
      <c r="T9" s="251" t="s">
        <v>88</v>
      </c>
      <c r="V9" s="248"/>
      <c r="W9" s="250"/>
      <c r="X9" s="251"/>
      <c r="Y9" s="252"/>
      <c r="Z9" s="251"/>
      <c r="AA9" s="252"/>
      <c r="AB9" s="251"/>
      <c r="AC9" s="252"/>
      <c r="AD9" s="251"/>
    </row>
    <row r="10" spans="1:30" x14ac:dyDescent="0.55000000000000004">
      <c r="A10" s="248"/>
      <c r="C10" s="427" t="s">
        <v>9</v>
      </c>
      <c r="D10" s="427"/>
      <c r="E10" s="427"/>
      <c r="F10" s="427"/>
      <c r="G10" s="427"/>
      <c r="H10" s="427"/>
      <c r="I10" s="427"/>
      <c r="L10" s="248"/>
      <c r="M10" s="250"/>
      <c r="N10" s="300" t="s">
        <v>9</v>
      </c>
      <c r="O10" s="300"/>
      <c r="P10" s="300"/>
      <c r="Q10" s="300"/>
      <c r="R10" s="300"/>
      <c r="S10" s="300"/>
      <c r="T10" s="300"/>
      <c r="V10" s="248"/>
      <c r="W10" s="250"/>
      <c r="X10" s="300" t="s">
        <v>9</v>
      </c>
      <c r="Y10" s="300"/>
      <c r="Z10" s="300"/>
      <c r="AA10" s="300"/>
      <c r="AB10" s="300"/>
      <c r="AC10" s="300"/>
      <c r="AD10" s="300"/>
    </row>
    <row r="11" spans="1:30" ht="22.2" x14ac:dyDescent="0.6">
      <c r="A11" s="253" t="s">
        <v>89</v>
      </c>
      <c r="C11" s="254"/>
      <c r="D11" s="255"/>
      <c r="E11" s="254"/>
      <c r="F11" s="255"/>
      <c r="G11" s="254"/>
      <c r="H11" s="255"/>
      <c r="I11" s="254"/>
      <c r="L11" s="253" t="s">
        <v>89</v>
      </c>
      <c r="M11" s="250"/>
      <c r="N11" s="254"/>
      <c r="O11" s="255"/>
      <c r="P11" s="294"/>
      <c r="Q11" s="255"/>
      <c r="R11" s="254"/>
      <c r="S11" s="255"/>
      <c r="T11" s="254"/>
      <c r="V11" s="253" t="s">
        <v>89</v>
      </c>
      <c r="W11" s="250"/>
      <c r="X11" s="254"/>
      <c r="Y11" s="255"/>
      <c r="Z11" s="294"/>
      <c r="AA11" s="255"/>
      <c r="AB11" s="254"/>
      <c r="AC11" s="255"/>
      <c r="AD11" s="254"/>
    </row>
    <row r="12" spans="1:30" x14ac:dyDescent="0.55000000000000004">
      <c r="A12" s="256" t="s">
        <v>90</v>
      </c>
      <c r="B12" s="250">
        <v>3</v>
      </c>
      <c r="C12" s="257">
        <v>215709</v>
      </c>
      <c r="D12" s="258"/>
      <c r="E12" s="257">
        <v>174287</v>
      </c>
      <c r="F12" s="258"/>
      <c r="G12" s="257">
        <v>202976</v>
      </c>
      <c r="H12" s="258"/>
      <c r="I12" s="258">
        <v>162840</v>
      </c>
      <c r="L12" s="256" t="s">
        <v>90</v>
      </c>
      <c r="M12" s="250">
        <v>3</v>
      </c>
      <c r="N12" s="129">
        <v>114980</v>
      </c>
      <c r="O12" s="258"/>
      <c r="P12" s="129">
        <v>89329</v>
      </c>
      <c r="Q12" s="258"/>
      <c r="R12" s="129">
        <v>108317</v>
      </c>
      <c r="S12" s="258"/>
      <c r="T12" s="129">
        <v>80322</v>
      </c>
      <c r="V12" s="256" t="s">
        <v>90</v>
      </c>
      <c r="W12" s="250">
        <v>3</v>
      </c>
      <c r="X12" s="129">
        <f>C12-N12</f>
        <v>100729</v>
      </c>
      <c r="Y12" s="258"/>
      <c r="Z12" s="129"/>
      <c r="AA12" s="258"/>
      <c r="AB12" s="129">
        <f>G12-R12</f>
        <v>94659</v>
      </c>
      <c r="AC12" s="258"/>
      <c r="AD12" s="129"/>
    </row>
    <row r="13" spans="1:30" x14ac:dyDescent="0.55000000000000004">
      <c r="A13" s="256" t="s">
        <v>91</v>
      </c>
      <c r="B13" s="250">
        <v>3</v>
      </c>
      <c r="C13" s="257">
        <v>152989</v>
      </c>
      <c r="D13" s="258"/>
      <c r="E13" s="257">
        <v>286370</v>
      </c>
      <c r="F13" s="258"/>
      <c r="G13" s="257">
        <v>0</v>
      </c>
      <c r="H13" s="258"/>
      <c r="I13" s="258">
        <v>236608</v>
      </c>
      <c r="L13" s="256" t="s">
        <v>91</v>
      </c>
      <c r="M13" s="250">
        <v>3</v>
      </c>
      <c r="N13" s="129">
        <v>84188</v>
      </c>
      <c r="O13" s="258"/>
      <c r="P13" s="129">
        <v>125564</v>
      </c>
      <c r="Q13" s="258"/>
      <c r="R13" s="129">
        <v>0</v>
      </c>
      <c r="S13" s="258"/>
      <c r="T13" s="129">
        <v>96648</v>
      </c>
      <c r="V13" s="256" t="s">
        <v>91</v>
      </c>
      <c r="W13" s="250">
        <v>3</v>
      </c>
      <c r="X13" s="129">
        <f t="shared" ref="X13:X44" si="0">C13-N13</f>
        <v>68801</v>
      </c>
      <c r="Y13" s="258"/>
      <c r="Z13" s="129"/>
      <c r="AA13" s="258"/>
      <c r="AB13" s="129">
        <f t="shared" ref="AB13:AB44" si="1">G13-R13</f>
        <v>0</v>
      </c>
      <c r="AC13" s="258"/>
      <c r="AD13" s="129"/>
    </row>
    <row r="14" spans="1:30" x14ac:dyDescent="0.55000000000000004">
      <c r="A14" s="256" t="s">
        <v>92</v>
      </c>
      <c r="C14" s="257">
        <f>G14</f>
        <v>63628</v>
      </c>
      <c r="D14" s="258"/>
      <c r="E14" s="257">
        <v>80649</v>
      </c>
      <c r="F14" s="258"/>
      <c r="G14" s="257">
        <v>63628</v>
      </c>
      <c r="H14" s="258"/>
      <c r="I14" s="258">
        <v>80649</v>
      </c>
      <c r="L14" s="256" t="s">
        <v>92</v>
      </c>
      <c r="M14" s="250"/>
      <c r="N14" s="129">
        <v>29685</v>
      </c>
      <c r="O14" s="258"/>
      <c r="P14" s="129">
        <v>39944</v>
      </c>
      <c r="Q14" s="258"/>
      <c r="R14" s="129">
        <v>29685</v>
      </c>
      <c r="S14" s="258"/>
      <c r="T14" s="129">
        <v>39944</v>
      </c>
      <c r="V14" s="256" t="s">
        <v>92</v>
      </c>
      <c r="W14" s="250"/>
      <c r="X14" s="129">
        <f t="shared" si="0"/>
        <v>33943</v>
      </c>
      <c r="Y14" s="258"/>
      <c r="Z14" s="129"/>
      <c r="AA14" s="258"/>
      <c r="AB14" s="129">
        <f t="shared" si="1"/>
        <v>33943</v>
      </c>
      <c r="AC14" s="258"/>
      <c r="AD14" s="129"/>
    </row>
    <row r="15" spans="1:30" x14ac:dyDescent="0.55000000000000004">
      <c r="A15" s="256" t="s">
        <v>93</v>
      </c>
      <c r="B15" s="250">
        <v>3</v>
      </c>
      <c r="C15" s="257">
        <f>G15</f>
        <v>14572</v>
      </c>
      <c r="D15" s="258"/>
      <c r="E15" s="257">
        <v>0</v>
      </c>
      <c r="F15" s="258"/>
      <c r="G15" s="257">
        <v>14572</v>
      </c>
      <c r="H15" s="258"/>
      <c r="I15" s="258">
        <v>0</v>
      </c>
      <c r="L15" s="256" t="s">
        <v>93</v>
      </c>
      <c r="M15" s="250">
        <v>3</v>
      </c>
      <c r="N15" s="129">
        <v>11303</v>
      </c>
      <c r="O15" s="258"/>
      <c r="P15" s="129">
        <v>0</v>
      </c>
      <c r="Q15" s="258"/>
      <c r="R15" s="129">
        <v>11303</v>
      </c>
      <c r="S15" s="258"/>
      <c r="T15" s="129">
        <v>0</v>
      </c>
      <c r="V15" s="256" t="s">
        <v>93</v>
      </c>
      <c r="W15" s="250">
        <v>3</v>
      </c>
      <c r="X15" s="129">
        <f t="shared" si="0"/>
        <v>3269</v>
      </c>
      <c r="Y15" s="258"/>
      <c r="Z15" s="129"/>
      <c r="AA15" s="258"/>
      <c r="AB15" s="129">
        <f t="shared" si="1"/>
        <v>3269</v>
      </c>
      <c r="AC15" s="258"/>
      <c r="AD15" s="129"/>
    </row>
    <row r="16" spans="1:30" x14ac:dyDescent="0.55000000000000004">
      <c r="A16" s="256" t="s">
        <v>94</v>
      </c>
      <c r="B16" s="250" t="s">
        <v>95</v>
      </c>
      <c r="C16" s="259">
        <f>38186-6866</f>
        <v>31320</v>
      </c>
      <c r="D16" s="258"/>
      <c r="E16" s="259">
        <f>4379+2253</f>
        <v>6632</v>
      </c>
      <c r="F16" s="258"/>
      <c r="G16" s="259">
        <f>38472-6866</f>
        <v>31606</v>
      </c>
      <c r="H16" s="258"/>
      <c r="I16" s="260">
        <f>5642+2253</f>
        <v>7895</v>
      </c>
      <c r="L16" s="256" t="s">
        <v>94</v>
      </c>
      <c r="M16" s="250" t="s">
        <v>95</v>
      </c>
      <c r="N16" s="129">
        <v>17570</v>
      </c>
      <c r="O16" s="258"/>
      <c r="P16" s="129">
        <v>5150</v>
      </c>
      <c r="Q16" s="258"/>
      <c r="R16" s="129">
        <v>17194</v>
      </c>
      <c r="S16" s="258"/>
      <c r="T16" s="130">
        <v>5870</v>
      </c>
      <c r="V16" s="256" t="s">
        <v>94</v>
      </c>
      <c r="W16" s="250" t="s">
        <v>95</v>
      </c>
      <c r="X16" s="129">
        <f t="shared" si="0"/>
        <v>13750</v>
      </c>
      <c r="Y16" s="258"/>
      <c r="Z16" s="129"/>
      <c r="AA16" s="258"/>
      <c r="AB16" s="129">
        <f t="shared" si="1"/>
        <v>14412</v>
      </c>
      <c r="AC16" s="258"/>
      <c r="AD16" s="129"/>
    </row>
    <row r="17" spans="1:30" ht="22.2" x14ac:dyDescent="0.6">
      <c r="A17" s="261" t="s">
        <v>96</v>
      </c>
      <c r="B17" s="250">
        <v>12</v>
      </c>
      <c r="C17" s="262">
        <f>SUM(C12:C16)</f>
        <v>478218</v>
      </c>
      <c r="D17" s="263"/>
      <c r="E17" s="262">
        <f>SUM(E12:E16)</f>
        <v>547938</v>
      </c>
      <c r="F17" s="263"/>
      <c r="G17" s="262">
        <f>SUM(G12:G16)</f>
        <v>312782</v>
      </c>
      <c r="H17" s="263"/>
      <c r="I17" s="262">
        <f>SUM(I12:I16)</f>
        <v>487992</v>
      </c>
      <c r="L17" s="261" t="s">
        <v>96</v>
      </c>
      <c r="M17" s="250">
        <v>12</v>
      </c>
      <c r="N17" s="268">
        <v>257726</v>
      </c>
      <c r="O17" s="263"/>
      <c r="P17" s="268">
        <v>259987</v>
      </c>
      <c r="Q17" s="263"/>
      <c r="R17" s="268">
        <v>166499</v>
      </c>
      <c r="S17" s="263"/>
      <c r="T17" s="262">
        <v>222784</v>
      </c>
      <c r="V17" s="261" t="s">
        <v>96</v>
      </c>
      <c r="W17" s="250">
        <v>12</v>
      </c>
      <c r="X17" s="268">
        <f t="shared" si="0"/>
        <v>220492</v>
      </c>
      <c r="Y17" s="258"/>
      <c r="Z17" s="129"/>
      <c r="AA17" s="258"/>
      <c r="AB17" s="268">
        <f t="shared" si="1"/>
        <v>146283</v>
      </c>
      <c r="AC17" s="263"/>
      <c r="AD17" s="263"/>
    </row>
    <row r="18" spans="1:30" ht="22.2" x14ac:dyDescent="0.6">
      <c r="A18" s="261"/>
      <c r="C18" s="263"/>
      <c r="D18" s="263"/>
      <c r="E18" s="263"/>
      <c r="F18" s="263"/>
      <c r="G18" s="263"/>
      <c r="H18" s="263"/>
      <c r="I18" s="263"/>
      <c r="L18" s="261"/>
      <c r="M18" s="250"/>
      <c r="N18" s="263"/>
      <c r="O18" s="263"/>
      <c r="P18" s="263"/>
      <c r="Q18" s="263"/>
      <c r="R18" s="263"/>
      <c r="S18" s="263"/>
      <c r="T18" s="263"/>
      <c r="V18" s="261"/>
      <c r="W18" s="250"/>
      <c r="X18" s="263">
        <f t="shared" si="0"/>
        <v>0</v>
      </c>
      <c r="Y18" s="258"/>
      <c r="Z18" s="129"/>
      <c r="AA18" s="258"/>
      <c r="AB18" s="263">
        <f t="shared" si="1"/>
        <v>0</v>
      </c>
      <c r="AC18" s="263"/>
      <c r="AD18" s="263"/>
    </row>
    <row r="19" spans="1:30" ht="22.2" x14ac:dyDescent="0.6">
      <c r="A19" s="264" t="s">
        <v>97</v>
      </c>
      <c r="C19" s="258"/>
      <c r="D19" s="258"/>
      <c r="E19" s="258"/>
      <c r="F19" s="258"/>
      <c r="G19" s="258"/>
      <c r="H19" s="258"/>
      <c r="I19" s="258"/>
      <c r="L19" s="264" t="s">
        <v>97</v>
      </c>
      <c r="M19" s="250"/>
      <c r="N19" s="258"/>
      <c r="O19" s="258"/>
      <c r="P19" s="258"/>
      <c r="Q19" s="258"/>
      <c r="R19" s="258"/>
      <c r="S19" s="258"/>
      <c r="T19" s="258"/>
      <c r="V19" s="264" t="s">
        <v>97</v>
      </c>
      <c r="W19" s="250"/>
      <c r="X19" s="258">
        <f t="shared" si="0"/>
        <v>0</v>
      </c>
      <c r="Y19" s="258"/>
      <c r="Z19" s="129"/>
      <c r="AA19" s="258"/>
      <c r="AB19" s="258">
        <f t="shared" si="1"/>
        <v>0</v>
      </c>
      <c r="AC19" s="258"/>
      <c r="AD19" s="258"/>
    </row>
    <row r="20" spans="1:30" x14ac:dyDescent="0.55000000000000004">
      <c r="A20" s="256" t="s">
        <v>98</v>
      </c>
      <c r="B20" s="250">
        <v>4</v>
      </c>
      <c r="C20" s="257">
        <v>125552</v>
      </c>
      <c r="D20" s="258"/>
      <c r="E20" s="257">
        <v>118297</v>
      </c>
      <c r="F20" s="258"/>
      <c r="G20" s="257">
        <v>120722</v>
      </c>
      <c r="H20" s="258"/>
      <c r="I20" s="258">
        <v>112966</v>
      </c>
      <c r="L20" s="256" t="s">
        <v>98</v>
      </c>
      <c r="M20" s="250">
        <v>4</v>
      </c>
      <c r="N20" s="129">
        <v>65509</v>
      </c>
      <c r="O20" s="258"/>
      <c r="P20" s="129">
        <v>57187</v>
      </c>
      <c r="Q20" s="258"/>
      <c r="R20" s="129">
        <v>63484</v>
      </c>
      <c r="S20" s="258"/>
      <c r="T20" s="129">
        <v>54602</v>
      </c>
      <c r="V20" s="256" t="s">
        <v>98</v>
      </c>
      <c r="W20" s="250">
        <v>4</v>
      </c>
      <c r="X20" s="129">
        <f t="shared" si="0"/>
        <v>60043</v>
      </c>
      <c r="Y20" s="258"/>
      <c r="Z20" s="129"/>
      <c r="AA20" s="258"/>
      <c r="AB20" s="129">
        <f t="shared" si="1"/>
        <v>57238</v>
      </c>
      <c r="AC20" s="258"/>
      <c r="AD20" s="129"/>
    </row>
    <row r="21" spans="1:30" x14ac:dyDescent="0.55000000000000004">
      <c r="A21" s="256" t="s">
        <v>99</v>
      </c>
      <c r="C21" s="257">
        <v>94495</v>
      </c>
      <c r="D21" s="258"/>
      <c r="E21" s="257">
        <v>109969</v>
      </c>
      <c r="F21" s="258"/>
      <c r="G21" s="265">
        <v>0</v>
      </c>
      <c r="H21" s="258"/>
      <c r="I21" s="258">
        <v>74383</v>
      </c>
      <c r="L21" s="256" t="s">
        <v>99</v>
      </c>
      <c r="M21" s="250"/>
      <c r="N21" s="129">
        <v>51389</v>
      </c>
      <c r="O21" s="258"/>
      <c r="P21" s="129">
        <v>50382</v>
      </c>
      <c r="Q21" s="258"/>
      <c r="R21" s="129">
        <v>0</v>
      </c>
      <c r="S21" s="258"/>
      <c r="T21" s="129">
        <v>29097</v>
      </c>
      <c r="V21" s="256" t="s">
        <v>99</v>
      </c>
      <c r="W21" s="250"/>
      <c r="X21" s="129">
        <f t="shared" si="0"/>
        <v>43106</v>
      </c>
      <c r="Y21" s="258"/>
      <c r="Z21" s="129"/>
      <c r="AA21" s="258"/>
      <c r="AB21" s="129">
        <f t="shared" si="1"/>
        <v>0</v>
      </c>
      <c r="AC21" s="258"/>
      <c r="AD21" s="129"/>
    </row>
    <row r="22" spans="1:30" x14ac:dyDescent="0.55000000000000004">
      <c r="A22" s="256" t="s">
        <v>100</v>
      </c>
      <c r="B22" s="250">
        <v>3</v>
      </c>
      <c r="C22" s="257">
        <f>G22</f>
        <v>15036</v>
      </c>
      <c r="D22" s="258"/>
      <c r="E22" s="257">
        <v>0</v>
      </c>
      <c r="F22" s="258"/>
      <c r="G22" s="257">
        <v>15036</v>
      </c>
      <c r="H22" s="258"/>
      <c r="I22" s="258">
        <v>0</v>
      </c>
      <c r="L22" s="256" t="s">
        <v>100</v>
      </c>
      <c r="M22" s="250">
        <v>3</v>
      </c>
      <c r="N22" s="129">
        <v>8951</v>
      </c>
      <c r="O22" s="258"/>
      <c r="P22" s="129">
        <v>0</v>
      </c>
      <c r="Q22" s="258"/>
      <c r="R22" s="129">
        <v>8951</v>
      </c>
      <c r="S22" s="258"/>
      <c r="T22" s="129">
        <v>0</v>
      </c>
      <c r="V22" s="256" t="s">
        <v>100</v>
      </c>
      <c r="W22" s="250">
        <v>3</v>
      </c>
      <c r="X22" s="129">
        <f t="shared" si="0"/>
        <v>6085</v>
      </c>
      <c r="Y22" s="258"/>
      <c r="Z22" s="129"/>
      <c r="AA22" s="258"/>
      <c r="AB22" s="129">
        <f t="shared" si="1"/>
        <v>6085</v>
      </c>
      <c r="AC22" s="258"/>
      <c r="AD22" s="129"/>
    </row>
    <row r="23" spans="1:30" x14ac:dyDescent="0.55000000000000004">
      <c r="A23" s="256" t="s">
        <v>101</v>
      </c>
      <c r="B23" s="266"/>
      <c r="C23" s="257">
        <v>69131</v>
      </c>
      <c r="D23" s="258"/>
      <c r="E23" s="257">
        <v>75252</v>
      </c>
      <c r="F23" s="258"/>
      <c r="G23" s="257">
        <v>21333</v>
      </c>
      <c r="H23" s="258"/>
      <c r="I23" s="258">
        <v>58505</v>
      </c>
      <c r="L23" s="256" t="s">
        <v>101</v>
      </c>
      <c r="M23" s="250"/>
      <c r="N23" s="129">
        <v>37878</v>
      </c>
      <c r="O23" s="258"/>
      <c r="P23" s="129">
        <v>34216</v>
      </c>
      <c r="Q23" s="258"/>
      <c r="R23" s="129">
        <v>11097</v>
      </c>
      <c r="S23" s="258"/>
      <c r="T23" s="129">
        <v>24060</v>
      </c>
      <c r="V23" s="256" t="s">
        <v>101</v>
      </c>
      <c r="W23" s="250"/>
      <c r="X23" s="129">
        <f t="shared" si="0"/>
        <v>31253</v>
      </c>
      <c r="Y23" s="258"/>
      <c r="Z23" s="129"/>
      <c r="AA23" s="258"/>
      <c r="AB23" s="129">
        <f t="shared" si="1"/>
        <v>10236</v>
      </c>
      <c r="AC23" s="258"/>
      <c r="AD23" s="129"/>
    </row>
    <row r="24" spans="1:30" x14ac:dyDescent="0.55000000000000004">
      <c r="A24" s="256" t="s">
        <v>102</v>
      </c>
      <c r="C24" s="257">
        <v>140643</v>
      </c>
      <c r="D24" s="258"/>
      <c r="E24" s="257">
        <v>108429</v>
      </c>
      <c r="F24" s="258"/>
      <c r="G24" s="257">
        <v>116776</v>
      </c>
      <c r="H24" s="258"/>
      <c r="I24" s="258">
        <f>91969</f>
        <v>91969</v>
      </c>
      <c r="L24" s="256" t="s">
        <v>102</v>
      </c>
      <c r="M24" s="250"/>
      <c r="N24" s="129">
        <v>56596</v>
      </c>
      <c r="O24" s="258"/>
      <c r="P24" s="129">
        <v>54193</v>
      </c>
      <c r="Q24" s="258"/>
      <c r="R24" s="129">
        <v>43739</v>
      </c>
      <c r="S24" s="258"/>
      <c r="T24" s="129">
        <v>47599</v>
      </c>
      <c r="V24" s="256" t="s">
        <v>102</v>
      </c>
      <c r="W24" s="250"/>
      <c r="X24" s="129">
        <f t="shared" si="0"/>
        <v>84047</v>
      </c>
      <c r="Y24" s="258"/>
      <c r="Z24" s="129"/>
      <c r="AA24" s="258"/>
      <c r="AB24" s="129">
        <f t="shared" si="1"/>
        <v>73037</v>
      </c>
      <c r="AC24" s="258"/>
      <c r="AD24" s="129"/>
    </row>
    <row r="25" spans="1:30" x14ac:dyDescent="0.55000000000000004">
      <c r="A25" s="256" t="s">
        <v>103</v>
      </c>
      <c r="C25" s="257">
        <v>42803</v>
      </c>
      <c r="D25" s="258"/>
      <c r="E25" s="257">
        <v>82212</v>
      </c>
      <c r="F25" s="258"/>
      <c r="G25" s="257">
        <v>42803</v>
      </c>
      <c r="H25" s="258"/>
      <c r="I25" s="258">
        <v>82212</v>
      </c>
      <c r="L25" s="256" t="s">
        <v>103</v>
      </c>
      <c r="M25" s="250"/>
      <c r="N25" s="129">
        <v>29995</v>
      </c>
      <c r="O25" s="258"/>
      <c r="P25" s="129">
        <v>55688</v>
      </c>
      <c r="Q25" s="258"/>
      <c r="R25" s="129">
        <v>29995</v>
      </c>
      <c r="S25" s="258"/>
      <c r="T25" s="129">
        <v>55688</v>
      </c>
      <c r="V25" s="256" t="s">
        <v>103</v>
      </c>
      <c r="W25" s="250"/>
      <c r="X25" s="129">
        <f t="shared" si="0"/>
        <v>12808</v>
      </c>
      <c r="Y25" s="258"/>
      <c r="Z25" s="129"/>
      <c r="AA25" s="258"/>
      <c r="AB25" s="129">
        <f t="shared" si="1"/>
        <v>12808</v>
      </c>
      <c r="AC25" s="258"/>
      <c r="AD25" s="129"/>
    </row>
    <row r="26" spans="1:30" x14ac:dyDescent="0.55000000000000004">
      <c r="A26" s="256" t="s">
        <v>104</v>
      </c>
      <c r="C26" s="257">
        <v>-24158</v>
      </c>
      <c r="D26" s="258"/>
      <c r="E26" s="257">
        <v>-60453</v>
      </c>
      <c r="F26" s="258"/>
      <c r="G26" s="257">
        <v>-24311</v>
      </c>
      <c r="H26" s="258"/>
      <c r="I26" s="258">
        <v>-60453</v>
      </c>
      <c r="L26" s="256" t="s">
        <v>105</v>
      </c>
      <c r="M26" s="250"/>
      <c r="N26" s="129">
        <v>-7033</v>
      </c>
      <c r="O26" s="258"/>
      <c r="P26" s="129">
        <v>-60843</v>
      </c>
      <c r="Q26" s="258"/>
      <c r="R26" s="129">
        <v>-7081</v>
      </c>
      <c r="S26" s="258"/>
      <c r="T26" s="129">
        <v>-60843</v>
      </c>
      <c r="V26" s="256" t="s">
        <v>105</v>
      </c>
      <c r="W26" s="250"/>
      <c r="X26" s="129">
        <f t="shared" si="0"/>
        <v>-17125</v>
      </c>
      <c r="Y26" s="258"/>
      <c r="Z26" s="129"/>
      <c r="AA26" s="258"/>
      <c r="AB26" s="129">
        <f t="shared" si="1"/>
        <v>-17230</v>
      </c>
      <c r="AC26" s="258"/>
      <c r="AD26" s="129"/>
    </row>
    <row r="27" spans="1:30" x14ac:dyDescent="0.55000000000000004">
      <c r="A27" s="256" t="s">
        <v>106</v>
      </c>
      <c r="B27" s="250">
        <v>4</v>
      </c>
      <c r="C27" s="259">
        <v>3858</v>
      </c>
      <c r="D27" s="267"/>
      <c r="E27" s="257">
        <v>1982</v>
      </c>
      <c r="F27" s="267"/>
      <c r="G27" s="259">
        <v>3276</v>
      </c>
      <c r="H27" s="267"/>
      <c r="I27" s="258">
        <v>2286</v>
      </c>
      <c r="L27" s="256" t="s">
        <v>106</v>
      </c>
      <c r="M27" s="250">
        <v>4</v>
      </c>
      <c r="N27" s="130">
        <v>2036</v>
      </c>
      <c r="O27" s="267"/>
      <c r="P27" s="130">
        <v>150</v>
      </c>
      <c r="Q27" s="267"/>
      <c r="R27" s="130">
        <v>1505</v>
      </c>
      <c r="S27" s="267"/>
      <c r="T27" s="130">
        <v>338</v>
      </c>
      <c r="V27" s="256" t="s">
        <v>106</v>
      </c>
      <c r="W27" s="250">
        <v>4</v>
      </c>
      <c r="X27" s="130">
        <f t="shared" si="0"/>
        <v>1822</v>
      </c>
      <c r="Y27" s="258"/>
      <c r="Z27" s="129"/>
      <c r="AA27" s="258"/>
      <c r="AB27" s="130">
        <f t="shared" si="1"/>
        <v>1771</v>
      </c>
      <c r="AC27" s="267"/>
      <c r="AD27" s="129"/>
    </row>
    <row r="28" spans="1:30" ht="22.2" x14ac:dyDescent="0.6">
      <c r="A28" s="261" t="s">
        <v>107</v>
      </c>
      <c r="B28" s="249"/>
      <c r="C28" s="268">
        <f>SUM(C20:C27)</f>
        <v>467360</v>
      </c>
      <c r="D28" s="263"/>
      <c r="E28" s="268">
        <f>SUM(E20:E27)</f>
        <v>435688</v>
      </c>
      <c r="F28" s="263"/>
      <c r="G28" s="268">
        <f>SUM(G20:G27)</f>
        <v>295635</v>
      </c>
      <c r="H28" s="263"/>
      <c r="I28" s="268">
        <f>SUM(I20:I27)</f>
        <v>361868</v>
      </c>
      <c r="L28" s="261" t="s">
        <v>107</v>
      </c>
      <c r="M28" s="249"/>
      <c r="N28" s="268">
        <v>245321</v>
      </c>
      <c r="O28" s="263"/>
      <c r="P28" s="268">
        <v>190973</v>
      </c>
      <c r="Q28" s="263"/>
      <c r="R28" s="268">
        <v>151690</v>
      </c>
      <c r="S28" s="263"/>
      <c r="T28" s="268">
        <v>150541</v>
      </c>
      <c r="V28" s="261" t="s">
        <v>107</v>
      </c>
      <c r="W28" s="249"/>
      <c r="X28" s="268">
        <f t="shared" si="0"/>
        <v>222039</v>
      </c>
      <c r="Y28" s="258"/>
      <c r="Z28" s="129"/>
      <c r="AA28" s="258"/>
      <c r="AB28" s="268">
        <f t="shared" si="1"/>
        <v>143945</v>
      </c>
      <c r="AC28" s="263"/>
      <c r="AD28" s="263"/>
    </row>
    <row r="29" spans="1:30" ht="22.2" x14ac:dyDescent="0.6">
      <c r="A29" s="261"/>
      <c r="C29" s="263"/>
      <c r="D29" s="263"/>
      <c r="E29" s="263"/>
      <c r="F29" s="263"/>
      <c r="G29" s="263"/>
      <c r="H29" s="263"/>
      <c r="I29" s="263"/>
      <c r="L29" s="261"/>
      <c r="M29" s="250"/>
      <c r="N29" s="263"/>
      <c r="O29" s="263"/>
      <c r="P29" s="263"/>
      <c r="Q29" s="263"/>
      <c r="R29" s="263"/>
      <c r="S29" s="263"/>
      <c r="T29" s="263"/>
      <c r="V29" s="261"/>
      <c r="W29" s="250"/>
      <c r="X29" s="263">
        <f t="shared" si="0"/>
        <v>0</v>
      </c>
      <c r="Y29" s="258"/>
      <c r="Z29" s="129"/>
      <c r="AA29" s="258"/>
      <c r="AB29" s="263">
        <f t="shared" si="1"/>
        <v>0</v>
      </c>
      <c r="AC29" s="263"/>
      <c r="AD29" s="263"/>
    </row>
    <row r="30" spans="1:30" ht="22.2" x14ac:dyDescent="0.6">
      <c r="A30" s="70" t="s">
        <v>108</v>
      </c>
      <c r="B30" s="250">
        <v>12</v>
      </c>
      <c r="C30" s="269">
        <f>C17-C28</f>
        <v>10858</v>
      </c>
      <c r="D30" s="269"/>
      <c r="E30" s="269">
        <f>E17-E28</f>
        <v>112250</v>
      </c>
      <c r="F30" s="269"/>
      <c r="G30" s="269">
        <f>G17-G28</f>
        <v>17147</v>
      </c>
      <c r="H30" s="269"/>
      <c r="I30" s="269">
        <f>I17-I28</f>
        <v>126124</v>
      </c>
      <c r="L30" s="70" t="s">
        <v>108</v>
      </c>
      <c r="M30" s="250">
        <v>12</v>
      </c>
      <c r="N30" s="269">
        <v>12405</v>
      </c>
      <c r="O30" s="269"/>
      <c r="P30" s="269">
        <v>69014</v>
      </c>
      <c r="Q30" s="269"/>
      <c r="R30" s="269">
        <v>14809</v>
      </c>
      <c r="S30" s="269"/>
      <c r="T30" s="269">
        <v>72243</v>
      </c>
      <c r="V30" s="70" t="s">
        <v>108</v>
      </c>
      <c r="W30" s="250">
        <v>12</v>
      </c>
      <c r="X30" s="269">
        <f t="shared" si="0"/>
        <v>-1547</v>
      </c>
      <c r="Y30" s="258"/>
      <c r="Z30" s="129"/>
      <c r="AA30" s="258"/>
      <c r="AB30" s="269">
        <f t="shared" si="1"/>
        <v>2338</v>
      </c>
      <c r="AC30" s="269"/>
      <c r="AD30" s="302"/>
    </row>
    <row r="31" spans="1:30" x14ac:dyDescent="0.55000000000000004">
      <c r="A31" s="256" t="s">
        <v>109</v>
      </c>
      <c r="B31" s="250">
        <v>3</v>
      </c>
      <c r="C31" s="258">
        <f>-4880+1373</f>
        <v>-3507</v>
      </c>
      <c r="D31" s="258"/>
      <c r="E31" s="257">
        <f>-24523-451</f>
        <v>-24974</v>
      </c>
      <c r="F31" s="258"/>
      <c r="G31" s="258">
        <f>-5930+1373</f>
        <v>-4557</v>
      </c>
      <c r="H31" s="258"/>
      <c r="I31" s="258">
        <f>-27493-451</f>
        <v>-27944</v>
      </c>
      <c r="L31" s="256" t="s">
        <v>109</v>
      </c>
      <c r="M31" s="250">
        <v>3</v>
      </c>
      <c r="N31" s="129">
        <v>-3504</v>
      </c>
      <c r="O31" s="258"/>
      <c r="P31" s="258">
        <v>-14612</v>
      </c>
      <c r="Q31" s="258"/>
      <c r="R31" s="258">
        <v>-3779</v>
      </c>
      <c r="S31" s="258"/>
      <c r="T31" s="258">
        <v>-15828</v>
      </c>
      <c r="V31" s="256" t="s">
        <v>109</v>
      </c>
      <c r="W31" s="250">
        <v>3</v>
      </c>
      <c r="X31" s="129">
        <f t="shared" si="0"/>
        <v>-3</v>
      </c>
      <c r="Y31" s="258"/>
      <c r="Z31" s="129"/>
      <c r="AA31" s="258"/>
      <c r="AB31" s="129">
        <f t="shared" si="1"/>
        <v>-778</v>
      </c>
      <c r="AC31" s="258"/>
      <c r="AD31" s="258"/>
    </row>
    <row r="32" spans="1:30" ht="22.8" thickBot="1" x14ac:dyDescent="0.65">
      <c r="A32" s="261" t="s">
        <v>110</v>
      </c>
      <c r="C32" s="270">
        <f>SUM(C30:C31)</f>
        <v>7351</v>
      </c>
      <c r="D32" s="269"/>
      <c r="E32" s="270">
        <f>SUM(E30:E31)</f>
        <v>87276</v>
      </c>
      <c r="F32" s="269"/>
      <c r="G32" s="270">
        <f>SUM(G30:G31)</f>
        <v>12590</v>
      </c>
      <c r="H32" s="269"/>
      <c r="I32" s="270">
        <f>SUM(I30:I31)</f>
        <v>98180</v>
      </c>
      <c r="L32" s="261" t="s">
        <v>110</v>
      </c>
      <c r="M32" s="250"/>
      <c r="N32" s="270">
        <v>8901</v>
      </c>
      <c r="O32" s="269"/>
      <c r="P32" s="270">
        <v>54402</v>
      </c>
      <c r="Q32" s="269"/>
      <c r="R32" s="270">
        <v>11030</v>
      </c>
      <c r="S32" s="269"/>
      <c r="T32" s="270">
        <v>56415</v>
      </c>
      <c r="V32" s="261" t="s">
        <v>110</v>
      </c>
      <c r="W32" s="250"/>
      <c r="X32" s="270">
        <f t="shared" si="0"/>
        <v>-1550</v>
      </c>
      <c r="Y32" s="258"/>
      <c r="Z32" s="129"/>
      <c r="AA32" s="258"/>
      <c r="AB32" s="270">
        <f t="shared" si="1"/>
        <v>1560</v>
      </c>
      <c r="AC32" s="269"/>
      <c r="AD32" s="302"/>
    </row>
    <row r="33" spans="1:30" ht="22.8" thickTop="1" x14ac:dyDescent="0.6">
      <c r="A33" s="246"/>
      <c r="C33" s="258"/>
      <c r="D33" s="258"/>
      <c r="E33" s="258"/>
      <c r="F33" s="258"/>
      <c r="G33" s="258"/>
      <c r="H33" s="258"/>
      <c r="I33" s="258"/>
      <c r="L33" s="246"/>
      <c r="M33" s="250"/>
      <c r="N33" s="258"/>
      <c r="O33" s="258"/>
      <c r="P33" s="258"/>
      <c r="Q33" s="258"/>
      <c r="R33" s="258"/>
      <c r="S33" s="258"/>
      <c r="T33" s="258"/>
      <c r="V33" s="246"/>
      <c r="W33" s="250"/>
      <c r="X33" s="258">
        <f t="shared" si="0"/>
        <v>0</v>
      </c>
      <c r="Y33" s="258"/>
      <c r="Z33" s="129"/>
      <c r="AA33" s="258"/>
      <c r="AB33" s="258">
        <f t="shared" si="1"/>
        <v>0</v>
      </c>
      <c r="AC33" s="258"/>
      <c r="AD33" s="258"/>
    </row>
    <row r="34" spans="1:30" ht="22.2" x14ac:dyDescent="0.6">
      <c r="A34" s="261" t="s">
        <v>111</v>
      </c>
      <c r="C34" s="258"/>
      <c r="D34" s="258"/>
      <c r="E34" s="258"/>
      <c r="F34" s="258"/>
      <c r="G34" s="258"/>
      <c r="H34" s="258"/>
      <c r="I34" s="258"/>
      <c r="L34" s="261" t="s">
        <v>111</v>
      </c>
      <c r="M34" s="250"/>
      <c r="N34" s="258"/>
      <c r="O34" s="258"/>
      <c r="P34" s="258"/>
      <c r="Q34" s="258"/>
      <c r="R34" s="258"/>
      <c r="S34" s="258"/>
      <c r="T34" s="258"/>
      <c r="V34" s="261" t="s">
        <v>111</v>
      </c>
      <c r="W34" s="250"/>
      <c r="X34" s="258">
        <f t="shared" si="0"/>
        <v>0</v>
      </c>
      <c r="Y34" s="258"/>
      <c r="Z34" s="129"/>
      <c r="AA34" s="258"/>
      <c r="AB34" s="258">
        <f t="shared" si="1"/>
        <v>0</v>
      </c>
      <c r="AC34" s="258"/>
      <c r="AD34" s="258"/>
    </row>
    <row r="35" spans="1:30" ht="22.2" x14ac:dyDescent="0.6">
      <c r="A35" s="9" t="s">
        <v>112</v>
      </c>
      <c r="C35" s="258"/>
      <c r="D35" s="258"/>
      <c r="E35" s="258"/>
      <c r="F35" s="258"/>
      <c r="G35" s="258"/>
      <c r="H35" s="258"/>
      <c r="I35" s="258"/>
      <c r="L35" s="9" t="s">
        <v>112</v>
      </c>
      <c r="M35" s="250"/>
      <c r="N35" s="258"/>
      <c r="O35" s="258"/>
      <c r="P35" s="258"/>
      <c r="Q35" s="258"/>
      <c r="R35" s="258"/>
      <c r="S35" s="258"/>
      <c r="T35" s="258"/>
      <c r="V35" s="9" t="s">
        <v>112</v>
      </c>
      <c r="W35" s="250"/>
      <c r="X35" s="258">
        <f t="shared" si="0"/>
        <v>0</v>
      </c>
      <c r="Y35" s="258"/>
      <c r="Z35" s="129"/>
      <c r="AA35" s="258"/>
      <c r="AB35" s="258">
        <f t="shared" si="1"/>
        <v>0</v>
      </c>
      <c r="AC35" s="258"/>
      <c r="AD35" s="258"/>
    </row>
    <row r="36" spans="1:30" ht="22.2" x14ac:dyDescent="0.6">
      <c r="A36" s="9" t="s">
        <v>113</v>
      </c>
      <c r="C36" s="258"/>
      <c r="D36" s="258"/>
      <c r="E36" s="258"/>
      <c r="F36" s="258"/>
      <c r="G36" s="258"/>
      <c r="H36" s="258"/>
      <c r="I36" s="258"/>
      <c r="L36" s="9" t="s">
        <v>113</v>
      </c>
      <c r="M36" s="250"/>
      <c r="N36" s="258"/>
      <c r="O36" s="258"/>
      <c r="P36" s="258"/>
      <c r="Q36" s="258"/>
      <c r="R36" s="258"/>
      <c r="S36" s="258"/>
      <c r="T36" s="258"/>
      <c r="V36" s="9" t="s">
        <v>113</v>
      </c>
      <c r="W36" s="250"/>
      <c r="X36" s="258">
        <f t="shared" si="0"/>
        <v>0</v>
      </c>
      <c r="Y36" s="258"/>
      <c r="Z36" s="129"/>
      <c r="AA36" s="258"/>
      <c r="AB36" s="258">
        <f t="shared" si="1"/>
        <v>0</v>
      </c>
      <c r="AC36" s="258"/>
      <c r="AD36" s="258"/>
    </row>
    <row r="37" spans="1:30" x14ac:dyDescent="0.55000000000000004">
      <c r="A37" t="s">
        <v>114</v>
      </c>
      <c r="C37" s="271"/>
      <c r="D37" s="267"/>
      <c r="E37" s="271"/>
      <c r="F37" s="267"/>
      <c r="G37" s="271"/>
      <c r="H37" s="267"/>
      <c r="I37" s="271"/>
      <c r="L37" t="s">
        <v>114</v>
      </c>
      <c r="M37" s="250"/>
      <c r="N37" s="271"/>
      <c r="O37" s="267"/>
      <c r="P37" s="271"/>
      <c r="Q37" s="267"/>
      <c r="R37" s="271"/>
      <c r="S37" s="267"/>
      <c r="T37" s="271"/>
      <c r="V37" t="s">
        <v>114</v>
      </c>
      <c r="W37" s="250"/>
      <c r="X37" s="271">
        <f t="shared" si="0"/>
        <v>0</v>
      </c>
      <c r="Y37" s="258"/>
      <c r="Z37" s="129"/>
      <c r="AA37" s="258"/>
      <c r="AB37" s="271">
        <f t="shared" si="1"/>
        <v>0</v>
      </c>
      <c r="AC37" s="267"/>
      <c r="AD37" s="303"/>
    </row>
    <row r="38" spans="1:30" x14ac:dyDescent="0.55000000000000004">
      <c r="A38" t="s">
        <v>115</v>
      </c>
      <c r="C38" s="258">
        <v>4114</v>
      </c>
      <c r="D38" s="267"/>
      <c r="E38" s="258">
        <v>355</v>
      </c>
      <c r="F38" s="267"/>
      <c r="G38" s="258">
        <v>3298</v>
      </c>
      <c r="H38" s="267"/>
      <c r="I38" s="271">
        <v>355</v>
      </c>
      <c r="L38" t="s">
        <v>115</v>
      </c>
      <c r="M38" s="250"/>
      <c r="N38" s="129">
        <v>4114</v>
      </c>
      <c r="O38" s="267"/>
      <c r="P38" s="258">
        <v>0</v>
      </c>
      <c r="Q38" s="267"/>
      <c r="R38" s="258">
        <v>3298</v>
      </c>
      <c r="S38" s="267"/>
      <c r="T38" s="271">
        <v>0</v>
      </c>
      <c r="V38" t="s">
        <v>115</v>
      </c>
      <c r="W38" s="250"/>
      <c r="X38" s="129">
        <f t="shared" si="0"/>
        <v>0</v>
      </c>
      <c r="Y38" s="258"/>
      <c r="Z38" s="129"/>
      <c r="AA38" s="258"/>
      <c r="AB38" s="129">
        <f t="shared" si="1"/>
        <v>0</v>
      </c>
      <c r="AC38" s="267"/>
      <c r="AD38" s="303"/>
    </row>
    <row r="39" spans="1:30" x14ac:dyDescent="0.55000000000000004">
      <c r="A39" t="s">
        <v>116</v>
      </c>
      <c r="C39" s="271"/>
      <c r="D39" s="267"/>
      <c r="E39" s="271"/>
      <c r="F39" s="267"/>
      <c r="G39" s="271"/>
      <c r="H39" s="267"/>
      <c r="I39" s="271"/>
      <c r="L39" t="s">
        <v>116</v>
      </c>
      <c r="M39" s="250"/>
      <c r="N39" s="271"/>
      <c r="O39" s="267"/>
      <c r="P39" s="271"/>
      <c r="Q39" s="267"/>
      <c r="R39" s="271"/>
      <c r="S39" s="267"/>
      <c r="T39" s="271"/>
      <c r="V39" t="s">
        <v>116</v>
      </c>
      <c r="W39" s="250"/>
      <c r="X39" s="271">
        <f t="shared" si="0"/>
        <v>0</v>
      </c>
      <c r="Y39" s="258"/>
      <c r="Z39" s="129"/>
      <c r="AA39" s="258"/>
      <c r="AB39" s="271">
        <f t="shared" si="1"/>
        <v>0</v>
      </c>
      <c r="AC39" s="267"/>
      <c r="AD39" s="303"/>
    </row>
    <row r="40" spans="1:30" x14ac:dyDescent="0.55000000000000004">
      <c r="A40" t="s">
        <v>113</v>
      </c>
      <c r="C40" s="260">
        <v>-823</v>
      </c>
      <c r="D40" s="258"/>
      <c r="E40" s="272">
        <v>-71</v>
      </c>
      <c r="F40" s="258"/>
      <c r="G40" s="260">
        <v>-660</v>
      </c>
      <c r="H40" s="258"/>
      <c r="I40" s="272">
        <v>-71</v>
      </c>
      <c r="L40" t="s">
        <v>113</v>
      </c>
      <c r="M40" s="250"/>
      <c r="N40" s="130">
        <v>-823</v>
      </c>
      <c r="O40" s="258"/>
      <c r="P40" s="260">
        <v>0</v>
      </c>
      <c r="Q40" s="258"/>
      <c r="R40" s="260">
        <v>-660</v>
      </c>
      <c r="S40" s="258"/>
      <c r="T40" s="272">
        <v>0</v>
      </c>
      <c r="V40" t="s">
        <v>113</v>
      </c>
      <c r="W40" s="250"/>
      <c r="X40" s="130">
        <f t="shared" si="0"/>
        <v>0</v>
      </c>
      <c r="Y40" s="258"/>
      <c r="Z40" s="129"/>
      <c r="AA40" s="258"/>
      <c r="AB40" s="130">
        <f t="shared" si="1"/>
        <v>0</v>
      </c>
      <c r="AC40" s="258"/>
      <c r="AD40" s="303"/>
    </row>
    <row r="41" spans="1:30" ht="22.2" x14ac:dyDescent="0.6">
      <c r="A41" s="261" t="s">
        <v>117</v>
      </c>
      <c r="C41" s="273"/>
      <c r="D41" s="258"/>
      <c r="E41" s="271"/>
      <c r="F41" s="258"/>
      <c r="G41" s="271"/>
      <c r="H41" s="258"/>
      <c r="I41" s="271"/>
      <c r="L41" s="261" t="s">
        <v>117</v>
      </c>
      <c r="M41" s="250"/>
      <c r="N41" s="273"/>
      <c r="O41" s="258"/>
      <c r="P41" s="271"/>
      <c r="Q41" s="258"/>
      <c r="R41" s="271"/>
      <c r="S41" s="258"/>
      <c r="T41" s="271"/>
      <c r="V41" s="261" t="s">
        <v>117</v>
      </c>
      <c r="W41" s="250"/>
      <c r="X41" s="273">
        <f t="shared" si="0"/>
        <v>0</v>
      </c>
      <c r="Y41" s="258"/>
      <c r="Z41" s="129"/>
      <c r="AA41" s="258"/>
      <c r="AB41" s="273">
        <f t="shared" si="1"/>
        <v>0</v>
      </c>
      <c r="AC41" s="258"/>
      <c r="AD41" s="303"/>
    </row>
    <row r="42" spans="1:30" ht="22.2" x14ac:dyDescent="0.6">
      <c r="A42" s="261" t="s">
        <v>113</v>
      </c>
      <c r="C42" s="269">
        <f>SUM(C38:C41)</f>
        <v>3291</v>
      </c>
      <c r="D42" s="263"/>
      <c r="E42" s="269">
        <f>SUM(E38:E40)</f>
        <v>284</v>
      </c>
      <c r="F42" s="263"/>
      <c r="G42" s="269">
        <f>SUM(G38:G41)</f>
        <v>2638</v>
      </c>
      <c r="H42" s="263"/>
      <c r="I42" s="269">
        <f>SUM(I38:I40)</f>
        <v>284</v>
      </c>
      <c r="L42" s="261" t="s">
        <v>113</v>
      </c>
      <c r="M42" s="250"/>
      <c r="N42" s="269">
        <v>3291</v>
      </c>
      <c r="O42" s="263"/>
      <c r="P42" s="269">
        <v>0</v>
      </c>
      <c r="Q42" s="263"/>
      <c r="R42" s="269">
        <v>2638</v>
      </c>
      <c r="S42" s="263"/>
      <c r="T42" s="269">
        <v>0</v>
      </c>
      <c r="V42" s="261" t="s">
        <v>113</v>
      </c>
      <c r="W42" s="250"/>
      <c r="X42" s="269">
        <f t="shared" si="0"/>
        <v>0</v>
      </c>
      <c r="Y42" s="258"/>
      <c r="Z42" s="129"/>
      <c r="AA42" s="258"/>
      <c r="AB42" s="269">
        <f t="shared" si="1"/>
        <v>0</v>
      </c>
      <c r="AC42" s="263"/>
      <c r="AD42" s="302"/>
    </row>
    <row r="43" spans="1:30" ht="22.2" x14ac:dyDescent="0.6">
      <c r="A43" s="2" t="s">
        <v>118</v>
      </c>
      <c r="C43" s="274">
        <f>SUM(C38:C40)</f>
        <v>3291</v>
      </c>
      <c r="D43" s="275"/>
      <c r="E43" s="274">
        <f>SUM(E37:E40)</f>
        <v>284</v>
      </c>
      <c r="F43" s="275"/>
      <c r="G43" s="274">
        <f>SUM(G38:G40)</f>
        <v>2638</v>
      </c>
      <c r="H43" s="275"/>
      <c r="I43" s="274">
        <f>SUM(I37:I40)</f>
        <v>284</v>
      </c>
      <c r="L43" s="2" t="s">
        <v>118</v>
      </c>
      <c r="M43" s="250"/>
      <c r="N43" s="274">
        <v>3291</v>
      </c>
      <c r="O43" s="275"/>
      <c r="P43" s="274">
        <v>0</v>
      </c>
      <c r="Q43" s="275"/>
      <c r="R43" s="274">
        <v>2638</v>
      </c>
      <c r="S43" s="275"/>
      <c r="T43" s="274">
        <v>0</v>
      </c>
      <c r="V43" s="2" t="s">
        <v>118</v>
      </c>
      <c r="W43" s="250"/>
      <c r="X43" s="274">
        <f t="shared" si="0"/>
        <v>0</v>
      </c>
      <c r="Y43" s="258"/>
      <c r="Z43" s="129"/>
      <c r="AA43" s="258"/>
      <c r="AB43" s="274">
        <f t="shared" si="1"/>
        <v>0</v>
      </c>
      <c r="AC43" s="275"/>
      <c r="AD43" s="304"/>
    </row>
    <row r="44" spans="1:30" ht="22.8" thickBot="1" x14ac:dyDescent="0.65">
      <c r="A44" s="246" t="s">
        <v>119</v>
      </c>
      <c r="C44" s="276">
        <f>C32+C43</f>
        <v>10642</v>
      </c>
      <c r="D44" s="258"/>
      <c r="E44" s="276">
        <f>E32+E43</f>
        <v>87560</v>
      </c>
      <c r="F44" s="258"/>
      <c r="G44" s="276">
        <f>G32+G43</f>
        <v>15228</v>
      </c>
      <c r="H44" s="258"/>
      <c r="I44" s="276">
        <f>I32+I43</f>
        <v>98464</v>
      </c>
      <c r="L44" s="246" t="s">
        <v>119</v>
      </c>
      <c r="M44" s="250"/>
      <c r="N44" s="276">
        <v>12192</v>
      </c>
      <c r="O44" s="258"/>
      <c r="P44" s="276">
        <v>54402</v>
      </c>
      <c r="Q44" s="258"/>
      <c r="R44" s="276">
        <v>13668</v>
      </c>
      <c r="S44" s="258"/>
      <c r="T44" s="276">
        <v>56415</v>
      </c>
      <c r="V44" s="246" t="s">
        <v>119</v>
      </c>
      <c r="W44" s="250"/>
      <c r="X44" s="276">
        <f t="shared" si="0"/>
        <v>-1550</v>
      </c>
      <c r="Y44" s="258"/>
      <c r="Z44" s="129"/>
      <c r="AA44" s="258"/>
      <c r="AB44" s="276">
        <f t="shared" si="1"/>
        <v>1560</v>
      </c>
      <c r="AC44" s="258"/>
      <c r="AD44" s="263"/>
    </row>
    <row r="45" spans="1:30" ht="24" thickTop="1" x14ac:dyDescent="0.6">
      <c r="A45" s="277" t="s">
        <v>0</v>
      </c>
      <c r="B45" s="277"/>
      <c r="C45" s="277"/>
      <c r="D45" s="277"/>
      <c r="E45" s="277"/>
      <c r="F45" s="277"/>
      <c r="G45" s="246"/>
      <c r="H45" s="246"/>
      <c r="I45" s="246"/>
      <c r="L45" s="247" t="s">
        <v>0</v>
      </c>
      <c r="M45" s="247"/>
      <c r="N45" s="247"/>
      <c r="O45" s="247"/>
      <c r="P45" s="247"/>
      <c r="Q45" s="247"/>
      <c r="R45" s="246"/>
      <c r="S45" s="246"/>
      <c r="T45" s="246"/>
      <c r="V45" s="247" t="s">
        <v>0</v>
      </c>
      <c r="W45" s="247"/>
      <c r="X45" s="247"/>
      <c r="Y45" s="247"/>
      <c r="Z45" s="247"/>
      <c r="AA45" s="247"/>
      <c r="AB45" s="247"/>
      <c r="AC45" s="246"/>
      <c r="AD45" s="246"/>
    </row>
    <row r="46" spans="1:30" ht="23.4" x14ac:dyDescent="0.6">
      <c r="A46" s="278" t="s">
        <v>80</v>
      </c>
      <c r="B46" s="277"/>
      <c r="C46" s="277"/>
      <c r="D46" s="277"/>
      <c r="E46" s="277"/>
      <c r="F46" s="277"/>
      <c r="G46" s="246"/>
      <c r="H46" s="246"/>
      <c r="I46" s="246"/>
      <c r="L46" s="278" t="s">
        <v>80</v>
      </c>
      <c r="M46" s="277"/>
      <c r="N46" s="277"/>
      <c r="O46" s="277"/>
      <c r="P46" s="277"/>
      <c r="Q46" s="277"/>
      <c r="R46" s="246"/>
      <c r="S46" s="246"/>
      <c r="T46" s="246"/>
      <c r="V46" s="278" t="s">
        <v>80</v>
      </c>
      <c r="W46" s="277"/>
      <c r="X46" s="277"/>
      <c r="Y46" s="277"/>
      <c r="Z46" s="277"/>
      <c r="AA46" s="277"/>
      <c r="AB46" s="277"/>
      <c r="AC46" s="246"/>
      <c r="AD46" s="246"/>
    </row>
    <row r="47" spans="1:30" ht="23.4" x14ac:dyDescent="0.6">
      <c r="A47" s="126" t="s">
        <v>81</v>
      </c>
      <c r="B47" s="247"/>
      <c r="C47" s="246"/>
      <c r="D47" s="246"/>
      <c r="E47" s="246"/>
      <c r="F47" s="246"/>
      <c r="G47" s="246"/>
      <c r="H47" s="246"/>
      <c r="I47" s="246"/>
      <c r="L47" s="126" t="s">
        <v>81</v>
      </c>
      <c r="M47" s="247"/>
      <c r="N47" s="246"/>
      <c r="O47" s="246"/>
      <c r="P47" s="246"/>
      <c r="Q47" s="246"/>
      <c r="R47" s="246"/>
      <c r="S47" s="246"/>
      <c r="T47" s="246"/>
      <c r="V47" s="126" t="s">
        <v>81</v>
      </c>
      <c r="W47" s="247"/>
      <c r="X47" s="246"/>
      <c r="Y47" s="246"/>
      <c r="Z47" s="246"/>
      <c r="AA47" s="246"/>
      <c r="AB47" s="246"/>
      <c r="AC47" s="246"/>
      <c r="AD47" s="246"/>
    </row>
    <row r="48" spans="1:30" ht="23.4" x14ac:dyDescent="0.6">
      <c r="A48" s="247"/>
      <c r="B48" s="247"/>
      <c r="C48" s="246"/>
      <c r="D48" s="246"/>
      <c r="E48" s="246"/>
      <c r="F48" s="246"/>
      <c r="G48" s="246"/>
      <c r="H48" s="246"/>
      <c r="I48" s="246"/>
      <c r="L48" s="247"/>
      <c r="M48" s="247"/>
      <c r="N48" s="246"/>
      <c r="O48" s="246"/>
      <c r="P48" s="246"/>
      <c r="Q48" s="246"/>
      <c r="R48" s="246"/>
      <c r="S48" s="246"/>
      <c r="T48" s="246"/>
      <c r="V48" s="247"/>
      <c r="W48" s="247"/>
      <c r="X48" s="246"/>
      <c r="Y48" s="246"/>
      <c r="Z48" s="246"/>
      <c r="AA48" s="246"/>
      <c r="AB48" s="246"/>
      <c r="AC48" s="246"/>
      <c r="AD48" s="246"/>
    </row>
    <row r="49" spans="1:30" ht="22.2" x14ac:dyDescent="0.6">
      <c r="A49" s="248"/>
      <c r="B49" s="249"/>
      <c r="C49" s="428" t="s">
        <v>2</v>
      </c>
      <c r="D49" s="428"/>
      <c r="E49" s="428"/>
      <c r="F49" s="246"/>
      <c r="G49" s="428" t="s">
        <v>3</v>
      </c>
      <c r="H49" s="428"/>
      <c r="I49" s="428"/>
      <c r="L49" s="248"/>
      <c r="M49" s="249"/>
      <c r="N49" s="246" t="s">
        <v>2</v>
      </c>
      <c r="O49" s="246"/>
      <c r="P49" s="246"/>
      <c r="Q49" s="246"/>
      <c r="R49" s="246" t="s">
        <v>3</v>
      </c>
      <c r="S49" s="246"/>
      <c r="T49" s="246"/>
      <c r="V49" s="248"/>
      <c r="W49" s="249"/>
      <c r="X49" s="246" t="s">
        <v>2</v>
      </c>
      <c r="Y49" s="246"/>
      <c r="Z49" s="246"/>
      <c r="AA49" s="246"/>
      <c r="AB49" s="246" t="s">
        <v>3</v>
      </c>
      <c r="AC49" s="246"/>
      <c r="AD49" s="246"/>
    </row>
    <row r="50" spans="1:30" ht="22.2" x14ac:dyDescent="0.6">
      <c r="A50" s="248"/>
      <c r="B50" s="249"/>
      <c r="C50" s="429" t="s">
        <v>82</v>
      </c>
      <c r="D50" s="429"/>
      <c r="E50" s="429"/>
      <c r="F50" s="246"/>
      <c r="G50" s="429" t="s">
        <v>82</v>
      </c>
      <c r="H50" s="429"/>
      <c r="I50" s="429"/>
      <c r="L50" s="248"/>
      <c r="M50" s="249"/>
      <c r="N50" s="248" t="s">
        <v>83</v>
      </c>
      <c r="O50" s="248"/>
      <c r="P50" s="248"/>
      <c r="Q50" s="246"/>
      <c r="R50" s="248" t="s">
        <v>83</v>
      </c>
      <c r="S50" s="248"/>
      <c r="T50" s="248"/>
      <c r="V50" s="248"/>
      <c r="W50" s="249"/>
      <c r="X50" s="248" t="s">
        <v>83</v>
      </c>
      <c r="Y50" s="248"/>
      <c r="Z50" s="248"/>
      <c r="AA50" s="246"/>
      <c r="AB50" s="248" t="s">
        <v>83</v>
      </c>
      <c r="AC50" s="248"/>
      <c r="AD50" s="248"/>
    </row>
    <row r="51" spans="1:30" ht="22.2" x14ac:dyDescent="0.6">
      <c r="A51" s="248"/>
      <c r="B51" s="249"/>
      <c r="C51" s="429" t="s">
        <v>84</v>
      </c>
      <c r="D51" s="429"/>
      <c r="E51" s="429"/>
      <c r="F51" s="246"/>
      <c r="G51" s="429" t="s">
        <v>84</v>
      </c>
      <c r="H51" s="429"/>
      <c r="I51" s="429"/>
      <c r="L51" s="248"/>
      <c r="M51" s="249"/>
      <c r="N51" s="248" t="s">
        <v>84</v>
      </c>
      <c r="O51" s="248"/>
      <c r="P51" s="248"/>
      <c r="Q51" s="246"/>
      <c r="R51" s="248" t="s">
        <v>84</v>
      </c>
      <c r="S51" s="248"/>
      <c r="T51" s="248"/>
      <c r="V51" s="248"/>
      <c r="W51" s="249"/>
      <c r="X51" s="248" t="s">
        <v>84</v>
      </c>
      <c r="Y51" s="248"/>
      <c r="Z51" s="248"/>
      <c r="AA51" s="246"/>
      <c r="AB51" s="248" t="s">
        <v>84</v>
      </c>
      <c r="AC51" s="248"/>
      <c r="AD51" s="248"/>
    </row>
    <row r="52" spans="1:30" x14ac:dyDescent="0.55000000000000004">
      <c r="A52" s="248"/>
      <c r="B52" s="250" t="s">
        <v>7</v>
      </c>
      <c r="C52" s="251" t="s">
        <v>86</v>
      </c>
      <c r="D52" s="252"/>
      <c r="E52" s="251" t="s">
        <v>87</v>
      </c>
      <c r="F52" s="252"/>
      <c r="G52" s="251" t="s">
        <v>86</v>
      </c>
      <c r="H52" s="252"/>
      <c r="I52" s="251" t="s">
        <v>87</v>
      </c>
      <c r="L52" s="248"/>
      <c r="M52" s="250" t="s">
        <v>7</v>
      </c>
      <c r="N52" s="251" t="s">
        <v>86</v>
      </c>
      <c r="O52" s="252"/>
      <c r="P52" s="251" t="s">
        <v>87</v>
      </c>
      <c r="Q52" s="252"/>
      <c r="R52" s="251" t="s">
        <v>86</v>
      </c>
      <c r="S52" s="252"/>
      <c r="T52" s="251" t="s">
        <v>87</v>
      </c>
      <c r="V52" s="248"/>
      <c r="W52" s="250" t="s">
        <v>7</v>
      </c>
      <c r="X52" s="251" t="s">
        <v>86</v>
      </c>
      <c r="Y52" s="252"/>
      <c r="Z52" s="251"/>
      <c r="AA52" s="252"/>
      <c r="AB52" s="251" t="s">
        <v>86</v>
      </c>
      <c r="AC52" s="252"/>
      <c r="AD52" s="251"/>
    </row>
    <row r="53" spans="1:30" x14ac:dyDescent="0.55000000000000004">
      <c r="A53" s="248"/>
      <c r="C53" s="251"/>
      <c r="D53" s="252"/>
      <c r="E53" s="251" t="s">
        <v>88</v>
      </c>
      <c r="F53" s="252"/>
      <c r="G53" s="251"/>
      <c r="H53" s="252"/>
      <c r="I53" s="251"/>
      <c r="L53" s="248"/>
      <c r="M53" s="250"/>
      <c r="N53" s="251"/>
      <c r="O53" s="252"/>
      <c r="P53" s="251" t="s">
        <v>88</v>
      </c>
      <c r="Q53" s="252"/>
      <c r="R53" s="251"/>
      <c r="S53" s="252"/>
      <c r="T53" s="251"/>
      <c r="V53" s="248"/>
      <c r="W53" s="250"/>
      <c r="X53" s="251"/>
      <c r="Y53" s="252"/>
      <c r="Z53" s="251"/>
      <c r="AA53" s="252"/>
      <c r="AB53" s="251"/>
      <c r="AC53" s="252"/>
      <c r="AD53" s="251"/>
    </row>
    <row r="54" spans="1:30" x14ac:dyDescent="0.55000000000000004">
      <c r="A54" s="248"/>
      <c r="C54" s="427" t="s">
        <v>9</v>
      </c>
      <c r="D54" s="427"/>
      <c r="E54" s="427"/>
      <c r="F54" s="427"/>
      <c r="G54" s="427"/>
      <c r="H54" s="427"/>
      <c r="I54" s="427"/>
      <c r="L54" s="248"/>
      <c r="M54" s="250"/>
      <c r="N54" s="300" t="s">
        <v>9</v>
      </c>
      <c r="O54" s="300"/>
      <c r="P54" s="300"/>
      <c r="Q54" s="300"/>
      <c r="R54" s="300"/>
      <c r="S54" s="300"/>
      <c r="T54" s="300"/>
      <c r="V54" s="248"/>
      <c r="W54" s="250"/>
      <c r="X54" s="300" t="s">
        <v>9</v>
      </c>
      <c r="Y54" s="300"/>
      <c r="Z54" s="300"/>
      <c r="AA54" s="300"/>
      <c r="AB54" s="300"/>
      <c r="AC54" s="300"/>
      <c r="AD54" s="300"/>
    </row>
    <row r="55" spans="1:30" ht="22.2" x14ac:dyDescent="0.6">
      <c r="A55" s="2" t="s">
        <v>120</v>
      </c>
      <c r="B55" s="3"/>
      <c r="C55" s="120"/>
      <c r="D55" s="45"/>
      <c r="E55" s="120"/>
      <c r="F55" s="45"/>
      <c r="G55" s="120"/>
      <c r="H55" s="45"/>
      <c r="I55" s="120"/>
      <c r="L55" s="2" t="s">
        <v>120</v>
      </c>
      <c r="M55" s="3"/>
      <c r="N55" s="120"/>
      <c r="O55" s="45"/>
      <c r="P55" s="120"/>
      <c r="Q55" s="45"/>
      <c r="R55" s="120"/>
      <c r="S55" s="45"/>
      <c r="T55" s="120"/>
      <c r="V55" s="2" t="s">
        <v>120</v>
      </c>
      <c r="W55" s="3"/>
      <c r="X55" s="120"/>
      <c r="Y55" s="45"/>
      <c r="Z55" s="120"/>
      <c r="AA55" s="45"/>
      <c r="AB55" s="120"/>
      <c r="AC55" s="45"/>
      <c r="AD55" s="120"/>
    </row>
    <row r="56" spans="1:30" x14ac:dyDescent="0.55000000000000004">
      <c r="A56" s="74" t="s">
        <v>121</v>
      </c>
      <c r="B56" s="3"/>
      <c r="C56" s="279">
        <f>C60-C59</f>
        <v>7853</v>
      </c>
      <c r="D56" s="280"/>
      <c r="E56" s="257">
        <f>E60-E58-E59</f>
        <v>90789</v>
      </c>
      <c r="F56" s="280"/>
      <c r="G56" s="279">
        <f>G32</f>
        <v>12590</v>
      </c>
      <c r="H56" s="280"/>
      <c r="I56" s="258">
        <f>I32</f>
        <v>98180</v>
      </c>
      <c r="L56" s="74" t="s">
        <v>121</v>
      </c>
      <c r="M56" s="3"/>
      <c r="N56" s="129">
        <v>9038</v>
      </c>
      <c r="O56" s="280"/>
      <c r="P56" s="258">
        <v>52779</v>
      </c>
      <c r="Q56" s="280"/>
      <c r="R56" s="258">
        <v>11030</v>
      </c>
      <c r="S56" s="280"/>
      <c r="T56" s="258">
        <v>56415</v>
      </c>
      <c r="V56" s="74" t="s">
        <v>121</v>
      </c>
      <c r="W56" s="3"/>
      <c r="X56" s="129">
        <f>C56-N56</f>
        <v>-1185</v>
      </c>
      <c r="Y56" s="258"/>
      <c r="Z56" s="129"/>
      <c r="AA56" s="258"/>
      <c r="AB56" s="129">
        <f t="shared" ref="AB56:AB58" si="2">G56-R56</f>
        <v>1560</v>
      </c>
      <c r="AC56" s="280"/>
      <c r="AD56" s="258"/>
    </row>
    <row r="57" spans="1:30" x14ac:dyDescent="0.55000000000000004">
      <c r="A57" s="74" t="s">
        <v>122</v>
      </c>
      <c r="B57" s="3"/>
      <c r="C57" s="258"/>
      <c r="D57" s="280"/>
      <c r="E57" s="258"/>
      <c r="F57" s="280"/>
      <c r="G57" s="258"/>
      <c r="H57" s="280"/>
      <c r="I57" s="258"/>
      <c r="L57" s="74" t="s">
        <v>122</v>
      </c>
      <c r="M57" s="3"/>
      <c r="N57" s="280"/>
      <c r="O57" s="280"/>
      <c r="P57" s="258"/>
      <c r="Q57" s="280"/>
      <c r="R57" s="258"/>
      <c r="S57" s="280"/>
      <c r="T57" s="258"/>
      <c r="V57" s="74" t="s">
        <v>122</v>
      </c>
      <c r="W57" s="3"/>
      <c r="X57" s="129">
        <f t="shared" ref="X57:X60" si="3">C57-N57</f>
        <v>0</v>
      </c>
      <c r="Y57" s="258"/>
      <c r="Z57" s="129"/>
      <c r="AA57" s="258"/>
      <c r="AB57" s="280">
        <f t="shared" si="2"/>
        <v>0</v>
      </c>
      <c r="AC57" s="280"/>
      <c r="AD57" s="258"/>
    </row>
    <row r="58" spans="1:30" x14ac:dyDescent="0.55000000000000004">
      <c r="A58" s="74" t="s">
        <v>123</v>
      </c>
      <c r="B58" s="3">
        <v>7</v>
      </c>
      <c r="C58" s="281">
        <v>0</v>
      </c>
      <c r="D58" s="280"/>
      <c r="E58" s="281">
        <v>954</v>
      </c>
      <c r="F58" s="280"/>
      <c r="G58" s="280">
        <v>0</v>
      </c>
      <c r="H58" s="280"/>
      <c r="I58" s="280">
        <v>0</v>
      </c>
      <c r="L58" s="74" t="s">
        <v>123</v>
      </c>
      <c r="M58" s="3">
        <v>7</v>
      </c>
      <c r="N58" s="280">
        <v>0</v>
      </c>
      <c r="O58" s="280"/>
      <c r="P58" s="281">
        <v>2829</v>
      </c>
      <c r="Q58" s="280"/>
      <c r="R58" s="258">
        <v>0</v>
      </c>
      <c r="S58" s="280"/>
      <c r="T58" s="280">
        <v>0</v>
      </c>
      <c r="V58" s="74" t="s">
        <v>123</v>
      </c>
      <c r="W58" s="3">
        <v>7</v>
      </c>
      <c r="X58" s="129">
        <f t="shared" si="3"/>
        <v>0</v>
      </c>
      <c r="Y58" s="258"/>
      <c r="Z58" s="129"/>
      <c r="AA58" s="258"/>
      <c r="AB58" s="280">
        <f t="shared" si="2"/>
        <v>0</v>
      </c>
      <c r="AC58" s="280"/>
      <c r="AD58" s="305"/>
    </row>
    <row r="59" spans="1:30" x14ac:dyDescent="0.55000000000000004">
      <c r="A59" s="74" t="s">
        <v>124</v>
      </c>
      <c r="B59" s="3"/>
      <c r="C59" s="259">
        <v>-502</v>
      </c>
      <c r="D59" s="280"/>
      <c r="E59" s="259">
        <v>-4467</v>
      </c>
      <c r="F59" s="280"/>
      <c r="G59" s="282">
        <v>0</v>
      </c>
      <c r="H59" s="280"/>
      <c r="I59" s="282">
        <v>0</v>
      </c>
      <c r="L59" s="74" t="s">
        <v>124</v>
      </c>
      <c r="M59" s="3"/>
      <c r="N59" s="129">
        <v>-137</v>
      </c>
      <c r="O59" s="280"/>
      <c r="P59" s="258">
        <v>-1206</v>
      </c>
      <c r="Q59" s="280"/>
      <c r="R59" s="260">
        <v>0</v>
      </c>
      <c r="S59" s="280"/>
      <c r="T59" s="282">
        <v>0</v>
      </c>
      <c r="V59" s="74" t="s">
        <v>124</v>
      </c>
      <c r="W59" s="3"/>
      <c r="X59" s="129">
        <f>C59-N59</f>
        <v>-365</v>
      </c>
      <c r="Y59" s="258"/>
      <c r="Z59" s="129"/>
      <c r="AA59" s="258"/>
      <c r="AB59" s="129">
        <f t="shared" ref="AB59" si="4">G59-R59</f>
        <v>0</v>
      </c>
      <c r="AC59" s="280"/>
      <c r="AD59" s="305"/>
    </row>
    <row r="60" spans="1:30" ht="22.8" thickBot="1" x14ac:dyDescent="0.65">
      <c r="A60" s="70" t="s">
        <v>110</v>
      </c>
      <c r="B60" s="19"/>
      <c r="C60" s="283">
        <f>C32</f>
        <v>7351</v>
      </c>
      <c r="D60" s="284"/>
      <c r="E60" s="283">
        <f>E32</f>
        <v>87276</v>
      </c>
      <c r="F60" s="284"/>
      <c r="G60" s="283">
        <f>SUM(G56:G59)</f>
        <v>12590</v>
      </c>
      <c r="H60" s="284"/>
      <c r="I60" s="283">
        <f>SUM(I56:I59)</f>
        <v>98180</v>
      </c>
      <c r="L60" s="70" t="s">
        <v>110</v>
      </c>
      <c r="M60" s="19"/>
      <c r="N60" s="283">
        <v>8901</v>
      </c>
      <c r="O60" s="284"/>
      <c r="P60" s="283">
        <v>54402</v>
      </c>
      <c r="Q60" s="284"/>
      <c r="R60" s="283">
        <v>11030</v>
      </c>
      <c r="S60" s="284"/>
      <c r="T60" s="283">
        <v>56415</v>
      </c>
      <c r="V60" s="70" t="s">
        <v>110</v>
      </c>
      <c r="W60" s="19"/>
      <c r="X60" s="129">
        <f t="shared" si="3"/>
        <v>-1550</v>
      </c>
      <c r="Y60" s="284"/>
      <c r="Z60" s="283"/>
      <c r="AA60" s="284"/>
      <c r="AB60" s="283">
        <v>11030</v>
      </c>
      <c r="AC60" s="284"/>
      <c r="AD60" s="306"/>
    </row>
    <row r="61" spans="1:30" ht="22.8" thickTop="1" x14ac:dyDescent="0.6">
      <c r="A61" s="70"/>
      <c r="B61" s="19"/>
      <c r="C61" s="48"/>
      <c r="D61" s="48"/>
      <c r="E61" s="48"/>
      <c r="F61" s="48"/>
      <c r="G61" s="48"/>
      <c r="H61" s="48"/>
      <c r="I61" s="48"/>
      <c r="L61" s="70"/>
      <c r="M61" s="19"/>
      <c r="N61" s="48"/>
      <c r="O61" s="48"/>
      <c r="P61" s="48"/>
      <c r="Q61" s="48"/>
      <c r="R61" s="48"/>
      <c r="S61" s="48"/>
      <c r="T61" s="48"/>
      <c r="V61" s="70"/>
      <c r="W61" s="19"/>
      <c r="X61" s="48"/>
      <c r="Y61" s="48"/>
      <c r="Z61" s="48"/>
      <c r="AA61" s="48"/>
      <c r="AB61" s="48"/>
      <c r="AC61" s="48"/>
      <c r="AD61" s="48"/>
    </row>
    <row r="62" spans="1:30" ht="22.2" x14ac:dyDescent="0.6">
      <c r="A62" s="70" t="s">
        <v>125</v>
      </c>
      <c r="B62" s="3"/>
      <c r="C62" s="44"/>
      <c r="D62" s="44"/>
      <c r="E62" s="44"/>
      <c r="F62" s="44"/>
      <c r="G62" s="44"/>
      <c r="H62" s="44"/>
      <c r="I62" s="44"/>
      <c r="L62" s="70" t="s">
        <v>125</v>
      </c>
      <c r="M62" s="3"/>
      <c r="N62" s="44"/>
      <c r="O62" s="44"/>
      <c r="P62" s="44"/>
      <c r="Q62" s="44"/>
      <c r="R62" s="44"/>
      <c r="S62" s="44"/>
      <c r="T62" s="44"/>
      <c r="V62" s="70" t="s">
        <v>125</v>
      </c>
      <c r="W62" s="3"/>
      <c r="X62" s="44"/>
      <c r="Y62" s="44"/>
      <c r="Z62" s="44"/>
      <c r="AA62" s="44"/>
      <c r="AB62" s="44"/>
      <c r="AC62" s="44"/>
      <c r="AD62" s="44"/>
    </row>
    <row r="63" spans="1:30" x14ac:dyDescent="0.55000000000000004">
      <c r="A63" s="74" t="s">
        <v>121</v>
      </c>
      <c r="B63" s="3"/>
      <c r="C63" s="258">
        <f>C67-C66</f>
        <v>11115</v>
      </c>
      <c r="D63" s="280"/>
      <c r="E63" s="258">
        <f>E67-E66-E65</f>
        <v>91073</v>
      </c>
      <c r="F63" s="280"/>
      <c r="G63" s="258">
        <f>G44</f>
        <v>15228</v>
      </c>
      <c r="H63" s="280"/>
      <c r="I63" s="258">
        <f>I44</f>
        <v>98464</v>
      </c>
      <c r="L63" s="74" t="s">
        <v>121</v>
      </c>
      <c r="M63" s="3"/>
      <c r="N63" s="129">
        <v>12329</v>
      </c>
      <c r="O63" s="280"/>
      <c r="P63" s="258">
        <v>52779</v>
      </c>
      <c r="Q63" s="280"/>
      <c r="R63" s="258">
        <v>13668</v>
      </c>
      <c r="S63" s="280"/>
      <c r="T63" s="258">
        <v>56415</v>
      </c>
      <c r="V63" s="74" t="s">
        <v>121</v>
      </c>
      <c r="W63" s="3"/>
      <c r="X63" s="129">
        <f>C63-N63</f>
        <v>-1214</v>
      </c>
      <c r="Y63" s="258"/>
      <c r="Z63" s="129"/>
      <c r="AA63" s="258"/>
      <c r="AB63" s="129">
        <f t="shared" ref="AB63" si="5">G63-R63</f>
        <v>1560</v>
      </c>
      <c r="AC63" s="271">
        <f t="shared" ref="AC63" si="6">H63-S63</f>
        <v>0</v>
      </c>
      <c r="AD63" s="258"/>
    </row>
    <row r="64" spans="1:30" x14ac:dyDescent="0.55000000000000004">
      <c r="A64" s="74" t="s">
        <v>122</v>
      </c>
      <c r="B64" s="3"/>
      <c r="C64" s="258"/>
      <c r="D64" s="280"/>
      <c r="E64" s="258"/>
      <c r="F64" s="280"/>
      <c r="G64" s="258"/>
      <c r="H64" s="280"/>
      <c r="I64" s="258"/>
      <c r="L64" s="74" t="s">
        <v>122</v>
      </c>
      <c r="M64" s="3"/>
      <c r="N64" s="280"/>
      <c r="O64" s="280"/>
      <c r="P64" s="258"/>
      <c r="Q64" s="280"/>
      <c r="R64" s="258"/>
      <c r="S64" s="280"/>
      <c r="T64" s="258"/>
      <c r="V64" s="74" t="s">
        <v>122</v>
      </c>
      <c r="W64" s="3"/>
      <c r="X64" s="129">
        <f t="shared" ref="X64:X66" si="7">C64-N64</f>
        <v>0</v>
      </c>
      <c r="Y64" s="258"/>
      <c r="Z64" s="129"/>
      <c r="AA64" s="258"/>
      <c r="AB64" s="129">
        <f t="shared" ref="AB64:AB66" si="8">G64-R64</f>
        <v>0</v>
      </c>
      <c r="AC64" s="280"/>
      <c r="AD64" s="258"/>
    </row>
    <row r="65" spans="1:30" x14ac:dyDescent="0.55000000000000004">
      <c r="A65" s="74" t="s">
        <v>123</v>
      </c>
      <c r="B65" s="3">
        <v>7</v>
      </c>
      <c r="C65" s="281">
        <v>0</v>
      </c>
      <c r="D65" s="280"/>
      <c r="E65" s="281">
        <v>954</v>
      </c>
      <c r="F65" s="280"/>
      <c r="G65" s="280">
        <v>0</v>
      </c>
      <c r="H65" s="280"/>
      <c r="I65" s="280">
        <v>0</v>
      </c>
      <c r="L65" s="74" t="s">
        <v>123</v>
      </c>
      <c r="M65" s="3">
        <v>7</v>
      </c>
      <c r="N65" s="280">
        <v>0</v>
      </c>
      <c r="O65" s="280"/>
      <c r="P65" s="281">
        <v>2829</v>
      </c>
      <c r="Q65" s="280"/>
      <c r="R65" s="258">
        <v>0</v>
      </c>
      <c r="S65" s="280"/>
      <c r="T65" s="280">
        <v>0</v>
      </c>
      <c r="V65" s="74" t="s">
        <v>123</v>
      </c>
      <c r="W65" s="3">
        <v>7</v>
      </c>
      <c r="X65" s="129">
        <f t="shared" si="7"/>
        <v>0</v>
      </c>
      <c r="Y65" s="258"/>
      <c r="Z65" s="129"/>
      <c r="AA65" s="258"/>
      <c r="AB65" s="129">
        <f t="shared" si="8"/>
        <v>0</v>
      </c>
      <c r="AC65" s="280"/>
      <c r="AD65" s="305"/>
    </row>
    <row r="66" spans="1:30" x14ac:dyDescent="0.55000000000000004">
      <c r="A66" s="74" t="s">
        <v>124</v>
      </c>
      <c r="B66" s="3"/>
      <c r="C66" s="259">
        <v>-473</v>
      </c>
      <c r="D66" s="280"/>
      <c r="E66" s="258">
        <v>-4467</v>
      </c>
      <c r="F66" s="280"/>
      <c r="G66" s="282">
        <v>0</v>
      </c>
      <c r="H66" s="280"/>
      <c r="I66" s="282">
        <v>0</v>
      </c>
      <c r="L66" s="74" t="s">
        <v>124</v>
      </c>
      <c r="M66" s="3"/>
      <c r="N66" s="295">
        <v>-137</v>
      </c>
      <c r="O66" s="280"/>
      <c r="P66" s="258">
        <v>-1206</v>
      </c>
      <c r="Q66" s="280"/>
      <c r="R66" s="260">
        <v>0</v>
      </c>
      <c r="S66" s="280"/>
      <c r="T66" s="282">
        <v>0</v>
      </c>
      <c r="V66" s="74" t="s">
        <v>124</v>
      </c>
      <c r="W66" s="3"/>
      <c r="X66" s="129">
        <f t="shared" si="7"/>
        <v>-336</v>
      </c>
      <c r="Y66" s="258"/>
      <c r="Z66" s="129"/>
      <c r="AA66" s="258"/>
      <c r="AB66" s="129">
        <f t="shared" si="8"/>
        <v>0</v>
      </c>
      <c r="AC66" s="280"/>
      <c r="AD66" s="305"/>
    </row>
    <row r="67" spans="1:30" ht="22.8" thickBot="1" x14ac:dyDescent="0.65">
      <c r="A67" s="70" t="s">
        <v>119</v>
      </c>
      <c r="B67" s="19"/>
      <c r="C67" s="283">
        <f>C44</f>
        <v>10642</v>
      </c>
      <c r="D67" s="284"/>
      <c r="E67" s="283">
        <f>E44</f>
        <v>87560</v>
      </c>
      <c r="F67" s="284"/>
      <c r="G67" s="283">
        <f>SUM(G63:G66)</f>
        <v>15228</v>
      </c>
      <c r="H67" s="284"/>
      <c r="I67" s="283">
        <f>SUM(I63:I66)</f>
        <v>98464</v>
      </c>
      <c r="L67" s="70" t="s">
        <v>119</v>
      </c>
      <c r="M67" s="19"/>
      <c r="N67" s="283">
        <v>12192</v>
      </c>
      <c r="O67" s="284"/>
      <c r="P67" s="283">
        <v>54402</v>
      </c>
      <c r="Q67" s="284"/>
      <c r="R67" s="283">
        <v>13668</v>
      </c>
      <c r="S67" s="284"/>
      <c r="T67" s="283">
        <v>56415</v>
      </c>
      <c r="V67" s="70" t="s">
        <v>119</v>
      </c>
      <c r="W67" s="19"/>
      <c r="X67" s="283">
        <f t="shared" ref="X67" si="9">C67-N67</f>
        <v>-1550</v>
      </c>
      <c r="Y67" s="258"/>
      <c r="Z67" s="129"/>
      <c r="AA67" s="258"/>
      <c r="AB67" s="283">
        <f t="shared" ref="AB67" si="10">G67-R67</f>
        <v>1560</v>
      </c>
      <c r="AC67" s="284"/>
      <c r="AD67" s="306"/>
    </row>
    <row r="68" spans="1:30" ht="22.8" thickTop="1" x14ac:dyDescent="0.6">
      <c r="A68" s="2"/>
      <c r="B68" s="3"/>
      <c r="C68" s="119"/>
      <c r="D68" s="119"/>
      <c r="E68" s="119"/>
      <c r="F68" s="119"/>
      <c r="G68" s="119"/>
      <c r="H68" s="119"/>
      <c r="I68" s="119"/>
      <c r="L68" s="2"/>
      <c r="M68" s="3"/>
      <c r="N68" s="119"/>
      <c r="O68" s="119"/>
      <c r="P68" s="119"/>
      <c r="Q68" s="119"/>
      <c r="R68" s="119"/>
      <c r="S68" s="119"/>
      <c r="T68" s="119"/>
      <c r="V68" s="2"/>
      <c r="W68" s="3"/>
      <c r="X68" s="119"/>
      <c r="Y68" s="119"/>
      <c r="Z68" s="119"/>
      <c r="AA68" s="119"/>
      <c r="AB68" s="119"/>
      <c r="AC68" s="119"/>
      <c r="AD68" s="119"/>
    </row>
    <row r="69" spans="1:30" ht="22.8" thickBot="1" x14ac:dyDescent="0.65">
      <c r="A69" s="2" t="s">
        <v>126</v>
      </c>
      <c r="B69" s="3">
        <v>13</v>
      </c>
      <c r="C69" s="122">
        <f>C56/C90</f>
        <v>8.8436407601184125E-3</v>
      </c>
      <c r="D69" s="123"/>
      <c r="E69" s="122">
        <f>E56/E90</f>
        <v>0.10938433734939759</v>
      </c>
      <c r="F69" s="123"/>
      <c r="G69" s="122">
        <f>G56/G90</f>
        <v>1.4178204147445667E-2</v>
      </c>
      <c r="H69" s="123"/>
      <c r="I69" s="122">
        <f>I56/I90</f>
        <v>0.11828915662650602</v>
      </c>
      <c r="L69" s="2" t="s">
        <v>126</v>
      </c>
      <c r="M69" s="3">
        <v>13</v>
      </c>
      <c r="N69" s="122">
        <v>1.0178126217999519E-2</v>
      </c>
      <c r="O69" s="123"/>
      <c r="P69" s="122">
        <v>6.3589156626506022E-2</v>
      </c>
      <c r="Q69" s="123"/>
      <c r="R69" s="122">
        <v>1.2421413164918642E-2</v>
      </c>
      <c r="S69" s="123"/>
      <c r="T69" s="122">
        <v>6.796987951807229E-2</v>
      </c>
      <c r="V69" s="2" t="s">
        <v>126</v>
      </c>
      <c r="W69" s="3">
        <v>13</v>
      </c>
      <c r="X69" s="122"/>
      <c r="Y69" s="258"/>
      <c r="Z69" s="129"/>
      <c r="AA69" s="258"/>
      <c r="AB69" s="122"/>
      <c r="AC69" s="123"/>
      <c r="AD69" s="123"/>
    </row>
    <row r="70" spans="1:30" ht="22.8" thickTop="1" x14ac:dyDescent="0.6">
      <c r="A70" s="2"/>
      <c r="B70" s="3"/>
      <c r="C70" s="123"/>
      <c r="D70" s="123"/>
      <c r="E70" s="123"/>
      <c r="F70" s="123"/>
      <c r="G70" s="123"/>
      <c r="H70" s="123"/>
      <c r="I70" s="123"/>
      <c r="L70" s="2"/>
      <c r="M70" s="3"/>
      <c r="N70" s="123"/>
      <c r="O70" s="123"/>
      <c r="P70" s="123"/>
      <c r="Q70" s="123"/>
      <c r="R70" s="123"/>
      <c r="S70" s="123"/>
      <c r="T70" s="123"/>
      <c r="V70" s="2"/>
      <c r="W70" s="3"/>
      <c r="X70" s="123"/>
      <c r="Y70" s="123"/>
      <c r="Z70" s="123"/>
      <c r="AA70" s="123"/>
      <c r="AB70" s="123"/>
      <c r="AC70" s="123"/>
      <c r="AD70" s="123"/>
    </row>
    <row r="71" spans="1:30" x14ac:dyDescent="0.55000000000000004">
      <c r="C71" s="285">
        <f>C67-C44</f>
        <v>0</v>
      </c>
      <c r="D71" s="285">
        <f t="shared" ref="D71:F71" si="11">D67-D44</f>
        <v>0</v>
      </c>
      <c r="E71" s="285">
        <f>E67-E44</f>
        <v>0</v>
      </c>
      <c r="F71" s="285">
        <f t="shared" si="11"/>
        <v>0</v>
      </c>
      <c r="G71" s="285">
        <f>G67-G44</f>
        <v>0</v>
      </c>
      <c r="H71" s="285"/>
      <c r="I71" s="285">
        <f>I67-I44</f>
        <v>0</v>
      </c>
      <c r="N71" s="285">
        <v>0</v>
      </c>
      <c r="R71" s="285">
        <v>0</v>
      </c>
      <c r="X71" s="285">
        <v>0</v>
      </c>
      <c r="AB71" s="285">
        <v>0</v>
      </c>
    </row>
    <row r="73" spans="1:30" x14ac:dyDescent="0.55000000000000004">
      <c r="C73" s="287">
        <v>43465</v>
      </c>
      <c r="E73" s="287">
        <v>43100</v>
      </c>
      <c r="G73" s="287">
        <v>43465</v>
      </c>
      <c r="I73" s="287">
        <v>43100</v>
      </c>
      <c r="N73" s="287">
        <v>43465</v>
      </c>
      <c r="P73" s="287">
        <v>43100</v>
      </c>
      <c r="R73" s="287">
        <v>43465</v>
      </c>
      <c r="T73" s="287">
        <v>43100</v>
      </c>
      <c r="X73" s="287">
        <v>43465</v>
      </c>
      <c r="Z73" s="287"/>
      <c r="AB73" s="287">
        <v>43465</v>
      </c>
      <c r="AD73" s="287"/>
    </row>
    <row r="74" spans="1:30" x14ac:dyDescent="0.55000000000000004">
      <c r="A74" s="288" t="s">
        <v>127</v>
      </c>
      <c r="B74" s="289">
        <v>6800000</v>
      </c>
      <c r="C74" s="289">
        <f>B74</f>
        <v>6800000</v>
      </c>
      <c r="D74" s="289"/>
      <c r="E74" s="289"/>
      <c r="F74" s="289"/>
      <c r="G74" s="289">
        <f>B74</f>
        <v>6800000</v>
      </c>
      <c r="L74" s="288" t="s">
        <v>127</v>
      </c>
      <c r="M74" s="297">
        <v>6800000</v>
      </c>
      <c r="N74" s="289">
        <v>6800000</v>
      </c>
      <c r="O74" s="289"/>
      <c r="P74" s="289"/>
      <c r="Q74" s="289"/>
      <c r="R74" s="289">
        <v>6800000</v>
      </c>
      <c r="V74" s="288" t="s">
        <v>127</v>
      </c>
      <c r="W74" s="297">
        <v>6800000</v>
      </c>
      <c r="X74" s="289">
        <v>6800000</v>
      </c>
      <c r="Y74" s="289"/>
      <c r="Z74" s="289"/>
      <c r="AA74" s="289"/>
      <c r="AB74" s="289">
        <v>6800000</v>
      </c>
    </row>
    <row r="75" spans="1:30" x14ac:dyDescent="0.55000000000000004">
      <c r="A75" s="290">
        <v>43153</v>
      </c>
      <c r="B75" s="289">
        <v>1500000</v>
      </c>
      <c r="C75" s="289">
        <f>G75</f>
        <v>1286301</v>
      </c>
      <c r="D75" s="289"/>
      <c r="E75" s="289"/>
      <c r="F75" s="289"/>
      <c r="G75" s="289">
        <f>ROUND(B75*(G73-A75+1)/(365),0)</f>
        <v>1286301</v>
      </c>
      <c r="L75" s="290">
        <v>43153</v>
      </c>
      <c r="M75" s="297">
        <v>1500000</v>
      </c>
      <c r="N75" s="289">
        <v>1286301</v>
      </c>
      <c r="O75" s="289"/>
      <c r="P75" s="289"/>
      <c r="Q75" s="289"/>
      <c r="R75" s="289">
        <v>1286301</v>
      </c>
      <c r="V75" s="290">
        <v>43153</v>
      </c>
      <c r="W75" s="297">
        <v>1500000</v>
      </c>
      <c r="X75" s="289">
        <v>1286301</v>
      </c>
      <c r="Y75" s="289"/>
      <c r="Z75" s="289"/>
      <c r="AA75" s="289"/>
      <c r="AB75" s="289">
        <v>1286301</v>
      </c>
    </row>
    <row r="76" spans="1:30" x14ac:dyDescent="0.55000000000000004">
      <c r="A76" s="290">
        <v>43291</v>
      </c>
      <c r="B76" s="289">
        <v>430000</v>
      </c>
      <c r="C76" s="289">
        <f>G76</f>
        <v>206164</v>
      </c>
      <c r="D76" s="289"/>
      <c r="E76" s="289"/>
      <c r="F76" s="289"/>
      <c r="G76" s="289">
        <f>ROUND(B76*(G73-A76+1)/(365),0)</f>
        <v>206164</v>
      </c>
      <c r="L76" s="290">
        <v>43291</v>
      </c>
      <c r="M76" s="297">
        <v>430000</v>
      </c>
      <c r="N76" s="289">
        <v>206164</v>
      </c>
      <c r="O76" s="289"/>
      <c r="P76" s="289"/>
      <c r="Q76" s="289"/>
      <c r="R76" s="289">
        <v>206164</v>
      </c>
      <c r="V76" s="290">
        <v>43291</v>
      </c>
      <c r="W76" s="297">
        <v>430000</v>
      </c>
      <c r="X76" s="289">
        <v>206164</v>
      </c>
      <c r="Y76" s="289"/>
      <c r="Z76" s="289"/>
      <c r="AA76" s="289"/>
      <c r="AB76" s="289">
        <v>206164</v>
      </c>
    </row>
    <row r="77" spans="1:30" x14ac:dyDescent="0.55000000000000004">
      <c r="A77" s="290">
        <v>43459</v>
      </c>
      <c r="B77" s="289">
        <v>149827</v>
      </c>
      <c r="C77" s="289">
        <f>G77</f>
        <v>2873</v>
      </c>
      <c r="D77" s="289"/>
      <c r="E77" s="289"/>
      <c r="F77" s="289"/>
      <c r="G77" s="289">
        <f>ROUND(B77*(G73-A77+1)/(365),0)</f>
        <v>2873</v>
      </c>
      <c r="L77" s="290">
        <v>43459</v>
      </c>
      <c r="M77" s="297">
        <v>149827</v>
      </c>
      <c r="N77" s="289">
        <v>2873</v>
      </c>
      <c r="O77" s="289"/>
      <c r="P77" s="289"/>
      <c r="Q77" s="289"/>
      <c r="R77" s="289">
        <v>2873</v>
      </c>
      <c r="V77" s="290">
        <v>43459</v>
      </c>
      <c r="W77" s="297">
        <v>149827</v>
      </c>
      <c r="X77" s="289">
        <v>2873</v>
      </c>
      <c r="Y77" s="289"/>
      <c r="Z77" s="289"/>
      <c r="AA77" s="289"/>
      <c r="AB77" s="289">
        <v>2873</v>
      </c>
    </row>
    <row r="78" spans="1:30" ht="22.2" thickBot="1" x14ac:dyDescent="0.6">
      <c r="A78" s="288" t="s">
        <v>128</v>
      </c>
      <c r="B78" s="289"/>
      <c r="C78" s="291">
        <f>SUM(C74:C77)</f>
        <v>8295338</v>
      </c>
      <c r="D78" s="289"/>
      <c r="E78" s="289"/>
      <c r="F78" s="289"/>
      <c r="G78" s="291">
        <f>SUM(G74:G77)</f>
        <v>8295338</v>
      </c>
      <c r="L78" s="288" t="s">
        <v>128</v>
      </c>
      <c r="M78" s="297"/>
      <c r="N78" s="291">
        <v>8295338</v>
      </c>
      <c r="O78" s="289"/>
      <c r="P78" s="289"/>
      <c r="Q78" s="289"/>
      <c r="R78" s="291">
        <v>8295338</v>
      </c>
      <c r="V78" s="288" t="s">
        <v>128</v>
      </c>
      <c r="W78" s="297"/>
      <c r="X78" s="291">
        <v>8295338</v>
      </c>
      <c r="Y78" s="289"/>
      <c r="Z78" s="289"/>
      <c r="AA78" s="289"/>
      <c r="AB78" s="291">
        <v>8295338</v>
      </c>
    </row>
    <row r="79" spans="1:30" ht="22.2" thickTop="1" x14ac:dyDescent="0.55000000000000004"/>
    <row r="81" spans="1:30" x14ac:dyDescent="0.55000000000000004">
      <c r="A81" s="288" t="s">
        <v>127</v>
      </c>
      <c r="B81" s="289"/>
      <c r="E81" s="289">
        <v>2000000</v>
      </c>
      <c r="I81" s="289">
        <v>2000000</v>
      </c>
      <c r="L81" s="288" t="s">
        <v>127</v>
      </c>
      <c r="M81" s="297"/>
      <c r="P81" s="289">
        <v>2000000</v>
      </c>
      <c r="T81" s="289">
        <v>2000000</v>
      </c>
      <c r="V81" s="288" t="s">
        <v>127</v>
      </c>
      <c r="W81" s="297"/>
      <c r="Z81" s="289"/>
      <c r="AD81" s="289"/>
    </row>
    <row r="82" spans="1:30" x14ac:dyDescent="0.55000000000000004">
      <c r="A82" s="290">
        <v>43010</v>
      </c>
      <c r="B82" s="289">
        <v>4800000</v>
      </c>
      <c r="E82" s="289">
        <f>I82</f>
        <v>1196712</v>
      </c>
      <c r="G82" s="289"/>
      <c r="I82" s="289">
        <f>ROUND(B82*(I73-A82+1)/(365),0)</f>
        <v>1196712</v>
      </c>
      <c r="L82" s="298">
        <v>43010</v>
      </c>
      <c r="M82" s="297">
        <v>4800000</v>
      </c>
      <c r="P82" s="289">
        <v>1196712</v>
      </c>
      <c r="R82" s="289"/>
      <c r="T82" s="289">
        <v>1196712</v>
      </c>
      <c r="V82" s="298">
        <v>43010</v>
      </c>
      <c r="W82" s="297">
        <v>4800000</v>
      </c>
      <c r="Z82" s="289"/>
      <c r="AD82" s="289"/>
    </row>
    <row r="83" spans="1:30" ht="22.2" thickBot="1" x14ac:dyDescent="0.6">
      <c r="A83" s="288" t="s">
        <v>128</v>
      </c>
      <c r="B83" s="289"/>
      <c r="E83" s="291">
        <f>SUM(E81:E82)</f>
        <v>3196712</v>
      </c>
      <c r="G83" s="285">
        <f>E63/E83</f>
        <v>2.8489585549151753E-2</v>
      </c>
      <c r="I83" s="291">
        <f>SUM(I81:I82)</f>
        <v>3196712</v>
      </c>
      <c r="L83" s="288" t="s">
        <v>128</v>
      </c>
      <c r="M83" s="297"/>
      <c r="P83" s="291">
        <v>3196712</v>
      </c>
      <c r="R83" s="285">
        <v>1.6510401937991286E-2</v>
      </c>
      <c r="T83" s="291">
        <v>3196712</v>
      </c>
      <c r="V83" s="288" t="s">
        <v>128</v>
      </c>
      <c r="W83" s="297"/>
      <c r="Z83" s="291"/>
      <c r="AB83" s="285">
        <v>1.6510401937991286E-2</v>
      </c>
      <c r="AD83" s="289"/>
    </row>
    <row r="84" spans="1:30" ht="22.2" thickTop="1" x14ac:dyDescent="0.55000000000000004"/>
    <row r="90" spans="1:30" x14ac:dyDescent="0.55000000000000004">
      <c r="C90" s="292">
        <v>887982.7</v>
      </c>
      <c r="E90" s="289">
        <v>830000</v>
      </c>
      <c r="G90" s="292">
        <v>887982.7</v>
      </c>
      <c r="I90" s="289">
        <v>830000</v>
      </c>
      <c r="R90" s="292">
        <v>887982700</v>
      </c>
      <c r="T90" s="293" t="s">
        <v>129</v>
      </c>
      <c r="AB90" s="285">
        <v>887982700</v>
      </c>
      <c r="AD90" s="293"/>
    </row>
    <row r="91" spans="1:30" x14ac:dyDescent="0.55000000000000004">
      <c r="G91" s="293" t="s">
        <v>129</v>
      </c>
    </row>
    <row r="92" spans="1:30" x14ac:dyDescent="0.55000000000000004">
      <c r="G92" s="293"/>
      <c r="H92" s="293"/>
      <c r="I92" s="293"/>
      <c r="R92" s="293"/>
      <c r="S92" s="293"/>
      <c r="T92" s="293"/>
      <c r="AC92" s="293"/>
      <c r="AD92" s="293"/>
    </row>
    <row r="93" spans="1:30" x14ac:dyDescent="0.55000000000000004">
      <c r="G93" s="285">
        <v>45925532.995528579</v>
      </c>
      <c r="R93" s="285">
        <v>45925532.995528579</v>
      </c>
      <c r="AB93" s="285">
        <v>45925532.995528579</v>
      </c>
    </row>
    <row r="94" spans="1:30" x14ac:dyDescent="0.55000000000000004">
      <c r="G94" s="285">
        <f>G90</f>
        <v>887982.7</v>
      </c>
      <c r="R94" s="285">
        <v>887982700</v>
      </c>
      <c r="AB94" s="285">
        <v>887982700</v>
      </c>
    </row>
    <row r="95" spans="1:30" x14ac:dyDescent="0.55000000000000004">
      <c r="G95" s="285">
        <f>G94/G93</f>
        <v>1.9335272605033371E-2</v>
      </c>
      <c r="R95" s="285">
        <v>19.335272605033374</v>
      </c>
      <c r="AB95" s="285">
        <v>19.335272605033374</v>
      </c>
    </row>
    <row r="96" spans="1:30" x14ac:dyDescent="0.55000000000000004">
      <c r="L96" s="299" t="s">
        <v>130</v>
      </c>
      <c r="N96" s="292">
        <v>887982.7</v>
      </c>
      <c r="P96" s="289">
        <v>830000</v>
      </c>
      <c r="R96" s="292">
        <v>887982.7</v>
      </c>
      <c r="T96" s="289">
        <v>830000</v>
      </c>
      <c r="V96" s="299" t="s">
        <v>130</v>
      </c>
      <c r="X96" s="292">
        <v>887982.7</v>
      </c>
      <c r="Z96" s="289"/>
      <c r="AB96" s="292">
        <v>887982.7</v>
      </c>
      <c r="AD96" s="289"/>
    </row>
  </sheetData>
  <mergeCells count="20">
    <mergeCell ref="C5:E5"/>
    <mergeCell ref="G5:I5"/>
    <mergeCell ref="N5:P5"/>
    <mergeCell ref="R5:T5"/>
    <mergeCell ref="N6:P6"/>
    <mergeCell ref="R6:T6"/>
    <mergeCell ref="N7:P7"/>
    <mergeCell ref="R7:T7"/>
    <mergeCell ref="C6:E6"/>
    <mergeCell ref="G6:I6"/>
    <mergeCell ref="C7:E7"/>
    <mergeCell ref="G7:I7"/>
    <mergeCell ref="C54:I54"/>
    <mergeCell ref="C10:I10"/>
    <mergeCell ref="C49:E49"/>
    <mergeCell ref="G49:I49"/>
    <mergeCell ref="C50:E50"/>
    <mergeCell ref="G50:I50"/>
    <mergeCell ref="C51:E51"/>
    <mergeCell ref="G51:I51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32"/>
  <sheetViews>
    <sheetView topLeftCell="B85" workbookViewId="0">
      <selection activeCell="D92" sqref="D92"/>
    </sheetView>
  </sheetViews>
  <sheetFormatPr defaultRowHeight="21.6" x14ac:dyDescent="0.55000000000000004"/>
  <cols>
    <col min="1" max="1" width="49" customWidth="1"/>
    <col min="2" max="2" width="9.875" style="3" customWidth="1"/>
    <col min="3" max="3" width="15.125" style="114" customWidth="1"/>
    <col min="4" max="4" width="15.125" style="231" customWidth="1"/>
    <col min="5" max="5" width="15.125" style="206" customWidth="1"/>
    <col min="6" max="6" width="1.625" style="36" customWidth="1"/>
    <col min="7" max="7" width="15.125" style="36" customWidth="1"/>
    <col min="8" max="8" width="14.375" style="231" customWidth="1"/>
    <col min="9" max="9" width="16.125" style="206" customWidth="1"/>
    <col min="10" max="10" width="1.625" style="54" customWidth="1"/>
    <col min="11" max="11" width="15.125" style="36" customWidth="1"/>
    <col min="12" max="12" width="15.125" style="231" customWidth="1"/>
    <col min="13" max="13" width="15.125" style="206" customWidth="1"/>
    <col min="14" max="14" width="1.625" style="36" customWidth="1"/>
    <col min="15" max="15" width="14.75" style="36" customWidth="1"/>
    <col min="16" max="16" width="8" style="216" bestFit="1" customWidth="1"/>
    <col min="17" max="17" width="9.125" style="194"/>
  </cols>
  <sheetData>
    <row r="1" spans="1:17" ht="23.4" x14ac:dyDescent="0.6">
      <c r="A1" s="424" t="s">
        <v>131</v>
      </c>
      <c r="B1" s="424"/>
      <c r="C1" s="424"/>
      <c r="D1" s="424"/>
      <c r="E1" s="424"/>
      <c r="F1" s="424"/>
      <c r="G1" s="424"/>
      <c r="H1" s="424"/>
      <c r="I1" s="424"/>
      <c r="J1" s="424"/>
      <c r="K1" s="126"/>
      <c r="L1" s="237"/>
      <c r="M1" s="213"/>
      <c r="N1" s="126"/>
      <c r="O1" s="126"/>
    </row>
    <row r="2" spans="1:17" ht="23.4" x14ac:dyDescent="0.6">
      <c r="A2" s="424" t="s">
        <v>132</v>
      </c>
      <c r="B2" s="424"/>
      <c r="C2" s="424"/>
      <c r="D2" s="424"/>
      <c r="E2" s="424"/>
      <c r="F2" s="424"/>
      <c r="G2" s="424"/>
      <c r="H2" s="424"/>
      <c r="I2" s="424"/>
      <c r="J2" s="424"/>
      <c r="K2" s="126"/>
      <c r="L2" s="237"/>
      <c r="M2" s="213"/>
      <c r="N2" s="126"/>
      <c r="O2" s="126"/>
    </row>
    <row r="3" spans="1:17" ht="23.4" x14ac:dyDescent="0.6">
      <c r="A3" s="126"/>
      <c r="B3" s="1"/>
      <c r="C3"/>
      <c r="D3" s="216"/>
      <c r="E3" s="194"/>
      <c r="F3"/>
      <c r="G3"/>
      <c r="H3" s="216"/>
      <c r="I3" s="194"/>
      <c r="J3"/>
      <c r="K3"/>
      <c r="L3" s="216"/>
      <c r="M3" s="194"/>
      <c r="N3"/>
      <c r="O3"/>
    </row>
    <row r="4" spans="1:17" ht="23.4" x14ac:dyDescent="0.6">
      <c r="A4" s="126"/>
      <c r="B4" s="1"/>
      <c r="C4" s="426" t="s">
        <v>2</v>
      </c>
      <c r="D4" s="426"/>
      <c r="E4" s="426"/>
      <c r="F4" s="426"/>
      <c r="G4" s="426"/>
      <c r="H4" s="426"/>
      <c r="I4" s="426"/>
      <c r="J4" s="2"/>
      <c r="K4"/>
      <c r="L4" s="216"/>
      <c r="M4" s="194"/>
      <c r="N4"/>
      <c r="O4"/>
    </row>
    <row r="5" spans="1:17" x14ac:dyDescent="0.55000000000000004">
      <c r="C5" s="4" t="s">
        <v>133</v>
      </c>
      <c r="D5" s="217"/>
      <c r="E5" s="195"/>
      <c r="F5" s="4"/>
      <c r="G5" s="4" t="s">
        <v>5</v>
      </c>
      <c r="H5" s="217"/>
      <c r="I5" s="195"/>
      <c r="J5" s="5"/>
      <c r="K5" s="4" t="s">
        <v>133</v>
      </c>
      <c r="L5" s="217"/>
      <c r="M5" s="195"/>
      <c r="N5" s="4"/>
      <c r="O5" s="4" t="s">
        <v>5</v>
      </c>
    </row>
    <row r="6" spans="1:17" ht="23.4" x14ac:dyDescent="0.6">
      <c r="A6" s="6" t="s">
        <v>6</v>
      </c>
      <c r="B6" s="3" t="s">
        <v>7</v>
      </c>
      <c r="C6" s="7">
        <v>2561</v>
      </c>
      <c r="D6" s="218"/>
      <c r="E6" s="196"/>
      <c r="F6" s="7"/>
      <c r="G6" s="7">
        <v>2560</v>
      </c>
      <c r="H6" s="218"/>
      <c r="I6" s="196"/>
      <c r="J6" s="5"/>
      <c r="K6" s="7">
        <v>2561</v>
      </c>
      <c r="L6" s="218"/>
      <c r="M6" s="196"/>
      <c r="N6" s="7"/>
      <c r="O6" s="7">
        <v>2560</v>
      </c>
    </row>
    <row r="7" spans="1:17" ht="23.4" x14ac:dyDescent="0.6">
      <c r="A7" s="6"/>
      <c r="C7" s="4" t="s">
        <v>8</v>
      </c>
      <c r="D7" s="217"/>
      <c r="E7" s="195"/>
      <c r="F7" s="4"/>
      <c r="G7" s="4"/>
      <c r="H7" s="218"/>
      <c r="I7" s="195"/>
      <c r="J7" s="5"/>
      <c r="K7" s="4" t="s">
        <v>8</v>
      </c>
      <c r="L7" s="217"/>
      <c r="M7" s="195"/>
      <c r="N7" s="4"/>
      <c r="O7" s="4" t="s">
        <v>88</v>
      </c>
    </row>
    <row r="8" spans="1:17" x14ac:dyDescent="0.55000000000000004">
      <c r="C8"/>
      <c r="D8" s="216"/>
      <c r="E8" s="194"/>
      <c r="F8"/>
      <c r="G8"/>
      <c r="H8" s="216"/>
      <c r="I8" s="194"/>
      <c r="J8"/>
      <c r="K8"/>
      <c r="L8" s="216"/>
      <c r="M8" s="194"/>
      <c r="N8"/>
      <c r="O8"/>
    </row>
    <row r="9" spans="1:17" ht="22.2" x14ac:dyDescent="0.6">
      <c r="A9" s="9" t="s">
        <v>10</v>
      </c>
      <c r="C9" s="10"/>
      <c r="D9" s="219"/>
      <c r="E9" s="197"/>
      <c r="F9" s="10"/>
      <c r="G9" s="10"/>
      <c r="H9" s="219"/>
      <c r="I9" s="197"/>
      <c r="J9" s="4"/>
      <c r="K9" s="10"/>
      <c r="L9" s="219"/>
      <c r="M9" s="197"/>
      <c r="N9" s="10"/>
      <c r="O9" s="10"/>
    </row>
    <row r="10" spans="1:17" x14ac:dyDescent="0.55000000000000004">
      <c r="A10" s="11" t="s">
        <v>11</v>
      </c>
      <c r="C10" s="12">
        <v>64500</v>
      </c>
      <c r="D10" s="220">
        <v>64500</v>
      </c>
      <c r="E10" s="198">
        <f>C10-D10</f>
        <v>0</v>
      </c>
      <c r="F10" s="12"/>
      <c r="G10" s="13">
        <v>129760</v>
      </c>
      <c r="H10" s="220">
        <v>129760</v>
      </c>
      <c r="I10" s="172">
        <f>G10-H10</f>
        <v>0</v>
      </c>
      <c r="J10" s="14"/>
      <c r="K10" s="12">
        <v>54227</v>
      </c>
      <c r="L10" s="220">
        <v>54227</v>
      </c>
      <c r="M10" s="198">
        <f>K10-L10</f>
        <v>0</v>
      </c>
      <c r="N10" s="13"/>
      <c r="O10" s="15">
        <v>115615</v>
      </c>
      <c r="P10" s="216">
        <v>115615</v>
      </c>
      <c r="Q10" s="204">
        <f>O10-P10</f>
        <v>0</v>
      </c>
    </row>
    <row r="11" spans="1:17" x14ac:dyDescent="0.55000000000000004">
      <c r="A11" s="11" t="s">
        <v>12</v>
      </c>
      <c r="B11" s="3">
        <v>6</v>
      </c>
      <c r="C11" s="12">
        <v>41794</v>
      </c>
      <c r="D11" s="220">
        <v>41794</v>
      </c>
      <c r="E11" s="198">
        <f t="shared" ref="E11:E29" si="0">C11-D11</f>
        <v>0</v>
      </c>
      <c r="F11" s="12"/>
      <c r="G11" s="13">
        <v>43176</v>
      </c>
      <c r="H11" s="220">
        <v>43176</v>
      </c>
      <c r="I11" s="172">
        <f t="shared" ref="I11:I16" si="1">G11-H11</f>
        <v>0</v>
      </c>
      <c r="J11" s="14"/>
      <c r="K11" s="12">
        <v>32292</v>
      </c>
      <c r="L11" s="220">
        <v>32292</v>
      </c>
      <c r="M11" s="198">
        <f t="shared" ref="M11:M17" si="2">K11-L11</f>
        <v>0</v>
      </c>
      <c r="N11" s="13"/>
      <c r="O11" s="13">
        <v>32811</v>
      </c>
      <c r="P11" s="216">
        <v>32811</v>
      </c>
      <c r="Q11" s="204">
        <f t="shared" ref="Q11:Q17" si="3">O11-P11</f>
        <v>0</v>
      </c>
    </row>
    <row r="12" spans="1:17" x14ac:dyDescent="0.55000000000000004">
      <c r="A12" s="11" t="s">
        <v>13</v>
      </c>
      <c r="B12" s="3">
        <v>7</v>
      </c>
      <c r="C12" s="12">
        <v>197921</v>
      </c>
      <c r="D12" s="220">
        <v>197921</v>
      </c>
      <c r="E12" s="198">
        <f t="shared" si="0"/>
        <v>0</v>
      </c>
      <c r="F12" s="12"/>
      <c r="G12" s="13">
        <v>165376</v>
      </c>
      <c r="H12" s="220">
        <v>165376</v>
      </c>
      <c r="I12" s="172">
        <f t="shared" si="1"/>
        <v>0</v>
      </c>
      <c r="J12" s="14"/>
      <c r="K12" s="12">
        <v>197921</v>
      </c>
      <c r="L12" s="220">
        <v>197921</v>
      </c>
      <c r="M12" s="198">
        <f t="shared" si="2"/>
        <v>0</v>
      </c>
      <c r="N12" s="13"/>
      <c r="O12" s="13">
        <v>165376</v>
      </c>
      <c r="P12" s="216">
        <v>165376</v>
      </c>
      <c r="Q12" s="204">
        <f t="shared" si="3"/>
        <v>0</v>
      </c>
    </row>
    <row r="13" spans="1:17" x14ac:dyDescent="0.55000000000000004">
      <c r="A13" s="16" t="s">
        <v>134</v>
      </c>
      <c r="B13" s="3">
        <v>5</v>
      </c>
      <c r="C13" s="17">
        <v>17828</v>
      </c>
      <c r="D13" s="221">
        <v>17828</v>
      </c>
      <c r="E13" s="198">
        <f t="shared" si="0"/>
        <v>0</v>
      </c>
      <c r="F13" s="17"/>
      <c r="G13" s="13">
        <v>35940</v>
      </c>
      <c r="H13" s="220">
        <v>35937</v>
      </c>
      <c r="I13" s="172">
        <f t="shared" si="1"/>
        <v>3</v>
      </c>
      <c r="J13" s="14"/>
      <c r="K13" s="12">
        <v>16387</v>
      </c>
      <c r="L13" s="220">
        <v>16387</v>
      </c>
      <c r="M13" s="198">
        <f t="shared" si="2"/>
        <v>0</v>
      </c>
      <c r="N13" s="13"/>
      <c r="O13" s="13">
        <v>32992</v>
      </c>
      <c r="P13" s="216">
        <v>32992</v>
      </c>
      <c r="Q13" s="204">
        <f t="shared" si="3"/>
        <v>0</v>
      </c>
    </row>
    <row r="14" spans="1:17" x14ac:dyDescent="0.55000000000000004">
      <c r="A14" s="16" t="s">
        <v>17</v>
      </c>
      <c r="C14" s="13">
        <v>0</v>
      </c>
      <c r="D14" s="141">
        <v>0</v>
      </c>
      <c r="E14" s="198">
        <f t="shared" si="0"/>
        <v>0</v>
      </c>
      <c r="F14" s="17"/>
      <c r="G14" s="13">
        <v>0</v>
      </c>
      <c r="H14" s="220">
        <v>0</v>
      </c>
      <c r="I14" s="172">
        <f t="shared" si="1"/>
        <v>0</v>
      </c>
      <c r="J14" s="14"/>
      <c r="K14" s="12">
        <v>5600</v>
      </c>
      <c r="L14" s="220">
        <v>5600</v>
      </c>
      <c r="M14" s="198">
        <f t="shared" si="2"/>
        <v>0</v>
      </c>
      <c r="N14" s="13"/>
      <c r="O14" s="13">
        <v>0</v>
      </c>
      <c r="P14" s="216">
        <v>0</v>
      </c>
      <c r="Q14" s="204">
        <f t="shared" si="3"/>
        <v>0</v>
      </c>
    </row>
    <row r="15" spans="1:17" x14ac:dyDescent="0.55000000000000004">
      <c r="A15" s="11" t="s">
        <v>18</v>
      </c>
      <c r="C15" s="17">
        <v>414868</v>
      </c>
      <c r="D15" s="141">
        <v>414868</v>
      </c>
      <c r="E15" s="198">
        <f t="shared" si="0"/>
        <v>0</v>
      </c>
      <c r="F15" s="18"/>
      <c r="G15" s="13">
        <v>350107</v>
      </c>
      <c r="H15" s="220">
        <v>350107</v>
      </c>
      <c r="I15" s="172">
        <f t="shared" si="1"/>
        <v>0</v>
      </c>
      <c r="J15" s="14"/>
      <c r="K15" s="12">
        <v>385120</v>
      </c>
      <c r="L15" s="220">
        <v>385120</v>
      </c>
      <c r="M15" s="198">
        <f t="shared" si="2"/>
        <v>0</v>
      </c>
      <c r="N15" s="13"/>
      <c r="O15" s="15">
        <v>333914</v>
      </c>
      <c r="P15" s="216">
        <v>333914</v>
      </c>
      <c r="Q15" s="204">
        <f t="shared" si="3"/>
        <v>0</v>
      </c>
    </row>
    <row r="16" spans="1:17" x14ac:dyDescent="0.55000000000000004">
      <c r="A16" s="16" t="s">
        <v>20</v>
      </c>
      <c r="C16" s="12">
        <v>32019</v>
      </c>
      <c r="D16" s="220">
        <v>32019</v>
      </c>
      <c r="E16" s="198">
        <f t="shared" si="0"/>
        <v>0</v>
      </c>
      <c r="F16" s="12"/>
      <c r="G16" s="13">
        <v>10384</v>
      </c>
      <c r="H16" s="220">
        <v>10386</v>
      </c>
      <c r="I16" s="172">
        <f t="shared" si="1"/>
        <v>-2</v>
      </c>
      <c r="J16" s="14"/>
      <c r="K16" s="13">
        <v>24777</v>
      </c>
      <c r="L16" s="141">
        <v>24778</v>
      </c>
      <c r="M16" s="198">
        <f t="shared" si="2"/>
        <v>-1</v>
      </c>
      <c r="N16" s="13"/>
      <c r="O16" s="15">
        <v>8307</v>
      </c>
      <c r="P16" s="216">
        <v>8307</v>
      </c>
      <c r="Q16" s="204">
        <f t="shared" si="3"/>
        <v>0</v>
      </c>
    </row>
    <row r="17" spans="1:17" ht="22.2" x14ac:dyDescent="0.6">
      <c r="A17" s="2" t="s">
        <v>22</v>
      </c>
      <c r="B17" s="19"/>
      <c r="C17" s="20">
        <v>768930</v>
      </c>
      <c r="D17" s="149">
        <v>768930</v>
      </c>
      <c r="E17" s="198">
        <f t="shared" si="0"/>
        <v>0</v>
      </c>
      <c r="F17" s="21"/>
      <c r="G17" s="20">
        <v>734743</v>
      </c>
      <c r="H17" s="149">
        <v>734742</v>
      </c>
      <c r="I17" s="207">
        <v>0</v>
      </c>
      <c r="J17" s="22"/>
      <c r="K17" s="20">
        <v>716324</v>
      </c>
      <c r="L17" s="149">
        <v>716325</v>
      </c>
      <c r="M17" s="198">
        <f t="shared" si="2"/>
        <v>-1</v>
      </c>
      <c r="N17" s="21"/>
      <c r="O17" s="20">
        <v>689015</v>
      </c>
      <c r="P17" s="216">
        <v>689015</v>
      </c>
      <c r="Q17" s="204">
        <f t="shared" si="3"/>
        <v>0</v>
      </c>
    </row>
    <row r="18" spans="1:17" ht="22.2" x14ac:dyDescent="0.6">
      <c r="A18" s="2"/>
      <c r="C18" s="116"/>
      <c r="D18" s="147"/>
      <c r="E18" s="198">
        <f t="shared" si="0"/>
        <v>0</v>
      </c>
      <c r="F18" s="116"/>
      <c r="G18" s="116"/>
      <c r="H18" s="147"/>
      <c r="I18" s="178"/>
      <c r="J18" s="23"/>
      <c r="K18" s="24"/>
      <c r="L18" s="229"/>
      <c r="M18" s="204"/>
      <c r="N18" s="24"/>
      <c r="O18" s="24"/>
    </row>
    <row r="19" spans="1:17" ht="22.2" x14ac:dyDescent="0.6">
      <c r="A19" s="9" t="s">
        <v>23</v>
      </c>
      <c r="C19" s="116"/>
      <c r="D19" s="147"/>
      <c r="E19" s="198">
        <f t="shared" si="0"/>
        <v>0</v>
      </c>
      <c r="F19" s="116"/>
      <c r="G19" s="116"/>
      <c r="H19" s="147"/>
      <c r="I19" s="178"/>
      <c r="J19" s="23"/>
      <c r="K19" s="116"/>
      <c r="L19" s="147"/>
      <c r="M19" s="178"/>
      <c r="N19" s="116"/>
      <c r="O19" s="116"/>
    </row>
    <row r="20" spans="1:17" x14ac:dyDescent="0.55000000000000004">
      <c r="A20" s="16" t="s">
        <v>24</v>
      </c>
      <c r="B20" s="3">
        <v>7</v>
      </c>
      <c r="C20" s="26">
        <v>565146</v>
      </c>
      <c r="D20" s="222">
        <v>565146</v>
      </c>
      <c r="E20" s="198">
        <f t="shared" si="0"/>
        <v>0</v>
      </c>
      <c r="F20" s="26"/>
      <c r="G20" s="27">
        <v>554305</v>
      </c>
      <c r="H20" s="232">
        <v>554305</v>
      </c>
      <c r="I20" s="172">
        <f t="shared" ref="I20:I26" si="4">G20-H20</f>
        <v>0</v>
      </c>
      <c r="J20" s="26"/>
      <c r="K20" s="26">
        <v>565146</v>
      </c>
      <c r="L20" s="222">
        <v>565146</v>
      </c>
      <c r="M20" s="198">
        <f t="shared" ref="M20:M27" si="5">K20-L20</f>
        <v>0</v>
      </c>
      <c r="N20" s="26"/>
      <c r="O20" s="27">
        <v>554305</v>
      </c>
      <c r="P20" s="216">
        <v>554305</v>
      </c>
      <c r="Q20" s="204">
        <f t="shared" ref="Q20:Q27" si="6">O20-P20</f>
        <v>0</v>
      </c>
    </row>
    <row r="21" spans="1:17" x14ac:dyDescent="0.55000000000000004">
      <c r="A21" s="16" t="s">
        <v>135</v>
      </c>
      <c r="C21" s="26">
        <v>2000</v>
      </c>
      <c r="D21" s="222">
        <v>2000</v>
      </c>
      <c r="E21" s="198">
        <f t="shared" si="0"/>
        <v>0</v>
      </c>
      <c r="F21" s="26"/>
      <c r="G21" s="27">
        <v>2000</v>
      </c>
      <c r="H21" s="232">
        <v>2000</v>
      </c>
      <c r="I21" s="172">
        <f t="shared" si="4"/>
        <v>0</v>
      </c>
      <c r="J21" s="26"/>
      <c r="K21" s="26">
        <v>2000</v>
      </c>
      <c r="L21" s="222">
        <v>2000</v>
      </c>
      <c r="M21" s="198">
        <f t="shared" si="5"/>
        <v>0</v>
      </c>
      <c r="N21" s="26"/>
      <c r="O21" s="27">
        <v>2000</v>
      </c>
      <c r="P21" s="216">
        <v>2000</v>
      </c>
      <c r="Q21" s="204">
        <f t="shared" si="6"/>
        <v>0</v>
      </c>
    </row>
    <row r="22" spans="1:17" x14ac:dyDescent="0.55000000000000004">
      <c r="A22" s="16" t="s">
        <v>28</v>
      </c>
      <c r="B22" s="3">
        <v>8</v>
      </c>
      <c r="C22" s="116">
        <v>0</v>
      </c>
      <c r="D22" s="147">
        <v>0</v>
      </c>
      <c r="E22" s="198">
        <f t="shared" si="0"/>
        <v>0</v>
      </c>
      <c r="F22" s="116"/>
      <c r="G22" s="116">
        <v>0</v>
      </c>
      <c r="H22" s="147">
        <v>0</v>
      </c>
      <c r="I22" s="172">
        <f t="shared" si="4"/>
        <v>0</v>
      </c>
      <c r="J22" s="27"/>
      <c r="K22" s="27">
        <v>167500</v>
      </c>
      <c r="L22" s="148">
        <v>167500</v>
      </c>
      <c r="M22" s="198">
        <f t="shared" si="5"/>
        <v>0</v>
      </c>
      <c r="N22" s="27"/>
      <c r="O22" s="27">
        <v>13000</v>
      </c>
      <c r="P22" s="216">
        <v>13000</v>
      </c>
      <c r="Q22" s="204">
        <f t="shared" si="6"/>
        <v>0</v>
      </c>
    </row>
    <row r="23" spans="1:17" x14ac:dyDescent="0.55000000000000004">
      <c r="A23" s="16" t="s">
        <v>136</v>
      </c>
      <c r="B23" s="3">
        <v>9</v>
      </c>
      <c r="C23" s="116">
        <v>279270</v>
      </c>
      <c r="D23" s="147">
        <v>279270</v>
      </c>
      <c r="E23" s="198">
        <f t="shared" si="0"/>
        <v>0</v>
      </c>
      <c r="F23" s="116"/>
      <c r="G23" s="116">
        <v>205107</v>
      </c>
      <c r="H23" s="147">
        <v>205107</v>
      </c>
      <c r="I23" s="172">
        <f t="shared" si="4"/>
        <v>0</v>
      </c>
      <c r="J23" s="27"/>
      <c r="K23" s="27">
        <v>209015</v>
      </c>
      <c r="L23" s="148">
        <v>209015</v>
      </c>
      <c r="M23" s="198">
        <f t="shared" si="5"/>
        <v>0</v>
      </c>
      <c r="N23" s="27"/>
      <c r="O23" s="27">
        <v>182437</v>
      </c>
      <c r="P23" s="216">
        <v>182437</v>
      </c>
      <c r="Q23" s="204">
        <f t="shared" si="6"/>
        <v>0</v>
      </c>
    </row>
    <row r="24" spans="1:17" x14ac:dyDescent="0.55000000000000004">
      <c r="A24" s="16" t="s">
        <v>137</v>
      </c>
      <c r="C24" s="116">
        <v>49893</v>
      </c>
      <c r="D24" s="147">
        <v>49893</v>
      </c>
      <c r="E24" s="198">
        <f t="shared" si="0"/>
        <v>0</v>
      </c>
      <c r="F24" s="116"/>
      <c r="G24" s="27">
        <v>8200</v>
      </c>
      <c r="H24" s="147">
        <v>8200</v>
      </c>
      <c r="I24" s="172">
        <f t="shared" si="4"/>
        <v>0</v>
      </c>
      <c r="J24" s="27"/>
      <c r="K24" s="27">
        <v>11692</v>
      </c>
      <c r="L24" s="148">
        <v>11692</v>
      </c>
      <c r="M24" s="198">
        <f t="shared" si="5"/>
        <v>0</v>
      </c>
      <c r="N24" s="27"/>
      <c r="O24" s="27">
        <v>7615</v>
      </c>
      <c r="P24" s="216">
        <v>7615</v>
      </c>
      <c r="Q24" s="204">
        <f t="shared" si="6"/>
        <v>0</v>
      </c>
    </row>
    <row r="25" spans="1:17" x14ac:dyDescent="0.55000000000000004">
      <c r="A25" s="16" t="s">
        <v>39</v>
      </c>
      <c r="B25" s="3" t="s">
        <v>138</v>
      </c>
      <c r="C25" s="116">
        <v>68091</v>
      </c>
      <c r="D25" s="147">
        <v>68091</v>
      </c>
      <c r="E25" s="198">
        <f t="shared" si="0"/>
        <v>0</v>
      </c>
      <c r="F25" s="116"/>
      <c r="G25" s="28">
        <v>73462</v>
      </c>
      <c r="H25" s="147">
        <v>73462</v>
      </c>
      <c r="I25" s="172">
        <f t="shared" si="4"/>
        <v>0</v>
      </c>
      <c r="J25" s="27"/>
      <c r="K25" s="27">
        <v>61259</v>
      </c>
      <c r="L25" s="148">
        <v>61259</v>
      </c>
      <c r="M25" s="198">
        <f t="shared" si="5"/>
        <v>0</v>
      </c>
      <c r="N25" s="27"/>
      <c r="O25" s="28">
        <v>70326</v>
      </c>
      <c r="P25" s="216">
        <v>70326</v>
      </c>
      <c r="Q25" s="204">
        <f t="shared" si="6"/>
        <v>0</v>
      </c>
    </row>
    <row r="26" spans="1:17" x14ac:dyDescent="0.55000000000000004">
      <c r="A26" s="16" t="s">
        <v>40</v>
      </c>
      <c r="C26" s="44">
        <v>11338</v>
      </c>
      <c r="D26" s="151">
        <v>11338</v>
      </c>
      <c r="E26" s="198">
        <f t="shared" si="0"/>
        <v>0</v>
      </c>
      <c r="F26" s="44"/>
      <c r="G26" s="44">
        <v>5401</v>
      </c>
      <c r="H26" s="151">
        <v>5402</v>
      </c>
      <c r="I26" s="172">
        <f t="shared" si="4"/>
        <v>-1</v>
      </c>
      <c r="J26" s="27"/>
      <c r="K26" s="27">
        <v>3669</v>
      </c>
      <c r="L26" s="148">
        <v>3669</v>
      </c>
      <c r="M26" s="198">
        <f t="shared" si="5"/>
        <v>0</v>
      </c>
      <c r="N26" s="27"/>
      <c r="O26" s="27">
        <v>4420</v>
      </c>
      <c r="P26" s="216">
        <v>4420</v>
      </c>
      <c r="Q26" s="204">
        <f t="shared" si="6"/>
        <v>0</v>
      </c>
    </row>
    <row r="27" spans="1:17" ht="22.2" x14ac:dyDescent="0.6">
      <c r="A27" s="2" t="s">
        <v>41</v>
      </c>
      <c r="B27" s="19"/>
      <c r="C27" s="29">
        <v>975738</v>
      </c>
      <c r="D27" s="150">
        <v>975738</v>
      </c>
      <c r="E27" s="198">
        <f t="shared" si="0"/>
        <v>0</v>
      </c>
      <c r="F27" s="48"/>
      <c r="G27" s="29">
        <v>848475</v>
      </c>
      <c r="H27" s="150">
        <v>848476</v>
      </c>
      <c r="I27" s="208">
        <v>0</v>
      </c>
      <c r="J27" s="48"/>
      <c r="K27" s="29">
        <v>1020281</v>
      </c>
      <c r="L27" s="150">
        <v>1020281</v>
      </c>
      <c r="M27" s="198">
        <f t="shared" si="5"/>
        <v>0</v>
      </c>
      <c r="N27" s="48"/>
      <c r="O27" s="29">
        <v>834103</v>
      </c>
      <c r="P27" s="216">
        <v>834103</v>
      </c>
      <c r="Q27" s="204">
        <f t="shared" si="6"/>
        <v>0</v>
      </c>
    </row>
    <row r="28" spans="1:17" x14ac:dyDescent="0.55000000000000004">
      <c r="C28" s="116"/>
      <c r="D28" s="147"/>
      <c r="E28" s="198">
        <f t="shared" si="0"/>
        <v>0</v>
      </c>
      <c r="F28" s="116"/>
      <c r="G28" s="116"/>
      <c r="H28" s="147"/>
      <c r="I28" s="178"/>
      <c r="J28" s="23"/>
      <c r="K28" s="116"/>
      <c r="L28" s="147"/>
      <c r="M28" s="178"/>
      <c r="N28" s="116"/>
      <c r="O28" s="116"/>
    </row>
    <row r="29" spans="1:17" ht="22.8" thickBot="1" x14ac:dyDescent="0.65">
      <c r="A29" s="2" t="s">
        <v>42</v>
      </c>
      <c r="B29" s="19"/>
      <c r="C29" s="30">
        <v>1744668</v>
      </c>
      <c r="D29" s="149">
        <v>1744668</v>
      </c>
      <c r="E29" s="198">
        <f t="shared" si="0"/>
        <v>0</v>
      </c>
      <c r="F29" s="21"/>
      <c r="G29" s="30">
        <v>1583218</v>
      </c>
      <c r="H29" s="149">
        <v>1583218</v>
      </c>
      <c r="I29" s="209">
        <v>0</v>
      </c>
      <c r="J29" s="22"/>
      <c r="K29" s="30">
        <v>1736605</v>
      </c>
      <c r="L29" s="149">
        <v>1736606</v>
      </c>
      <c r="M29" s="180"/>
      <c r="N29" s="21"/>
      <c r="O29" s="30">
        <v>1523118</v>
      </c>
      <c r="P29" s="216">
        <v>1523118</v>
      </c>
      <c r="Q29" s="204">
        <f>O29-P29</f>
        <v>0</v>
      </c>
    </row>
    <row r="30" spans="1:17" ht="22.8" thickTop="1" x14ac:dyDescent="0.6">
      <c r="A30" s="2"/>
      <c r="B30" s="19"/>
      <c r="C30" s="31"/>
      <c r="D30" s="223"/>
      <c r="E30" s="199"/>
      <c r="F30" s="31"/>
      <c r="G30" s="31"/>
      <c r="H30" s="223"/>
      <c r="I30" s="199"/>
      <c r="J30" s="8"/>
      <c r="K30" s="31"/>
      <c r="L30" s="223"/>
      <c r="M30" s="199"/>
      <c r="N30" s="31"/>
      <c r="O30" s="31"/>
    </row>
    <row r="31" spans="1:17" ht="23.4" x14ac:dyDescent="0.6">
      <c r="A31" s="424" t="s">
        <v>131</v>
      </c>
      <c r="B31" s="424"/>
      <c r="C31" s="424"/>
      <c r="D31" s="424"/>
      <c r="E31" s="424"/>
      <c r="F31" s="424"/>
      <c r="G31" s="424"/>
      <c r="H31" s="424"/>
      <c r="I31" s="424"/>
      <c r="J31" s="424"/>
      <c r="K31" s="126"/>
      <c r="L31" s="237"/>
      <c r="M31" s="213"/>
      <c r="N31" s="126"/>
      <c r="O31" s="126"/>
    </row>
    <row r="32" spans="1:17" ht="23.4" x14ac:dyDescent="0.6">
      <c r="A32" s="424" t="s">
        <v>132</v>
      </c>
      <c r="B32" s="424"/>
      <c r="C32" s="424"/>
      <c r="D32" s="424"/>
      <c r="E32" s="424"/>
      <c r="F32" s="424"/>
      <c r="G32" s="424"/>
      <c r="H32" s="424"/>
      <c r="I32" s="424"/>
      <c r="J32" s="424"/>
      <c r="K32" s="126"/>
      <c r="L32" s="237"/>
      <c r="M32" s="213"/>
      <c r="N32" s="126"/>
      <c r="O32" s="126"/>
    </row>
    <row r="33" spans="1:17" x14ac:dyDescent="0.55000000000000004">
      <c r="C33" s="32"/>
      <c r="D33" s="224"/>
      <c r="E33" s="200"/>
      <c r="F33" s="32"/>
      <c r="G33" s="32"/>
      <c r="H33" s="224"/>
      <c r="I33" s="200"/>
      <c r="J33" s="33"/>
      <c r="K33" s="32"/>
      <c r="L33" s="224"/>
      <c r="M33" s="200"/>
      <c r="N33" s="32"/>
      <c r="O33" s="32"/>
    </row>
    <row r="34" spans="1:17" ht="23.4" x14ac:dyDescent="0.6">
      <c r="A34" s="126"/>
      <c r="B34" s="19"/>
      <c r="C34" s="426" t="s">
        <v>2</v>
      </c>
      <c r="D34" s="426"/>
      <c r="E34" s="426"/>
      <c r="F34" s="426"/>
      <c r="G34" s="426"/>
      <c r="H34" s="426"/>
      <c r="I34" s="426"/>
      <c r="J34" s="2"/>
      <c r="K34"/>
      <c r="L34" s="216"/>
      <c r="M34" s="194"/>
      <c r="N34"/>
      <c r="O34"/>
    </row>
    <row r="35" spans="1:17" x14ac:dyDescent="0.55000000000000004">
      <c r="C35" s="4" t="s">
        <v>133</v>
      </c>
      <c r="D35" s="217"/>
      <c r="E35" s="195"/>
      <c r="F35" s="4"/>
      <c r="G35" s="4" t="s">
        <v>5</v>
      </c>
      <c r="H35" s="217"/>
      <c r="I35" s="195" t="s">
        <v>139</v>
      </c>
      <c r="J35" s="5"/>
      <c r="K35" s="4" t="s">
        <v>133</v>
      </c>
      <c r="L35" s="217"/>
      <c r="M35" s="195"/>
      <c r="N35" s="4"/>
      <c r="O35" s="4" t="s">
        <v>5</v>
      </c>
    </row>
    <row r="36" spans="1:17" ht="23.4" x14ac:dyDescent="0.6">
      <c r="A36" s="6" t="s">
        <v>43</v>
      </c>
      <c r="B36" s="3" t="s">
        <v>7</v>
      </c>
      <c r="C36" s="7">
        <v>2561</v>
      </c>
      <c r="D36" s="218"/>
      <c r="E36" s="196"/>
      <c r="F36" s="7"/>
      <c r="G36" s="7">
        <v>2560</v>
      </c>
      <c r="H36" s="218"/>
      <c r="I36" s="196">
        <v>2560</v>
      </c>
      <c r="J36" s="5"/>
      <c r="K36" s="7">
        <v>2561</v>
      </c>
      <c r="L36" s="218"/>
      <c r="M36" s="196"/>
      <c r="N36" s="7"/>
      <c r="O36" s="7">
        <v>2560</v>
      </c>
    </row>
    <row r="37" spans="1:17" ht="23.4" x14ac:dyDescent="0.6">
      <c r="A37" s="6"/>
      <c r="C37" s="4" t="s">
        <v>8</v>
      </c>
      <c r="D37" s="217"/>
      <c r="E37" s="195"/>
      <c r="F37" s="4"/>
      <c r="G37" s="4"/>
      <c r="H37" s="218"/>
      <c r="I37" s="195" t="s">
        <v>8</v>
      </c>
      <c r="J37" s="5"/>
      <c r="K37" s="4" t="s">
        <v>8</v>
      </c>
      <c r="L37" s="217"/>
      <c r="M37" s="195"/>
      <c r="N37" s="4"/>
      <c r="O37" s="4" t="s">
        <v>88</v>
      </c>
    </row>
    <row r="38" spans="1:17" ht="23.4" x14ac:dyDescent="0.6">
      <c r="A38" s="126"/>
      <c r="C38"/>
      <c r="D38" s="216"/>
      <c r="E38" s="194"/>
      <c r="F38"/>
      <c r="G38"/>
      <c r="H38" s="216"/>
      <c r="I38" s="194"/>
      <c r="J38"/>
      <c r="K38"/>
      <c r="L38" s="216"/>
      <c r="M38" s="194"/>
      <c r="N38"/>
      <c r="O38"/>
    </row>
    <row r="39" spans="1:17" ht="22.2" x14ac:dyDescent="0.6">
      <c r="A39" s="9" t="s">
        <v>44</v>
      </c>
      <c r="C39" s="10"/>
      <c r="D39" s="219"/>
      <c r="E39" s="197"/>
      <c r="F39" s="10"/>
      <c r="G39" s="10"/>
      <c r="H39" s="219"/>
      <c r="I39" s="197"/>
      <c r="J39" s="4"/>
      <c r="K39" s="10"/>
      <c r="L39" s="219"/>
      <c r="M39" s="197"/>
      <c r="N39" s="10"/>
      <c r="O39" s="10"/>
    </row>
    <row r="40" spans="1:17" x14ac:dyDescent="0.55000000000000004">
      <c r="A40" t="s">
        <v>46</v>
      </c>
      <c r="C40" s="14">
        <v>175706</v>
      </c>
      <c r="D40" s="140">
        <v>175706</v>
      </c>
      <c r="E40" s="198">
        <f t="shared" ref="E40:E58" si="7">C40-D40</f>
        <v>0</v>
      </c>
      <c r="F40" s="34"/>
      <c r="G40" s="14">
        <v>246478</v>
      </c>
      <c r="H40" s="233">
        <v>246478</v>
      </c>
      <c r="I40" s="172">
        <f t="shared" ref="I40:I47" si="8">G40-H40</f>
        <v>0</v>
      </c>
      <c r="J40" s="18"/>
      <c r="K40" s="41">
        <v>148146</v>
      </c>
      <c r="L40" s="142">
        <v>148147</v>
      </c>
      <c r="M40" s="198">
        <f t="shared" ref="M40:M48" si="9">K40-L40</f>
        <v>-1</v>
      </c>
      <c r="N40" s="34"/>
      <c r="O40" s="14">
        <v>240886</v>
      </c>
      <c r="P40" s="216">
        <v>240886</v>
      </c>
      <c r="Q40" s="204">
        <f t="shared" ref="Q40:Q48" si="10">O40-P40</f>
        <v>0</v>
      </c>
    </row>
    <row r="41" spans="1:17" x14ac:dyDescent="0.55000000000000004">
      <c r="A41" s="16" t="s">
        <v>47</v>
      </c>
      <c r="B41" s="3">
        <v>5</v>
      </c>
      <c r="C41" s="117">
        <v>71599</v>
      </c>
      <c r="D41" s="225">
        <v>71599</v>
      </c>
      <c r="E41" s="198">
        <f t="shared" si="7"/>
        <v>0</v>
      </c>
      <c r="F41" s="117"/>
      <c r="G41" s="117">
        <v>55836</v>
      </c>
      <c r="H41" s="225">
        <v>55848</v>
      </c>
      <c r="I41" s="172">
        <f t="shared" si="8"/>
        <v>-12</v>
      </c>
      <c r="J41" s="14"/>
      <c r="K41" s="14">
        <v>59857</v>
      </c>
      <c r="L41" s="140">
        <v>59857</v>
      </c>
      <c r="M41" s="198">
        <f t="shared" si="9"/>
        <v>0</v>
      </c>
      <c r="N41" s="14"/>
      <c r="O41" s="14">
        <v>52753</v>
      </c>
      <c r="P41" s="216">
        <v>52753</v>
      </c>
      <c r="Q41" s="204">
        <f t="shared" si="10"/>
        <v>0</v>
      </c>
    </row>
    <row r="42" spans="1:17" x14ac:dyDescent="0.55000000000000004">
      <c r="A42" s="16" t="s">
        <v>140</v>
      </c>
      <c r="B42" s="3">
        <v>11</v>
      </c>
      <c r="C42" s="14">
        <v>50040</v>
      </c>
      <c r="D42" s="140">
        <v>50040</v>
      </c>
      <c r="E42" s="198">
        <f t="shared" si="7"/>
        <v>0</v>
      </c>
      <c r="F42" s="117"/>
      <c r="G42" s="117">
        <v>0</v>
      </c>
      <c r="H42" s="225">
        <v>0</v>
      </c>
      <c r="I42" s="172">
        <f t="shared" si="8"/>
        <v>0</v>
      </c>
      <c r="J42" s="14"/>
      <c r="K42" s="14">
        <v>50040</v>
      </c>
      <c r="L42" s="140">
        <v>50040</v>
      </c>
      <c r="M42" s="198">
        <f t="shared" si="9"/>
        <v>0</v>
      </c>
      <c r="N42" s="14"/>
      <c r="O42" s="14">
        <v>0</v>
      </c>
      <c r="P42" s="216">
        <v>0</v>
      </c>
      <c r="Q42" s="204">
        <f t="shared" si="10"/>
        <v>0</v>
      </c>
    </row>
    <row r="43" spans="1:17" x14ac:dyDescent="0.55000000000000004">
      <c r="A43" t="s">
        <v>48</v>
      </c>
      <c r="B43" s="3" t="s">
        <v>141</v>
      </c>
      <c r="C43" s="35">
        <v>0</v>
      </c>
      <c r="D43" s="226">
        <v>0</v>
      </c>
      <c r="E43" s="198">
        <f t="shared" si="7"/>
        <v>0</v>
      </c>
      <c r="F43" s="117"/>
      <c r="G43" s="14">
        <v>182746</v>
      </c>
      <c r="H43" s="140">
        <v>182745</v>
      </c>
      <c r="I43" s="172">
        <f t="shared" si="8"/>
        <v>1</v>
      </c>
      <c r="J43" s="14"/>
      <c r="K43" s="14">
        <v>25000</v>
      </c>
      <c r="L43" s="140">
        <v>25000</v>
      </c>
      <c r="M43" s="198">
        <f t="shared" si="9"/>
        <v>0</v>
      </c>
      <c r="N43" s="14"/>
      <c r="O43" s="14">
        <v>208746</v>
      </c>
      <c r="P43" s="216">
        <v>208746</v>
      </c>
      <c r="Q43" s="204">
        <f t="shared" si="10"/>
        <v>0</v>
      </c>
    </row>
    <row r="44" spans="1:17" x14ac:dyDescent="0.55000000000000004">
      <c r="A44" t="s">
        <v>142</v>
      </c>
      <c r="C44" s="18"/>
      <c r="D44" s="227"/>
      <c r="E44" s="198">
        <f t="shared" si="7"/>
        <v>0</v>
      </c>
      <c r="F44" s="18"/>
      <c r="G44" s="18"/>
      <c r="H44" s="227"/>
      <c r="I44" s="172">
        <f t="shared" si="8"/>
        <v>0</v>
      </c>
      <c r="J44" s="18"/>
      <c r="K44" s="18"/>
      <c r="L44" s="227"/>
      <c r="M44" s="198">
        <f t="shared" si="9"/>
        <v>0</v>
      </c>
      <c r="N44" s="18"/>
      <c r="O44" s="18"/>
      <c r="Q44" s="204">
        <f t="shared" si="10"/>
        <v>0</v>
      </c>
    </row>
    <row r="45" spans="1:17" x14ac:dyDescent="0.55000000000000004">
      <c r="A45" s="37" t="s">
        <v>143</v>
      </c>
      <c r="B45" s="3">
        <v>11</v>
      </c>
      <c r="C45" s="12">
        <v>4692</v>
      </c>
      <c r="D45" s="220">
        <v>4692</v>
      </c>
      <c r="E45" s="198">
        <f t="shared" si="7"/>
        <v>0</v>
      </c>
      <c r="F45" s="12"/>
      <c r="G45" s="12">
        <v>4119</v>
      </c>
      <c r="H45" s="220">
        <v>4119</v>
      </c>
      <c r="I45" s="172">
        <f t="shared" si="8"/>
        <v>0</v>
      </c>
      <c r="J45" s="14"/>
      <c r="K45" s="14">
        <v>4414</v>
      </c>
      <c r="L45" s="140">
        <v>4414</v>
      </c>
      <c r="M45" s="198">
        <f t="shared" si="9"/>
        <v>0</v>
      </c>
      <c r="N45" s="14"/>
      <c r="O45" s="14">
        <v>4119</v>
      </c>
      <c r="P45" s="216">
        <v>4119</v>
      </c>
      <c r="Q45" s="204">
        <f t="shared" si="10"/>
        <v>0</v>
      </c>
    </row>
    <row r="46" spans="1:17" x14ac:dyDescent="0.55000000000000004">
      <c r="A46" t="s">
        <v>144</v>
      </c>
      <c r="C46" s="35">
        <v>17368</v>
      </c>
      <c r="D46" s="226">
        <v>17368</v>
      </c>
      <c r="E46" s="198">
        <f t="shared" si="7"/>
        <v>0</v>
      </c>
      <c r="F46" s="35"/>
      <c r="G46" s="35">
        <v>3188</v>
      </c>
      <c r="H46" s="225">
        <v>3188</v>
      </c>
      <c r="I46" s="172">
        <f t="shared" si="8"/>
        <v>0</v>
      </c>
      <c r="J46" s="14"/>
      <c r="K46" s="14">
        <v>17368</v>
      </c>
      <c r="L46" s="140">
        <v>17368</v>
      </c>
      <c r="M46" s="198">
        <f t="shared" si="9"/>
        <v>0</v>
      </c>
      <c r="N46" s="14"/>
      <c r="O46" s="14">
        <v>3188</v>
      </c>
      <c r="P46" s="216">
        <v>3188</v>
      </c>
      <c r="Q46" s="204">
        <f t="shared" si="10"/>
        <v>0</v>
      </c>
    </row>
    <row r="47" spans="1:17" x14ac:dyDescent="0.55000000000000004">
      <c r="A47" t="s">
        <v>50</v>
      </c>
      <c r="C47" s="12">
        <v>7670</v>
      </c>
      <c r="D47" s="220">
        <v>4936</v>
      </c>
      <c r="E47" s="198">
        <f t="shared" si="7"/>
        <v>2734</v>
      </c>
      <c r="F47" s="12"/>
      <c r="G47" s="12">
        <v>5742</v>
      </c>
      <c r="H47" s="220">
        <v>5731</v>
      </c>
      <c r="I47" s="172">
        <f t="shared" si="8"/>
        <v>11</v>
      </c>
      <c r="J47" s="14"/>
      <c r="K47" s="14">
        <v>7478</v>
      </c>
      <c r="L47" s="140">
        <v>4744</v>
      </c>
      <c r="M47" s="198">
        <f t="shared" si="9"/>
        <v>2734</v>
      </c>
      <c r="N47" s="14"/>
      <c r="O47" s="14">
        <v>5072</v>
      </c>
      <c r="P47" s="216">
        <v>5072</v>
      </c>
      <c r="Q47" s="204">
        <f t="shared" si="10"/>
        <v>0</v>
      </c>
    </row>
    <row r="48" spans="1:17" ht="22.2" x14ac:dyDescent="0.6">
      <c r="A48" s="2" t="s">
        <v>51</v>
      </c>
      <c r="B48" s="19"/>
      <c r="C48" s="118">
        <v>327075</v>
      </c>
      <c r="D48" s="145">
        <v>324341</v>
      </c>
      <c r="E48" s="198">
        <f t="shared" si="7"/>
        <v>2734</v>
      </c>
      <c r="F48" s="38"/>
      <c r="G48" s="118">
        <v>498109</v>
      </c>
      <c r="H48" s="145">
        <v>498109</v>
      </c>
      <c r="I48" s="210">
        <v>0</v>
      </c>
      <c r="J48" s="39"/>
      <c r="K48" s="118">
        <v>312303</v>
      </c>
      <c r="L48" s="145">
        <v>309570</v>
      </c>
      <c r="M48" s="198">
        <f t="shared" si="9"/>
        <v>2733</v>
      </c>
      <c r="N48" s="38"/>
      <c r="O48" s="118">
        <v>514764</v>
      </c>
      <c r="P48" s="216">
        <v>514764</v>
      </c>
      <c r="Q48" s="204">
        <f t="shared" si="10"/>
        <v>0</v>
      </c>
    </row>
    <row r="49" spans="1:17" x14ac:dyDescent="0.55000000000000004">
      <c r="C49" s="35"/>
      <c r="D49" s="226"/>
      <c r="E49" s="198">
        <f t="shared" si="7"/>
        <v>0</v>
      </c>
      <c r="F49" s="35"/>
      <c r="G49" s="35"/>
      <c r="H49" s="226"/>
      <c r="I49" s="202"/>
      <c r="J49" s="40"/>
      <c r="K49" s="35"/>
      <c r="L49" s="226"/>
      <c r="M49" s="202"/>
      <c r="N49" s="35"/>
      <c r="O49" s="35"/>
    </row>
    <row r="50" spans="1:17" ht="22.2" x14ac:dyDescent="0.6">
      <c r="A50" s="9" t="s">
        <v>52</v>
      </c>
      <c r="B50" s="2"/>
      <c r="C50" s="38"/>
      <c r="D50" s="145"/>
      <c r="E50" s="198">
        <f t="shared" si="7"/>
        <v>0</v>
      </c>
      <c r="F50" s="38"/>
      <c r="G50" s="38"/>
      <c r="H50" s="145"/>
      <c r="I50" s="176"/>
      <c r="J50" s="38"/>
      <c r="K50" s="38"/>
      <c r="L50" s="145"/>
      <c r="M50" s="176"/>
      <c r="N50" s="38"/>
      <c r="O50" s="38"/>
    </row>
    <row r="51" spans="1:17" ht="22.2" x14ac:dyDescent="0.6">
      <c r="A51" t="s">
        <v>53</v>
      </c>
      <c r="B51" s="3">
        <v>11</v>
      </c>
      <c r="C51" s="14">
        <v>17219</v>
      </c>
      <c r="D51" s="140">
        <v>17219</v>
      </c>
      <c r="E51" s="198">
        <f t="shared" si="7"/>
        <v>0</v>
      </c>
      <c r="F51" s="117"/>
      <c r="G51" s="14">
        <v>0</v>
      </c>
      <c r="H51" s="145">
        <v>0</v>
      </c>
      <c r="I51" s="171"/>
      <c r="J51" s="14"/>
      <c r="K51" s="14">
        <v>17219</v>
      </c>
      <c r="L51" s="140">
        <v>17219</v>
      </c>
      <c r="M51" s="198">
        <f t="shared" ref="M51:M56" si="11">K51-L51</f>
        <v>0</v>
      </c>
      <c r="N51" s="14"/>
      <c r="O51" s="14">
        <v>0</v>
      </c>
      <c r="P51" s="216">
        <v>0</v>
      </c>
      <c r="Q51" s="204">
        <f t="shared" ref="Q51:Q58" si="12">O51-P51</f>
        <v>0</v>
      </c>
    </row>
    <row r="52" spans="1:17" ht="22.2" x14ac:dyDescent="0.6">
      <c r="A52" t="s">
        <v>142</v>
      </c>
      <c r="B52" s="3">
        <v>11</v>
      </c>
      <c r="C52" s="117">
        <v>5703</v>
      </c>
      <c r="D52" s="225">
        <v>5703</v>
      </c>
      <c r="E52" s="198">
        <f t="shared" si="7"/>
        <v>0</v>
      </c>
      <c r="F52" s="117"/>
      <c r="G52" s="14">
        <v>7479</v>
      </c>
      <c r="H52" s="145">
        <v>7479</v>
      </c>
      <c r="I52" s="172">
        <f>G52-H52</f>
        <v>0</v>
      </c>
      <c r="J52" s="14"/>
      <c r="K52" s="14">
        <v>4847</v>
      </c>
      <c r="L52" s="140">
        <v>4847</v>
      </c>
      <c r="M52" s="198">
        <f t="shared" si="11"/>
        <v>0</v>
      </c>
      <c r="N52" s="14"/>
      <c r="O52" s="14">
        <v>7479</v>
      </c>
      <c r="P52" s="216">
        <v>7479</v>
      </c>
      <c r="Q52" s="204">
        <f t="shared" si="12"/>
        <v>0</v>
      </c>
    </row>
    <row r="53" spans="1:17" x14ac:dyDescent="0.55000000000000004">
      <c r="A53" t="s">
        <v>145</v>
      </c>
      <c r="C53" s="117"/>
      <c r="D53" s="225"/>
      <c r="E53" s="198">
        <f t="shared" si="7"/>
        <v>0</v>
      </c>
      <c r="F53" s="117"/>
      <c r="G53" s="117"/>
      <c r="H53" s="225"/>
      <c r="I53" s="201"/>
      <c r="J53" s="14"/>
      <c r="K53" s="14"/>
      <c r="L53" s="140"/>
      <c r="M53" s="198">
        <f t="shared" si="11"/>
        <v>0</v>
      </c>
      <c r="N53" s="14"/>
      <c r="O53" s="14"/>
      <c r="Q53" s="204">
        <f t="shared" si="12"/>
        <v>0</v>
      </c>
    </row>
    <row r="54" spans="1:17" x14ac:dyDescent="0.55000000000000004">
      <c r="A54" t="s">
        <v>146</v>
      </c>
      <c r="C54" s="117">
        <v>5306</v>
      </c>
      <c r="D54" s="225">
        <v>5306</v>
      </c>
      <c r="E54" s="198">
        <f t="shared" si="7"/>
        <v>0</v>
      </c>
      <c r="F54" s="117"/>
      <c r="G54" s="14">
        <v>3671</v>
      </c>
      <c r="H54" s="225">
        <v>3671</v>
      </c>
      <c r="I54" s="172">
        <f>G54-H54</f>
        <v>0</v>
      </c>
      <c r="J54" s="14"/>
      <c r="K54" s="14">
        <v>3984</v>
      </c>
      <c r="L54" s="140">
        <v>3984</v>
      </c>
      <c r="M54" s="198">
        <f t="shared" si="11"/>
        <v>0</v>
      </c>
      <c r="N54" s="14"/>
      <c r="O54" s="14">
        <v>2820</v>
      </c>
      <c r="P54" s="216">
        <v>2820</v>
      </c>
      <c r="Q54" s="204">
        <f t="shared" si="12"/>
        <v>0</v>
      </c>
    </row>
    <row r="55" spans="1:17" x14ac:dyDescent="0.55000000000000004">
      <c r="A55" t="s">
        <v>58</v>
      </c>
      <c r="C55" s="117">
        <v>7291</v>
      </c>
      <c r="D55" s="225">
        <v>10024</v>
      </c>
      <c r="E55" s="198">
        <f t="shared" si="7"/>
        <v>-2733</v>
      </c>
      <c r="F55" s="117"/>
      <c r="G55" s="41">
        <v>8534</v>
      </c>
      <c r="H55" s="225">
        <v>8534</v>
      </c>
      <c r="I55" s="172">
        <f>G55-H55</f>
        <v>0</v>
      </c>
      <c r="J55" s="14"/>
      <c r="K55" s="14">
        <v>7148</v>
      </c>
      <c r="L55" s="140">
        <v>9882</v>
      </c>
      <c r="M55" s="198">
        <f t="shared" si="11"/>
        <v>-2734</v>
      </c>
      <c r="N55" s="14"/>
      <c r="O55" s="14">
        <v>8506</v>
      </c>
      <c r="P55" s="216">
        <v>8506</v>
      </c>
      <c r="Q55" s="204">
        <f t="shared" si="12"/>
        <v>0</v>
      </c>
    </row>
    <row r="56" spans="1:17" ht="22.2" x14ac:dyDescent="0.6">
      <c r="A56" s="2" t="s">
        <v>59</v>
      </c>
      <c r="B56" s="19"/>
      <c r="C56" s="118">
        <v>35519</v>
      </c>
      <c r="D56" s="145">
        <v>38252</v>
      </c>
      <c r="E56" s="198">
        <f t="shared" si="7"/>
        <v>-2733</v>
      </c>
      <c r="F56" s="38"/>
      <c r="G56" s="118">
        <v>19684</v>
      </c>
      <c r="H56" s="145">
        <v>19684</v>
      </c>
      <c r="I56" s="210">
        <v>0</v>
      </c>
      <c r="J56" s="39"/>
      <c r="K56" s="118">
        <v>33198</v>
      </c>
      <c r="L56" s="145">
        <v>35932</v>
      </c>
      <c r="M56" s="198">
        <f t="shared" si="11"/>
        <v>-2734</v>
      </c>
      <c r="N56" s="38"/>
      <c r="O56" s="118">
        <v>18805</v>
      </c>
      <c r="P56" s="216">
        <v>18805</v>
      </c>
      <c r="Q56" s="204">
        <f t="shared" si="12"/>
        <v>0</v>
      </c>
    </row>
    <row r="57" spans="1:17" ht="22.2" x14ac:dyDescent="0.6">
      <c r="A57" s="2"/>
      <c r="B57" s="19"/>
      <c r="C57" s="38"/>
      <c r="D57" s="145"/>
      <c r="E57" s="198">
        <f t="shared" si="7"/>
        <v>0</v>
      </c>
      <c r="F57" s="38"/>
      <c r="G57" s="38"/>
      <c r="H57" s="145"/>
      <c r="I57" s="176"/>
      <c r="J57" s="38"/>
      <c r="K57" s="38"/>
      <c r="L57" s="145"/>
      <c r="M57" s="176"/>
      <c r="N57" s="38"/>
      <c r="O57" s="38"/>
      <c r="Q57" s="204">
        <f t="shared" si="12"/>
        <v>0</v>
      </c>
    </row>
    <row r="58" spans="1:17" ht="22.2" x14ac:dyDescent="0.6">
      <c r="A58" s="2" t="s">
        <v>60</v>
      </c>
      <c r="B58" s="19"/>
      <c r="C58" s="42">
        <v>362594</v>
      </c>
      <c r="D58" s="145">
        <v>362593</v>
      </c>
      <c r="E58" s="198">
        <f t="shared" si="7"/>
        <v>1</v>
      </c>
      <c r="F58" s="38"/>
      <c r="G58" s="42">
        <v>517793</v>
      </c>
      <c r="H58" s="145">
        <v>517793</v>
      </c>
      <c r="I58" s="211">
        <v>0</v>
      </c>
      <c r="J58" s="39"/>
      <c r="K58" s="42">
        <v>345501</v>
      </c>
      <c r="L58" s="145">
        <v>345502</v>
      </c>
      <c r="M58" s="176"/>
      <c r="N58" s="38"/>
      <c r="O58" s="42">
        <v>533569</v>
      </c>
      <c r="P58" s="216">
        <v>533569</v>
      </c>
      <c r="Q58" s="204">
        <f t="shared" si="12"/>
        <v>0</v>
      </c>
    </row>
    <row r="59" spans="1:17" ht="22.2" x14ac:dyDescent="0.6">
      <c r="A59" s="2"/>
      <c r="B59" s="19"/>
      <c r="C59" s="31"/>
      <c r="D59" s="223"/>
      <c r="E59" s="199"/>
      <c r="F59" s="31"/>
      <c r="G59" s="31"/>
      <c r="H59" s="223"/>
      <c r="I59" s="199"/>
      <c r="J59" s="8"/>
      <c r="K59" s="31"/>
      <c r="L59" s="223"/>
      <c r="M59" s="199"/>
      <c r="N59" s="31"/>
      <c r="O59" s="31"/>
    </row>
    <row r="60" spans="1:17" ht="23.4" x14ac:dyDescent="0.6">
      <c r="A60" s="424" t="s">
        <v>131</v>
      </c>
      <c r="B60" s="424"/>
      <c r="C60" s="424"/>
      <c r="D60" s="424"/>
      <c r="E60" s="424"/>
      <c r="F60" s="424"/>
      <c r="G60" s="424"/>
      <c r="H60" s="424"/>
      <c r="I60" s="424"/>
      <c r="J60" s="424"/>
      <c r="K60" s="126"/>
      <c r="L60" s="237"/>
      <c r="M60" s="213"/>
      <c r="N60" s="126"/>
      <c r="O60" s="126"/>
    </row>
    <row r="61" spans="1:17" ht="23.4" x14ac:dyDescent="0.6">
      <c r="A61" s="424" t="s">
        <v>132</v>
      </c>
      <c r="B61" s="424"/>
      <c r="C61" s="424"/>
      <c r="D61" s="424"/>
      <c r="E61" s="424"/>
      <c r="F61" s="424"/>
      <c r="G61" s="424"/>
      <c r="H61" s="424"/>
      <c r="I61" s="424"/>
      <c r="J61" s="424"/>
      <c r="K61" s="126"/>
      <c r="L61" s="237"/>
      <c r="M61" s="213"/>
      <c r="N61" s="126"/>
      <c r="O61" s="126"/>
    </row>
    <row r="62" spans="1:17" x14ac:dyDescent="0.55000000000000004">
      <c r="C62" s="107"/>
      <c r="D62" s="224"/>
      <c r="E62" s="200"/>
      <c r="F62" s="32"/>
      <c r="G62" s="32"/>
      <c r="H62" s="224"/>
      <c r="I62" s="200"/>
      <c r="J62" s="33"/>
      <c r="K62" s="32"/>
      <c r="L62" s="224"/>
      <c r="M62" s="200"/>
      <c r="N62" s="32"/>
      <c r="O62" s="32"/>
    </row>
    <row r="63" spans="1:17" ht="23.4" x14ac:dyDescent="0.6">
      <c r="A63" s="126"/>
      <c r="B63" s="19"/>
      <c r="C63" s="426" t="s">
        <v>2</v>
      </c>
      <c r="D63" s="426"/>
      <c r="E63" s="426"/>
      <c r="F63" s="426"/>
      <c r="G63" s="426"/>
      <c r="H63" s="426"/>
      <c r="I63" s="426"/>
      <c r="J63" s="2"/>
      <c r="K63"/>
      <c r="L63" s="216"/>
      <c r="M63" s="194"/>
      <c r="N63"/>
      <c r="O63"/>
    </row>
    <row r="64" spans="1:17" ht="23.4" x14ac:dyDescent="0.6">
      <c r="A64" s="6"/>
      <c r="C64" s="102" t="s">
        <v>133</v>
      </c>
      <c r="D64" s="217"/>
      <c r="E64" s="195"/>
      <c r="F64" s="4"/>
      <c r="G64" s="4" t="s">
        <v>5</v>
      </c>
      <c r="H64" s="217"/>
      <c r="I64" s="195" t="s">
        <v>139</v>
      </c>
      <c r="J64" s="5"/>
      <c r="K64" s="4" t="s">
        <v>133</v>
      </c>
      <c r="L64" s="217"/>
      <c r="M64" s="195"/>
      <c r="N64" s="4"/>
      <c r="O64" s="4" t="s">
        <v>5</v>
      </c>
    </row>
    <row r="65" spans="1:17" ht="23.4" x14ac:dyDescent="0.6">
      <c r="A65" s="6" t="s">
        <v>43</v>
      </c>
      <c r="B65" s="3" t="s">
        <v>7</v>
      </c>
      <c r="C65" s="103">
        <v>2561</v>
      </c>
      <c r="D65" s="218"/>
      <c r="E65" s="196"/>
      <c r="F65" s="7"/>
      <c r="G65" s="7">
        <v>2560</v>
      </c>
      <c r="H65" s="218"/>
      <c r="I65" s="196">
        <v>2560</v>
      </c>
      <c r="J65" s="5"/>
      <c r="K65" s="7">
        <v>2561</v>
      </c>
      <c r="L65" s="218"/>
      <c r="M65" s="196"/>
      <c r="N65" s="7"/>
      <c r="O65" s="7">
        <v>2560</v>
      </c>
    </row>
    <row r="66" spans="1:17" ht="23.4" x14ac:dyDescent="0.6">
      <c r="A66" s="6"/>
      <c r="C66" s="102" t="s">
        <v>8</v>
      </c>
      <c r="D66" s="217"/>
      <c r="E66" s="195"/>
      <c r="F66" s="4"/>
      <c r="G66" s="4"/>
      <c r="H66" s="218"/>
      <c r="I66" s="195" t="s">
        <v>8</v>
      </c>
      <c r="J66" s="5"/>
      <c r="K66" s="4" t="s">
        <v>8</v>
      </c>
      <c r="L66" s="217"/>
      <c r="M66" s="195"/>
      <c r="N66" s="4"/>
      <c r="O66" s="4" t="s">
        <v>88</v>
      </c>
    </row>
    <row r="67" spans="1:17" ht="23.4" x14ac:dyDescent="0.6">
      <c r="A67" s="126"/>
      <c r="C67"/>
      <c r="D67" s="216"/>
      <c r="E67" s="194"/>
      <c r="F67"/>
      <c r="G67"/>
      <c r="H67" s="216"/>
      <c r="I67" s="194"/>
      <c r="J67"/>
      <c r="K67"/>
      <c r="L67" s="216"/>
      <c r="M67" s="194"/>
      <c r="N67"/>
      <c r="O67"/>
    </row>
    <row r="68" spans="1:17" ht="22.2" x14ac:dyDescent="0.6">
      <c r="A68" s="9" t="s">
        <v>61</v>
      </c>
      <c r="C68" s="108"/>
      <c r="D68" s="228"/>
      <c r="E68" s="203"/>
      <c r="F68" s="115"/>
      <c r="G68" s="115"/>
      <c r="H68" s="234"/>
      <c r="I68" s="203"/>
      <c r="J68" s="115"/>
      <c r="K68" s="115"/>
      <c r="L68" s="228"/>
      <c r="M68" s="203"/>
      <c r="N68" s="115"/>
      <c r="O68" s="115"/>
    </row>
    <row r="69" spans="1:17" x14ac:dyDescent="0.55000000000000004">
      <c r="A69" t="s">
        <v>62</v>
      </c>
      <c r="B69" s="3">
        <v>12</v>
      </c>
      <c r="C69" s="108"/>
      <c r="D69" s="228"/>
      <c r="E69" s="203"/>
      <c r="F69" s="115"/>
      <c r="G69" s="115"/>
      <c r="H69" s="234"/>
      <c r="I69" s="203"/>
      <c r="J69" s="115"/>
      <c r="K69" s="115"/>
      <c r="L69" s="228"/>
      <c r="M69" s="203"/>
      <c r="N69" s="115"/>
      <c r="O69" s="115"/>
    </row>
    <row r="70" spans="1:17" ht="22.2" thickBot="1" x14ac:dyDescent="0.6">
      <c r="A70" t="s">
        <v>63</v>
      </c>
      <c r="C70" s="109">
        <v>873000</v>
      </c>
      <c r="D70" s="151">
        <v>873000</v>
      </c>
      <c r="E70" s="198">
        <f>C70-D70</f>
        <v>0</v>
      </c>
      <c r="F70" s="44"/>
      <c r="G70" s="43">
        <v>680000</v>
      </c>
      <c r="H70" s="151">
        <v>680000</v>
      </c>
      <c r="I70" s="172">
        <f>G70-H70</f>
        <v>0</v>
      </c>
      <c r="J70" s="27"/>
      <c r="K70" s="43">
        <v>873000</v>
      </c>
      <c r="L70" s="148">
        <v>873000</v>
      </c>
      <c r="M70" s="198">
        <f t="shared" ref="M70:M75" si="13">K70-L70</f>
        <v>0</v>
      </c>
      <c r="N70" s="27"/>
      <c r="O70" s="43">
        <v>680000</v>
      </c>
      <c r="P70" s="216">
        <v>680000</v>
      </c>
      <c r="Q70" s="204">
        <f t="shared" ref="Q70:Q75" si="14">O70-P70</f>
        <v>0</v>
      </c>
    </row>
    <row r="71" spans="1:17" ht="22.2" thickTop="1" x14ac:dyDescent="0.55000000000000004">
      <c r="A71" t="s">
        <v>64</v>
      </c>
      <c r="C71" s="24">
        <v>873000</v>
      </c>
      <c r="D71" s="229">
        <v>873000</v>
      </c>
      <c r="E71" s="198">
        <f>C71-D71</f>
        <v>0</v>
      </c>
      <c r="F71" s="44"/>
      <c r="G71" s="27">
        <v>680000</v>
      </c>
      <c r="H71" s="151">
        <v>680000</v>
      </c>
      <c r="I71" s="172">
        <f>G71-H71</f>
        <v>0</v>
      </c>
      <c r="J71" s="27"/>
      <c r="K71" s="27">
        <v>873000</v>
      </c>
      <c r="L71" s="148">
        <v>873000</v>
      </c>
      <c r="M71" s="198">
        <f t="shared" si="13"/>
        <v>0</v>
      </c>
      <c r="N71" s="27"/>
      <c r="O71" s="27">
        <v>680000</v>
      </c>
      <c r="P71" s="216">
        <v>680000</v>
      </c>
      <c r="Q71" s="204">
        <f t="shared" si="14"/>
        <v>0</v>
      </c>
    </row>
    <row r="72" spans="1:17" x14ac:dyDescent="0.55000000000000004">
      <c r="A72" t="s">
        <v>65</v>
      </c>
      <c r="B72" s="3">
        <v>12</v>
      </c>
      <c r="C72" s="44">
        <v>168500</v>
      </c>
      <c r="D72" s="151">
        <v>168500</v>
      </c>
      <c r="E72" s="198">
        <f>C72-D72</f>
        <v>0</v>
      </c>
      <c r="F72" s="44"/>
      <c r="G72" s="27">
        <v>72000</v>
      </c>
      <c r="H72" s="151">
        <v>72000</v>
      </c>
      <c r="I72" s="172">
        <f>G72-H72</f>
        <v>0</v>
      </c>
      <c r="J72" s="27"/>
      <c r="K72" s="27">
        <v>168500</v>
      </c>
      <c r="L72" s="148">
        <v>168500</v>
      </c>
      <c r="M72" s="198">
        <f t="shared" si="13"/>
        <v>0</v>
      </c>
      <c r="N72" s="27"/>
      <c r="O72" s="27">
        <v>72000</v>
      </c>
      <c r="P72" s="216">
        <v>72000</v>
      </c>
      <c r="Q72" s="204">
        <f t="shared" si="14"/>
        <v>0</v>
      </c>
    </row>
    <row r="73" spans="1:17" x14ac:dyDescent="0.55000000000000004">
      <c r="A73" t="s">
        <v>66</v>
      </c>
      <c r="B73" s="3">
        <v>4</v>
      </c>
      <c r="C73" s="116">
        <v>-42408</v>
      </c>
      <c r="D73" s="147">
        <v>-42409</v>
      </c>
      <c r="E73" s="198">
        <f>C73-D73</f>
        <v>1</v>
      </c>
      <c r="F73" s="116"/>
      <c r="G73" s="28">
        <v>0</v>
      </c>
      <c r="H73" s="147">
        <v>0</v>
      </c>
      <c r="I73" s="179"/>
      <c r="J73" s="27"/>
      <c r="K73" s="27">
        <v>0</v>
      </c>
      <c r="L73" s="148">
        <v>0</v>
      </c>
      <c r="M73" s="198">
        <f t="shared" si="13"/>
        <v>0</v>
      </c>
      <c r="N73" s="27"/>
      <c r="O73" s="27">
        <v>0</v>
      </c>
      <c r="P73" s="216">
        <v>0</v>
      </c>
      <c r="Q73" s="204">
        <f t="shared" si="14"/>
        <v>0</v>
      </c>
    </row>
    <row r="74" spans="1:17" x14ac:dyDescent="0.55000000000000004">
      <c r="A74" t="s">
        <v>147</v>
      </c>
      <c r="C74" s="116">
        <v>334681</v>
      </c>
      <c r="D74" s="147">
        <v>334681</v>
      </c>
      <c r="E74" s="198">
        <f>C74-D74</f>
        <v>0</v>
      </c>
      <c r="F74" s="116"/>
      <c r="G74" s="27">
        <v>236727</v>
      </c>
      <c r="H74" s="147">
        <v>236727</v>
      </c>
      <c r="I74" s="172">
        <f>G74-H74</f>
        <v>0</v>
      </c>
      <c r="J74" s="27"/>
      <c r="K74" s="27">
        <v>349604</v>
      </c>
      <c r="L74" s="148">
        <v>349603.56599999999</v>
      </c>
      <c r="M74" s="198">
        <f t="shared" si="13"/>
        <v>0.4340000000083819</v>
      </c>
      <c r="N74" s="27"/>
      <c r="O74" s="27">
        <v>237549</v>
      </c>
      <c r="P74" s="216">
        <v>237549</v>
      </c>
      <c r="Q74" s="204">
        <f t="shared" si="14"/>
        <v>0</v>
      </c>
    </row>
    <row r="75" spans="1:17" x14ac:dyDescent="0.55000000000000004">
      <c r="A75" s="46" t="s">
        <v>148</v>
      </c>
      <c r="C75" s="104">
        <v>0</v>
      </c>
      <c r="D75" s="147"/>
      <c r="E75" s="178"/>
      <c r="F75" s="116"/>
      <c r="G75" s="27">
        <v>0</v>
      </c>
      <c r="H75" s="147">
        <v>9612.4245599999958</v>
      </c>
      <c r="I75" s="179">
        <v>0</v>
      </c>
      <c r="J75" s="27"/>
      <c r="K75" s="27">
        <v>0</v>
      </c>
      <c r="L75" s="148">
        <v>0</v>
      </c>
      <c r="M75" s="198">
        <f t="shared" si="13"/>
        <v>0</v>
      </c>
      <c r="N75" s="27"/>
      <c r="O75" s="27">
        <v>0</v>
      </c>
      <c r="P75" s="216">
        <v>0</v>
      </c>
      <c r="Q75" s="204">
        <f t="shared" si="14"/>
        <v>0</v>
      </c>
    </row>
    <row r="76" spans="1:17" ht="22.2" x14ac:dyDescent="0.6">
      <c r="A76" s="2" t="s">
        <v>74</v>
      </c>
      <c r="C76" s="105">
        <v>1333773</v>
      </c>
      <c r="D76" s="150">
        <v>0</v>
      </c>
      <c r="E76" s="181"/>
      <c r="F76" s="116"/>
      <c r="G76" s="29">
        <v>988727</v>
      </c>
      <c r="H76" s="147">
        <v>0</v>
      </c>
      <c r="I76" s="208">
        <v>200000</v>
      </c>
      <c r="J76" s="27"/>
      <c r="K76" s="29">
        <v>1391104</v>
      </c>
      <c r="L76" s="150">
        <v>0</v>
      </c>
      <c r="M76" s="181"/>
      <c r="N76" s="27"/>
      <c r="O76" s="29">
        <v>989549</v>
      </c>
      <c r="P76" s="216">
        <v>0</v>
      </c>
    </row>
    <row r="77" spans="1:17" ht="22.2" x14ac:dyDescent="0.6">
      <c r="A77" t="s">
        <v>75</v>
      </c>
      <c r="C77" s="110"/>
      <c r="D77" s="150">
        <v>1333772</v>
      </c>
      <c r="E77" s="181"/>
      <c r="F77" s="116"/>
      <c r="G77" s="48"/>
      <c r="H77" s="147">
        <v>998339.42455999996</v>
      </c>
      <c r="I77" s="181"/>
      <c r="J77" s="27"/>
      <c r="K77" s="48"/>
      <c r="L77" s="150">
        <v>1391103.5660000001</v>
      </c>
      <c r="M77" s="181"/>
      <c r="N77" s="27"/>
      <c r="O77" s="48"/>
      <c r="P77" s="216">
        <v>989549</v>
      </c>
    </row>
    <row r="78" spans="1:17" x14ac:dyDescent="0.55000000000000004">
      <c r="A78" t="s">
        <v>76</v>
      </c>
      <c r="B78" s="3">
        <v>4</v>
      </c>
      <c r="C78" s="104">
        <v>0</v>
      </c>
      <c r="D78" s="147"/>
      <c r="E78" s="178"/>
      <c r="F78" s="116"/>
      <c r="G78" s="28">
        <v>71059</v>
      </c>
      <c r="H78" s="147"/>
      <c r="I78" s="179"/>
      <c r="J78" s="27"/>
      <c r="K78" s="27">
        <v>0</v>
      </c>
      <c r="L78" s="148"/>
      <c r="M78" s="179"/>
      <c r="N78" s="27"/>
      <c r="O78" s="27">
        <v>0</v>
      </c>
    </row>
    <row r="79" spans="1:17" x14ac:dyDescent="0.55000000000000004">
      <c r="A79" s="46" t="s">
        <v>77</v>
      </c>
      <c r="C79" s="104">
        <v>48302</v>
      </c>
      <c r="D79" s="147">
        <v>0</v>
      </c>
      <c r="E79" s="178"/>
      <c r="F79" s="116"/>
      <c r="G79" s="116">
        <v>5639</v>
      </c>
      <c r="H79" s="147">
        <v>61447</v>
      </c>
      <c r="I79" s="178">
        <f>G78+G79-H79-H80</f>
        <v>9612</v>
      </c>
      <c r="J79" s="116"/>
      <c r="K79" s="116">
        <v>0</v>
      </c>
      <c r="L79" s="147">
        <v>0</v>
      </c>
      <c r="M79" s="178"/>
      <c r="N79" s="116"/>
      <c r="O79" s="116">
        <v>0</v>
      </c>
      <c r="P79" s="216">
        <v>0</v>
      </c>
    </row>
    <row r="80" spans="1:17" ht="22.2" x14ac:dyDescent="0.6">
      <c r="A80" s="2" t="s">
        <v>78</v>
      </c>
      <c r="C80" s="105">
        <v>1382075</v>
      </c>
      <c r="D80" s="150">
        <v>48303</v>
      </c>
      <c r="E80" s="181"/>
      <c r="F80" s="48"/>
      <c r="G80" s="29">
        <v>1065425</v>
      </c>
      <c r="H80" s="150">
        <v>5639</v>
      </c>
      <c r="I80" s="208">
        <v>200000</v>
      </c>
      <c r="J80" s="48"/>
      <c r="K80" s="29">
        <v>1391104</v>
      </c>
      <c r="L80" s="150">
        <v>0</v>
      </c>
      <c r="M80" s="181"/>
      <c r="N80" s="48"/>
      <c r="O80" s="29">
        <v>989549</v>
      </c>
      <c r="P80" s="216">
        <v>0</v>
      </c>
    </row>
    <row r="81" spans="1:16" x14ac:dyDescent="0.55000000000000004">
      <c r="C81" s="111"/>
      <c r="D81" s="229">
        <v>1382075</v>
      </c>
      <c r="E81" s="204"/>
      <c r="F81" s="24"/>
      <c r="G81" s="24"/>
      <c r="H81" s="229">
        <v>1065425.42456</v>
      </c>
      <c r="I81" s="204"/>
      <c r="J81" s="24"/>
      <c r="K81" s="24"/>
      <c r="L81" s="229">
        <v>1391103.5660000001</v>
      </c>
      <c r="M81" s="204"/>
      <c r="N81" s="24"/>
      <c r="O81" s="24"/>
      <c r="P81" s="216">
        <v>989549</v>
      </c>
    </row>
    <row r="82" spans="1:16" ht="22.8" thickBot="1" x14ac:dyDescent="0.65">
      <c r="A82" s="2" t="s">
        <v>79</v>
      </c>
      <c r="B82" s="19"/>
      <c r="C82" s="112">
        <v>1744669</v>
      </c>
      <c r="D82" s="150"/>
      <c r="E82" s="181"/>
      <c r="F82" s="48"/>
      <c r="G82" s="47">
        <v>1583218</v>
      </c>
      <c r="H82" s="150"/>
      <c r="I82" s="212">
        <v>200000</v>
      </c>
      <c r="J82" s="48"/>
      <c r="K82" s="47">
        <v>1736605</v>
      </c>
      <c r="L82" s="150"/>
      <c r="M82" s="181"/>
      <c r="N82" s="48"/>
      <c r="O82" s="47">
        <v>1523118</v>
      </c>
    </row>
    <row r="83" spans="1:16" ht="22.8" thickTop="1" x14ac:dyDescent="0.6">
      <c r="A83" s="49"/>
      <c r="B83" s="50"/>
      <c r="C83" s="106"/>
      <c r="D83" s="223">
        <v>1744668</v>
      </c>
      <c r="E83" s="199"/>
      <c r="F83" s="31"/>
      <c r="G83" s="31"/>
      <c r="H83" s="235">
        <v>1583218.42456</v>
      </c>
      <c r="I83" s="199"/>
      <c r="J83" s="51"/>
      <c r="K83" s="52"/>
      <c r="L83" s="238">
        <v>1736605.5660000001</v>
      </c>
      <c r="M83" s="214"/>
      <c r="N83" s="52"/>
      <c r="O83" s="52"/>
      <c r="P83" s="216">
        <v>1523118</v>
      </c>
    </row>
    <row r="84" spans="1:16" ht="22.2" x14ac:dyDescent="0.6">
      <c r="A84" s="2"/>
      <c r="B84" s="19"/>
      <c r="C84" s="106"/>
      <c r="D84" s="223"/>
      <c r="E84" s="199"/>
      <c r="F84" s="31"/>
      <c r="G84" s="31"/>
      <c r="H84" s="223"/>
      <c r="I84" s="199"/>
      <c r="J84" s="31"/>
      <c r="K84" s="31"/>
      <c r="L84" s="223"/>
      <c r="M84" s="199"/>
      <c r="N84" s="31"/>
      <c r="O84" s="31"/>
    </row>
    <row r="85" spans="1:16" x14ac:dyDescent="0.55000000000000004">
      <c r="C85" s="113">
        <v>1</v>
      </c>
      <c r="D85" s="230"/>
      <c r="E85" s="205"/>
      <c r="F85" s="100"/>
      <c r="G85" s="100">
        <v>0</v>
      </c>
      <c r="H85" s="236"/>
      <c r="I85" s="205"/>
      <c r="J85" s="100"/>
      <c r="K85" s="100">
        <v>0</v>
      </c>
      <c r="L85" s="230"/>
      <c r="M85" s="205"/>
      <c r="N85" s="100"/>
      <c r="O85" s="100">
        <v>0</v>
      </c>
    </row>
    <row r="86" spans="1:16" x14ac:dyDescent="0.55000000000000004">
      <c r="J86" s="53"/>
      <c r="K86" s="101" t="s">
        <v>149</v>
      </c>
      <c r="L86" s="239"/>
      <c r="M86" s="215"/>
    </row>
    <row r="87" spans="1:16" x14ac:dyDescent="0.55000000000000004">
      <c r="J87" s="53"/>
    </row>
    <row r="88" spans="1:16" x14ac:dyDescent="0.55000000000000004">
      <c r="J88" s="53"/>
    </row>
    <row r="89" spans="1:16" x14ac:dyDescent="0.55000000000000004">
      <c r="J89" s="53"/>
    </row>
    <row r="90" spans="1:16" x14ac:dyDescent="0.55000000000000004">
      <c r="J90" s="53"/>
    </row>
    <row r="91" spans="1:16" x14ac:dyDescent="0.55000000000000004">
      <c r="J91" s="53"/>
    </row>
    <row r="92" spans="1:16" x14ac:dyDescent="0.55000000000000004">
      <c r="J92" s="53"/>
    </row>
    <row r="93" spans="1:16" x14ac:dyDescent="0.55000000000000004">
      <c r="J93" s="53"/>
    </row>
    <row r="94" spans="1:16" x14ac:dyDescent="0.55000000000000004">
      <c r="J94" s="53"/>
    </row>
    <row r="95" spans="1:16" x14ac:dyDescent="0.55000000000000004">
      <c r="J95" s="53"/>
    </row>
    <row r="96" spans="1:16" x14ac:dyDescent="0.55000000000000004">
      <c r="J96" s="53"/>
    </row>
    <row r="97" spans="10:10" x14ac:dyDescent="0.55000000000000004">
      <c r="J97" s="53"/>
    </row>
    <row r="98" spans="10:10" x14ac:dyDescent="0.55000000000000004">
      <c r="J98" s="53"/>
    </row>
    <row r="99" spans="10:10" x14ac:dyDescent="0.55000000000000004">
      <c r="J99" s="53"/>
    </row>
    <row r="100" spans="10:10" x14ac:dyDescent="0.55000000000000004">
      <c r="J100" s="53"/>
    </row>
    <row r="101" spans="10:10" x14ac:dyDescent="0.55000000000000004">
      <c r="J101" s="53"/>
    </row>
    <row r="102" spans="10:10" x14ac:dyDescent="0.55000000000000004">
      <c r="J102" s="53"/>
    </row>
    <row r="103" spans="10:10" x14ac:dyDescent="0.55000000000000004">
      <c r="J103" s="53"/>
    </row>
    <row r="104" spans="10:10" x14ac:dyDescent="0.55000000000000004">
      <c r="J104" s="53"/>
    </row>
    <row r="105" spans="10:10" x14ac:dyDescent="0.55000000000000004">
      <c r="J105" s="53"/>
    </row>
    <row r="106" spans="10:10" x14ac:dyDescent="0.55000000000000004">
      <c r="J106" s="53"/>
    </row>
    <row r="107" spans="10:10" x14ac:dyDescent="0.55000000000000004">
      <c r="J107" s="53"/>
    </row>
    <row r="108" spans="10:10" x14ac:dyDescent="0.55000000000000004">
      <c r="J108" s="53"/>
    </row>
    <row r="109" spans="10:10" x14ac:dyDescent="0.55000000000000004">
      <c r="J109" s="53"/>
    </row>
    <row r="110" spans="10:10" x14ac:dyDescent="0.55000000000000004">
      <c r="J110" s="53"/>
    </row>
    <row r="111" spans="10:10" x14ac:dyDescent="0.55000000000000004">
      <c r="J111" s="53"/>
    </row>
    <row r="112" spans="10:10" x14ac:dyDescent="0.55000000000000004">
      <c r="J112" s="53"/>
    </row>
    <row r="113" spans="10:10" x14ac:dyDescent="0.55000000000000004">
      <c r="J113" s="53"/>
    </row>
    <row r="114" spans="10:10" x14ac:dyDescent="0.55000000000000004">
      <c r="J114" s="53"/>
    </row>
    <row r="115" spans="10:10" x14ac:dyDescent="0.55000000000000004">
      <c r="J115" s="53"/>
    </row>
    <row r="116" spans="10:10" x14ac:dyDescent="0.55000000000000004">
      <c r="J116" s="53"/>
    </row>
    <row r="117" spans="10:10" x14ac:dyDescent="0.55000000000000004">
      <c r="J117" s="53"/>
    </row>
    <row r="118" spans="10:10" x14ac:dyDescent="0.55000000000000004">
      <c r="J118" s="53"/>
    </row>
    <row r="119" spans="10:10" x14ac:dyDescent="0.55000000000000004">
      <c r="J119" s="53"/>
    </row>
    <row r="120" spans="10:10" x14ac:dyDescent="0.55000000000000004">
      <c r="J120" s="53"/>
    </row>
    <row r="121" spans="10:10" x14ac:dyDescent="0.55000000000000004">
      <c r="J121" s="53"/>
    </row>
    <row r="122" spans="10:10" x14ac:dyDescent="0.55000000000000004">
      <c r="J122" s="53"/>
    </row>
    <row r="123" spans="10:10" x14ac:dyDescent="0.55000000000000004">
      <c r="J123" s="53"/>
    </row>
    <row r="124" spans="10:10" x14ac:dyDescent="0.55000000000000004">
      <c r="J124" s="53"/>
    </row>
    <row r="125" spans="10:10" x14ac:dyDescent="0.55000000000000004">
      <c r="J125" s="53"/>
    </row>
    <row r="126" spans="10:10" x14ac:dyDescent="0.55000000000000004">
      <c r="J126" s="53"/>
    </row>
    <row r="127" spans="10:10" x14ac:dyDescent="0.55000000000000004">
      <c r="J127" s="53"/>
    </row>
    <row r="128" spans="10:10" x14ac:dyDescent="0.55000000000000004">
      <c r="J128" s="53"/>
    </row>
    <row r="129" spans="10:10" x14ac:dyDescent="0.55000000000000004">
      <c r="J129" s="53"/>
    </row>
    <row r="130" spans="10:10" x14ac:dyDescent="0.55000000000000004">
      <c r="J130" s="53"/>
    </row>
    <row r="131" spans="10:10" x14ac:dyDescent="0.55000000000000004">
      <c r="J131" s="53"/>
    </row>
    <row r="132" spans="10:10" x14ac:dyDescent="0.55000000000000004">
      <c r="J132" s="53"/>
    </row>
    <row r="133" spans="10:10" x14ac:dyDescent="0.55000000000000004">
      <c r="J133" s="53"/>
    </row>
    <row r="134" spans="10:10" x14ac:dyDescent="0.55000000000000004">
      <c r="J134" s="53"/>
    </row>
    <row r="135" spans="10:10" x14ac:dyDescent="0.55000000000000004">
      <c r="J135" s="53"/>
    </row>
    <row r="136" spans="10:10" x14ac:dyDescent="0.55000000000000004">
      <c r="J136" s="53"/>
    </row>
    <row r="137" spans="10:10" x14ac:dyDescent="0.55000000000000004">
      <c r="J137" s="53"/>
    </row>
    <row r="138" spans="10:10" x14ac:dyDescent="0.55000000000000004">
      <c r="J138" s="53"/>
    </row>
    <row r="139" spans="10:10" x14ac:dyDescent="0.55000000000000004">
      <c r="J139" s="53"/>
    </row>
    <row r="140" spans="10:10" x14ac:dyDescent="0.55000000000000004">
      <c r="J140" s="53"/>
    </row>
    <row r="141" spans="10:10" x14ac:dyDescent="0.55000000000000004">
      <c r="J141" s="53"/>
    </row>
    <row r="142" spans="10:10" x14ac:dyDescent="0.55000000000000004">
      <c r="J142" s="53"/>
    </row>
    <row r="143" spans="10:10" x14ac:dyDescent="0.55000000000000004">
      <c r="J143" s="53"/>
    </row>
    <row r="144" spans="10:10" x14ac:dyDescent="0.55000000000000004">
      <c r="J144" s="53"/>
    </row>
    <row r="145" spans="10:10" x14ac:dyDescent="0.55000000000000004">
      <c r="J145" s="53"/>
    </row>
    <row r="146" spans="10:10" x14ac:dyDescent="0.55000000000000004">
      <c r="J146" s="53"/>
    </row>
    <row r="147" spans="10:10" x14ac:dyDescent="0.55000000000000004">
      <c r="J147" s="53"/>
    </row>
    <row r="148" spans="10:10" x14ac:dyDescent="0.55000000000000004">
      <c r="J148" s="53"/>
    </row>
    <row r="149" spans="10:10" x14ac:dyDescent="0.55000000000000004">
      <c r="J149" s="53"/>
    </row>
    <row r="150" spans="10:10" x14ac:dyDescent="0.55000000000000004">
      <c r="J150" s="53"/>
    </row>
    <row r="151" spans="10:10" x14ac:dyDescent="0.55000000000000004">
      <c r="J151" s="53"/>
    </row>
    <row r="152" spans="10:10" x14ac:dyDescent="0.55000000000000004">
      <c r="J152" s="53"/>
    </row>
    <row r="153" spans="10:10" x14ac:dyDescent="0.55000000000000004">
      <c r="J153" s="53"/>
    </row>
    <row r="154" spans="10:10" x14ac:dyDescent="0.55000000000000004">
      <c r="J154" s="53"/>
    </row>
    <row r="155" spans="10:10" x14ac:dyDescent="0.55000000000000004">
      <c r="J155" s="53"/>
    </row>
    <row r="156" spans="10:10" x14ac:dyDescent="0.55000000000000004">
      <c r="J156" s="53"/>
    </row>
    <row r="157" spans="10:10" x14ac:dyDescent="0.55000000000000004">
      <c r="J157" s="53"/>
    </row>
    <row r="158" spans="10:10" x14ac:dyDescent="0.55000000000000004">
      <c r="J158" s="53"/>
    </row>
    <row r="159" spans="10:10" x14ac:dyDescent="0.55000000000000004">
      <c r="J159" s="53"/>
    </row>
    <row r="160" spans="10:10" x14ac:dyDescent="0.55000000000000004">
      <c r="J160" s="53"/>
    </row>
    <row r="161" spans="10:10" x14ac:dyDescent="0.55000000000000004">
      <c r="J161" s="53"/>
    </row>
    <row r="162" spans="10:10" x14ac:dyDescent="0.55000000000000004">
      <c r="J162" s="53"/>
    </row>
    <row r="163" spans="10:10" x14ac:dyDescent="0.55000000000000004">
      <c r="J163" s="53"/>
    </row>
    <row r="164" spans="10:10" x14ac:dyDescent="0.55000000000000004">
      <c r="J164" s="53"/>
    </row>
    <row r="165" spans="10:10" x14ac:dyDescent="0.55000000000000004">
      <c r="J165" s="53"/>
    </row>
    <row r="166" spans="10:10" x14ac:dyDescent="0.55000000000000004">
      <c r="J166" s="53"/>
    </row>
    <row r="167" spans="10:10" x14ac:dyDescent="0.55000000000000004">
      <c r="J167" s="53"/>
    </row>
    <row r="168" spans="10:10" x14ac:dyDescent="0.55000000000000004">
      <c r="J168" s="53"/>
    </row>
    <row r="169" spans="10:10" x14ac:dyDescent="0.55000000000000004">
      <c r="J169" s="53"/>
    </row>
    <row r="170" spans="10:10" x14ac:dyDescent="0.55000000000000004">
      <c r="J170" s="53"/>
    </row>
    <row r="171" spans="10:10" x14ac:dyDescent="0.55000000000000004">
      <c r="J171" s="53"/>
    </row>
    <row r="172" spans="10:10" x14ac:dyDescent="0.55000000000000004">
      <c r="J172" s="53"/>
    </row>
    <row r="173" spans="10:10" x14ac:dyDescent="0.55000000000000004">
      <c r="J173" s="53"/>
    </row>
    <row r="174" spans="10:10" x14ac:dyDescent="0.55000000000000004">
      <c r="J174" s="53"/>
    </row>
    <row r="175" spans="10:10" x14ac:dyDescent="0.55000000000000004">
      <c r="J175" s="53"/>
    </row>
    <row r="176" spans="10:10" x14ac:dyDescent="0.55000000000000004">
      <c r="J176" s="53"/>
    </row>
    <row r="177" spans="10:10" x14ac:dyDescent="0.55000000000000004">
      <c r="J177" s="53"/>
    </row>
    <row r="178" spans="10:10" x14ac:dyDescent="0.55000000000000004">
      <c r="J178" s="53"/>
    </row>
    <row r="179" spans="10:10" x14ac:dyDescent="0.55000000000000004">
      <c r="J179" s="53"/>
    </row>
    <row r="180" spans="10:10" x14ac:dyDescent="0.55000000000000004">
      <c r="J180" s="53"/>
    </row>
    <row r="181" spans="10:10" x14ac:dyDescent="0.55000000000000004">
      <c r="J181" s="53"/>
    </row>
    <row r="182" spans="10:10" x14ac:dyDescent="0.55000000000000004">
      <c r="J182" s="53"/>
    </row>
    <row r="183" spans="10:10" x14ac:dyDescent="0.55000000000000004">
      <c r="J183" s="53"/>
    </row>
    <row r="184" spans="10:10" x14ac:dyDescent="0.55000000000000004">
      <c r="J184" s="53"/>
    </row>
    <row r="185" spans="10:10" x14ac:dyDescent="0.55000000000000004">
      <c r="J185" s="53"/>
    </row>
    <row r="186" spans="10:10" x14ac:dyDescent="0.55000000000000004">
      <c r="J186" s="53"/>
    </row>
    <row r="187" spans="10:10" x14ac:dyDescent="0.55000000000000004">
      <c r="J187" s="53"/>
    </row>
    <row r="188" spans="10:10" x14ac:dyDescent="0.55000000000000004">
      <c r="J188" s="53"/>
    </row>
    <row r="189" spans="10:10" x14ac:dyDescent="0.55000000000000004">
      <c r="J189" s="53"/>
    </row>
    <row r="190" spans="10:10" x14ac:dyDescent="0.55000000000000004">
      <c r="J190" s="53"/>
    </row>
    <row r="191" spans="10:10" x14ac:dyDescent="0.55000000000000004">
      <c r="J191" s="53"/>
    </row>
    <row r="192" spans="10:10" x14ac:dyDescent="0.55000000000000004">
      <c r="J192" s="53"/>
    </row>
    <row r="193" spans="10:10" x14ac:dyDescent="0.55000000000000004">
      <c r="J193" s="53"/>
    </row>
    <row r="194" spans="10:10" x14ac:dyDescent="0.55000000000000004">
      <c r="J194" s="53"/>
    </row>
    <row r="195" spans="10:10" x14ac:dyDescent="0.55000000000000004">
      <c r="J195" s="53"/>
    </row>
    <row r="196" spans="10:10" x14ac:dyDescent="0.55000000000000004">
      <c r="J196" s="53"/>
    </row>
    <row r="197" spans="10:10" x14ac:dyDescent="0.55000000000000004">
      <c r="J197" s="53"/>
    </row>
    <row r="198" spans="10:10" x14ac:dyDescent="0.55000000000000004">
      <c r="J198" s="53"/>
    </row>
    <row r="199" spans="10:10" x14ac:dyDescent="0.55000000000000004">
      <c r="J199" s="53"/>
    </row>
    <row r="200" spans="10:10" x14ac:dyDescent="0.55000000000000004">
      <c r="J200" s="53"/>
    </row>
    <row r="201" spans="10:10" x14ac:dyDescent="0.55000000000000004">
      <c r="J201" s="53"/>
    </row>
    <row r="202" spans="10:10" x14ac:dyDescent="0.55000000000000004">
      <c r="J202" s="53"/>
    </row>
    <row r="203" spans="10:10" x14ac:dyDescent="0.55000000000000004">
      <c r="J203" s="53"/>
    </row>
    <row r="204" spans="10:10" x14ac:dyDescent="0.55000000000000004">
      <c r="J204" s="53"/>
    </row>
    <row r="205" spans="10:10" x14ac:dyDescent="0.55000000000000004">
      <c r="J205" s="53"/>
    </row>
    <row r="206" spans="10:10" x14ac:dyDescent="0.55000000000000004">
      <c r="J206" s="53"/>
    </row>
    <row r="207" spans="10:10" x14ac:dyDescent="0.55000000000000004">
      <c r="J207" s="53"/>
    </row>
    <row r="208" spans="10:10" x14ac:dyDescent="0.55000000000000004">
      <c r="J208" s="53"/>
    </row>
    <row r="209" spans="10:10" x14ac:dyDescent="0.55000000000000004">
      <c r="J209" s="53"/>
    </row>
    <row r="210" spans="10:10" x14ac:dyDescent="0.55000000000000004">
      <c r="J210" s="53"/>
    </row>
    <row r="211" spans="10:10" x14ac:dyDescent="0.55000000000000004">
      <c r="J211" s="53"/>
    </row>
    <row r="212" spans="10:10" x14ac:dyDescent="0.55000000000000004">
      <c r="J212" s="53"/>
    </row>
    <row r="213" spans="10:10" x14ac:dyDescent="0.55000000000000004">
      <c r="J213" s="53"/>
    </row>
    <row r="214" spans="10:10" x14ac:dyDescent="0.55000000000000004">
      <c r="J214" s="53"/>
    </row>
    <row r="215" spans="10:10" x14ac:dyDescent="0.55000000000000004">
      <c r="J215" s="53"/>
    </row>
    <row r="216" spans="10:10" x14ac:dyDescent="0.55000000000000004">
      <c r="J216" s="53"/>
    </row>
    <row r="217" spans="10:10" x14ac:dyDescent="0.55000000000000004">
      <c r="J217" s="53"/>
    </row>
    <row r="218" spans="10:10" x14ac:dyDescent="0.55000000000000004">
      <c r="J218" s="53"/>
    </row>
    <row r="219" spans="10:10" x14ac:dyDescent="0.55000000000000004">
      <c r="J219" s="53"/>
    </row>
    <row r="220" spans="10:10" x14ac:dyDescent="0.55000000000000004">
      <c r="J220" s="53"/>
    </row>
    <row r="221" spans="10:10" x14ac:dyDescent="0.55000000000000004">
      <c r="J221" s="53"/>
    </row>
    <row r="222" spans="10:10" x14ac:dyDescent="0.55000000000000004">
      <c r="J222" s="53"/>
    </row>
    <row r="223" spans="10:10" x14ac:dyDescent="0.55000000000000004">
      <c r="J223" s="53"/>
    </row>
    <row r="224" spans="10:10" x14ac:dyDescent="0.55000000000000004">
      <c r="J224" s="53"/>
    </row>
    <row r="225" spans="10:10" x14ac:dyDescent="0.55000000000000004">
      <c r="J225" s="53"/>
    </row>
    <row r="226" spans="10:10" x14ac:dyDescent="0.55000000000000004">
      <c r="J226" s="53"/>
    </row>
    <row r="227" spans="10:10" x14ac:dyDescent="0.55000000000000004">
      <c r="J227" s="53"/>
    </row>
    <row r="228" spans="10:10" x14ac:dyDescent="0.55000000000000004">
      <c r="J228" s="53"/>
    </row>
    <row r="229" spans="10:10" x14ac:dyDescent="0.55000000000000004">
      <c r="J229" s="53"/>
    </row>
    <row r="230" spans="10:10" x14ac:dyDescent="0.55000000000000004">
      <c r="J230" s="53"/>
    </row>
    <row r="231" spans="10:10" x14ac:dyDescent="0.55000000000000004">
      <c r="J231" s="53"/>
    </row>
    <row r="232" spans="10:10" x14ac:dyDescent="0.55000000000000004">
      <c r="J232" s="53"/>
    </row>
    <row r="233" spans="10:10" x14ac:dyDescent="0.55000000000000004">
      <c r="J233" s="53"/>
    </row>
    <row r="234" spans="10:10" x14ac:dyDescent="0.55000000000000004">
      <c r="J234" s="53"/>
    </row>
    <row r="235" spans="10:10" x14ac:dyDescent="0.55000000000000004">
      <c r="J235" s="53"/>
    </row>
    <row r="236" spans="10:10" x14ac:dyDescent="0.55000000000000004">
      <c r="J236" s="53"/>
    </row>
    <row r="237" spans="10:10" x14ac:dyDescent="0.55000000000000004">
      <c r="J237" s="53"/>
    </row>
    <row r="238" spans="10:10" x14ac:dyDescent="0.55000000000000004">
      <c r="J238" s="53"/>
    </row>
    <row r="239" spans="10:10" x14ac:dyDescent="0.55000000000000004">
      <c r="J239" s="53"/>
    </row>
    <row r="240" spans="10:10" x14ac:dyDescent="0.55000000000000004">
      <c r="J240" s="53"/>
    </row>
    <row r="241" spans="10:10" x14ac:dyDescent="0.55000000000000004">
      <c r="J241" s="53"/>
    </row>
    <row r="242" spans="10:10" x14ac:dyDescent="0.55000000000000004">
      <c r="J242" s="53"/>
    </row>
    <row r="243" spans="10:10" x14ac:dyDescent="0.55000000000000004">
      <c r="J243" s="53"/>
    </row>
    <row r="244" spans="10:10" x14ac:dyDescent="0.55000000000000004">
      <c r="J244" s="53"/>
    </row>
    <row r="245" spans="10:10" x14ac:dyDescent="0.55000000000000004">
      <c r="J245" s="53"/>
    </row>
    <row r="246" spans="10:10" x14ac:dyDescent="0.55000000000000004">
      <c r="J246" s="53"/>
    </row>
    <row r="247" spans="10:10" x14ac:dyDescent="0.55000000000000004">
      <c r="J247" s="53"/>
    </row>
    <row r="248" spans="10:10" x14ac:dyDescent="0.55000000000000004">
      <c r="J248" s="53"/>
    </row>
    <row r="249" spans="10:10" x14ac:dyDescent="0.55000000000000004">
      <c r="J249" s="53"/>
    </row>
    <row r="250" spans="10:10" x14ac:dyDescent="0.55000000000000004">
      <c r="J250" s="53"/>
    </row>
    <row r="251" spans="10:10" x14ac:dyDescent="0.55000000000000004">
      <c r="J251" s="53"/>
    </row>
    <row r="252" spans="10:10" x14ac:dyDescent="0.55000000000000004">
      <c r="J252" s="53"/>
    </row>
    <row r="253" spans="10:10" x14ac:dyDescent="0.55000000000000004">
      <c r="J253" s="53"/>
    </row>
    <row r="254" spans="10:10" x14ac:dyDescent="0.55000000000000004">
      <c r="J254" s="53"/>
    </row>
    <row r="255" spans="10:10" x14ac:dyDescent="0.55000000000000004">
      <c r="J255" s="53"/>
    </row>
    <row r="256" spans="10:10" x14ac:dyDescent="0.55000000000000004">
      <c r="J256" s="53"/>
    </row>
    <row r="257" spans="10:10" x14ac:dyDescent="0.55000000000000004">
      <c r="J257" s="53"/>
    </row>
    <row r="258" spans="10:10" x14ac:dyDescent="0.55000000000000004">
      <c r="J258" s="53"/>
    </row>
    <row r="259" spans="10:10" x14ac:dyDescent="0.55000000000000004">
      <c r="J259" s="53"/>
    </row>
    <row r="260" spans="10:10" x14ac:dyDescent="0.55000000000000004">
      <c r="J260" s="53"/>
    </row>
    <row r="261" spans="10:10" x14ac:dyDescent="0.55000000000000004">
      <c r="J261" s="53"/>
    </row>
    <row r="262" spans="10:10" x14ac:dyDescent="0.55000000000000004">
      <c r="J262" s="53"/>
    </row>
    <row r="263" spans="10:10" x14ac:dyDescent="0.55000000000000004">
      <c r="J263" s="53"/>
    </row>
    <row r="264" spans="10:10" x14ac:dyDescent="0.55000000000000004">
      <c r="J264" s="53"/>
    </row>
    <row r="265" spans="10:10" x14ac:dyDescent="0.55000000000000004">
      <c r="J265" s="53"/>
    </row>
    <row r="266" spans="10:10" x14ac:dyDescent="0.55000000000000004">
      <c r="J266" s="53"/>
    </row>
    <row r="267" spans="10:10" x14ac:dyDescent="0.55000000000000004">
      <c r="J267" s="53"/>
    </row>
    <row r="268" spans="10:10" x14ac:dyDescent="0.55000000000000004">
      <c r="J268" s="53"/>
    </row>
    <row r="269" spans="10:10" x14ac:dyDescent="0.55000000000000004">
      <c r="J269" s="53"/>
    </row>
    <row r="270" spans="10:10" x14ac:dyDescent="0.55000000000000004">
      <c r="J270" s="53"/>
    </row>
    <row r="271" spans="10:10" x14ac:dyDescent="0.55000000000000004">
      <c r="J271" s="53"/>
    </row>
    <row r="272" spans="10:10" x14ac:dyDescent="0.55000000000000004">
      <c r="J272" s="53"/>
    </row>
    <row r="273" spans="10:10" x14ac:dyDescent="0.55000000000000004">
      <c r="J273" s="53"/>
    </row>
    <row r="274" spans="10:10" x14ac:dyDescent="0.55000000000000004">
      <c r="J274" s="53"/>
    </row>
    <row r="275" spans="10:10" x14ac:dyDescent="0.55000000000000004">
      <c r="J275" s="53"/>
    </row>
    <row r="276" spans="10:10" x14ac:dyDescent="0.55000000000000004">
      <c r="J276" s="53"/>
    </row>
    <row r="277" spans="10:10" x14ac:dyDescent="0.55000000000000004">
      <c r="J277" s="53"/>
    </row>
    <row r="278" spans="10:10" x14ac:dyDescent="0.55000000000000004">
      <c r="J278" s="53"/>
    </row>
    <row r="279" spans="10:10" x14ac:dyDescent="0.55000000000000004">
      <c r="J279" s="53"/>
    </row>
    <row r="280" spans="10:10" x14ac:dyDescent="0.55000000000000004">
      <c r="J280" s="53"/>
    </row>
    <row r="281" spans="10:10" x14ac:dyDescent="0.55000000000000004">
      <c r="J281" s="53"/>
    </row>
    <row r="282" spans="10:10" x14ac:dyDescent="0.55000000000000004">
      <c r="J282" s="53"/>
    </row>
    <row r="283" spans="10:10" x14ac:dyDescent="0.55000000000000004">
      <c r="J283" s="53"/>
    </row>
    <row r="284" spans="10:10" x14ac:dyDescent="0.55000000000000004">
      <c r="J284" s="53"/>
    </row>
    <row r="285" spans="10:10" x14ac:dyDescent="0.55000000000000004">
      <c r="J285" s="53"/>
    </row>
    <row r="286" spans="10:10" x14ac:dyDescent="0.55000000000000004">
      <c r="J286" s="53"/>
    </row>
    <row r="287" spans="10:10" x14ac:dyDescent="0.55000000000000004">
      <c r="J287" s="53"/>
    </row>
    <row r="288" spans="10:10" x14ac:dyDescent="0.55000000000000004">
      <c r="J288" s="53"/>
    </row>
    <row r="289" spans="10:10" x14ac:dyDescent="0.55000000000000004">
      <c r="J289" s="53"/>
    </row>
    <row r="290" spans="10:10" x14ac:dyDescent="0.55000000000000004">
      <c r="J290" s="53"/>
    </row>
    <row r="291" spans="10:10" x14ac:dyDescent="0.55000000000000004">
      <c r="J291" s="53"/>
    </row>
    <row r="292" spans="10:10" x14ac:dyDescent="0.55000000000000004">
      <c r="J292" s="53"/>
    </row>
    <row r="293" spans="10:10" x14ac:dyDescent="0.55000000000000004">
      <c r="J293" s="53"/>
    </row>
    <row r="294" spans="10:10" x14ac:dyDescent="0.55000000000000004">
      <c r="J294" s="53"/>
    </row>
    <row r="295" spans="10:10" x14ac:dyDescent="0.55000000000000004">
      <c r="J295" s="53"/>
    </row>
    <row r="296" spans="10:10" x14ac:dyDescent="0.55000000000000004">
      <c r="J296" s="53"/>
    </row>
    <row r="297" spans="10:10" x14ac:dyDescent="0.55000000000000004">
      <c r="J297" s="53"/>
    </row>
    <row r="298" spans="10:10" x14ac:dyDescent="0.55000000000000004">
      <c r="J298" s="53"/>
    </row>
    <row r="299" spans="10:10" x14ac:dyDescent="0.55000000000000004">
      <c r="J299" s="53"/>
    </row>
    <row r="300" spans="10:10" x14ac:dyDescent="0.55000000000000004">
      <c r="J300" s="53"/>
    </row>
    <row r="301" spans="10:10" x14ac:dyDescent="0.55000000000000004">
      <c r="J301" s="53"/>
    </row>
    <row r="302" spans="10:10" x14ac:dyDescent="0.55000000000000004">
      <c r="J302" s="53"/>
    </row>
    <row r="303" spans="10:10" x14ac:dyDescent="0.55000000000000004">
      <c r="J303" s="53"/>
    </row>
    <row r="304" spans="10:10" x14ac:dyDescent="0.55000000000000004">
      <c r="J304" s="53"/>
    </row>
    <row r="305" spans="10:10" x14ac:dyDescent="0.55000000000000004">
      <c r="J305" s="53"/>
    </row>
    <row r="306" spans="10:10" x14ac:dyDescent="0.55000000000000004">
      <c r="J306" s="53"/>
    </row>
    <row r="307" spans="10:10" x14ac:dyDescent="0.55000000000000004">
      <c r="J307" s="53"/>
    </row>
    <row r="308" spans="10:10" x14ac:dyDescent="0.55000000000000004">
      <c r="J308" s="53"/>
    </row>
    <row r="309" spans="10:10" x14ac:dyDescent="0.55000000000000004">
      <c r="J309" s="53"/>
    </row>
    <row r="310" spans="10:10" x14ac:dyDescent="0.55000000000000004">
      <c r="J310" s="53"/>
    </row>
    <row r="311" spans="10:10" x14ac:dyDescent="0.55000000000000004">
      <c r="J311" s="53"/>
    </row>
    <row r="312" spans="10:10" x14ac:dyDescent="0.55000000000000004">
      <c r="J312" s="53"/>
    </row>
    <row r="313" spans="10:10" x14ac:dyDescent="0.55000000000000004">
      <c r="J313" s="53"/>
    </row>
    <row r="314" spans="10:10" x14ac:dyDescent="0.55000000000000004">
      <c r="J314" s="53"/>
    </row>
    <row r="315" spans="10:10" x14ac:dyDescent="0.55000000000000004">
      <c r="J315" s="53"/>
    </row>
    <row r="316" spans="10:10" x14ac:dyDescent="0.55000000000000004">
      <c r="J316" s="53"/>
    </row>
    <row r="317" spans="10:10" x14ac:dyDescent="0.55000000000000004">
      <c r="J317" s="53"/>
    </row>
    <row r="318" spans="10:10" x14ac:dyDescent="0.55000000000000004">
      <c r="J318" s="53"/>
    </row>
    <row r="319" spans="10:10" x14ac:dyDescent="0.55000000000000004">
      <c r="J319" s="53"/>
    </row>
    <row r="320" spans="10:10" x14ac:dyDescent="0.55000000000000004">
      <c r="J320" s="53"/>
    </row>
    <row r="321" spans="10:10" x14ac:dyDescent="0.55000000000000004">
      <c r="J321" s="53"/>
    </row>
    <row r="322" spans="10:10" x14ac:dyDescent="0.55000000000000004">
      <c r="J322" s="53"/>
    </row>
    <row r="323" spans="10:10" x14ac:dyDescent="0.55000000000000004">
      <c r="J323" s="53"/>
    </row>
    <row r="324" spans="10:10" x14ac:dyDescent="0.55000000000000004">
      <c r="J324" s="53"/>
    </row>
    <row r="325" spans="10:10" x14ac:dyDescent="0.55000000000000004">
      <c r="J325" s="53"/>
    </row>
    <row r="326" spans="10:10" x14ac:dyDescent="0.55000000000000004">
      <c r="J326" s="53"/>
    </row>
    <row r="327" spans="10:10" x14ac:dyDescent="0.55000000000000004">
      <c r="J327" s="53"/>
    </row>
    <row r="328" spans="10:10" x14ac:dyDescent="0.55000000000000004">
      <c r="J328" s="53"/>
    </row>
    <row r="329" spans="10:10" x14ac:dyDescent="0.55000000000000004">
      <c r="J329" s="53"/>
    </row>
    <row r="330" spans="10:10" x14ac:dyDescent="0.55000000000000004">
      <c r="J330" s="53"/>
    </row>
    <row r="331" spans="10:10" x14ac:dyDescent="0.55000000000000004">
      <c r="J331" s="53"/>
    </row>
    <row r="332" spans="10:10" x14ac:dyDescent="0.55000000000000004">
      <c r="J332" s="53"/>
    </row>
  </sheetData>
  <mergeCells count="9">
    <mergeCell ref="A60:J60"/>
    <mergeCell ref="A61:J61"/>
    <mergeCell ref="C63:I63"/>
    <mergeCell ref="A1:J1"/>
    <mergeCell ref="A2:J2"/>
    <mergeCell ref="C4:I4"/>
    <mergeCell ref="A31:J31"/>
    <mergeCell ref="A32:J32"/>
    <mergeCell ref="C34:I34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Q165"/>
  <sheetViews>
    <sheetView topLeftCell="A7" workbookViewId="0">
      <selection activeCell="U56" sqref="U56"/>
    </sheetView>
  </sheetViews>
  <sheetFormatPr defaultColWidth="10.375" defaultRowHeight="21.6" x14ac:dyDescent="0.55000000000000004"/>
  <cols>
    <col min="1" max="1" width="47.375" style="56" bestFit="1" customWidth="1"/>
    <col min="2" max="2" width="10" style="60" bestFit="1" customWidth="1"/>
    <col min="3" max="3" width="12.875" style="77" customWidth="1"/>
    <col min="4" max="4" width="12.875" style="157" customWidth="1"/>
    <col min="5" max="5" width="12.875" style="187" customWidth="1"/>
    <col min="6" max="6" width="1.375" style="76" customWidth="1"/>
    <col min="7" max="7" width="12.875" style="77" customWidth="1"/>
    <col min="8" max="8" width="12.875" style="157" customWidth="1"/>
    <col min="9" max="9" width="12.875" style="187" customWidth="1"/>
    <col min="10" max="10" width="1.375" style="76" customWidth="1"/>
    <col min="11" max="11" width="12.875" style="77" customWidth="1"/>
    <col min="12" max="12" width="12.875" style="157" customWidth="1"/>
    <col min="13" max="13" width="12.875" style="187" customWidth="1"/>
    <col min="14" max="14" width="1.625" style="76" customWidth="1"/>
    <col min="15" max="15" width="12.875" style="77" customWidth="1"/>
    <col min="16" max="16" width="10.375" style="154"/>
    <col min="17" max="17" width="10.375" style="185"/>
    <col min="18" max="16384" width="10.375" style="56"/>
  </cols>
  <sheetData>
    <row r="1" spans="1:17" ht="21.75" customHeight="1" x14ac:dyDescent="0.6">
      <c r="A1" s="432" t="s">
        <v>131</v>
      </c>
      <c r="B1" s="432"/>
      <c r="C1" s="432"/>
      <c r="D1" s="432"/>
      <c r="E1" s="432"/>
      <c r="F1" s="432"/>
      <c r="G1" s="432"/>
      <c r="H1" s="432"/>
      <c r="I1" s="432"/>
      <c r="J1" s="432"/>
      <c r="K1" s="55"/>
      <c r="L1" s="132"/>
      <c r="M1" s="164"/>
      <c r="N1" s="55"/>
      <c r="O1" s="55"/>
    </row>
    <row r="2" spans="1:17" ht="21.75" customHeight="1" x14ac:dyDescent="0.6">
      <c r="A2" s="126" t="s">
        <v>81</v>
      </c>
      <c r="B2" s="57"/>
      <c r="C2" s="55"/>
      <c r="D2" s="132"/>
      <c r="E2" s="164"/>
      <c r="F2" s="55"/>
      <c r="G2" s="55"/>
      <c r="H2" s="132"/>
      <c r="I2" s="164"/>
      <c r="J2" s="55"/>
      <c r="K2" s="55"/>
      <c r="L2" s="132"/>
      <c r="M2" s="164"/>
      <c r="N2" s="55"/>
      <c r="O2" s="55"/>
    </row>
    <row r="3" spans="1:17" ht="13.35" customHeight="1" x14ac:dyDescent="0.6">
      <c r="A3" s="55"/>
      <c r="B3" s="55"/>
      <c r="C3" s="55"/>
      <c r="D3" s="132"/>
      <c r="E3" s="164"/>
      <c r="F3" s="55"/>
      <c r="G3" s="55"/>
      <c r="H3" s="132"/>
      <c r="I3" s="164"/>
      <c r="J3" s="55"/>
      <c r="K3" s="55"/>
      <c r="L3" s="132"/>
      <c r="M3" s="164"/>
      <c r="N3" s="55"/>
      <c r="O3" s="55"/>
    </row>
    <row r="4" spans="1:17" s="58" customFormat="1" ht="23.55" customHeight="1" x14ac:dyDescent="0.6">
      <c r="B4" s="59"/>
      <c r="C4" s="433" t="s">
        <v>2</v>
      </c>
      <c r="D4" s="433"/>
      <c r="E4" s="433"/>
      <c r="F4" s="433"/>
      <c r="G4" s="433"/>
      <c r="H4" s="160"/>
      <c r="I4" s="190"/>
      <c r="J4" s="55"/>
      <c r="K4" s="433" t="s">
        <v>3</v>
      </c>
      <c r="L4" s="433"/>
      <c r="M4" s="433"/>
      <c r="N4" s="433"/>
      <c r="O4" s="433"/>
      <c r="P4" s="163"/>
      <c r="Q4" s="193"/>
    </row>
    <row r="5" spans="1:17" s="58" customFormat="1" ht="23.55" customHeight="1" x14ac:dyDescent="0.6">
      <c r="B5" s="59"/>
      <c r="C5" s="430" t="s">
        <v>83</v>
      </c>
      <c r="D5" s="430"/>
      <c r="E5" s="430"/>
      <c r="F5" s="430"/>
      <c r="G5" s="430"/>
      <c r="H5" s="161"/>
      <c r="I5" s="191"/>
      <c r="J5" s="55"/>
      <c r="K5" s="430" t="s">
        <v>83</v>
      </c>
      <c r="L5" s="430"/>
      <c r="M5" s="430"/>
      <c r="N5" s="430"/>
      <c r="O5" s="430"/>
      <c r="P5" s="163"/>
      <c r="Q5" s="193"/>
    </row>
    <row r="6" spans="1:17" s="58" customFormat="1" ht="23.55" customHeight="1" x14ac:dyDescent="0.6">
      <c r="B6" s="59"/>
      <c r="C6" s="430" t="s">
        <v>150</v>
      </c>
      <c r="D6" s="430"/>
      <c r="E6" s="430"/>
      <c r="F6" s="430"/>
      <c r="G6" s="430"/>
      <c r="H6" s="161"/>
      <c r="I6" s="191"/>
      <c r="J6" s="55"/>
      <c r="K6" s="430" t="s">
        <v>150</v>
      </c>
      <c r="L6" s="430"/>
      <c r="M6" s="430"/>
      <c r="N6" s="430"/>
      <c r="O6" s="430"/>
      <c r="P6" s="163"/>
      <c r="Q6" s="193"/>
    </row>
    <row r="7" spans="1:17" s="58" customFormat="1" ht="21" customHeight="1" x14ac:dyDescent="0.55000000000000004">
      <c r="B7" s="60" t="s">
        <v>7</v>
      </c>
      <c r="C7" s="61" t="s">
        <v>87</v>
      </c>
      <c r="D7" s="133"/>
      <c r="E7" s="165"/>
      <c r="F7" s="62"/>
      <c r="G7" s="61" t="s">
        <v>151</v>
      </c>
      <c r="H7" s="133"/>
      <c r="I7" s="165"/>
      <c r="J7" s="62"/>
      <c r="K7" s="61" t="s">
        <v>87</v>
      </c>
      <c r="L7" s="133"/>
      <c r="M7" s="165"/>
      <c r="N7" s="62"/>
      <c r="O7" s="61" t="s">
        <v>151</v>
      </c>
      <c r="P7" s="163"/>
      <c r="Q7" s="193"/>
    </row>
    <row r="8" spans="1:17" s="58" customFormat="1" ht="21" customHeight="1" x14ac:dyDescent="0.55000000000000004">
      <c r="B8" s="60"/>
      <c r="C8" s="431" t="s">
        <v>9</v>
      </c>
      <c r="D8" s="431"/>
      <c r="E8" s="431"/>
      <c r="F8" s="431"/>
      <c r="G8" s="431"/>
      <c r="H8" s="431"/>
      <c r="I8" s="431"/>
      <c r="J8" s="431"/>
      <c r="K8" s="431"/>
      <c r="L8" s="431"/>
      <c r="M8" s="431"/>
      <c r="N8" s="431"/>
      <c r="O8" s="431"/>
      <c r="P8" s="163"/>
      <c r="Q8" s="193"/>
    </row>
    <row r="9" spans="1:17" s="58" customFormat="1" ht="21" customHeight="1" x14ac:dyDescent="0.6">
      <c r="A9" s="55" t="s">
        <v>89</v>
      </c>
      <c r="B9" s="60"/>
      <c r="C9" s="63"/>
      <c r="D9" s="134"/>
      <c r="E9" s="166"/>
      <c r="F9" s="56"/>
      <c r="G9" s="63"/>
      <c r="H9" s="134"/>
      <c r="I9" s="166"/>
      <c r="J9" s="56"/>
      <c r="K9" s="63"/>
      <c r="L9" s="134"/>
      <c r="M9" s="166"/>
      <c r="N9" s="56"/>
      <c r="O9" s="63"/>
      <c r="P9" s="163"/>
      <c r="Q9" s="193"/>
    </row>
    <row r="10" spans="1:17" s="58" customFormat="1" ht="21" customHeight="1" x14ac:dyDescent="0.55000000000000004">
      <c r="A10" s="64" t="s">
        <v>91</v>
      </c>
      <c r="B10" s="60"/>
      <c r="C10" s="129">
        <v>143016</v>
      </c>
      <c r="D10" s="135">
        <v>143016</v>
      </c>
      <c r="E10" s="167">
        <f>C10-D10</f>
        <v>0</v>
      </c>
      <c r="F10" s="65"/>
      <c r="G10" s="65">
        <v>99769</v>
      </c>
      <c r="H10" s="137">
        <v>99769</v>
      </c>
      <c r="I10" s="169">
        <f>G10-H10</f>
        <v>0</v>
      </c>
      <c r="J10" s="65"/>
      <c r="K10" s="65">
        <v>100905</v>
      </c>
      <c r="L10" s="137">
        <v>100905</v>
      </c>
      <c r="M10" s="169">
        <f>K10-L10</f>
        <v>0</v>
      </c>
      <c r="N10" s="65"/>
      <c r="O10" s="65">
        <v>96142</v>
      </c>
      <c r="P10" s="163">
        <v>96142</v>
      </c>
      <c r="Q10" s="169">
        <f>O10-P10</f>
        <v>0</v>
      </c>
    </row>
    <row r="11" spans="1:17" s="58" customFormat="1" ht="21" customHeight="1" x14ac:dyDescent="0.55000000000000004">
      <c r="A11" s="64" t="s">
        <v>90</v>
      </c>
      <c r="B11" s="60"/>
      <c r="C11" s="129">
        <v>78542</v>
      </c>
      <c r="D11" s="135">
        <v>78542</v>
      </c>
      <c r="E11" s="167">
        <f>C11-D11</f>
        <v>0</v>
      </c>
      <c r="F11" s="65"/>
      <c r="G11" s="65">
        <v>76248</v>
      </c>
      <c r="H11" s="137">
        <v>76248</v>
      </c>
      <c r="I11" s="169">
        <f>G11-H11</f>
        <v>0</v>
      </c>
      <c r="J11" s="65"/>
      <c r="K11" s="65">
        <v>75382</v>
      </c>
      <c r="L11" s="137">
        <v>75382</v>
      </c>
      <c r="M11" s="169">
        <f>K11-L11</f>
        <v>0</v>
      </c>
      <c r="N11" s="65"/>
      <c r="O11" s="65">
        <v>74695</v>
      </c>
      <c r="P11" s="163">
        <v>74695</v>
      </c>
      <c r="Q11" s="169">
        <f>O11-P11</f>
        <v>0</v>
      </c>
    </row>
    <row r="12" spans="1:17" s="58" customFormat="1" ht="21" customHeight="1" x14ac:dyDescent="0.55000000000000004">
      <c r="A12" s="64" t="s">
        <v>92</v>
      </c>
      <c r="B12" s="60"/>
      <c r="C12" s="129">
        <v>36027</v>
      </c>
      <c r="D12" s="135">
        <v>36027</v>
      </c>
      <c r="E12" s="167">
        <f>C12-D12</f>
        <v>0</v>
      </c>
      <c r="F12" s="65"/>
      <c r="G12" s="65">
        <v>43794</v>
      </c>
      <c r="H12" s="137">
        <v>43794</v>
      </c>
      <c r="I12" s="169">
        <f>G12-H12</f>
        <v>0</v>
      </c>
      <c r="J12" s="65"/>
      <c r="K12" s="65">
        <v>36027</v>
      </c>
      <c r="L12" s="137">
        <v>36027</v>
      </c>
      <c r="M12" s="169">
        <f>K12-L12</f>
        <v>0</v>
      </c>
      <c r="N12" s="65"/>
      <c r="O12" s="65">
        <v>43794</v>
      </c>
      <c r="P12" s="163">
        <v>43794</v>
      </c>
      <c r="Q12" s="169">
        <f>O12-P12</f>
        <v>0</v>
      </c>
    </row>
    <row r="13" spans="1:17" s="58" customFormat="1" ht="21" customHeight="1" x14ac:dyDescent="0.55000000000000004">
      <c r="A13" s="64" t="s">
        <v>94</v>
      </c>
      <c r="B13" s="66">
        <v>5</v>
      </c>
      <c r="C13" s="130">
        <v>3896</v>
      </c>
      <c r="D13" s="135">
        <v>3914.0259999999998</v>
      </c>
      <c r="E13" s="167">
        <f>C13-D13</f>
        <v>-18.02599999999984</v>
      </c>
      <c r="F13" s="65"/>
      <c r="G13" s="94">
        <v>1580.3076599999999</v>
      </c>
      <c r="H13" s="137">
        <v>1580.3076599999999</v>
      </c>
      <c r="I13" s="169">
        <f>G13-H13</f>
        <v>0</v>
      </c>
      <c r="J13" s="65"/>
      <c r="K13" s="94">
        <v>4719</v>
      </c>
      <c r="L13" s="137">
        <v>4718.7130900000002</v>
      </c>
      <c r="M13" s="169">
        <f>K13-L13</f>
        <v>0.28690999999980704</v>
      </c>
      <c r="N13" s="65"/>
      <c r="O13" s="94">
        <v>1645</v>
      </c>
      <c r="P13" s="163">
        <v>1645</v>
      </c>
      <c r="Q13" s="169">
        <f>O13-P13</f>
        <v>0</v>
      </c>
    </row>
    <row r="14" spans="1:17" s="55" customFormat="1" ht="21" customHeight="1" x14ac:dyDescent="0.6">
      <c r="A14" s="90" t="s">
        <v>96</v>
      </c>
      <c r="B14" s="66"/>
      <c r="C14" s="67">
        <v>261481</v>
      </c>
      <c r="D14" s="136">
        <v>261499.02600000001</v>
      </c>
      <c r="E14" s="167">
        <f>C14-D14</f>
        <v>-18.026000000012573</v>
      </c>
      <c r="F14" s="68"/>
      <c r="G14" s="67">
        <v>221391.30765999999</v>
      </c>
      <c r="H14" s="136">
        <v>221391.30765999999</v>
      </c>
      <c r="I14" s="169">
        <f>G14-H14</f>
        <v>0</v>
      </c>
      <c r="J14" s="68"/>
      <c r="K14" s="67">
        <v>217033</v>
      </c>
      <c r="L14" s="136">
        <v>217032.71309</v>
      </c>
      <c r="M14" s="169">
        <f>K14-L14</f>
        <v>0.28690999999525957</v>
      </c>
      <c r="N14" s="68"/>
      <c r="O14" s="67">
        <v>216276</v>
      </c>
      <c r="P14" s="132">
        <v>216276</v>
      </c>
      <c r="Q14" s="169">
        <f>O14-P14</f>
        <v>0</v>
      </c>
    </row>
    <row r="15" spans="1:17" s="55" customFormat="1" ht="13.35" customHeight="1" x14ac:dyDescent="0.6">
      <c r="A15" s="90"/>
      <c r="B15" s="60"/>
      <c r="C15" s="68"/>
      <c r="D15" s="136"/>
      <c r="E15" s="168"/>
      <c r="F15" s="68"/>
      <c r="G15" s="68"/>
      <c r="H15" s="136"/>
      <c r="I15" s="168"/>
      <c r="J15" s="68"/>
      <c r="K15" s="68"/>
      <c r="L15" s="136"/>
      <c r="M15" s="168"/>
      <c r="N15" s="68"/>
      <c r="O15" s="68"/>
      <c r="P15" s="132"/>
      <c r="Q15" s="164"/>
    </row>
    <row r="16" spans="1:17" s="58" customFormat="1" ht="21" customHeight="1" x14ac:dyDescent="0.6">
      <c r="A16" s="90" t="s">
        <v>97</v>
      </c>
      <c r="B16" s="60"/>
      <c r="C16" s="65"/>
      <c r="D16" s="137"/>
      <c r="E16" s="169"/>
      <c r="F16" s="65"/>
      <c r="G16" s="65"/>
      <c r="H16" s="137"/>
      <c r="I16" s="169"/>
      <c r="J16" s="65"/>
      <c r="K16" s="65"/>
      <c r="L16" s="137"/>
      <c r="M16" s="169"/>
      <c r="N16" s="65"/>
      <c r="O16" s="65"/>
      <c r="P16" s="163"/>
      <c r="Q16" s="193"/>
    </row>
    <row r="17" spans="1:17" s="58" customFormat="1" ht="21" customHeight="1" x14ac:dyDescent="0.55000000000000004">
      <c r="A17" s="64" t="s">
        <v>99</v>
      </c>
      <c r="B17" s="60"/>
      <c r="C17" s="131">
        <v>72557</v>
      </c>
      <c r="D17" s="138">
        <v>72494</v>
      </c>
      <c r="E17" s="167">
        <f t="shared" ref="E17:E24" si="0">C17-D17</f>
        <v>63</v>
      </c>
      <c r="F17" s="65"/>
      <c r="G17" s="65">
        <v>46291</v>
      </c>
      <c r="H17" s="137">
        <v>46291</v>
      </c>
      <c r="I17" s="169">
        <f t="shared" ref="I17:I24" si="1">G17-H17</f>
        <v>0</v>
      </c>
      <c r="J17" s="65"/>
      <c r="K17" s="65">
        <v>44493</v>
      </c>
      <c r="L17" s="137">
        <v>44493</v>
      </c>
      <c r="M17" s="169">
        <f t="shared" ref="M17:M24" si="2">K17-L17</f>
        <v>0</v>
      </c>
      <c r="N17" s="65"/>
      <c r="O17" s="65">
        <v>42334</v>
      </c>
      <c r="P17" s="163">
        <v>42920</v>
      </c>
      <c r="Q17" s="169">
        <f t="shared" ref="Q17:Q24" si="3">O17-P17</f>
        <v>-586</v>
      </c>
    </row>
    <row r="18" spans="1:17" s="58" customFormat="1" ht="21" customHeight="1" x14ac:dyDescent="0.55000000000000004">
      <c r="A18" s="64" t="s">
        <v>98</v>
      </c>
      <c r="B18" s="60"/>
      <c r="C18" s="131">
        <v>52130</v>
      </c>
      <c r="D18" s="138">
        <v>52193</v>
      </c>
      <c r="E18" s="167">
        <f t="shared" si="0"/>
        <v>-63</v>
      </c>
      <c r="F18" s="65"/>
      <c r="G18" s="65">
        <v>45790</v>
      </c>
      <c r="H18" s="137">
        <v>45790</v>
      </c>
      <c r="I18" s="169">
        <f t="shared" si="1"/>
        <v>0</v>
      </c>
      <c r="J18" s="65"/>
      <c r="K18" s="65">
        <v>49580</v>
      </c>
      <c r="L18" s="137">
        <v>49580</v>
      </c>
      <c r="M18" s="169">
        <f t="shared" si="2"/>
        <v>0</v>
      </c>
      <c r="N18" s="65"/>
      <c r="O18" s="65">
        <v>43958</v>
      </c>
      <c r="P18" s="163">
        <v>43958</v>
      </c>
      <c r="Q18" s="169">
        <f t="shared" si="3"/>
        <v>0</v>
      </c>
    </row>
    <row r="19" spans="1:17" s="58" customFormat="1" ht="21" customHeight="1" x14ac:dyDescent="0.55000000000000004">
      <c r="A19" s="64" t="s">
        <v>101</v>
      </c>
      <c r="B19" s="60"/>
      <c r="C19" s="131">
        <v>17719</v>
      </c>
      <c r="D19" s="138">
        <v>44422</v>
      </c>
      <c r="E19" s="167">
        <f t="shared" si="0"/>
        <v>-26703</v>
      </c>
      <c r="F19" s="65"/>
      <c r="G19" s="65">
        <v>27523</v>
      </c>
      <c r="H19" s="137">
        <v>27523</v>
      </c>
      <c r="I19" s="169">
        <f t="shared" si="1"/>
        <v>0</v>
      </c>
      <c r="J19" s="65"/>
      <c r="K19" s="65">
        <v>30578</v>
      </c>
      <c r="L19" s="137">
        <v>30578</v>
      </c>
      <c r="M19" s="169">
        <f t="shared" si="2"/>
        <v>0</v>
      </c>
      <c r="N19" s="65"/>
      <c r="O19" s="65">
        <v>27638</v>
      </c>
      <c r="P19" s="163">
        <v>27051</v>
      </c>
      <c r="Q19" s="169">
        <f t="shared" si="3"/>
        <v>587</v>
      </c>
    </row>
    <row r="20" spans="1:17" s="58" customFormat="1" ht="21" customHeight="1" x14ac:dyDescent="0.55000000000000004">
      <c r="A20" s="64" t="s">
        <v>102</v>
      </c>
      <c r="B20" s="60">
        <v>5</v>
      </c>
      <c r="C20" s="131">
        <v>62507</v>
      </c>
      <c r="D20" s="138">
        <v>62719</v>
      </c>
      <c r="E20" s="167">
        <f t="shared" si="0"/>
        <v>-212</v>
      </c>
      <c r="F20" s="65"/>
      <c r="G20" s="65">
        <v>46140</v>
      </c>
      <c r="H20" s="137">
        <v>45302</v>
      </c>
      <c r="I20" s="169">
        <f t="shared" si="1"/>
        <v>838</v>
      </c>
      <c r="J20" s="65"/>
      <c r="K20" s="65">
        <v>52393</v>
      </c>
      <c r="L20" s="137">
        <v>52393</v>
      </c>
      <c r="M20" s="169">
        <f t="shared" si="2"/>
        <v>0</v>
      </c>
      <c r="N20" s="65"/>
      <c r="O20" s="65">
        <v>41621</v>
      </c>
      <c r="P20" s="163">
        <v>41622</v>
      </c>
      <c r="Q20" s="169">
        <f t="shared" si="3"/>
        <v>-1</v>
      </c>
    </row>
    <row r="21" spans="1:17" s="58" customFormat="1" ht="21" customHeight="1" x14ac:dyDescent="0.55000000000000004">
      <c r="A21" s="64" t="s">
        <v>152</v>
      </c>
      <c r="B21" s="60"/>
      <c r="C21" s="131">
        <v>34591</v>
      </c>
      <c r="D21" s="138">
        <v>34591</v>
      </c>
      <c r="E21" s="167">
        <f t="shared" si="0"/>
        <v>0</v>
      </c>
      <c r="F21" s="65"/>
      <c r="G21" s="65">
        <v>110716</v>
      </c>
      <c r="H21" s="137">
        <v>110716</v>
      </c>
      <c r="I21" s="169">
        <f t="shared" si="1"/>
        <v>0</v>
      </c>
      <c r="J21" s="65"/>
      <c r="K21" s="65">
        <v>34591</v>
      </c>
      <c r="L21" s="137">
        <v>34591</v>
      </c>
      <c r="M21" s="169">
        <f t="shared" si="2"/>
        <v>0</v>
      </c>
      <c r="N21" s="65"/>
      <c r="O21" s="65">
        <v>110716</v>
      </c>
      <c r="P21" s="163">
        <v>110716</v>
      </c>
      <c r="Q21" s="169">
        <f t="shared" si="3"/>
        <v>0</v>
      </c>
    </row>
    <row r="22" spans="1:17" s="58" customFormat="1" ht="21" customHeight="1" x14ac:dyDescent="0.55000000000000004">
      <c r="A22" s="64" t="s">
        <v>104</v>
      </c>
      <c r="B22" s="60"/>
      <c r="C22" s="131">
        <v>-14160</v>
      </c>
      <c r="D22" s="138">
        <v>-14160</v>
      </c>
      <c r="E22" s="167">
        <f t="shared" si="0"/>
        <v>0</v>
      </c>
      <c r="F22" s="65"/>
      <c r="G22" s="65">
        <v>-63358</v>
      </c>
      <c r="H22" s="137">
        <v>-63358</v>
      </c>
      <c r="I22" s="169">
        <f t="shared" si="1"/>
        <v>0</v>
      </c>
      <c r="J22" s="65"/>
      <c r="K22" s="65">
        <v>-14160</v>
      </c>
      <c r="L22" s="137">
        <v>-14160</v>
      </c>
      <c r="M22" s="169">
        <f t="shared" si="2"/>
        <v>0</v>
      </c>
      <c r="N22" s="65"/>
      <c r="O22" s="65">
        <v>-63358</v>
      </c>
      <c r="P22" s="163">
        <v>-63358</v>
      </c>
      <c r="Q22" s="169">
        <f t="shared" si="3"/>
        <v>0</v>
      </c>
    </row>
    <row r="23" spans="1:17" s="58" customFormat="1" ht="21" customHeight="1" x14ac:dyDescent="0.55000000000000004">
      <c r="A23" s="64" t="s">
        <v>106</v>
      </c>
      <c r="B23" s="60">
        <v>5</v>
      </c>
      <c r="C23" s="131">
        <v>743</v>
      </c>
      <c r="D23" s="138">
        <v>760</v>
      </c>
      <c r="E23" s="167">
        <f t="shared" si="0"/>
        <v>-17</v>
      </c>
      <c r="F23" s="69"/>
      <c r="G23" s="65">
        <v>13015</v>
      </c>
      <c r="H23" s="137">
        <v>13015</v>
      </c>
      <c r="I23" s="169">
        <f t="shared" si="1"/>
        <v>0</v>
      </c>
      <c r="J23" s="69"/>
      <c r="K23" s="65">
        <v>850</v>
      </c>
      <c r="L23" s="137">
        <v>850.4340000000002</v>
      </c>
      <c r="M23" s="169">
        <f t="shared" si="2"/>
        <v>-0.43400000000019645</v>
      </c>
      <c r="N23" s="69"/>
      <c r="O23" s="65">
        <v>13094</v>
      </c>
      <c r="P23" s="163">
        <v>13094</v>
      </c>
      <c r="Q23" s="169">
        <f t="shared" si="3"/>
        <v>0</v>
      </c>
    </row>
    <row r="24" spans="1:17" s="55" customFormat="1" ht="21" customHeight="1" x14ac:dyDescent="0.6">
      <c r="A24" s="90" t="s">
        <v>107</v>
      </c>
      <c r="B24" s="59"/>
      <c r="C24" s="95">
        <v>226087</v>
      </c>
      <c r="D24" s="136">
        <v>253019</v>
      </c>
      <c r="E24" s="167">
        <f t="shared" si="0"/>
        <v>-26932</v>
      </c>
      <c r="F24" s="68"/>
      <c r="G24" s="95">
        <v>226117</v>
      </c>
      <c r="H24" s="136">
        <v>225279</v>
      </c>
      <c r="I24" s="169">
        <f t="shared" si="1"/>
        <v>838</v>
      </c>
      <c r="J24" s="68"/>
      <c r="K24" s="95">
        <v>198325</v>
      </c>
      <c r="L24" s="136">
        <v>198325.43400000001</v>
      </c>
      <c r="M24" s="169">
        <f t="shared" si="2"/>
        <v>-0.4340000000083819</v>
      </c>
      <c r="N24" s="68"/>
      <c r="O24" s="95">
        <v>216003</v>
      </c>
      <c r="P24" s="132">
        <v>216003</v>
      </c>
      <c r="Q24" s="169">
        <f t="shared" si="3"/>
        <v>0</v>
      </c>
    </row>
    <row r="25" spans="1:17" s="55" customFormat="1" ht="13.35" customHeight="1" x14ac:dyDescent="0.6">
      <c r="A25" s="90"/>
      <c r="B25" s="60"/>
      <c r="C25" s="68"/>
      <c r="D25" s="136"/>
      <c r="E25" s="168"/>
      <c r="F25" s="68"/>
      <c r="G25" s="68"/>
      <c r="H25" s="136"/>
      <c r="I25" s="168"/>
      <c r="J25" s="68"/>
      <c r="K25" s="68"/>
      <c r="L25" s="136"/>
      <c r="M25" s="168"/>
      <c r="N25" s="68"/>
      <c r="O25" s="68"/>
      <c r="P25" s="132"/>
      <c r="Q25" s="164"/>
    </row>
    <row r="26" spans="1:17" s="55" customFormat="1" ht="23.55" customHeight="1" x14ac:dyDescent="0.6">
      <c r="A26" s="70" t="s">
        <v>108</v>
      </c>
      <c r="B26" s="60"/>
      <c r="C26" s="71">
        <v>35394</v>
      </c>
      <c r="D26" s="139">
        <v>8480.0260000000126</v>
      </c>
      <c r="E26" s="167">
        <f>C26-D26</f>
        <v>26913.973999999987</v>
      </c>
      <c r="F26" s="72"/>
      <c r="G26" s="71">
        <v>-4725.6923400000087</v>
      </c>
      <c r="H26" s="139">
        <v>-3887.6923400000087</v>
      </c>
      <c r="I26" s="169">
        <f>G26-H26</f>
        <v>-838</v>
      </c>
      <c r="J26" s="72"/>
      <c r="K26" s="71">
        <v>18708</v>
      </c>
      <c r="L26" s="139">
        <v>18707.279089999996</v>
      </c>
      <c r="M26" s="169">
        <f>K26-L26</f>
        <v>0.72091000000364147</v>
      </c>
      <c r="N26" s="71"/>
      <c r="O26" s="71">
        <v>273</v>
      </c>
      <c r="P26" s="132">
        <v>273</v>
      </c>
      <c r="Q26" s="169">
        <f>O26-P26</f>
        <v>0</v>
      </c>
    </row>
    <row r="27" spans="1:17" s="58" customFormat="1" ht="23.55" customHeight="1" x14ac:dyDescent="0.55000000000000004">
      <c r="A27" s="64" t="s">
        <v>109</v>
      </c>
      <c r="B27" s="66"/>
      <c r="C27" s="14">
        <v>-2589</v>
      </c>
      <c r="D27" s="140">
        <v>-2589</v>
      </c>
      <c r="E27" s="167">
        <f>C27-D27</f>
        <v>0</v>
      </c>
      <c r="F27" s="65"/>
      <c r="G27" s="65">
        <v>13472</v>
      </c>
      <c r="H27" s="137">
        <v>13472</v>
      </c>
      <c r="I27" s="169">
        <f>G27-H27</f>
        <v>0</v>
      </c>
      <c r="J27" s="65"/>
      <c r="K27" s="65">
        <v>-3315</v>
      </c>
      <c r="L27" s="137">
        <v>-3314</v>
      </c>
      <c r="M27" s="169">
        <f>K27-L27</f>
        <v>-1</v>
      </c>
      <c r="N27" s="65"/>
      <c r="O27" s="65">
        <v>13049</v>
      </c>
      <c r="P27" s="163">
        <v>13049</v>
      </c>
      <c r="Q27" s="169">
        <f>O27-P27</f>
        <v>0</v>
      </c>
    </row>
    <row r="28" spans="1:17" s="55" customFormat="1" ht="23.55" customHeight="1" x14ac:dyDescent="0.6">
      <c r="A28" s="90" t="s">
        <v>110</v>
      </c>
      <c r="B28" s="60"/>
      <c r="C28" s="73">
        <v>32805</v>
      </c>
      <c r="D28" s="139">
        <v>5891.0260000000126</v>
      </c>
      <c r="E28" s="167">
        <f>C28-D28</f>
        <v>26913.973999999987</v>
      </c>
      <c r="F28" s="72"/>
      <c r="G28" s="73">
        <v>8746.3076599999913</v>
      </c>
      <c r="H28" s="139">
        <v>9584.3076599999913</v>
      </c>
      <c r="I28" s="169">
        <f>G28-H28</f>
        <v>-838</v>
      </c>
      <c r="J28" s="72"/>
      <c r="K28" s="73">
        <v>15393</v>
      </c>
      <c r="L28" s="139">
        <v>15393.279089999996</v>
      </c>
      <c r="M28" s="169">
        <f>K28-L28</f>
        <v>-0.27908999999635853</v>
      </c>
      <c r="N28" s="71"/>
      <c r="O28" s="73">
        <v>13322</v>
      </c>
      <c r="P28" s="132">
        <v>13322</v>
      </c>
      <c r="Q28" s="169">
        <f>O28-P28</f>
        <v>0</v>
      </c>
    </row>
    <row r="29" spans="1:17" s="58" customFormat="1" ht="13.35" customHeight="1" x14ac:dyDescent="0.6">
      <c r="A29" s="55"/>
      <c r="B29" s="60"/>
      <c r="C29" s="65"/>
      <c r="D29" s="137"/>
      <c r="E29" s="169"/>
      <c r="F29" s="65"/>
      <c r="G29" s="65"/>
      <c r="H29" s="137"/>
      <c r="I29" s="169"/>
      <c r="J29" s="65"/>
      <c r="K29" s="65"/>
      <c r="L29" s="137"/>
      <c r="M29" s="169"/>
      <c r="N29" s="65"/>
      <c r="O29" s="65"/>
      <c r="P29" s="163"/>
      <c r="Q29" s="193"/>
    </row>
    <row r="30" spans="1:17" s="58" customFormat="1" ht="23.55" customHeight="1" x14ac:dyDescent="0.6">
      <c r="A30" s="90" t="s">
        <v>111</v>
      </c>
      <c r="B30" s="60"/>
      <c r="C30" s="65"/>
      <c r="D30" s="137"/>
      <c r="E30" s="169"/>
      <c r="F30" s="65"/>
      <c r="G30" s="65"/>
      <c r="H30" s="137"/>
      <c r="I30" s="169"/>
      <c r="J30" s="65"/>
      <c r="K30" s="65"/>
      <c r="L30" s="137"/>
      <c r="M30" s="169"/>
      <c r="N30" s="65"/>
      <c r="O30" s="65"/>
      <c r="P30" s="163"/>
      <c r="Q30" s="193"/>
    </row>
    <row r="31" spans="1:17" s="58" customFormat="1" ht="23.55" customHeight="1" x14ac:dyDescent="0.6">
      <c r="A31" s="9" t="s">
        <v>112</v>
      </c>
      <c r="B31" s="60"/>
      <c r="C31" s="65"/>
      <c r="D31" s="137"/>
      <c r="E31" s="169"/>
      <c r="F31" s="65"/>
      <c r="G31" s="65"/>
      <c r="H31" s="137"/>
      <c r="I31" s="169"/>
      <c r="J31" s="65"/>
      <c r="K31" s="65"/>
      <c r="L31" s="137"/>
      <c r="M31" s="169"/>
      <c r="N31" s="65"/>
      <c r="O31" s="65"/>
      <c r="P31" s="163"/>
      <c r="Q31" s="193"/>
    </row>
    <row r="32" spans="1:17" s="58" customFormat="1" ht="23.55" customHeight="1" x14ac:dyDescent="0.6">
      <c r="A32" s="9" t="s">
        <v>113</v>
      </c>
      <c r="B32" s="60"/>
      <c r="C32" s="65"/>
      <c r="D32" s="137"/>
      <c r="E32" s="169"/>
      <c r="F32" s="65"/>
      <c r="G32" s="65"/>
      <c r="H32" s="137"/>
      <c r="I32" s="169"/>
      <c r="J32" s="65"/>
      <c r="K32" s="65"/>
      <c r="L32" s="137"/>
      <c r="M32" s="169"/>
      <c r="N32" s="65"/>
      <c r="O32" s="65"/>
      <c r="P32" s="163"/>
      <c r="Q32" s="193"/>
    </row>
    <row r="33" spans="1:17" s="58" customFormat="1" ht="23.55" customHeight="1" x14ac:dyDescent="0.55000000000000004">
      <c r="A33" t="s">
        <v>114</v>
      </c>
      <c r="B33" s="60"/>
      <c r="C33" s="13"/>
      <c r="D33" s="141"/>
      <c r="E33" s="172"/>
      <c r="F33" s="69"/>
      <c r="G33" s="13"/>
      <c r="H33" s="141"/>
      <c r="I33" s="172"/>
      <c r="J33" s="69"/>
      <c r="K33" s="13"/>
      <c r="L33" s="141"/>
      <c r="M33" s="172"/>
      <c r="N33" s="69"/>
      <c r="O33" s="13"/>
      <c r="P33" s="163"/>
      <c r="Q33" s="193"/>
    </row>
    <row r="34" spans="1:17" s="58" customFormat="1" ht="23.55" customHeight="1" x14ac:dyDescent="0.55000000000000004">
      <c r="A34" t="s">
        <v>115</v>
      </c>
      <c r="B34" s="60"/>
      <c r="C34" s="65">
        <v>0</v>
      </c>
      <c r="D34" s="137"/>
      <c r="E34" s="169"/>
      <c r="F34" s="69"/>
      <c r="G34" s="65">
        <v>0</v>
      </c>
      <c r="H34" s="137"/>
      <c r="I34" s="169"/>
      <c r="J34" s="69"/>
      <c r="K34" s="65">
        <v>0</v>
      </c>
      <c r="L34" s="137"/>
      <c r="M34" s="169"/>
      <c r="N34" s="69"/>
      <c r="O34" s="13">
        <v>0</v>
      </c>
      <c r="P34" s="163"/>
      <c r="Q34" s="193"/>
    </row>
    <row r="35" spans="1:17" s="58" customFormat="1" ht="23.55" customHeight="1" x14ac:dyDescent="0.55000000000000004">
      <c r="A35" t="s">
        <v>116</v>
      </c>
      <c r="B35" s="60"/>
      <c r="C35" s="13"/>
      <c r="D35" s="141"/>
      <c r="E35" s="172"/>
      <c r="F35" s="69"/>
      <c r="G35" s="13"/>
      <c r="H35" s="141"/>
      <c r="I35" s="172"/>
      <c r="J35" s="69"/>
      <c r="K35" s="13"/>
      <c r="L35" s="141"/>
      <c r="M35" s="172"/>
      <c r="N35" s="69"/>
      <c r="O35" s="13"/>
      <c r="P35" s="163"/>
      <c r="Q35" s="193"/>
    </row>
    <row r="36" spans="1:17" s="58" customFormat="1" ht="23.55" customHeight="1" x14ac:dyDescent="0.55000000000000004">
      <c r="A36" t="s">
        <v>113</v>
      </c>
      <c r="B36" s="60"/>
      <c r="C36" s="127">
        <v>0</v>
      </c>
      <c r="D36" s="142"/>
      <c r="E36" s="173"/>
      <c r="F36" s="65"/>
      <c r="G36" s="96">
        <v>0</v>
      </c>
      <c r="H36" s="140"/>
      <c r="I36" s="171"/>
      <c r="J36" s="65"/>
      <c r="K36" s="96">
        <v>0</v>
      </c>
      <c r="L36" s="140"/>
      <c r="M36" s="171"/>
      <c r="N36" s="65"/>
      <c r="O36" s="96">
        <v>0</v>
      </c>
      <c r="P36" s="163"/>
      <c r="Q36" s="193"/>
    </row>
    <row r="37" spans="1:17" s="58" customFormat="1" ht="23.55" customHeight="1" x14ac:dyDescent="0.6">
      <c r="A37" s="90" t="s">
        <v>117</v>
      </c>
      <c r="B37" s="60"/>
      <c r="C37" s="128"/>
      <c r="D37" s="143"/>
      <c r="E37" s="174"/>
      <c r="F37" s="65"/>
      <c r="G37" s="13"/>
      <c r="H37" s="141"/>
      <c r="I37" s="172"/>
      <c r="J37" s="65"/>
      <c r="K37" s="13"/>
      <c r="L37" s="141"/>
      <c r="M37" s="172"/>
      <c r="N37" s="65"/>
      <c r="O37" s="13"/>
      <c r="P37" s="163"/>
      <c r="Q37" s="193"/>
    </row>
    <row r="38" spans="1:17" s="58" customFormat="1" ht="23.55" customHeight="1" x14ac:dyDescent="0.6">
      <c r="A38" s="90" t="s">
        <v>113</v>
      </c>
      <c r="B38" s="60"/>
      <c r="C38" s="72">
        <v>0</v>
      </c>
      <c r="D38" s="144"/>
      <c r="E38" s="175"/>
      <c r="F38" s="68"/>
      <c r="G38" s="72">
        <v>0</v>
      </c>
      <c r="H38" s="144"/>
      <c r="I38" s="175"/>
      <c r="J38" s="68"/>
      <c r="K38" s="72">
        <v>0</v>
      </c>
      <c r="L38" s="144"/>
      <c r="M38" s="175"/>
      <c r="N38" s="68"/>
      <c r="O38" s="72">
        <v>0</v>
      </c>
      <c r="P38" s="163"/>
      <c r="Q38" s="193"/>
    </row>
    <row r="39" spans="1:17" s="58" customFormat="1" ht="23.55" customHeight="1" x14ac:dyDescent="0.6">
      <c r="A39" s="2" t="s">
        <v>153</v>
      </c>
      <c r="B39" s="60"/>
      <c r="C39" s="118">
        <v>0</v>
      </c>
      <c r="D39" s="145"/>
      <c r="E39" s="176"/>
      <c r="F39" s="38"/>
      <c r="G39" s="118">
        <v>0</v>
      </c>
      <c r="H39" s="145"/>
      <c r="I39" s="176"/>
      <c r="J39" s="38"/>
      <c r="K39" s="118">
        <v>0</v>
      </c>
      <c r="L39" s="145"/>
      <c r="M39" s="176"/>
      <c r="N39" s="38"/>
      <c r="O39" s="118">
        <v>0</v>
      </c>
      <c r="P39" s="163"/>
      <c r="Q39" s="193"/>
    </row>
    <row r="40" spans="1:17" s="58" customFormat="1" ht="23.55" customHeight="1" thickBot="1" x14ac:dyDescent="0.65">
      <c r="A40" s="55" t="s">
        <v>119</v>
      </c>
      <c r="B40" s="60"/>
      <c r="C40" s="97">
        <v>32805</v>
      </c>
      <c r="D40" s="136"/>
      <c r="E40" s="168"/>
      <c r="F40" s="65"/>
      <c r="G40" s="97">
        <v>8746.3076599999913</v>
      </c>
      <c r="H40" s="136"/>
      <c r="I40" s="168"/>
      <c r="J40" s="65"/>
      <c r="K40" s="97">
        <v>15393</v>
      </c>
      <c r="L40" s="136"/>
      <c r="M40" s="168"/>
      <c r="N40" s="65"/>
      <c r="O40" s="97">
        <v>13322</v>
      </c>
      <c r="P40" s="163"/>
      <c r="Q40" s="193"/>
    </row>
    <row r="41" spans="1:17" ht="22.5" customHeight="1" thickTop="1" x14ac:dyDescent="0.6">
      <c r="A41" s="432" t="s">
        <v>131</v>
      </c>
      <c r="B41" s="432"/>
      <c r="C41" s="432"/>
      <c r="D41" s="432"/>
      <c r="E41" s="432"/>
      <c r="F41" s="432"/>
      <c r="G41" s="432"/>
      <c r="H41" s="432"/>
      <c r="I41" s="432"/>
      <c r="J41" s="432"/>
      <c r="K41" s="55"/>
      <c r="L41" s="132"/>
      <c r="M41" s="164"/>
      <c r="N41" s="55"/>
      <c r="O41" s="55"/>
    </row>
    <row r="42" spans="1:17" ht="21.75" customHeight="1" x14ac:dyDescent="0.6">
      <c r="A42" s="126" t="s">
        <v>81</v>
      </c>
      <c r="B42" s="57"/>
      <c r="C42" s="55"/>
      <c r="D42" s="132"/>
      <c r="E42" s="164"/>
      <c r="F42" s="55"/>
      <c r="G42" s="55"/>
      <c r="H42" s="132"/>
      <c r="I42" s="164"/>
      <c r="J42" s="55"/>
      <c r="K42" s="55"/>
      <c r="L42" s="132"/>
      <c r="M42" s="164"/>
      <c r="N42" s="55"/>
      <c r="O42" s="55"/>
    </row>
    <row r="43" spans="1:17" ht="13.5" customHeight="1" x14ac:dyDescent="0.6">
      <c r="A43" s="57"/>
      <c r="B43" s="57"/>
      <c r="C43" s="55"/>
      <c r="D43" s="132"/>
      <c r="E43" s="164"/>
      <c r="F43" s="55"/>
      <c r="G43" s="55"/>
      <c r="H43" s="132"/>
      <c r="I43" s="164"/>
      <c r="J43" s="55"/>
      <c r="K43" s="55"/>
      <c r="L43" s="132"/>
      <c r="M43" s="164"/>
      <c r="N43" s="55"/>
      <c r="O43" s="55"/>
    </row>
    <row r="44" spans="1:17" s="58" customFormat="1" ht="22.5" customHeight="1" x14ac:dyDescent="0.6">
      <c r="B44" s="59"/>
      <c r="C44" s="433" t="s">
        <v>2</v>
      </c>
      <c r="D44" s="433"/>
      <c r="E44" s="433"/>
      <c r="F44" s="433"/>
      <c r="G44" s="433"/>
      <c r="H44" s="160"/>
      <c r="I44" s="190"/>
      <c r="J44" s="55"/>
      <c r="K44" s="433" t="s">
        <v>3</v>
      </c>
      <c r="L44" s="433"/>
      <c r="M44" s="433"/>
      <c r="N44" s="433"/>
      <c r="O44" s="433"/>
      <c r="P44" s="163"/>
      <c r="Q44" s="193"/>
    </row>
    <row r="45" spans="1:17" s="58" customFormat="1" ht="22.5" customHeight="1" x14ac:dyDescent="0.6">
      <c r="B45" s="59"/>
      <c r="C45" s="430" t="s">
        <v>83</v>
      </c>
      <c r="D45" s="430"/>
      <c r="E45" s="430"/>
      <c r="F45" s="430"/>
      <c r="G45" s="430"/>
      <c r="H45" s="161"/>
      <c r="I45" s="191"/>
      <c r="J45" s="55"/>
      <c r="K45" s="430" t="s">
        <v>83</v>
      </c>
      <c r="L45" s="430"/>
      <c r="M45" s="430"/>
      <c r="N45" s="430"/>
      <c r="O45" s="430"/>
      <c r="P45" s="163"/>
      <c r="Q45" s="193"/>
    </row>
    <row r="46" spans="1:17" s="58" customFormat="1" ht="22.5" customHeight="1" x14ac:dyDescent="0.6">
      <c r="B46" s="59"/>
      <c r="C46" s="430" t="s">
        <v>150</v>
      </c>
      <c r="D46" s="430"/>
      <c r="E46" s="430"/>
      <c r="F46" s="430"/>
      <c r="G46" s="430"/>
      <c r="H46" s="161"/>
      <c r="I46" s="191"/>
      <c r="J46" s="55"/>
      <c r="K46" s="430" t="s">
        <v>150</v>
      </c>
      <c r="L46" s="430"/>
      <c r="M46" s="430"/>
      <c r="N46" s="430"/>
      <c r="O46" s="430"/>
      <c r="P46" s="163"/>
      <c r="Q46" s="193"/>
    </row>
    <row r="47" spans="1:17" s="58" customFormat="1" ht="22.5" customHeight="1" x14ac:dyDescent="0.55000000000000004">
      <c r="B47" s="60" t="s">
        <v>7</v>
      </c>
      <c r="C47" s="61" t="s">
        <v>87</v>
      </c>
      <c r="D47" s="133"/>
      <c r="E47" s="165"/>
      <c r="F47" s="62"/>
      <c r="G47" s="61" t="s">
        <v>151</v>
      </c>
      <c r="H47" s="133"/>
      <c r="I47" s="165"/>
      <c r="J47" s="62"/>
      <c r="K47" s="61" t="s">
        <v>87</v>
      </c>
      <c r="L47" s="133"/>
      <c r="M47" s="165"/>
      <c r="N47" s="62"/>
      <c r="O47" s="61" t="s">
        <v>151</v>
      </c>
      <c r="P47" s="163"/>
      <c r="Q47" s="193"/>
    </row>
    <row r="48" spans="1:17" s="58" customFormat="1" ht="22.5" customHeight="1" x14ac:dyDescent="0.55000000000000004">
      <c r="B48" s="60"/>
      <c r="C48" s="431" t="s">
        <v>9</v>
      </c>
      <c r="D48" s="431"/>
      <c r="E48" s="431"/>
      <c r="F48" s="431"/>
      <c r="G48" s="431"/>
      <c r="H48" s="431"/>
      <c r="I48" s="431"/>
      <c r="J48" s="431"/>
      <c r="K48" s="431"/>
      <c r="L48" s="431"/>
      <c r="M48" s="431"/>
      <c r="N48" s="431"/>
      <c r="O48" s="431"/>
      <c r="P48" s="163"/>
      <c r="Q48" s="193"/>
    </row>
    <row r="49" spans="1:17" s="58" customFormat="1" ht="22.5" customHeight="1" x14ac:dyDescent="0.6">
      <c r="A49" s="2" t="s">
        <v>120</v>
      </c>
      <c r="B49" s="3"/>
      <c r="C49" s="120"/>
      <c r="D49" s="146"/>
      <c r="E49" s="177"/>
      <c r="F49" s="45"/>
      <c r="G49" s="120"/>
      <c r="H49" s="146"/>
      <c r="I49" s="177"/>
      <c r="J49" s="45"/>
      <c r="K49" s="120"/>
      <c r="L49" s="146"/>
      <c r="M49" s="177"/>
      <c r="N49" s="45"/>
      <c r="O49" s="120"/>
      <c r="P49" s="163"/>
      <c r="Q49" s="193"/>
    </row>
    <row r="50" spans="1:17" s="58" customFormat="1" ht="22.5" customHeight="1" x14ac:dyDescent="0.55000000000000004">
      <c r="A50" s="74" t="s">
        <v>121</v>
      </c>
      <c r="B50" s="3"/>
      <c r="C50" s="116">
        <v>35596</v>
      </c>
      <c r="D50" s="147">
        <v>8684</v>
      </c>
      <c r="E50" s="167">
        <f>C50-D50</f>
        <v>26912</v>
      </c>
      <c r="F50" s="116"/>
      <c r="G50" s="65">
        <v>13437.307659999991</v>
      </c>
      <c r="H50" s="137">
        <v>13437</v>
      </c>
      <c r="I50" s="169">
        <f>G50-H50</f>
        <v>0.30765999999130145</v>
      </c>
      <c r="J50" s="116"/>
      <c r="K50" s="65">
        <v>15393</v>
      </c>
      <c r="L50" s="137">
        <v>111770.56599999999</v>
      </c>
      <c r="M50" s="169">
        <f>K50-L50</f>
        <v>-96377.565999999992</v>
      </c>
      <c r="N50" s="116"/>
      <c r="O50" s="65">
        <v>13322</v>
      </c>
      <c r="P50" s="163">
        <v>13322</v>
      </c>
      <c r="Q50" s="169">
        <f>O50-P50</f>
        <v>0</v>
      </c>
    </row>
    <row r="51" spans="1:17" s="58" customFormat="1" ht="22.5" customHeight="1" x14ac:dyDescent="0.55000000000000004">
      <c r="A51" s="74" t="s">
        <v>124</v>
      </c>
      <c r="B51" s="3"/>
      <c r="C51" s="27">
        <v>-2791</v>
      </c>
      <c r="D51" s="148">
        <v>-1362</v>
      </c>
      <c r="E51" s="167">
        <f>C51-D51</f>
        <v>-1429</v>
      </c>
      <c r="F51" s="23"/>
      <c r="G51" s="98">
        <v>-4691</v>
      </c>
      <c r="H51" s="147">
        <v>-4691</v>
      </c>
      <c r="I51" s="169">
        <f>G51-H51</f>
        <v>0</v>
      </c>
      <c r="J51" s="23"/>
      <c r="K51" s="98">
        <v>0</v>
      </c>
      <c r="L51" s="147">
        <v>0</v>
      </c>
      <c r="M51" s="169">
        <f>K51-L51</f>
        <v>0</v>
      </c>
      <c r="N51" s="116"/>
      <c r="O51" s="98">
        <v>0</v>
      </c>
      <c r="P51" s="163">
        <v>0</v>
      </c>
      <c r="Q51" s="193"/>
    </row>
    <row r="52" spans="1:17" s="55" customFormat="1" ht="22.5" customHeight="1" thickBot="1" x14ac:dyDescent="0.65">
      <c r="A52" s="70" t="s">
        <v>110</v>
      </c>
      <c r="B52" s="19"/>
      <c r="C52" s="121">
        <v>32805</v>
      </c>
      <c r="D52" s="149">
        <v>7322</v>
      </c>
      <c r="E52" s="167">
        <f>C52-D52</f>
        <v>25483</v>
      </c>
      <c r="F52" s="22"/>
      <c r="G52" s="121">
        <v>8746.3076599999913</v>
      </c>
      <c r="H52" s="149">
        <v>8746</v>
      </c>
      <c r="I52" s="169">
        <f>G52-H52</f>
        <v>0.30765999999130145</v>
      </c>
      <c r="J52" s="22"/>
      <c r="K52" s="121">
        <v>15393</v>
      </c>
      <c r="L52" s="149">
        <v>111770.56599999999</v>
      </c>
      <c r="M52" s="169">
        <f>K52-L52</f>
        <v>-96377.565999999992</v>
      </c>
      <c r="N52" s="21"/>
      <c r="O52" s="121">
        <v>13322</v>
      </c>
      <c r="P52" s="132">
        <v>13322</v>
      </c>
      <c r="Q52" s="164"/>
    </row>
    <row r="53" spans="1:17" s="58" customFormat="1" ht="13.5" customHeight="1" thickTop="1" x14ac:dyDescent="0.6">
      <c r="A53" s="70"/>
      <c r="B53" s="19"/>
      <c r="C53" s="48"/>
      <c r="D53" s="150"/>
      <c r="E53" s="181"/>
      <c r="F53" s="48"/>
      <c r="G53" s="48"/>
      <c r="H53" s="150"/>
      <c r="I53" s="181"/>
      <c r="J53" s="48"/>
      <c r="K53" s="48"/>
      <c r="L53" s="150"/>
      <c r="M53" s="181"/>
      <c r="N53" s="48"/>
      <c r="O53" s="48"/>
      <c r="P53" s="163"/>
      <c r="Q53" s="193"/>
    </row>
    <row r="54" spans="1:17" s="58" customFormat="1" ht="22.5" customHeight="1" x14ac:dyDescent="0.6">
      <c r="A54" s="70" t="s">
        <v>154</v>
      </c>
      <c r="B54" s="3"/>
      <c r="C54" s="44"/>
      <c r="D54" s="151"/>
      <c r="E54" s="182"/>
      <c r="F54" s="44"/>
      <c r="G54" s="44"/>
      <c r="H54" s="151"/>
      <c r="I54" s="182"/>
      <c r="J54" s="44"/>
      <c r="K54" s="44"/>
      <c r="L54" s="151"/>
      <c r="M54" s="182"/>
      <c r="N54" s="44"/>
      <c r="O54" s="44"/>
      <c r="P54" s="163"/>
      <c r="Q54" s="193"/>
    </row>
    <row r="55" spans="1:17" s="58" customFormat="1" ht="22.5" customHeight="1" x14ac:dyDescent="0.55000000000000004">
      <c r="A55" s="74" t="s">
        <v>121</v>
      </c>
      <c r="B55" s="3"/>
      <c r="C55" s="116">
        <v>35596</v>
      </c>
      <c r="D55" s="147">
        <v>8684</v>
      </c>
      <c r="E55" s="167">
        <f>C55-D55</f>
        <v>26912</v>
      </c>
      <c r="F55" s="116"/>
      <c r="G55" s="65">
        <v>13437.307659999991</v>
      </c>
      <c r="H55" s="137">
        <v>13437</v>
      </c>
      <c r="I55" s="169">
        <f>G55-H55</f>
        <v>0.30765999999130145</v>
      </c>
      <c r="J55" s="116"/>
      <c r="K55" s="65">
        <v>15393</v>
      </c>
      <c r="L55" s="137">
        <v>112054.56599999999</v>
      </c>
      <c r="M55" s="169">
        <f>K55-L55</f>
        <v>-96661.565999999992</v>
      </c>
      <c r="N55" s="116"/>
      <c r="O55" s="65">
        <v>14986</v>
      </c>
      <c r="P55" s="163">
        <v>13322</v>
      </c>
      <c r="Q55" s="193"/>
    </row>
    <row r="56" spans="1:17" s="55" customFormat="1" ht="22.5" customHeight="1" x14ac:dyDescent="0.6">
      <c r="A56" s="74" t="s">
        <v>124</v>
      </c>
      <c r="B56" s="3"/>
      <c r="C56" s="27">
        <v>-2791</v>
      </c>
      <c r="D56" s="148">
        <v>-1362</v>
      </c>
      <c r="E56" s="167">
        <f>C56-D56</f>
        <v>-1429</v>
      </c>
      <c r="F56" s="23"/>
      <c r="G56" s="98">
        <v>-4691</v>
      </c>
      <c r="H56" s="147">
        <v>-4691</v>
      </c>
      <c r="I56" s="169">
        <f>G56-H56</f>
        <v>0</v>
      </c>
      <c r="J56" s="23"/>
      <c r="K56" s="98">
        <v>0</v>
      </c>
      <c r="L56" s="147">
        <v>0</v>
      </c>
      <c r="M56" s="169">
        <f>K56-L56</f>
        <v>0</v>
      </c>
      <c r="N56" s="116"/>
      <c r="O56" s="98">
        <v>0</v>
      </c>
      <c r="P56" s="132">
        <v>0</v>
      </c>
      <c r="Q56" s="164"/>
    </row>
    <row r="57" spans="1:17" s="58" customFormat="1" ht="22.5" customHeight="1" thickBot="1" x14ac:dyDescent="0.65">
      <c r="A57" s="70" t="s">
        <v>119</v>
      </c>
      <c r="B57" s="19"/>
      <c r="C57" s="121">
        <v>32805</v>
      </c>
      <c r="D57" s="149">
        <v>7322</v>
      </c>
      <c r="E57" s="167">
        <f>C57-D57</f>
        <v>25483</v>
      </c>
      <c r="F57" s="22"/>
      <c r="G57" s="121">
        <v>8746.3076599999913</v>
      </c>
      <c r="H57" s="149">
        <v>8746</v>
      </c>
      <c r="I57" s="169">
        <f>G57-H57</f>
        <v>0.30765999999130145</v>
      </c>
      <c r="J57" s="22"/>
      <c r="K57" s="121">
        <v>15393</v>
      </c>
      <c r="L57" s="149">
        <v>112054.56599999999</v>
      </c>
      <c r="M57" s="169">
        <f>K57-L57</f>
        <v>-96661.565999999992</v>
      </c>
      <c r="N57" s="21"/>
      <c r="O57" s="121">
        <v>13322</v>
      </c>
      <c r="P57" s="163">
        <v>13322</v>
      </c>
      <c r="Q57" s="193"/>
    </row>
    <row r="58" spans="1:17" s="58" customFormat="1" ht="13.5" customHeight="1" thickTop="1" x14ac:dyDescent="0.6">
      <c r="A58" s="2"/>
      <c r="B58" s="3"/>
      <c r="C58" s="119"/>
      <c r="D58" s="152"/>
      <c r="E58" s="183"/>
      <c r="F58" s="119"/>
      <c r="G58" s="119"/>
      <c r="H58" s="152"/>
      <c r="I58" s="183"/>
      <c r="J58" s="119"/>
      <c r="K58" s="119"/>
      <c r="L58" s="152"/>
      <c r="M58" s="183"/>
      <c r="N58" s="119"/>
      <c r="O58" s="119"/>
      <c r="P58" s="163"/>
      <c r="Q58" s="193"/>
    </row>
    <row r="59" spans="1:17" s="58" customFormat="1" ht="24" customHeight="1" thickBot="1" x14ac:dyDescent="0.65">
      <c r="A59" s="2" t="s">
        <v>126</v>
      </c>
      <c r="B59" s="3">
        <v>15</v>
      </c>
      <c r="C59" s="122">
        <v>4.097145488029466</v>
      </c>
      <c r="D59" s="153">
        <v>0.99954709804951891</v>
      </c>
      <c r="E59" s="184"/>
      <c r="F59" s="123"/>
      <c r="G59" s="122">
        <v>6.7186538299999956</v>
      </c>
      <c r="H59" s="153">
        <v>6.7184999999999997</v>
      </c>
      <c r="I59" s="169">
        <f>G59-H59</f>
        <v>1.5382999999591362E-4</v>
      </c>
      <c r="J59" s="123"/>
      <c r="K59" s="122">
        <v>1.7717541436464088</v>
      </c>
      <c r="L59" s="153">
        <v>1.7717995674661258</v>
      </c>
      <c r="M59" s="169">
        <f>K59-L59</f>
        <v>-4.5423819716949865E-5</v>
      </c>
      <c r="N59" s="123"/>
      <c r="O59" s="122">
        <v>6.6609999999999996</v>
      </c>
      <c r="P59" s="163">
        <v>6.6609999999999996</v>
      </c>
      <c r="Q59" s="169">
        <f>O59-P59</f>
        <v>0</v>
      </c>
    </row>
    <row r="60" spans="1:17" s="58" customFormat="1" ht="23.85" customHeight="1" thickTop="1" x14ac:dyDescent="0.6">
      <c r="A60" s="2"/>
      <c r="B60" s="3"/>
      <c r="C60" s="123"/>
      <c r="D60" s="153"/>
      <c r="E60" s="184"/>
      <c r="F60" s="123"/>
      <c r="G60" s="123"/>
      <c r="H60" s="153"/>
      <c r="I60" s="184"/>
      <c r="J60" s="123"/>
      <c r="K60" s="123"/>
      <c r="L60" s="153"/>
      <c r="M60" s="184"/>
      <c r="N60" s="123"/>
      <c r="O60" s="123"/>
      <c r="P60" s="163"/>
      <c r="Q60" s="193"/>
    </row>
    <row r="61" spans="1:17" s="58" customFormat="1" ht="23.85" customHeight="1" x14ac:dyDescent="0.6">
      <c r="A61" s="2"/>
      <c r="B61" s="3"/>
      <c r="C61" s="123"/>
      <c r="D61" s="153"/>
      <c r="E61" s="184"/>
      <c r="F61" s="123"/>
      <c r="G61" s="123"/>
      <c r="H61" s="153"/>
      <c r="I61" s="184"/>
      <c r="J61" s="123"/>
      <c r="K61" s="123"/>
      <c r="L61" s="153"/>
      <c r="M61" s="184"/>
      <c r="N61" s="123"/>
      <c r="O61" s="123"/>
      <c r="P61" s="163"/>
      <c r="Q61" s="193"/>
    </row>
    <row r="62" spans="1:17" ht="22.5" customHeight="1" x14ac:dyDescent="0.55000000000000004">
      <c r="B62" s="56"/>
      <c r="C62" s="56"/>
      <c r="D62" s="154"/>
      <c r="E62" s="185"/>
      <c r="F62" s="77"/>
      <c r="G62" s="76"/>
      <c r="H62" s="162"/>
      <c r="I62" s="192"/>
      <c r="J62" s="77"/>
      <c r="K62" s="76"/>
      <c r="L62" s="162"/>
      <c r="M62" s="192"/>
      <c r="N62" s="91"/>
      <c r="O62" s="76"/>
    </row>
    <row r="63" spans="1:17" ht="22.5" customHeight="1" x14ac:dyDescent="0.55000000000000004">
      <c r="B63" s="56"/>
      <c r="C63" s="56"/>
      <c r="D63" s="154"/>
      <c r="E63" s="185"/>
      <c r="F63" s="77"/>
      <c r="G63" s="76"/>
      <c r="H63" s="162"/>
      <c r="I63" s="192"/>
      <c r="J63" s="77"/>
      <c r="K63" s="76"/>
      <c r="L63" s="162"/>
      <c r="M63" s="192"/>
      <c r="N63" s="91"/>
      <c r="O63" s="76"/>
    </row>
    <row r="64" spans="1:17" ht="22.5" customHeight="1" x14ac:dyDescent="0.55000000000000004">
      <c r="B64" s="56"/>
      <c r="C64" s="56"/>
      <c r="D64" s="154"/>
      <c r="E64" s="185"/>
      <c r="F64" s="77"/>
      <c r="G64" s="76"/>
      <c r="H64" s="162"/>
      <c r="I64" s="192"/>
      <c r="J64" s="77"/>
      <c r="K64" s="76"/>
      <c r="L64" s="162"/>
      <c r="M64" s="192"/>
      <c r="N64" s="91"/>
      <c r="O64" s="76"/>
    </row>
    <row r="65" spans="1:17" s="58" customFormat="1" ht="23.85" customHeight="1" x14ac:dyDescent="0.6">
      <c r="A65" s="2"/>
      <c r="B65" s="3"/>
      <c r="C65" s="123"/>
      <c r="D65" s="153"/>
      <c r="E65" s="184"/>
      <c r="F65" s="123"/>
      <c r="G65" s="123"/>
      <c r="H65" s="153"/>
      <c r="I65" s="184"/>
      <c r="J65" s="123"/>
      <c r="K65" s="123"/>
      <c r="L65" s="153"/>
      <c r="M65" s="184"/>
      <c r="N65" s="123"/>
      <c r="O65" s="123"/>
      <c r="P65" s="163"/>
      <c r="Q65" s="193"/>
    </row>
    <row r="66" spans="1:17" s="58" customFormat="1" ht="23.85" customHeight="1" x14ac:dyDescent="0.6">
      <c r="A66" s="2"/>
      <c r="B66" s="3"/>
      <c r="C66" s="123"/>
      <c r="D66" s="153"/>
      <c r="E66" s="184"/>
      <c r="F66" s="123"/>
      <c r="G66" s="123"/>
      <c r="H66" s="153"/>
      <c r="I66" s="184"/>
      <c r="J66" s="123"/>
      <c r="K66" s="123"/>
      <c r="L66" s="153"/>
      <c r="M66" s="184"/>
      <c r="N66" s="123"/>
      <c r="O66" s="123"/>
      <c r="P66" s="163"/>
      <c r="Q66" s="193"/>
    </row>
    <row r="67" spans="1:17" s="58" customFormat="1" ht="23.85" customHeight="1" x14ac:dyDescent="0.6">
      <c r="A67" s="2"/>
      <c r="B67" s="3"/>
      <c r="C67" s="123"/>
      <c r="D67" s="153"/>
      <c r="E67" s="184"/>
      <c r="F67" s="123"/>
      <c r="G67" s="123"/>
      <c r="H67" s="153"/>
      <c r="I67" s="184"/>
      <c r="J67" s="123"/>
      <c r="K67" s="123"/>
      <c r="L67" s="153"/>
      <c r="M67" s="184"/>
      <c r="N67" s="123"/>
      <c r="O67" s="123"/>
      <c r="P67" s="163"/>
      <c r="Q67" s="193"/>
    </row>
    <row r="68" spans="1:17" s="58" customFormat="1" ht="23.85" customHeight="1" x14ac:dyDescent="0.6">
      <c r="A68" s="2"/>
      <c r="B68" s="3"/>
      <c r="C68" s="123"/>
      <c r="D68" s="153"/>
      <c r="E68" s="184"/>
      <c r="F68" s="123"/>
      <c r="G68" s="123"/>
      <c r="H68" s="153"/>
      <c r="I68" s="184"/>
      <c r="J68" s="123"/>
      <c r="K68" s="123"/>
      <c r="L68" s="153"/>
      <c r="M68" s="184"/>
      <c r="N68" s="123"/>
      <c r="O68" s="123"/>
      <c r="P68" s="163"/>
      <c r="Q68" s="193"/>
    </row>
    <row r="69" spans="1:17" s="58" customFormat="1" ht="23.85" customHeight="1" x14ac:dyDescent="0.6">
      <c r="A69" s="2"/>
      <c r="B69" s="3"/>
      <c r="C69" s="123"/>
      <c r="D69" s="153"/>
      <c r="E69" s="184"/>
      <c r="F69" s="123"/>
      <c r="G69" s="123"/>
      <c r="H69" s="153"/>
      <c r="I69" s="184"/>
      <c r="J69" s="123"/>
      <c r="K69" s="123"/>
      <c r="L69" s="153"/>
      <c r="M69" s="184"/>
      <c r="N69" s="123"/>
      <c r="O69" s="123"/>
      <c r="P69" s="163"/>
      <c r="Q69" s="193"/>
    </row>
    <row r="70" spans="1:17" s="58" customFormat="1" ht="23.85" customHeight="1" x14ac:dyDescent="0.6">
      <c r="A70" s="2"/>
      <c r="B70" s="3"/>
      <c r="C70" s="123"/>
      <c r="D70" s="153"/>
      <c r="E70" s="184"/>
      <c r="F70" s="123"/>
      <c r="G70" s="123"/>
      <c r="H70" s="153"/>
      <c r="I70" s="184"/>
      <c r="J70" s="123"/>
      <c r="K70" s="123"/>
      <c r="L70" s="153"/>
      <c r="M70" s="184"/>
      <c r="N70" s="123"/>
      <c r="O70" s="123"/>
      <c r="P70" s="163"/>
      <c r="Q70" s="193"/>
    </row>
    <row r="71" spans="1:17" s="58" customFormat="1" ht="23.85" customHeight="1" x14ac:dyDescent="0.6">
      <c r="A71" s="2"/>
      <c r="B71" s="3"/>
      <c r="C71" s="123"/>
      <c r="D71" s="153"/>
      <c r="E71" s="184"/>
      <c r="F71" s="123"/>
      <c r="G71" s="123"/>
      <c r="H71" s="153"/>
      <c r="I71" s="184"/>
      <c r="J71" s="123"/>
      <c r="K71" s="123"/>
      <c r="L71" s="153"/>
      <c r="M71" s="184"/>
      <c r="N71" s="123"/>
      <c r="O71" s="123"/>
      <c r="P71" s="163"/>
      <c r="Q71" s="193"/>
    </row>
    <row r="72" spans="1:17" s="58" customFormat="1" ht="23.85" customHeight="1" x14ac:dyDescent="0.6">
      <c r="A72" s="2"/>
      <c r="B72" s="3"/>
      <c r="C72" s="123"/>
      <c r="D72" s="153"/>
      <c r="E72" s="184"/>
      <c r="F72" s="123"/>
      <c r="G72" s="123"/>
      <c r="H72" s="153"/>
      <c r="I72" s="184"/>
      <c r="J72" s="123"/>
      <c r="K72" s="123"/>
      <c r="L72" s="153"/>
      <c r="M72" s="184"/>
      <c r="N72" s="123"/>
      <c r="O72" s="123"/>
      <c r="P72" s="163"/>
      <c r="Q72" s="193"/>
    </row>
    <row r="73" spans="1:17" s="58" customFormat="1" ht="23.85" customHeight="1" x14ac:dyDescent="0.6">
      <c r="A73" s="2"/>
      <c r="B73" s="3"/>
      <c r="C73" s="123"/>
      <c r="D73" s="153"/>
      <c r="E73" s="184"/>
      <c r="F73" s="123"/>
      <c r="G73" s="123"/>
      <c r="H73" s="153"/>
      <c r="I73" s="184"/>
      <c r="J73" s="123"/>
      <c r="K73" s="123"/>
      <c r="L73" s="153"/>
      <c r="M73" s="184"/>
      <c r="N73" s="123"/>
      <c r="O73" s="123"/>
      <c r="P73" s="163"/>
      <c r="Q73" s="193"/>
    </row>
    <row r="74" spans="1:17" s="58" customFormat="1" ht="23.85" customHeight="1" x14ac:dyDescent="0.6">
      <c r="A74" s="2"/>
      <c r="B74" s="3"/>
      <c r="C74" s="123"/>
      <c r="D74" s="153"/>
      <c r="E74" s="184"/>
      <c r="F74" s="123"/>
      <c r="G74" s="123"/>
      <c r="H74" s="153"/>
      <c r="I74" s="184"/>
      <c r="J74" s="123"/>
      <c r="K74" s="123"/>
      <c r="L74" s="153"/>
      <c r="M74" s="184"/>
      <c r="N74" s="123"/>
      <c r="O74" s="123"/>
      <c r="P74" s="163"/>
      <c r="Q74" s="193"/>
    </row>
    <row r="75" spans="1:17" s="58" customFormat="1" ht="23.85" customHeight="1" x14ac:dyDescent="0.6">
      <c r="A75" s="2"/>
      <c r="B75" s="3"/>
      <c r="C75" s="123"/>
      <c r="D75" s="153"/>
      <c r="E75" s="184"/>
      <c r="F75" s="123"/>
      <c r="G75" s="123"/>
      <c r="H75" s="153"/>
      <c r="I75" s="184"/>
      <c r="J75" s="123"/>
      <c r="K75" s="123"/>
      <c r="L75" s="153"/>
      <c r="M75" s="184"/>
      <c r="N75" s="123"/>
      <c r="O75" s="123"/>
      <c r="P75" s="163"/>
      <c r="Q75" s="193"/>
    </row>
    <row r="76" spans="1:17" s="58" customFormat="1" ht="23.85" customHeight="1" x14ac:dyDescent="0.6">
      <c r="A76" s="2"/>
      <c r="B76" s="3"/>
      <c r="C76" s="123"/>
      <c r="D76" s="153"/>
      <c r="E76" s="184"/>
      <c r="F76" s="123"/>
      <c r="G76" s="123"/>
      <c r="H76" s="153"/>
      <c r="I76" s="184"/>
      <c r="J76" s="123"/>
      <c r="K76" s="123"/>
      <c r="L76" s="153"/>
      <c r="M76" s="184"/>
      <c r="N76" s="123"/>
      <c r="O76" s="123"/>
      <c r="P76" s="163"/>
      <c r="Q76" s="193"/>
    </row>
    <row r="77" spans="1:17" s="58" customFormat="1" ht="23.85" customHeight="1" x14ac:dyDescent="0.6">
      <c r="A77" s="2"/>
      <c r="B77" s="3"/>
      <c r="C77" s="123"/>
      <c r="D77" s="153"/>
      <c r="E77" s="184"/>
      <c r="F77" s="123"/>
      <c r="G77" s="123"/>
      <c r="H77" s="153"/>
      <c r="I77" s="184"/>
      <c r="J77" s="123"/>
      <c r="K77" s="123"/>
      <c r="L77" s="153"/>
      <c r="M77" s="184"/>
      <c r="N77" s="123"/>
      <c r="O77" s="123"/>
      <c r="P77" s="163"/>
      <c r="Q77" s="193"/>
    </row>
    <row r="78" spans="1:17" s="58" customFormat="1" ht="22.5" customHeight="1" x14ac:dyDescent="0.6">
      <c r="A78" s="2"/>
      <c r="B78" s="3"/>
      <c r="C78" s="124"/>
      <c r="D78" s="155"/>
      <c r="E78" s="186"/>
      <c r="F78" s="124"/>
      <c r="G78" s="124"/>
      <c r="H78" s="155"/>
      <c r="I78" s="186"/>
      <c r="J78" s="124"/>
      <c r="K78" s="124"/>
      <c r="L78" s="155"/>
      <c r="M78" s="186"/>
      <c r="N78" s="124"/>
      <c r="O78" s="124"/>
      <c r="P78" s="163"/>
      <c r="Q78" s="193"/>
    </row>
    <row r="79" spans="1:17" ht="21.75" customHeight="1" x14ac:dyDescent="0.6">
      <c r="A79" s="432" t="s">
        <v>131</v>
      </c>
      <c r="B79" s="432"/>
      <c r="C79" s="432"/>
      <c r="D79" s="432"/>
      <c r="E79" s="432"/>
      <c r="F79" s="432"/>
      <c r="G79" s="432"/>
      <c r="H79" s="432"/>
      <c r="I79" s="432"/>
      <c r="J79" s="432"/>
      <c r="K79" s="55"/>
      <c r="L79" s="132"/>
      <c r="M79" s="164"/>
      <c r="N79" s="55"/>
      <c r="O79" s="55"/>
    </row>
    <row r="80" spans="1:17" ht="21.75" customHeight="1" x14ac:dyDescent="0.6">
      <c r="A80" s="126" t="s">
        <v>81</v>
      </c>
      <c r="B80" s="57"/>
      <c r="C80" s="55"/>
      <c r="D80" s="132"/>
      <c r="E80" s="164"/>
      <c r="F80" s="55"/>
      <c r="G80" s="55"/>
      <c r="H80" s="132"/>
      <c r="I80" s="164"/>
      <c r="J80" s="55"/>
      <c r="K80" s="55"/>
      <c r="L80" s="132"/>
      <c r="M80" s="164"/>
      <c r="N80" s="55"/>
      <c r="O80" s="55"/>
    </row>
    <row r="81" spans="1:17" ht="13.5" customHeight="1" x14ac:dyDescent="0.6">
      <c r="A81" s="55"/>
      <c r="B81" s="55"/>
      <c r="C81" s="55"/>
      <c r="D81" s="132"/>
      <c r="E81" s="164"/>
      <c r="F81" s="55"/>
      <c r="G81" s="55"/>
      <c r="H81" s="132"/>
      <c r="I81" s="164"/>
      <c r="J81" s="55"/>
      <c r="K81" s="55"/>
      <c r="L81" s="132"/>
      <c r="M81" s="164"/>
      <c r="N81" s="55"/>
      <c r="O81" s="55"/>
    </row>
    <row r="82" spans="1:17" s="58" customFormat="1" ht="23.55" customHeight="1" x14ac:dyDescent="0.6">
      <c r="B82" s="59"/>
      <c r="C82" s="433" t="s">
        <v>2</v>
      </c>
      <c r="D82" s="433"/>
      <c r="E82" s="433"/>
      <c r="F82" s="433"/>
      <c r="G82" s="433"/>
      <c r="H82" s="160"/>
      <c r="I82" s="190"/>
      <c r="J82" s="55"/>
      <c r="K82" s="433" t="s">
        <v>3</v>
      </c>
      <c r="L82" s="433"/>
      <c r="M82" s="433"/>
      <c r="N82" s="433"/>
      <c r="O82" s="433"/>
      <c r="P82" s="163"/>
      <c r="Q82" s="193"/>
    </row>
    <row r="83" spans="1:17" s="58" customFormat="1" ht="23.55" customHeight="1" x14ac:dyDescent="0.6">
      <c r="B83" s="59"/>
      <c r="C83" s="430" t="s">
        <v>155</v>
      </c>
      <c r="D83" s="430"/>
      <c r="E83" s="430"/>
      <c r="F83" s="430"/>
      <c r="G83" s="430"/>
      <c r="H83" s="161"/>
      <c r="I83" s="191"/>
      <c r="J83" s="55"/>
      <c r="K83" s="430" t="s">
        <v>155</v>
      </c>
      <c r="L83" s="430"/>
      <c r="M83" s="430"/>
      <c r="N83" s="430"/>
      <c r="O83" s="430"/>
      <c r="P83" s="163"/>
      <c r="Q83" s="193"/>
    </row>
    <row r="84" spans="1:17" s="58" customFormat="1" ht="23.55" customHeight="1" x14ac:dyDescent="0.6">
      <c r="B84" s="59"/>
      <c r="C84" s="430" t="s">
        <v>150</v>
      </c>
      <c r="D84" s="430"/>
      <c r="E84" s="430"/>
      <c r="F84" s="430"/>
      <c r="G84" s="430"/>
      <c r="H84" s="161"/>
      <c r="I84" s="191"/>
      <c r="J84" s="55"/>
      <c r="K84" s="430" t="s">
        <v>150</v>
      </c>
      <c r="L84" s="430"/>
      <c r="M84" s="430"/>
      <c r="N84" s="430"/>
      <c r="O84" s="430"/>
      <c r="P84" s="163"/>
      <c r="Q84" s="193"/>
    </row>
    <row r="85" spans="1:17" s="58" customFormat="1" ht="21" customHeight="1" x14ac:dyDescent="0.55000000000000004">
      <c r="B85" s="60" t="s">
        <v>7</v>
      </c>
      <c r="C85" s="61" t="s">
        <v>87</v>
      </c>
      <c r="D85" s="133"/>
      <c r="E85" s="165"/>
      <c r="F85" s="62"/>
      <c r="G85" s="61" t="s">
        <v>151</v>
      </c>
      <c r="H85" s="133"/>
      <c r="I85" s="165"/>
      <c r="J85" s="62"/>
      <c r="K85" s="61" t="s">
        <v>87</v>
      </c>
      <c r="L85" s="133"/>
      <c r="M85" s="165"/>
      <c r="N85" s="62"/>
      <c r="O85" s="61" t="s">
        <v>151</v>
      </c>
      <c r="P85" s="163"/>
      <c r="Q85" s="193"/>
    </row>
    <row r="86" spans="1:17" s="58" customFormat="1" ht="21" customHeight="1" x14ac:dyDescent="0.55000000000000004">
      <c r="B86" s="60"/>
      <c r="C86" s="431" t="s">
        <v>9</v>
      </c>
      <c r="D86" s="431"/>
      <c r="E86" s="431"/>
      <c r="F86" s="431"/>
      <c r="G86" s="431"/>
      <c r="H86" s="431"/>
      <c r="I86" s="431"/>
      <c r="J86" s="431"/>
      <c r="K86" s="431"/>
      <c r="L86" s="431"/>
      <c r="M86" s="431"/>
      <c r="N86" s="431"/>
      <c r="O86" s="431"/>
      <c r="P86" s="163"/>
      <c r="Q86" s="193"/>
    </row>
    <row r="87" spans="1:17" s="58" customFormat="1" ht="21" customHeight="1" x14ac:dyDescent="0.6">
      <c r="A87" s="55" t="s">
        <v>89</v>
      </c>
      <c r="B87" s="60"/>
      <c r="C87" s="63"/>
      <c r="D87" s="134"/>
      <c r="E87" s="166"/>
      <c r="F87" s="56"/>
      <c r="G87" s="63"/>
      <c r="H87" s="134"/>
      <c r="I87" s="166"/>
      <c r="J87" s="56"/>
      <c r="K87" s="63"/>
      <c r="L87" s="134"/>
      <c r="M87" s="166"/>
      <c r="N87" s="56"/>
      <c r="O87" s="63"/>
      <c r="P87" s="163"/>
      <c r="Q87" s="193"/>
    </row>
    <row r="88" spans="1:17" s="58" customFormat="1" ht="21" customHeight="1" x14ac:dyDescent="0.55000000000000004">
      <c r="A88" s="64" t="s">
        <v>91</v>
      </c>
      <c r="B88" s="60"/>
      <c r="C88" s="65">
        <v>429386</v>
      </c>
      <c r="D88" s="137">
        <v>429386</v>
      </c>
      <c r="E88" s="169">
        <f>C88-D88</f>
        <v>0</v>
      </c>
      <c r="F88" s="65"/>
      <c r="G88" s="65">
        <v>507552</v>
      </c>
      <c r="H88" s="137">
        <v>507552</v>
      </c>
      <c r="I88" s="169">
        <f>G88-H88</f>
        <v>0</v>
      </c>
      <c r="J88" s="65"/>
      <c r="K88" s="65">
        <v>337513</v>
      </c>
      <c r="L88" s="137">
        <v>337513</v>
      </c>
      <c r="M88" s="169">
        <f>K88-L88</f>
        <v>0</v>
      </c>
      <c r="N88" s="65"/>
      <c r="O88" s="65">
        <v>503925</v>
      </c>
      <c r="P88" s="163">
        <v>503925</v>
      </c>
      <c r="Q88" s="193"/>
    </row>
    <row r="89" spans="1:17" s="58" customFormat="1" ht="21" customHeight="1" x14ac:dyDescent="0.55000000000000004">
      <c r="A89" s="64" t="s">
        <v>90</v>
      </c>
      <c r="B89" s="60"/>
      <c r="C89" s="65">
        <v>252997</v>
      </c>
      <c r="D89" s="137">
        <v>252997</v>
      </c>
      <c r="E89" s="169">
        <f>C89-D89</f>
        <v>0</v>
      </c>
      <c r="F89" s="65"/>
      <c r="G89" s="65">
        <v>211851</v>
      </c>
      <c r="H89" s="137">
        <v>211851</v>
      </c>
      <c r="I89" s="169">
        <f>G89-H89</f>
        <v>0</v>
      </c>
      <c r="J89" s="65"/>
      <c r="K89" s="65">
        <v>238222</v>
      </c>
      <c r="L89" s="137">
        <v>238222</v>
      </c>
      <c r="M89" s="169">
        <f>K89-L89</f>
        <v>0</v>
      </c>
      <c r="N89" s="65"/>
      <c r="O89" s="65">
        <v>210298</v>
      </c>
      <c r="P89" s="163">
        <v>210298</v>
      </c>
      <c r="Q89" s="193"/>
    </row>
    <row r="90" spans="1:17" s="58" customFormat="1" ht="21" customHeight="1" x14ac:dyDescent="0.55000000000000004">
      <c r="A90" s="64" t="s">
        <v>92</v>
      </c>
      <c r="B90" s="60"/>
      <c r="C90" s="65">
        <v>116676</v>
      </c>
      <c r="D90" s="137">
        <v>116676</v>
      </c>
      <c r="E90" s="169">
        <f>C90-D90</f>
        <v>0</v>
      </c>
      <c r="F90" s="65"/>
      <c r="G90" s="65">
        <v>134585</v>
      </c>
      <c r="H90" s="137">
        <v>134585</v>
      </c>
      <c r="I90" s="169">
        <f>G90-H90</f>
        <v>0</v>
      </c>
      <c r="J90" s="65"/>
      <c r="K90" s="65">
        <v>116676</v>
      </c>
      <c r="L90" s="137">
        <v>116676</v>
      </c>
      <c r="M90" s="169">
        <f>K90-L90</f>
        <v>0</v>
      </c>
      <c r="N90" s="65"/>
      <c r="O90" s="65">
        <v>134585</v>
      </c>
      <c r="P90" s="163">
        <v>134585</v>
      </c>
      <c r="Q90" s="193"/>
    </row>
    <row r="91" spans="1:17" s="58" customFormat="1" ht="21" customHeight="1" x14ac:dyDescent="0.55000000000000004">
      <c r="A91" s="64" t="s">
        <v>94</v>
      </c>
      <c r="B91" s="60">
        <v>5</v>
      </c>
      <c r="C91" s="94">
        <v>8125</v>
      </c>
      <c r="D91" s="137">
        <v>8125</v>
      </c>
      <c r="E91" s="169">
        <f>C91-D91</f>
        <v>0</v>
      </c>
      <c r="F91" s="65"/>
      <c r="G91" s="94">
        <v>3784</v>
      </c>
      <c r="H91" s="137">
        <v>3784.3076599999999</v>
      </c>
      <c r="I91" s="169">
        <f>G91-H91</f>
        <v>-0.30765999999994165</v>
      </c>
      <c r="J91" s="65"/>
      <c r="K91" s="94">
        <v>10361</v>
      </c>
      <c r="L91" s="137">
        <v>10361</v>
      </c>
      <c r="M91" s="169">
        <f>K91-L91</f>
        <v>0</v>
      </c>
      <c r="N91" s="65"/>
      <c r="O91" s="94">
        <v>3768</v>
      </c>
      <c r="P91" s="163">
        <v>3768</v>
      </c>
      <c r="Q91" s="193"/>
    </row>
    <row r="92" spans="1:17" s="55" customFormat="1" ht="21" customHeight="1" x14ac:dyDescent="0.6">
      <c r="A92" s="90" t="s">
        <v>96</v>
      </c>
      <c r="B92" s="66"/>
      <c r="C92" s="67">
        <v>807184</v>
      </c>
      <c r="D92" s="136">
        <v>807184</v>
      </c>
      <c r="E92" s="169">
        <f>C92-D92</f>
        <v>0</v>
      </c>
      <c r="F92" s="68"/>
      <c r="G92" s="67">
        <v>857772</v>
      </c>
      <c r="H92" s="136">
        <v>857772.30766000005</v>
      </c>
      <c r="I92" s="169">
        <f>G92-H92</f>
        <v>-0.30766000004950911</v>
      </c>
      <c r="J92" s="68"/>
      <c r="K92" s="67">
        <v>702772</v>
      </c>
      <c r="L92" s="136">
        <v>702772</v>
      </c>
      <c r="M92" s="169">
        <f>K92-L92</f>
        <v>0</v>
      </c>
      <c r="N92" s="68"/>
      <c r="O92" s="67">
        <v>852576</v>
      </c>
      <c r="P92" s="132">
        <v>852576</v>
      </c>
      <c r="Q92" s="164"/>
    </row>
    <row r="93" spans="1:17" s="55" customFormat="1" ht="13.5" customHeight="1" x14ac:dyDescent="0.6">
      <c r="A93" s="90"/>
      <c r="B93" s="60"/>
      <c r="C93" s="68"/>
      <c r="D93" s="136"/>
      <c r="E93" s="168"/>
      <c r="F93" s="68"/>
      <c r="G93" s="68"/>
      <c r="H93" s="136"/>
      <c r="I93" s="168"/>
      <c r="J93" s="68"/>
      <c r="K93" s="68"/>
      <c r="L93" s="136"/>
      <c r="M93" s="168"/>
      <c r="N93" s="68"/>
      <c r="O93" s="68"/>
      <c r="P93" s="132"/>
      <c r="Q93" s="164"/>
    </row>
    <row r="94" spans="1:17" s="58" customFormat="1" ht="21" customHeight="1" x14ac:dyDescent="0.6">
      <c r="A94" s="90" t="s">
        <v>97</v>
      </c>
      <c r="B94" s="60"/>
      <c r="C94" s="65"/>
      <c r="D94" s="137"/>
      <c r="E94" s="169"/>
      <c r="F94" s="65"/>
      <c r="G94" s="65"/>
      <c r="H94" s="137"/>
      <c r="I94" s="169"/>
      <c r="J94" s="65"/>
      <c r="K94" s="65"/>
      <c r="L94" s="137"/>
      <c r="M94" s="169"/>
      <c r="N94" s="65"/>
      <c r="O94" s="65"/>
      <c r="P94" s="163"/>
      <c r="Q94" s="193"/>
    </row>
    <row r="95" spans="1:17" s="58" customFormat="1" ht="21" customHeight="1" x14ac:dyDescent="0.55000000000000004">
      <c r="A95" s="64" t="s">
        <v>99</v>
      </c>
      <c r="B95" s="60"/>
      <c r="C95" s="65">
        <v>194011</v>
      </c>
      <c r="D95" s="137">
        <v>194011</v>
      </c>
      <c r="E95" s="169">
        <f t="shared" ref="E95:E102" si="4">C95-D95</f>
        <v>0</v>
      </c>
      <c r="F95" s="65"/>
      <c r="G95" s="65">
        <v>230534</v>
      </c>
      <c r="H95" s="137">
        <v>232206</v>
      </c>
      <c r="I95" s="169">
        <f t="shared" ref="I95:I102" si="5">G95-H95</f>
        <v>-1672</v>
      </c>
      <c r="J95" s="65"/>
      <c r="K95" s="65">
        <v>130426</v>
      </c>
      <c r="L95" s="137">
        <v>130426</v>
      </c>
      <c r="M95" s="169">
        <f t="shared" ref="M95:M102" si="6">K95-L95</f>
        <v>0</v>
      </c>
      <c r="N95" s="65"/>
      <c r="O95" s="65">
        <v>228249</v>
      </c>
      <c r="P95" s="163">
        <v>228835</v>
      </c>
      <c r="Q95" s="193"/>
    </row>
    <row r="96" spans="1:17" s="58" customFormat="1" ht="21" customHeight="1" x14ac:dyDescent="0.55000000000000004">
      <c r="A96" s="64" t="s">
        <v>98</v>
      </c>
      <c r="B96" s="60"/>
      <c r="C96" s="65">
        <v>158940</v>
      </c>
      <c r="D96" s="137">
        <v>158940</v>
      </c>
      <c r="E96" s="169">
        <f t="shared" si="4"/>
        <v>0</v>
      </c>
      <c r="F96" s="65"/>
      <c r="G96" s="65">
        <v>137447</v>
      </c>
      <c r="H96" s="137">
        <v>135776</v>
      </c>
      <c r="I96" s="169">
        <f t="shared" si="5"/>
        <v>1671</v>
      </c>
      <c r="J96" s="65"/>
      <c r="K96" s="65">
        <v>150996</v>
      </c>
      <c r="L96" s="137">
        <v>150996</v>
      </c>
      <c r="M96" s="169">
        <f t="shared" si="6"/>
        <v>0</v>
      </c>
      <c r="N96" s="65"/>
      <c r="O96" s="65">
        <v>133944</v>
      </c>
      <c r="P96" s="163">
        <v>133944</v>
      </c>
      <c r="Q96" s="193"/>
    </row>
    <row r="97" spans="1:17" s="58" customFormat="1" ht="21" customHeight="1" x14ac:dyDescent="0.55000000000000004">
      <c r="A97" s="64" t="s">
        <v>101</v>
      </c>
      <c r="B97" s="60"/>
      <c r="C97" s="65">
        <v>119461</v>
      </c>
      <c r="D97" s="137">
        <v>119565</v>
      </c>
      <c r="E97" s="169">
        <f t="shared" si="4"/>
        <v>-104</v>
      </c>
      <c r="F97" s="65"/>
      <c r="G97" s="65">
        <v>110210</v>
      </c>
      <c r="H97" s="137">
        <v>110210</v>
      </c>
      <c r="I97" s="169">
        <f t="shared" si="5"/>
        <v>0</v>
      </c>
      <c r="J97" s="65"/>
      <c r="K97" s="65">
        <v>89083</v>
      </c>
      <c r="L97" s="137">
        <v>89083</v>
      </c>
      <c r="M97" s="169">
        <f t="shared" si="6"/>
        <v>0</v>
      </c>
      <c r="N97" s="65"/>
      <c r="O97" s="65">
        <v>110325</v>
      </c>
      <c r="P97" s="163">
        <v>109738</v>
      </c>
      <c r="Q97" s="193"/>
    </row>
    <row r="98" spans="1:17" s="58" customFormat="1" ht="21" customHeight="1" x14ac:dyDescent="0.55000000000000004">
      <c r="A98" s="64" t="s">
        <v>102</v>
      </c>
      <c r="B98" s="60">
        <v>5</v>
      </c>
      <c r="C98" s="14">
        <v>171363</v>
      </c>
      <c r="D98" s="140">
        <v>171259</v>
      </c>
      <c r="E98" s="169">
        <f t="shared" si="4"/>
        <v>104</v>
      </c>
      <c r="F98" s="65"/>
      <c r="G98" s="65">
        <v>171352</v>
      </c>
      <c r="H98" s="137">
        <v>171352</v>
      </c>
      <c r="I98" s="169">
        <f t="shared" si="5"/>
        <v>0</v>
      </c>
      <c r="J98" s="65"/>
      <c r="K98" s="65">
        <v>144362</v>
      </c>
      <c r="L98" s="137">
        <v>144362</v>
      </c>
      <c r="M98" s="169">
        <f t="shared" si="6"/>
        <v>0</v>
      </c>
      <c r="N98" s="65"/>
      <c r="O98" s="65">
        <v>165660</v>
      </c>
      <c r="P98" s="163">
        <v>165661</v>
      </c>
      <c r="Q98" s="193"/>
    </row>
    <row r="99" spans="1:17" s="58" customFormat="1" ht="21" customHeight="1" x14ac:dyDescent="0.55000000000000004">
      <c r="A99" s="64" t="s">
        <v>152</v>
      </c>
      <c r="B99" s="60"/>
      <c r="C99" s="14">
        <v>116803</v>
      </c>
      <c r="D99" s="140">
        <v>116803</v>
      </c>
      <c r="E99" s="169">
        <f t="shared" si="4"/>
        <v>0</v>
      </c>
      <c r="F99" s="65"/>
      <c r="G99" s="65">
        <v>315916</v>
      </c>
      <c r="H99" s="137">
        <v>315916</v>
      </c>
      <c r="I99" s="169">
        <f t="shared" si="5"/>
        <v>0</v>
      </c>
      <c r="J99" s="65"/>
      <c r="K99" s="65">
        <v>116803</v>
      </c>
      <c r="L99" s="137">
        <v>116803</v>
      </c>
      <c r="M99" s="169">
        <f t="shared" si="6"/>
        <v>0</v>
      </c>
      <c r="N99" s="65"/>
      <c r="O99" s="65">
        <v>315916</v>
      </c>
      <c r="P99" s="163">
        <v>315916</v>
      </c>
      <c r="Q99" s="193"/>
    </row>
    <row r="100" spans="1:17" s="58" customFormat="1" ht="21" customHeight="1" x14ac:dyDescent="0.55000000000000004">
      <c r="A100" s="64" t="s">
        <v>156</v>
      </c>
      <c r="B100" s="60"/>
      <c r="C100" s="14">
        <v>-74613</v>
      </c>
      <c r="D100" s="140">
        <v>-74613</v>
      </c>
      <c r="E100" s="169">
        <f t="shared" si="4"/>
        <v>0</v>
      </c>
      <c r="F100" s="65"/>
      <c r="G100" s="65">
        <v>51440</v>
      </c>
      <c r="H100" s="137">
        <v>51440</v>
      </c>
      <c r="I100" s="169">
        <f t="shared" si="5"/>
        <v>0</v>
      </c>
      <c r="J100" s="65"/>
      <c r="K100" s="14">
        <v>-74613</v>
      </c>
      <c r="L100" s="140">
        <v>-74613</v>
      </c>
      <c r="M100" s="169">
        <f t="shared" si="6"/>
        <v>0</v>
      </c>
      <c r="N100" s="65"/>
      <c r="O100" s="65">
        <v>51440</v>
      </c>
      <c r="P100" s="163">
        <v>51440</v>
      </c>
      <c r="Q100" s="193"/>
    </row>
    <row r="101" spans="1:17" s="58" customFormat="1" ht="21" customHeight="1" x14ac:dyDescent="0.55000000000000004">
      <c r="A101" s="64" t="s">
        <v>106</v>
      </c>
      <c r="B101" s="60">
        <v>5</v>
      </c>
      <c r="C101" s="99">
        <v>2742</v>
      </c>
      <c r="D101" s="156">
        <v>2742</v>
      </c>
      <c r="E101" s="169">
        <f t="shared" si="4"/>
        <v>0</v>
      </c>
      <c r="F101" s="69"/>
      <c r="G101" s="99">
        <v>39114</v>
      </c>
      <c r="H101" s="156">
        <v>39114</v>
      </c>
      <c r="I101" s="169">
        <f t="shared" si="5"/>
        <v>0</v>
      </c>
      <c r="J101" s="69"/>
      <c r="K101" s="99">
        <v>3136</v>
      </c>
      <c r="L101" s="156">
        <v>3136.4340000000002</v>
      </c>
      <c r="M101" s="169">
        <f t="shared" si="6"/>
        <v>-0.43400000000019645</v>
      </c>
      <c r="N101" s="69"/>
      <c r="O101" s="65">
        <v>39303</v>
      </c>
      <c r="P101" s="163">
        <v>39303</v>
      </c>
      <c r="Q101" s="193"/>
    </row>
    <row r="102" spans="1:17" s="55" customFormat="1" ht="21" customHeight="1" x14ac:dyDescent="0.6">
      <c r="A102" s="90" t="s">
        <v>107</v>
      </c>
      <c r="B102" s="59"/>
      <c r="C102" s="95">
        <v>688707</v>
      </c>
      <c r="D102" s="136">
        <v>688707</v>
      </c>
      <c r="E102" s="169">
        <f t="shared" si="4"/>
        <v>0</v>
      </c>
      <c r="F102" s="68"/>
      <c r="G102" s="95">
        <v>1056013</v>
      </c>
      <c r="H102" s="136">
        <v>1056014</v>
      </c>
      <c r="I102" s="169">
        <f t="shared" si="5"/>
        <v>-1</v>
      </c>
      <c r="J102" s="68"/>
      <c r="K102" s="95">
        <v>560193</v>
      </c>
      <c r="L102" s="136">
        <v>560193.43400000001</v>
      </c>
      <c r="M102" s="169">
        <f t="shared" si="6"/>
        <v>-0.4340000000083819</v>
      </c>
      <c r="N102" s="68"/>
      <c r="O102" s="95">
        <v>1044837</v>
      </c>
      <c r="P102" s="132">
        <v>1044837</v>
      </c>
      <c r="Q102" s="164"/>
    </row>
    <row r="103" spans="1:17" s="55" customFormat="1" ht="13.5" customHeight="1" x14ac:dyDescent="0.6">
      <c r="A103" s="90"/>
      <c r="B103" s="60"/>
      <c r="C103" s="68"/>
      <c r="D103" s="136"/>
      <c r="E103" s="168"/>
      <c r="F103" s="68"/>
      <c r="G103" s="68"/>
      <c r="H103" s="136"/>
      <c r="I103" s="168"/>
      <c r="J103" s="68"/>
      <c r="K103" s="68"/>
      <c r="L103" s="136"/>
      <c r="M103" s="168"/>
      <c r="N103" s="68"/>
      <c r="O103" s="68"/>
      <c r="P103" s="132"/>
      <c r="Q103" s="164"/>
    </row>
    <row r="104" spans="1:17" s="55" customFormat="1" ht="23.55" customHeight="1" x14ac:dyDescent="0.6">
      <c r="A104" s="70" t="s">
        <v>157</v>
      </c>
      <c r="B104" s="60"/>
      <c r="C104" s="71">
        <v>118477</v>
      </c>
      <c r="D104" s="139">
        <v>118477</v>
      </c>
      <c r="E104" s="169">
        <f>C104-D104</f>
        <v>0</v>
      </c>
      <c r="F104" s="72"/>
      <c r="G104" s="71">
        <v>-198241</v>
      </c>
      <c r="H104" s="139">
        <v>-198241.69233999995</v>
      </c>
      <c r="I104" s="169">
        <f>G104-H104</f>
        <v>0.69233999995049089</v>
      </c>
      <c r="J104" s="72"/>
      <c r="K104" s="71">
        <v>142579</v>
      </c>
      <c r="L104" s="139">
        <v>142578.56599999999</v>
      </c>
      <c r="M104" s="170"/>
      <c r="N104" s="71"/>
      <c r="O104" s="71">
        <v>-192261</v>
      </c>
      <c r="P104" s="132">
        <v>-192261</v>
      </c>
      <c r="Q104" s="164"/>
    </row>
    <row r="105" spans="1:17" s="58" customFormat="1" ht="23.55" customHeight="1" x14ac:dyDescent="0.55000000000000004">
      <c r="A105" s="64" t="s">
        <v>109</v>
      </c>
      <c r="B105" s="92">
        <v>14</v>
      </c>
      <c r="C105" s="14">
        <v>-27111</v>
      </c>
      <c r="D105" s="140">
        <v>-27111</v>
      </c>
      <c r="E105" s="169">
        <f>C105-D105</f>
        <v>0</v>
      </c>
      <c r="F105" s="65"/>
      <c r="G105" s="41">
        <v>-629</v>
      </c>
      <c r="H105" s="142">
        <v>-629</v>
      </c>
      <c r="I105" s="169">
        <f>G105-H105</f>
        <v>0</v>
      </c>
      <c r="J105" s="65"/>
      <c r="K105" s="41">
        <v>-30808</v>
      </c>
      <c r="L105" s="142">
        <v>-30808</v>
      </c>
      <c r="M105" s="173"/>
      <c r="N105" s="65"/>
      <c r="O105" s="65">
        <v>-1416</v>
      </c>
      <c r="P105" s="163">
        <v>-1416</v>
      </c>
      <c r="Q105" s="193"/>
    </row>
    <row r="106" spans="1:17" s="55" customFormat="1" ht="23.55" customHeight="1" x14ac:dyDescent="0.6">
      <c r="A106" s="90" t="s">
        <v>158</v>
      </c>
      <c r="B106" s="60"/>
      <c r="C106" s="73">
        <v>91366</v>
      </c>
      <c r="D106" s="139">
        <v>91366</v>
      </c>
      <c r="E106" s="169">
        <f>C106-D106</f>
        <v>0</v>
      </c>
      <c r="F106" s="72"/>
      <c r="G106" s="73">
        <v>-198870</v>
      </c>
      <c r="H106" s="139">
        <v>-198870.69233999995</v>
      </c>
      <c r="I106" s="169">
        <f>G106-H106</f>
        <v>0.69233999995049089</v>
      </c>
      <c r="J106" s="72"/>
      <c r="K106" s="73">
        <v>111771</v>
      </c>
      <c r="L106" s="139">
        <v>111770.56599999999</v>
      </c>
      <c r="M106" s="170"/>
      <c r="N106" s="71"/>
      <c r="O106" s="73">
        <v>-193677</v>
      </c>
      <c r="P106" s="132">
        <v>-193677</v>
      </c>
      <c r="Q106" s="164"/>
    </row>
    <row r="107" spans="1:17" s="58" customFormat="1" ht="13.5" customHeight="1" x14ac:dyDescent="0.6">
      <c r="A107" s="55"/>
      <c r="B107" s="60"/>
      <c r="C107" s="65"/>
      <c r="D107" s="137"/>
      <c r="E107" s="169"/>
      <c r="F107" s="65"/>
      <c r="G107" s="65"/>
      <c r="H107" s="137"/>
      <c r="I107" s="169"/>
      <c r="J107" s="65"/>
      <c r="K107" s="65"/>
      <c r="L107" s="137"/>
      <c r="M107" s="169"/>
      <c r="N107" s="65"/>
      <c r="O107" s="65"/>
      <c r="P107" s="163"/>
      <c r="Q107" s="193"/>
    </row>
    <row r="108" spans="1:17" s="58" customFormat="1" ht="23.55" customHeight="1" x14ac:dyDescent="0.6">
      <c r="A108" s="90" t="s">
        <v>159</v>
      </c>
      <c r="B108" s="60"/>
      <c r="C108" s="65"/>
      <c r="D108" s="137"/>
      <c r="E108" s="169"/>
      <c r="F108" s="65"/>
      <c r="G108" s="65"/>
      <c r="H108" s="137"/>
      <c r="I108" s="169"/>
      <c r="J108" s="65"/>
      <c r="K108" s="65"/>
      <c r="L108" s="137"/>
      <c r="M108" s="169"/>
      <c r="N108" s="65"/>
      <c r="O108" s="65"/>
      <c r="P108" s="163"/>
      <c r="Q108" s="193"/>
    </row>
    <row r="109" spans="1:17" s="58" customFormat="1" ht="23.55" customHeight="1" x14ac:dyDescent="0.6">
      <c r="A109" s="9" t="s">
        <v>112</v>
      </c>
      <c r="B109" s="60"/>
      <c r="C109" s="65"/>
      <c r="D109" s="137"/>
      <c r="E109" s="169"/>
      <c r="F109" s="65"/>
      <c r="G109" s="65"/>
      <c r="H109" s="137"/>
      <c r="I109" s="169"/>
      <c r="J109" s="65"/>
      <c r="K109" s="65"/>
      <c r="L109" s="137"/>
      <c r="M109" s="169"/>
      <c r="N109" s="65"/>
      <c r="O109" s="65"/>
      <c r="P109" s="163"/>
      <c r="Q109" s="193"/>
    </row>
    <row r="110" spans="1:17" s="58" customFormat="1" ht="23.55" customHeight="1" x14ac:dyDescent="0.6">
      <c r="A110" s="9" t="s">
        <v>113</v>
      </c>
      <c r="B110" s="60"/>
      <c r="C110" s="65"/>
      <c r="D110" s="137"/>
      <c r="E110" s="169"/>
      <c r="F110" s="65"/>
      <c r="G110" s="65"/>
      <c r="H110" s="137"/>
      <c r="I110" s="169"/>
      <c r="J110" s="65"/>
      <c r="K110" s="65"/>
      <c r="L110" s="137"/>
      <c r="M110" s="169"/>
      <c r="N110" s="65"/>
      <c r="O110" s="65"/>
      <c r="P110" s="163"/>
      <c r="Q110" s="193"/>
    </row>
    <row r="111" spans="1:17" s="58" customFormat="1" ht="23.55" customHeight="1" x14ac:dyDescent="0.55000000000000004">
      <c r="A111" t="s">
        <v>114</v>
      </c>
      <c r="B111" s="60"/>
      <c r="C111" s="13"/>
      <c r="D111" s="141"/>
      <c r="E111" s="172"/>
      <c r="F111" s="69"/>
      <c r="G111" s="13"/>
      <c r="H111" s="141"/>
      <c r="I111" s="172"/>
      <c r="J111" s="69"/>
      <c r="K111" s="13"/>
      <c r="L111" s="141"/>
      <c r="M111" s="172"/>
      <c r="N111" s="69"/>
      <c r="O111" s="13"/>
      <c r="P111" s="163"/>
      <c r="Q111" s="193"/>
    </row>
    <row r="112" spans="1:17" s="58" customFormat="1" ht="23.55" customHeight="1" x14ac:dyDescent="0.55000000000000004">
      <c r="A112" t="s">
        <v>115</v>
      </c>
      <c r="B112" s="60"/>
      <c r="C112" s="65">
        <v>355</v>
      </c>
      <c r="D112" s="137">
        <v>355</v>
      </c>
      <c r="E112" s="169">
        <f>C112-D112</f>
        <v>0</v>
      </c>
      <c r="F112" s="69"/>
      <c r="G112" s="65">
        <v>0</v>
      </c>
      <c r="H112" s="137">
        <v>0</v>
      </c>
      <c r="I112" s="169"/>
      <c r="J112" s="69"/>
      <c r="K112" s="65">
        <v>355</v>
      </c>
      <c r="L112" s="137">
        <v>355</v>
      </c>
      <c r="M112" s="169">
        <f>K112-L112</f>
        <v>0</v>
      </c>
      <c r="N112" s="69"/>
      <c r="O112" s="13">
        <v>0</v>
      </c>
      <c r="P112" s="163">
        <v>0</v>
      </c>
      <c r="Q112" s="193"/>
    </row>
    <row r="113" spans="1:17" s="58" customFormat="1" ht="23.55" customHeight="1" x14ac:dyDescent="0.55000000000000004">
      <c r="A113" t="s">
        <v>116</v>
      </c>
      <c r="B113" s="60"/>
      <c r="C113" s="13"/>
      <c r="D113" s="141"/>
      <c r="E113" s="172"/>
      <c r="F113" s="69"/>
      <c r="G113" s="13"/>
      <c r="H113" s="141"/>
      <c r="I113" s="172"/>
      <c r="J113" s="69"/>
      <c r="K113" s="13"/>
      <c r="L113" s="141"/>
      <c r="M113" s="172"/>
      <c r="N113" s="69"/>
      <c r="O113" s="13"/>
      <c r="P113" s="163"/>
      <c r="Q113" s="193"/>
    </row>
    <row r="114" spans="1:17" s="58" customFormat="1" ht="23.55" customHeight="1" x14ac:dyDescent="0.55000000000000004">
      <c r="A114" t="s">
        <v>113</v>
      </c>
      <c r="B114" s="60" t="s">
        <v>160</v>
      </c>
      <c r="C114" s="127">
        <v>-71</v>
      </c>
      <c r="D114" s="142">
        <v>-71</v>
      </c>
      <c r="E114" s="169">
        <f>C114-D114</f>
        <v>0</v>
      </c>
      <c r="F114" s="65"/>
      <c r="G114" s="96">
        <v>0</v>
      </c>
      <c r="H114" s="140">
        <v>0</v>
      </c>
      <c r="I114" s="171"/>
      <c r="J114" s="65"/>
      <c r="K114" s="96">
        <v>-71</v>
      </c>
      <c r="L114" s="140">
        <v>-71</v>
      </c>
      <c r="M114" s="169">
        <f>K114-L114</f>
        <v>0</v>
      </c>
      <c r="N114" s="65"/>
      <c r="O114" s="96">
        <v>0</v>
      </c>
      <c r="P114" s="163">
        <v>0</v>
      </c>
      <c r="Q114" s="193"/>
    </row>
    <row r="115" spans="1:17" s="58" customFormat="1" ht="23.55" customHeight="1" x14ac:dyDescent="0.6">
      <c r="A115" s="90" t="s">
        <v>117</v>
      </c>
      <c r="B115" s="60"/>
      <c r="C115" s="128"/>
      <c r="D115" s="143"/>
      <c r="E115" s="174"/>
      <c r="F115" s="65"/>
      <c r="G115" s="13"/>
      <c r="H115" s="141"/>
      <c r="I115" s="172"/>
      <c r="J115" s="65"/>
      <c r="K115" s="13"/>
      <c r="L115" s="141"/>
      <c r="M115" s="172"/>
      <c r="N115" s="65"/>
      <c r="O115" s="13"/>
      <c r="P115" s="163"/>
      <c r="Q115" s="193"/>
    </row>
    <row r="116" spans="1:17" s="58" customFormat="1" ht="23.55" customHeight="1" x14ac:dyDescent="0.6">
      <c r="A116" s="90" t="s">
        <v>113</v>
      </c>
      <c r="B116" s="60"/>
      <c r="C116" s="72">
        <v>284</v>
      </c>
      <c r="D116" s="144">
        <v>284</v>
      </c>
      <c r="E116" s="169">
        <f>C116-D116</f>
        <v>0</v>
      </c>
      <c r="F116" s="68"/>
      <c r="G116" s="72">
        <v>0</v>
      </c>
      <c r="H116" s="144">
        <v>0</v>
      </c>
      <c r="I116" s="175"/>
      <c r="J116" s="68"/>
      <c r="K116" s="72">
        <v>284</v>
      </c>
      <c r="L116" s="144">
        <v>284</v>
      </c>
      <c r="M116" s="169">
        <f>K116-L116</f>
        <v>0</v>
      </c>
      <c r="N116" s="68"/>
      <c r="O116" s="72">
        <v>0</v>
      </c>
      <c r="P116" s="163">
        <v>0</v>
      </c>
      <c r="Q116" s="193"/>
    </row>
    <row r="117" spans="1:17" s="58" customFormat="1" ht="23.55" customHeight="1" x14ac:dyDescent="0.6">
      <c r="A117" s="2" t="s">
        <v>153</v>
      </c>
      <c r="B117" s="60"/>
      <c r="C117" s="118">
        <v>284</v>
      </c>
      <c r="D117" s="145">
        <v>284</v>
      </c>
      <c r="E117" s="169">
        <f>C117-D117</f>
        <v>0</v>
      </c>
      <c r="F117" s="38"/>
      <c r="G117" s="118">
        <v>0</v>
      </c>
      <c r="H117" s="145">
        <v>0</v>
      </c>
      <c r="I117" s="176"/>
      <c r="J117" s="38"/>
      <c r="K117" s="118">
        <v>284</v>
      </c>
      <c r="L117" s="145">
        <v>284</v>
      </c>
      <c r="M117" s="169">
        <f>K117-L117</f>
        <v>0</v>
      </c>
      <c r="N117" s="38"/>
      <c r="O117" s="118">
        <v>0</v>
      </c>
      <c r="P117" s="163">
        <v>0</v>
      </c>
      <c r="Q117" s="193"/>
    </row>
    <row r="118" spans="1:17" s="58" customFormat="1" ht="23.55" customHeight="1" thickBot="1" x14ac:dyDescent="0.65">
      <c r="A118" s="55" t="s">
        <v>161</v>
      </c>
      <c r="B118" s="60"/>
      <c r="C118" s="97">
        <v>91650</v>
      </c>
      <c r="D118" s="136">
        <v>91650</v>
      </c>
      <c r="E118" s="169">
        <f>C118-D118</f>
        <v>0</v>
      </c>
      <c r="F118" s="65"/>
      <c r="G118" s="97">
        <v>-198870</v>
      </c>
      <c r="H118" s="136">
        <v>-198870.69233999995</v>
      </c>
      <c r="I118" s="169">
        <f>G118-H118</f>
        <v>0.69233999995049089</v>
      </c>
      <c r="J118" s="65"/>
      <c r="K118" s="97">
        <v>112055</v>
      </c>
      <c r="L118" s="136">
        <v>112054.56599999999</v>
      </c>
      <c r="M118" s="169">
        <f>K118-L118</f>
        <v>0.4340000000083819</v>
      </c>
      <c r="N118" s="65"/>
      <c r="O118" s="97">
        <v>-193677</v>
      </c>
      <c r="P118" s="163">
        <v>-193677</v>
      </c>
      <c r="Q118" s="193"/>
    </row>
    <row r="119" spans="1:17" ht="22.5" customHeight="1" thickTop="1" x14ac:dyDescent="0.6">
      <c r="A119" s="432" t="s">
        <v>131</v>
      </c>
      <c r="B119" s="432"/>
      <c r="C119" s="432"/>
      <c r="D119" s="432"/>
      <c r="E119" s="432"/>
      <c r="F119" s="432"/>
      <c r="G119" s="432"/>
      <c r="H119" s="432"/>
      <c r="I119" s="432"/>
      <c r="J119" s="432"/>
      <c r="K119" s="55"/>
      <c r="L119" s="132"/>
      <c r="M119" s="164"/>
      <c r="N119" s="55"/>
      <c r="O119" s="55"/>
    </row>
    <row r="120" spans="1:17" ht="21.75" customHeight="1" x14ac:dyDescent="0.6">
      <c r="A120" s="126" t="s">
        <v>81</v>
      </c>
      <c r="B120" s="57"/>
      <c r="C120" s="55"/>
      <c r="D120" s="132"/>
      <c r="E120" s="164"/>
      <c r="F120" s="55"/>
      <c r="G120" s="55"/>
      <c r="H120" s="132"/>
      <c r="I120" s="164"/>
      <c r="J120" s="55"/>
      <c r="K120" s="55"/>
      <c r="L120" s="132"/>
      <c r="M120" s="164"/>
      <c r="N120" s="55"/>
      <c r="O120" s="55"/>
    </row>
    <row r="121" spans="1:17" ht="13.5" customHeight="1" x14ac:dyDescent="0.6">
      <c r="A121" s="57"/>
      <c r="B121" s="57"/>
      <c r="C121" s="55"/>
      <c r="D121" s="132"/>
      <c r="E121" s="164"/>
      <c r="F121" s="55"/>
      <c r="G121" s="55"/>
      <c r="H121" s="132"/>
      <c r="I121" s="164"/>
      <c r="J121" s="55"/>
      <c r="K121" s="55"/>
      <c r="L121" s="132"/>
      <c r="M121" s="164"/>
      <c r="N121" s="55"/>
      <c r="O121" s="55"/>
    </row>
    <row r="122" spans="1:17" s="58" customFormat="1" ht="22.5" customHeight="1" x14ac:dyDescent="0.6">
      <c r="B122" s="59"/>
      <c r="C122" s="433" t="s">
        <v>2</v>
      </c>
      <c r="D122" s="433"/>
      <c r="E122" s="433"/>
      <c r="F122" s="433"/>
      <c r="G122" s="433"/>
      <c r="H122" s="160"/>
      <c r="I122" s="190"/>
      <c r="J122" s="55"/>
      <c r="K122" s="433" t="s">
        <v>3</v>
      </c>
      <c r="L122" s="433"/>
      <c r="M122" s="433"/>
      <c r="N122" s="433"/>
      <c r="O122" s="433"/>
      <c r="P122" s="163"/>
      <c r="Q122" s="193"/>
    </row>
    <row r="123" spans="1:17" s="58" customFormat="1" ht="22.5" customHeight="1" x14ac:dyDescent="0.6">
      <c r="B123" s="59"/>
      <c r="C123" s="430" t="s">
        <v>155</v>
      </c>
      <c r="D123" s="430"/>
      <c r="E123" s="430"/>
      <c r="F123" s="430"/>
      <c r="G123" s="430"/>
      <c r="H123" s="161"/>
      <c r="I123" s="191"/>
      <c r="J123" s="55"/>
      <c r="K123" s="430" t="s">
        <v>155</v>
      </c>
      <c r="L123" s="430"/>
      <c r="M123" s="430"/>
      <c r="N123" s="430"/>
      <c r="O123" s="430"/>
      <c r="P123" s="163"/>
      <c r="Q123" s="193"/>
    </row>
    <row r="124" spans="1:17" s="58" customFormat="1" ht="22.5" customHeight="1" x14ac:dyDescent="0.6">
      <c r="B124" s="59"/>
      <c r="C124" s="430" t="s">
        <v>150</v>
      </c>
      <c r="D124" s="430"/>
      <c r="E124" s="430"/>
      <c r="F124" s="430"/>
      <c r="G124" s="430"/>
      <c r="H124" s="161"/>
      <c r="I124" s="191"/>
      <c r="J124" s="55"/>
      <c r="K124" s="430" t="s">
        <v>150</v>
      </c>
      <c r="L124" s="430"/>
      <c r="M124" s="430"/>
      <c r="N124" s="430"/>
      <c r="O124" s="430"/>
      <c r="P124" s="163"/>
      <c r="Q124" s="193"/>
    </row>
    <row r="125" spans="1:17" s="58" customFormat="1" ht="22.5" customHeight="1" x14ac:dyDescent="0.55000000000000004">
      <c r="B125" s="60" t="s">
        <v>7</v>
      </c>
      <c r="C125" s="61" t="s">
        <v>87</v>
      </c>
      <c r="D125" s="133"/>
      <c r="E125" s="165"/>
      <c r="F125" s="62"/>
      <c r="G125" s="61" t="s">
        <v>151</v>
      </c>
      <c r="H125" s="133"/>
      <c r="I125" s="165"/>
      <c r="J125" s="62"/>
      <c r="K125" s="61" t="s">
        <v>87</v>
      </c>
      <c r="L125" s="133"/>
      <c r="M125" s="165"/>
      <c r="N125" s="62"/>
      <c r="O125" s="61" t="s">
        <v>151</v>
      </c>
      <c r="P125" s="163"/>
      <c r="Q125" s="193"/>
    </row>
    <row r="126" spans="1:17" s="58" customFormat="1" ht="22.5" customHeight="1" x14ac:dyDescent="0.55000000000000004">
      <c r="B126" s="60"/>
      <c r="C126" s="431" t="s">
        <v>9</v>
      </c>
      <c r="D126" s="431"/>
      <c r="E126" s="431"/>
      <c r="F126" s="431"/>
      <c r="G126" s="431"/>
      <c r="H126" s="431"/>
      <c r="I126" s="431"/>
      <c r="J126" s="431"/>
      <c r="K126" s="431"/>
      <c r="L126" s="431"/>
      <c r="M126" s="431"/>
      <c r="N126" s="431"/>
      <c r="O126" s="431"/>
      <c r="P126" s="163"/>
      <c r="Q126" s="193"/>
    </row>
    <row r="127" spans="1:17" s="58" customFormat="1" ht="22.5" customHeight="1" x14ac:dyDescent="0.6">
      <c r="A127" s="2" t="s">
        <v>120</v>
      </c>
      <c r="B127" s="3"/>
      <c r="C127" s="120"/>
      <c r="D127" s="146"/>
      <c r="E127" s="177"/>
      <c r="F127" s="45"/>
      <c r="G127" s="120"/>
      <c r="H127" s="146"/>
      <c r="I127" s="177"/>
      <c r="J127" s="45"/>
      <c r="K127" s="120"/>
      <c r="L127" s="146"/>
      <c r="M127" s="177"/>
      <c r="N127" s="45"/>
      <c r="O127" s="120"/>
      <c r="P127" s="163"/>
      <c r="Q127" s="193"/>
    </row>
    <row r="128" spans="1:17" s="58" customFormat="1" ht="22.5" customHeight="1" x14ac:dyDescent="0.55000000000000004">
      <c r="A128" s="74" t="s">
        <v>121</v>
      </c>
      <c r="B128" s="3"/>
      <c r="C128" s="116">
        <v>97670</v>
      </c>
      <c r="D128" s="147">
        <v>97670</v>
      </c>
      <c r="E128" s="169">
        <f>C128-D128</f>
        <v>0</v>
      </c>
      <c r="F128" s="116"/>
      <c r="G128" s="116">
        <v>-193826</v>
      </c>
      <c r="H128" s="147">
        <v>-194005</v>
      </c>
      <c r="I128" s="169">
        <f>G128-H128</f>
        <v>179</v>
      </c>
      <c r="J128" s="116"/>
      <c r="K128" s="116">
        <v>111771</v>
      </c>
      <c r="L128" s="147">
        <v>111770.56599999999</v>
      </c>
      <c r="M128" s="169">
        <f>K128-L128</f>
        <v>0.4340000000083819</v>
      </c>
      <c r="N128" s="116"/>
      <c r="O128" s="116">
        <v>-193677</v>
      </c>
      <c r="P128" s="163">
        <v>-193677</v>
      </c>
      <c r="Q128" s="193"/>
    </row>
    <row r="129" spans="1:17" s="58" customFormat="1" ht="22.5" customHeight="1" x14ac:dyDescent="0.55000000000000004">
      <c r="A129" s="74" t="s">
        <v>124</v>
      </c>
      <c r="B129" s="3"/>
      <c r="C129" s="27">
        <v>-6304</v>
      </c>
      <c r="D129" s="148">
        <v>-6304</v>
      </c>
      <c r="E129" s="169">
        <f>C129-D129</f>
        <v>0</v>
      </c>
      <c r="F129" s="23"/>
      <c r="G129" s="98">
        <v>-5044</v>
      </c>
      <c r="H129" s="147">
        <v>-4865</v>
      </c>
      <c r="I129" s="169">
        <f>G129-H129</f>
        <v>-179</v>
      </c>
      <c r="J129" s="23"/>
      <c r="K129" s="98">
        <v>0</v>
      </c>
      <c r="L129" s="147">
        <v>0</v>
      </c>
      <c r="M129" s="178"/>
      <c r="N129" s="116"/>
      <c r="O129" s="98">
        <v>0</v>
      </c>
      <c r="P129" s="163">
        <v>0</v>
      </c>
      <c r="Q129" s="193"/>
    </row>
    <row r="130" spans="1:17" s="55" customFormat="1" ht="22.5" customHeight="1" thickBot="1" x14ac:dyDescent="0.65">
      <c r="A130" s="70" t="s">
        <v>158</v>
      </c>
      <c r="B130" s="19"/>
      <c r="C130" s="121">
        <v>91366</v>
      </c>
      <c r="D130" s="149">
        <v>91366</v>
      </c>
      <c r="E130" s="169">
        <f>C130-D130</f>
        <v>0</v>
      </c>
      <c r="F130" s="22"/>
      <c r="G130" s="121">
        <v>-198870</v>
      </c>
      <c r="H130" s="149">
        <v>-198870</v>
      </c>
      <c r="I130" s="169">
        <f>G130-H130</f>
        <v>0</v>
      </c>
      <c r="J130" s="22"/>
      <c r="K130" s="121">
        <v>111771</v>
      </c>
      <c r="L130" s="149">
        <v>111770.56599999999</v>
      </c>
      <c r="M130" s="169">
        <f>K130-L130</f>
        <v>0.4340000000083819</v>
      </c>
      <c r="N130" s="21"/>
      <c r="O130" s="121">
        <v>-193677</v>
      </c>
      <c r="P130" s="132">
        <v>-193677</v>
      </c>
      <c r="Q130" s="164"/>
    </row>
    <row r="131" spans="1:17" s="58" customFormat="1" ht="13.5" customHeight="1" thickTop="1" x14ac:dyDescent="0.6">
      <c r="A131" s="70"/>
      <c r="B131" s="19"/>
      <c r="C131" s="48"/>
      <c r="D131" s="150"/>
      <c r="E131" s="181"/>
      <c r="F131" s="48"/>
      <c r="G131" s="48"/>
      <c r="H131" s="150"/>
      <c r="I131" s="181"/>
      <c r="J131" s="48"/>
      <c r="K131" s="48"/>
      <c r="L131" s="150"/>
      <c r="M131" s="181"/>
      <c r="N131" s="48"/>
      <c r="O131" s="48"/>
      <c r="P131" s="163"/>
      <c r="Q131" s="193"/>
    </row>
    <row r="132" spans="1:17" s="58" customFormat="1" ht="22.5" customHeight="1" x14ac:dyDescent="0.6">
      <c r="A132" s="70" t="s">
        <v>154</v>
      </c>
      <c r="B132" s="3"/>
      <c r="C132" s="44"/>
      <c r="D132" s="151"/>
      <c r="E132" s="182"/>
      <c r="F132" s="44"/>
      <c r="G132" s="44"/>
      <c r="H132" s="151"/>
      <c r="I132" s="182"/>
      <c r="J132" s="44"/>
      <c r="K132" s="44"/>
      <c r="L132" s="151"/>
      <c r="M132" s="182"/>
      <c r="N132" s="44"/>
      <c r="O132" s="44"/>
      <c r="P132" s="163"/>
      <c r="Q132" s="193"/>
    </row>
    <row r="133" spans="1:17" s="58" customFormat="1" ht="22.5" customHeight="1" x14ac:dyDescent="0.55000000000000004">
      <c r="A133" s="74" t="s">
        <v>121</v>
      </c>
      <c r="B133" s="3"/>
      <c r="C133" s="116">
        <v>97954</v>
      </c>
      <c r="D133" s="147">
        <v>97954</v>
      </c>
      <c r="E133" s="169">
        <f>C133-D133</f>
        <v>0</v>
      </c>
      <c r="F133" s="116"/>
      <c r="G133" s="116">
        <v>-193466</v>
      </c>
      <c r="H133" s="147">
        <v>-194005</v>
      </c>
      <c r="I133" s="169">
        <f>G133-H133</f>
        <v>539</v>
      </c>
      <c r="J133" s="116"/>
      <c r="K133" s="116">
        <v>112055</v>
      </c>
      <c r="L133" s="147">
        <v>112054.56599999999</v>
      </c>
      <c r="M133" s="169">
        <f>K133-L133</f>
        <v>0.4340000000083819</v>
      </c>
      <c r="N133" s="116"/>
      <c r="O133" s="116">
        <v>-193677</v>
      </c>
      <c r="P133" s="163">
        <v>-193677</v>
      </c>
      <c r="Q133" s="193"/>
    </row>
    <row r="134" spans="1:17" s="55" customFormat="1" ht="22.5" customHeight="1" x14ac:dyDescent="0.6">
      <c r="A134" s="74" t="s">
        <v>124</v>
      </c>
      <c r="B134" s="3"/>
      <c r="C134" s="27">
        <v>-6304</v>
      </c>
      <c r="D134" s="148">
        <v>-6304</v>
      </c>
      <c r="E134" s="169">
        <f>C134-D134</f>
        <v>0</v>
      </c>
      <c r="F134" s="23"/>
      <c r="G134" s="98">
        <v>-5404</v>
      </c>
      <c r="H134" s="147">
        <v>-4865</v>
      </c>
      <c r="I134" s="169">
        <f>G134-H134</f>
        <v>-539</v>
      </c>
      <c r="J134" s="23"/>
      <c r="K134" s="98">
        <v>0</v>
      </c>
      <c r="L134" s="147">
        <v>0</v>
      </c>
      <c r="M134" s="178"/>
      <c r="N134" s="116"/>
      <c r="O134" s="98">
        <v>0</v>
      </c>
      <c r="P134" s="132">
        <v>0</v>
      </c>
      <c r="Q134" s="164"/>
    </row>
    <row r="135" spans="1:17" s="58" customFormat="1" ht="22.5" customHeight="1" thickBot="1" x14ac:dyDescent="0.65">
      <c r="A135" s="70" t="s">
        <v>161</v>
      </c>
      <c r="B135" s="19"/>
      <c r="C135" s="121">
        <v>91650</v>
      </c>
      <c r="D135" s="149">
        <v>91650</v>
      </c>
      <c r="E135" s="169">
        <f>C135-D135</f>
        <v>0</v>
      </c>
      <c r="F135" s="22"/>
      <c r="G135" s="121">
        <v>-198870</v>
      </c>
      <c r="H135" s="149">
        <v>-198870</v>
      </c>
      <c r="I135" s="169">
        <f>G135-H135</f>
        <v>0</v>
      </c>
      <c r="J135" s="22"/>
      <c r="K135" s="121">
        <v>112055</v>
      </c>
      <c r="L135" s="149">
        <v>112054.56599999999</v>
      </c>
      <c r="M135" s="169">
        <f>K135-L135</f>
        <v>0.4340000000083819</v>
      </c>
      <c r="N135" s="21"/>
      <c r="O135" s="121">
        <v>-193677</v>
      </c>
      <c r="P135" s="163">
        <v>-193677</v>
      </c>
      <c r="Q135" s="193"/>
    </row>
    <row r="136" spans="1:17" s="58" customFormat="1" ht="13.5" customHeight="1" thickTop="1" x14ac:dyDescent="0.6">
      <c r="A136" s="2"/>
      <c r="B136" s="3"/>
      <c r="C136" s="119"/>
      <c r="D136" s="152"/>
      <c r="E136" s="183"/>
      <c r="F136" s="119"/>
      <c r="G136" s="119"/>
      <c r="H136" s="152"/>
      <c r="I136" s="183"/>
      <c r="J136" s="119"/>
      <c r="K136" s="119"/>
      <c r="L136" s="152"/>
      <c r="M136" s="183"/>
      <c r="N136" s="119"/>
      <c r="O136" s="119"/>
      <c r="P136" s="163"/>
      <c r="Q136" s="193"/>
    </row>
    <row r="137" spans="1:17" s="58" customFormat="1" ht="24" customHeight="1" thickBot="1" x14ac:dyDescent="0.65">
      <c r="A137" s="2" t="s">
        <v>162</v>
      </c>
      <c r="B137" s="92">
        <v>15</v>
      </c>
      <c r="C137" s="122">
        <v>11.991405770411296</v>
      </c>
      <c r="D137" s="153">
        <v>11.991378806344695</v>
      </c>
      <c r="E137" s="169">
        <f>C137-D137</f>
        <v>2.6964066600854153E-5</v>
      </c>
      <c r="F137" s="123"/>
      <c r="G137" s="122">
        <v>-96.912999999999997</v>
      </c>
      <c r="H137" s="153">
        <v>-97.002499999999998</v>
      </c>
      <c r="I137" s="169">
        <f>G137-H137</f>
        <v>8.9500000000001023E-2</v>
      </c>
      <c r="J137" s="123"/>
      <c r="K137" s="122">
        <v>13.722651933701657</v>
      </c>
      <c r="L137" s="153">
        <v>13.722567792623639</v>
      </c>
      <c r="M137" s="169">
        <f>K137-L137</f>
        <v>8.4141078017907489E-5</v>
      </c>
      <c r="N137" s="123"/>
      <c r="O137" s="122">
        <v>-96.838499999999996</v>
      </c>
      <c r="P137" s="163">
        <v>-96.838499999999996</v>
      </c>
      <c r="Q137" s="193"/>
    </row>
    <row r="138" spans="1:17" s="58" customFormat="1" ht="23.85" customHeight="1" thickTop="1" x14ac:dyDescent="0.6">
      <c r="A138" s="2"/>
      <c r="B138" s="3"/>
      <c r="C138" s="123"/>
      <c r="D138" s="153"/>
      <c r="E138" s="184"/>
      <c r="F138" s="123"/>
      <c r="G138" s="123"/>
      <c r="H138" s="153"/>
      <c r="I138" s="184"/>
      <c r="J138" s="123"/>
      <c r="K138" s="123"/>
      <c r="L138" s="153"/>
      <c r="M138" s="184"/>
      <c r="N138" s="123"/>
      <c r="O138" s="123"/>
      <c r="P138" s="163"/>
      <c r="Q138" s="193"/>
    </row>
    <row r="139" spans="1:17" s="58" customFormat="1" ht="23.85" customHeight="1" x14ac:dyDescent="0.6">
      <c r="A139" s="2"/>
      <c r="B139" s="3"/>
      <c r="C139" s="123"/>
      <c r="D139" s="153"/>
      <c r="E139" s="184"/>
      <c r="F139" s="123"/>
      <c r="G139" s="123"/>
      <c r="H139" s="153"/>
      <c r="I139" s="184"/>
      <c r="J139" s="123"/>
      <c r="K139" s="123"/>
      <c r="L139" s="153"/>
      <c r="M139" s="184"/>
      <c r="N139" s="123"/>
      <c r="O139" s="123"/>
      <c r="P139" s="163"/>
      <c r="Q139" s="193"/>
    </row>
    <row r="140" spans="1:17" s="58" customFormat="1" ht="23.85" customHeight="1" x14ac:dyDescent="0.6">
      <c r="A140" s="2"/>
      <c r="B140" s="3"/>
      <c r="C140" s="123"/>
      <c r="D140" s="153"/>
      <c r="E140" s="184"/>
      <c r="F140" s="123"/>
      <c r="G140" s="123"/>
      <c r="H140" s="153"/>
      <c r="I140" s="184"/>
      <c r="J140" s="123"/>
      <c r="K140" s="123"/>
      <c r="L140" s="153"/>
      <c r="M140" s="184"/>
      <c r="N140" s="123"/>
      <c r="O140" s="123"/>
      <c r="P140" s="163"/>
      <c r="Q140" s="193"/>
    </row>
    <row r="141" spans="1:17" s="58" customFormat="1" ht="23.85" customHeight="1" x14ac:dyDescent="0.6">
      <c r="A141" s="2"/>
      <c r="B141" s="3"/>
      <c r="C141" s="123"/>
      <c r="D141" s="153"/>
      <c r="E141" s="184"/>
      <c r="F141" s="123"/>
      <c r="G141" s="123"/>
      <c r="H141" s="153"/>
      <c r="I141" s="184"/>
      <c r="J141" s="123"/>
      <c r="K141" s="123"/>
      <c r="L141" s="153"/>
      <c r="M141" s="184"/>
      <c r="N141" s="123"/>
      <c r="O141" s="123"/>
      <c r="P141" s="163"/>
      <c r="Q141" s="193"/>
    </row>
    <row r="142" spans="1:17" s="58" customFormat="1" ht="23.85" customHeight="1" x14ac:dyDescent="0.6">
      <c r="A142" s="2"/>
      <c r="B142" s="3"/>
      <c r="C142" s="123"/>
      <c r="D142" s="153"/>
      <c r="E142" s="184"/>
      <c r="F142" s="123"/>
      <c r="G142" s="123"/>
      <c r="H142" s="153"/>
      <c r="I142" s="184"/>
      <c r="J142" s="123"/>
      <c r="K142" s="123"/>
      <c r="L142" s="153"/>
      <c r="M142" s="184"/>
      <c r="N142" s="123"/>
      <c r="O142" s="123"/>
      <c r="P142" s="163"/>
      <c r="Q142" s="193"/>
    </row>
    <row r="143" spans="1:17" s="58" customFormat="1" ht="23.85" customHeight="1" x14ac:dyDescent="0.6">
      <c r="A143" s="2"/>
      <c r="B143" s="3"/>
      <c r="C143" s="123"/>
      <c r="D143" s="153"/>
      <c r="E143" s="184"/>
      <c r="F143" s="123"/>
      <c r="G143" s="123"/>
      <c r="H143" s="153"/>
      <c r="I143" s="184"/>
      <c r="J143" s="123"/>
      <c r="K143" s="123"/>
      <c r="L143" s="153"/>
      <c r="M143" s="184"/>
      <c r="N143" s="123"/>
      <c r="O143" s="123"/>
      <c r="P143" s="163"/>
      <c r="Q143" s="193"/>
    </row>
    <row r="144" spans="1:17" s="58" customFormat="1" ht="23.85" customHeight="1" x14ac:dyDescent="0.6">
      <c r="A144" s="2"/>
      <c r="B144" s="3"/>
      <c r="C144" s="123"/>
      <c r="D144" s="153"/>
      <c r="E144" s="184"/>
      <c r="F144" s="123"/>
      <c r="G144" s="123"/>
      <c r="H144" s="153"/>
      <c r="I144" s="184"/>
      <c r="J144" s="123"/>
      <c r="K144" s="123"/>
      <c r="L144" s="153"/>
      <c r="M144" s="184"/>
      <c r="N144" s="123"/>
      <c r="O144" s="123"/>
      <c r="P144" s="163"/>
      <c r="Q144" s="193"/>
    </row>
    <row r="145" spans="1:17" s="58" customFormat="1" ht="23.85" customHeight="1" x14ac:dyDescent="0.6">
      <c r="A145" s="2"/>
      <c r="B145" s="3"/>
      <c r="C145" s="123"/>
      <c r="D145" s="153"/>
      <c r="E145" s="184"/>
      <c r="F145" s="123"/>
      <c r="G145" s="123"/>
      <c r="H145" s="153"/>
      <c r="I145" s="184"/>
      <c r="J145" s="123"/>
      <c r="K145" s="123"/>
      <c r="L145" s="153"/>
      <c r="M145" s="184"/>
      <c r="N145" s="123"/>
      <c r="O145" s="123"/>
      <c r="P145" s="163"/>
      <c r="Q145" s="193"/>
    </row>
    <row r="146" spans="1:17" s="58" customFormat="1" ht="23.85" customHeight="1" x14ac:dyDescent="0.6">
      <c r="A146" s="2"/>
      <c r="B146" s="3"/>
      <c r="C146" s="123"/>
      <c r="D146" s="153"/>
      <c r="E146" s="184"/>
      <c r="F146" s="123"/>
      <c r="G146" s="123"/>
      <c r="H146" s="153"/>
      <c r="I146" s="184"/>
      <c r="J146" s="123"/>
      <c r="K146" s="123"/>
      <c r="L146" s="153"/>
      <c r="M146" s="184"/>
      <c r="N146" s="123"/>
      <c r="O146" s="123"/>
      <c r="P146" s="163"/>
      <c r="Q146" s="193"/>
    </row>
    <row r="147" spans="1:17" s="58" customFormat="1" ht="23.85" customHeight="1" x14ac:dyDescent="0.6">
      <c r="A147" s="2"/>
      <c r="B147" s="3"/>
      <c r="C147" s="123"/>
      <c r="D147" s="153"/>
      <c r="E147" s="184"/>
      <c r="F147" s="123"/>
      <c r="G147" s="123"/>
      <c r="H147" s="153"/>
      <c r="I147" s="184"/>
      <c r="J147" s="123"/>
      <c r="K147" s="123"/>
      <c r="L147" s="153"/>
      <c r="M147" s="184"/>
      <c r="N147" s="123"/>
      <c r="O147" s="123"/>
      <c r="P147" s="163"/>
      <c r="Q147" s="193"/>
    </row>
    <row r="148" spans="1:17" s="58" customFormat="1" ht="23.85" customHeight="1" x14ac:dyDescent="0.6">
      <c r="A148" s="2"/>
      <c r="B148" s="3"/>
      <c r="C148" s="123"/>
      <c r="D148" s="153"/>
      <c r="E148" s="184"/>
      <c r="F148" s="123"/>
      <c r="G148" s="123"/>
      <c r="H148" s="153"/>
      <c r="I148" s="184"/>
      <c r="J148" s="123"/>
      <c r="K148" s="123"/>
      <c r="L148" s="153"/>
      <c r="M148" s="184"/>
      <c r="N148" s="123"/>
      <c r="O148" s="123"/>
      <c r="P148" s="163"/>
      <c r="Q148" s="193"/>
    </row>
    <row r="149" spans="1:17" s="58" customFormat="1" ht="23.85" customHeight="1" x14ac:dyDescent="0.6">
      <c r="A149" s="2"/>
      <c r="B149" s="3"/>
      <c r="C149" s="123"/>
      <c r="D149" s="153"/>
      <c r="E149" s="184"/>
      <c r="F149" s="123"/>
      <c r="G149" s="123"/>
      <c r="H149" s="153"/>
      <c r="I149" s="184"/>
      <c r="J149" s="123"/>
      <c r="K149" s="123"/>
      <c r="L149" s="153"/>
      <c r="M149" s="184"/>
      <c r="N149" s="123"/>
      <c r="O149" s="123"/>
      <c r="P149" s="163"/>
      <c r="Q149" s="193"/>
    </row>
    <row r="150" spans="1:17" s="58" customFormat="1" ht="23.85" customHeight="1" x14ac:dyDescent="0.6">
      <c r="A150" s="2"/>
      <c r="B150" s="3"/>
      <c r="C150" s="123"/>
      <c r="D150" s="153"/>
      <c r="E150" s="184"/>
      <c r="F150" s="123"/>
      <c r="G150" s="123"/>
      <c r="H150" s="153"/>
      <c r="I150" s="184"/>
      <c r="J150" s="123"/>
      <c r="K150" s="123"/>
      <c r="L150" s="153"/>
      <c r="M150" s="184"/>
      <c r="N150" s="123"/>
      <c r="O150" s="123"/>
      <c r="P150" s="163"/>
      <c r="Q150" s="193"/>
    </row>
    <row r="151" spans="1:17" s="58" customFormat="1" ht="23.85" customHeight="1" x14ac:dyDescent="0.6">
      <c r="A151" s="2"/>
      <c r="B151" s="3"/>
      <c r="C151" s="123"/>
      <c r="D151" s="153"/>
      <c r="E151" s="184"/>
      <c r="F151" s="123"/>
      <c r="G151" s="123"/>
      <c r="H151" s="153"/>
      <c r="I151" s="184"/>
      <c r="J151" s="123"/>
      <c r="K151" s="123"/>
      <c r="L151" s="153"/>
      <c r="M151" s="184"/>
      <c r="N151" s="123"/>
      <c r="O151" s="123"/>
      <c r="P151" s="163"/>
      <c r="Q151" s="193"/>
    </row>
    <row r="152" spans="1:17" s="58" customFormat="1" ht="23.85" customHeight="1" x14ac:dyDescent="0.6">
      <c r="A152" s="2"/>
      <c r="B152" s="3"/>
      <c r="C152" s="123"/>
      <c r="D152" s="153"/>
      <c r="E152" s="184"/>
      <c r="F152" s="123"/>
      <c r="G152" s="123"/>
      <c r="H152" s="153"/>
      <c r="I152" s="184"/>
      <c r="J152" s="123"/>
      <c r="K152" s="123"/>
      <c r="L152" s="153"/>
      <c r="M152" s="184"/>
      <c r="N152" s="123"/>
      <c r="O152" s="123"/>
      <c r="P152" s="163"/>
      <c r="Q152" s="193"/>
    </row>
    <row r="153" spans="1:17" s="58" customFormat="1" ht="23.85" customHeight="1" x14ac:dyDescent="0.6">
      <c r="A153" s="2"/>
      <c r="B153" s="3"/>
      <c r="C153" s="123"/>
      <c r="D153" s="153"/>
      <c r="E153" s="184"/>
      <c r="F153" s="123"/>
      <c r="G153" s="123"/>
      <c r="H153" s="153"/>
      <c r="I153" s="184"/>
      <c r="J153" s="123"/>
      <c r="K153" s="123"/>
      <c r="L153" s="153"/>
      <c r="M153" s="184"/>
      <c r="N153" s="123"/>
      <c r="O153" s="123"/>
      <c r="P153" s="163"/>
      <c r="Q153" s="193"/>
    </row>
    <row r="154" spans="1:17" s="58" customFormat="1" ht="23.85" customHeight="1" x14ac:dyDescent="0.6">
      <c r="A154" s="2"/>
      <c r="B154" s="3"/>
      <c r="C154" s="123"/>
      <c r="D154" s="153"/>
      <c r="E154" s="184"/>
      <c r="F154" s="123"/>
      <c r="G154" s="123"/>
      <c r="H154" s="153"/>
      <c r="I154" s="184"/>
      <c r="J154" s="123"/>
      <c r="K154" s="123"/>
      <c r="L154" s="153"/>
      <c r="M154" s="184"/>
      <c r="N154" s="123"/>
      <c r="O154" s="123"/>
      <c r="P154" s="163"/>
      <c r="Q154" s="193"/>
    </row>
    <row r="155" spans="1:17" s="58" customFormat="1" ht="23.85" customHeight="1" x14ac:dyDescent="0.6">
      <c r="A155" s="2"/>
      <c r="B155" s="3"/>
      <c r="C155" s="123"/>
      <c r="D155" s="153"/>
      <c r="E155" s="184"/>
      <c r="F155" s="123"/>
      <c r="G155" s="123"/>
      <c r="H155" s="153"/>
      <c r="I155" s="184"/>
      <c r="J155" s="123"/>
      <c r="K155" s="123"/>
      <c r="L155" s="153"/>
      <c r="M155" s="184"/>
      <c r="N155" s="123"/>
      <c r="O155" s="123"/>
      <c r="P155" s="163"/>
      <c r="Q155" s="193"/>
    </row>
    <row r="156" spans="1:17" s="58" customFormat="1" ht="22.5" customHeight="1" x14ac:dyDescent="0.6">
      <c r="A156" s="2"/>
      <c r="B156" s="3"/>
      <c r="C156" s="124"/>
      <c r="D156" s="155"/>
      <c r="E156" s="186"/>
      <c r="F156" s="124"/>
      <c r="G156" s="124"/>
      <c r="H156" s="155"/>
      <c r="I156" s="186"/>
      <c r="J156" s="124"/>
      <c r="K156" s="124"/>
      <c r="L156" s="155"/>
      <c r="M156" s="186"/>
      <c r="N156" s="124"/>
      <c r="O156" s="124"/>
      <c r="P156" s="163"/>
      <c r="Q156" s="193"/>
    </row>
    <row r="158" spans="1:17" ht="22.5" customHeight="1" x14ac:dyDescent="0.55000000000000004">
      <c r="C158" s="125">
        <v>43100</v>
      </c>
      <c r="D158" s="158"/>
      <c r="E158" s="188"/>
      <c r="F158" s="75"/>
      <c r="G158" s="125">
        <v>43100</v>
      </c>
      <c r="H158" s="158"/>
      <c r="I158" s="188"/>
      <c r="J158" s="75"/>
      <c r="K158" s="125">
        <v>43100</v>
      </c>
      <c r="L158" s="158"/>
      <c r="M158" s="188"/>
    </row>
    <row r="159" spans="1:17" ht="22.5" customHeight="1" x14ac:dyDescent="0.55000000000000004">
      <c r="A159" s="78" t="s">
        <v>127</v>
      </c>
      <c r="C159" s="77">
        <v>2000000</v>
      </c>
      <c r="G159" s="77">
        <v>2000000</v>
      </c>
      <c r="K159" s="77">
        <v>2000000</v>
      </c>
    </row>
    <row r="160" spans="1:17" ht="22.5" customHeight="1" x14ac:dyDescent="0.55000000000000004">
      <c r="A160" s="79">
        <v>43006</v>
      </c>
      <c r="B160" s="60">
        <f>K158-A160</f>
        <v>94</v>
      </c>
      <c r="C160" s="77">
        <v>6800000</v>
      </c>
      <c r="G160" s="77">
        <v>6800000</v>
      </c>
      <c r="K160" s="77">
        <v>6800000</v>
      </c>
    </row>
    <row r="161" spans="1:15" ht="22.5" customHeight="1" x14ac:dyDescent="0.55000000000000004">
      <c r="A161" s="78" t="s">
        <v>163</v>
      </c>
      <c r="C161" s="80">
        <v>3751232.8767123288</v>
      </c>
      <c r="D161" s="159"/>
      <c r="E161" s="189"/>
      <c r="G161" s="80" t="e">
        <v>#REF!</v>
      </c>
      <c r="H161" s="159"/>
      <c r="I161" s="189"/>
      <c r="K161" s="80">
        <v>3751232.8767123288</v>
      </c>
      <c r="L161" s="159"/>
      <c r="M161" s="189"/>
      <c r="O161" s="80"/>
    </row>
    <row r="162" spans="1:15" ht="22.5" customHeight="1" x14ac:dyDescent="0.55000000000000004">
      <c r="C162" s="125">
        <v>43281</v>
      </c>
      <c r="D162" s="158"/>
      <c r="E162" s="188"/>
      <c r="F162" s="125"/>
      <c r="G162" s="125">
        <v>43281</v>
      </c>
      <c r="H162" s="158"/>
      <c r="I162" s="188"/>
      <c r="J162" s="125"/>
      <c r="K162" s="125">
        <v>43281</v>
      </c>
      <c r="L162" s="158"/>
      <c r="M162" s="188"/>
    </row>
    <row r="163" spans="1:15" ht="22.5" customHeight="1" x14ac:dyDescent="0.55000000000000004">
      <c r="A163" s="78" t="s">
        <v>127</v>
      </c>
      <c r="C163" s="77">
        <v>6800000</v>
      </c>
      <c r="G163" s="77">
        <v>6800000</v>
      </c>
      <c r="K163" s="77">
        <v>6800000</v>
      </c>
    </row>
    <row r="164" spans="1:15" ht="22.5" customHeight="1" x14ac:dyDescent="0.55000000000000004">
      <c r="A164" s="79">
        <v>43153</v>
      </c>
      <c r="B164" s="60">
        <f>K162-A164</f>
        <v>128</v>
      </c>
      <c r="C164" s="77">
        <v>1500000</v>
      </c>
      <c r="G164" s="77">
        <v>1500000</v>
      </c>
      <c r="K164" s="77">
        <v>1500000</v>
      </c>
    </row>
    <row r="165" spans="1:15" ht="22.5" customHeight="1" x14ac:dyDescent="0.55000000000000004">
      <c r="A165" s="78" t="s">
        <v>164</v>
      </c>
      <c r="C165" s="80">
        <v>7326027.3972602738</v>
      </c>
      <c r="D165" s="159"/>
      <c r="E165" s="189"/>
      <c r="G165" s="80" t="e">
        <v>#REF!</v>
      </c>
      <c r="H165" s="159"/>
      <c r="I165" s="189"/>
      <c r="K165" s="80">
        <v>7326027.3972602738</v>
      </c>
      <c r="L165" s="159"/>
      <c r="M165" s="189"/>
    </row>
  </sheetData>
  <mergeCells count="32">
    <mergeCell ref="C6:G6"/>
    <mergeCell ref="K6:O6"/>
    <mergeCell ref="A1:J1"/>
    <mergeCell ref="C4:G4"/>
    <mergeCell ref="K4:O4"/>
    <mergeCell ref="C5:G5"/>
    <mergeCell ref="K5:O5"/>
    <mergeCell ref="C8:O8"/>
    <mergeCell ref="A41:J41"/>
    <mergeCell ref="C44:G44"/>
    <mergeCell ref="K44:O44"/>
    <mergeCell ref="C45:G45"/>
    <mergeCell ref="K45:O45"/>
    <mergeCell ref="C46:G46"/>
    <mergeCell ref="K46:O46"/>
    <mergeCell ref="C48:O48"/>
    <mergeCell ref="A79:J79"/>
    <mergeCell ref="C82:G82"/>
    <mergeCell ref="K82:O82"/>
    <mergeCell ref="C86:O86"/>
    <mergeCell ref="A119:J119"/>
    <mergeCell ref="C122:G122"/>
    <mergeCell ref="K122:O122"/>
    <mergeCell ref="C83:G83"/>
    <mergeCell ref="K83:O83"/>
    <mergeCell ref="C84:G84"/>
    <mergeCell ref="K84:O84"/>
    <mergeCell ref="C123:G123"/>
    <mergeCell ref="K123:O123"/>
    <mergeCell ref="C124:G124"/>
    <mergeCell ref="K124:O124"/>
    <mergeCell ref="C126:O126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51456-C524-4791-BB3D-F0CE7115A3F5}">
  <dimension ref="A1:J73"/>
  <sheetViews>
    <sheetView tabSelected="1" topLeftCell="B18" zoomScale="120" zoomScaleNormal="120" zoomScaleSheetLayoutView="100" workbookViewId="0">
      <selection activeCell="K18" sqref="K1:XFD1048576"/>
    </sheetView>
  </sheetViews>
  <sheetFormatPr defaultColWidth="10.375" defaultRowHeight="22.5" customHeight="1" x14ac:dyDescent="0.55000000000000004"/>
  <cols>
    <col min="1" max="1" width="57.875" style="56" customWidth="1"/>
    <col min="2" max="2" width="9.125" style="60" customWidth="1"/>
    <col min="3" max="3" width="2.75" style="76" customWidth="1"/>
    <col min="4" max="4" width="14.75" style="77" customWidth="1"/>
    <col min="5" max="5" width="2.75" style="76" customWidth="1"/>
    <col min="6" max="6" width="14.75" style="77" customWidth="1"/>
    <col min="7" max="7" width="2.75" style="76" customWidth="1"/>
    <col min="8" max="8" width="14.75" style="77" customWidth="1"/>
    <col min="9" max="9" width="2.75" style="76" customWidth="1"/>
    <col min="10" max="10" width="14.75" style="77" customWidth="1"/>
    <col min="11" max="16384" width="10.375" style="442"/>
  </cols>
  <sheetData>
    <row r="1" spans="1:10" ht="23.55" customHeight="1" x14ac:dyDescent="0.6">
      <c r="A1" s="6" t="s">
        <v>0</v>
      </c>
      <c r="B1" s="6"/>
      <c r="C1" s="6"/>
      <c r="D1" s="6"/>
      <c r="E1" s="6"/>
      <c r="F1" s="6"/>
      <c r="G1" s="6"/>
      <c r="H1" s="6"/>
      <c r="I1" s="6"/>
      <c r="J1" s="55"/>
    </row>
    <row r="2" spans="1:10" ht="23.55" customHeight="1" x14ac:dyDescent="0.6">
      <c r="A2" s="126" t="s">
        <v>81</v>
      </c>
      <c r="B2" s="57"/>
      <c r="C2" s="55"/>
      <c r="D2" s="55"/>
      <c r="E2" s="55"/>
      <c r="F2" s="55"/>
      <c r="G2" s="55"/>
      <c r="H2" s="55"/>
      <c r="I2" s="55"/>
      <c r="J2" s="55"/>
    </row>
    <row r="3" spans="1:10" ht="23.55" customHeight="1" x14ac:dyDescent="0.6">
      <c r="A3" s="55"/>
      <c r="B3" s="55"/>
      <c r="C3" s="55"/>
      <c r="D3" s="55"/>
      <c r="E3" s="55"/>
      <c r="F3" s="55"/>
      <c r="G3" s="55"/>
      <c r="H3" s="55"/>
      <c r="I3" s="55"/>
      <c r="J3" s="55"/>
    </row>
    <row r="4" spans="1:10" s="443" customFormat="1" ht="21.6" customHeight="1" x14ac:dyDescent="0.6">
      <c r="A4" s="58"/>
      <c r="B4" s="59"/>
      <c r="C4" s="59"/>
      <c r="D4" s="433" t="s">
        <v>2</v>
      </c>
      <c r="E4" s="433"/>
      <c r="F4" s="433"/>
      <c r="G4" s="55"/>
      <c r="H4" s="433" t="s">
        <v>3</v>
      </c>
      <c r="I4" s="433"/>
      <c r="J4" s="433"/>
    </row>
    <row r="5" spans="1:10" s="443" customFormat="1" ht="21.6" customHeight="1" x14ac:dyDescent="0.6">
      <c r="A5" s="58"/>
      <c r="B5" s="59"/>
      <c r="C5" s="59"/>
      <c r="D5" s="430" t="s">
        <v>83</v>
      </c>
      <c r="E5" s="430"/>
      <c r="F5" s="430"/>
      <c r="G5" s="55"/>
      <c r="H5" s="430" t="s">
        <v>83</v>
      </c>
      <c r="I5" s="430"/>
      <c r="J5" s="430"/>
    </row>
    <row r="6" spans="1:10" s="443" customFormat="1" ht="22.05" customHeight="1" x14ac:dyDescent="0.6">
      <c r="A6" s="58"/>
      <c r="B6" s="59"/>
      <c r="C6" s="59"/>
      <c r="D6" s="430" t="s">
        <v>85</v>
      </c>
      <c r="E6" s="430"/>
      <c r="F6" s="430"/>
      <c r="G6" s="55"/>
      <c r="H6" s="430" t="s">
        <v>85</v>
      </c>
      <c r="I6" s="430"/>
      <c r="J6" s="430"/>
    </row>
    <row r="7" spans="1:10" s="443" customFormat="1" ht="20.55" customHeight="1" x14ac:dyDescent="0.55000000000000004">
      <c r="A7" s="58"/>
      <c r="B7" s="3" t="s">
        <v>7</v>
      </c>
      <c r="C7" s="7"/>
      <c r="D7" s="4">
        <v>2567</v>
      </c>
      <c r="E7" s="7"/>
      <c r="F7" s="7">
        <v>2566</v>
      </c>
      <c r="G7" s="7"/>
      <c r="H7" s="4">
        <v>2567</v>
      </c>
      <c r="I7" s="7"/>
      <c r="J7" s="7">
        <v>2566</v>
      </c>
    </row>
    <row r="8" spans="1:10" s="443" customFormat="1" ht="20.55" customHeight="1" x14ac:dyDescent="0.55000000000000004">
      <c r="A8" s="58"/>
      <c r="B8" s="3"/>
      <c r="C8" s="7"/>
      <c r="D8" s="4"/>
      <c r="E8" s="7"/>
      <c r="F8" s="4" t="s">
        <v>88</v>
      </c>
      <c r="G8" s="7"/>
      <c r="H8" s="4"/>
      <c r="I8" s="7"/>
      <c r="J8" s="4"/>
    </row>
    <row r="9" spans="1:10" s="443" customFormat="1" ht="21.6" customHeight="1" x14ac:dyDescent="0.55000000000000004">
      <c r="A9" s="58"/>
      <c r="B9" s="60"/>
      <c r="C9" s="60"/>
      <c r="D9" s="431" t="s">
        <v>9</v>
      </c>
      <c r="E9" s="431"/>
      <c r="F9" s="431"/>
      <c r="G9" s="431"/>
      <c r="H9" s="431"/>
      <c r="I9" s="431"/>
      <c r="J9" s="431"/>
    </row>
    <row r="10" spans="1:10" s="443" customFormat="1" ht="21.6" customHeight="1" x14ac:dyDescent="0.6">
      <c r="A10" s="240" t="s">
        <v>89</v>
      </c>
      <c r="B10" s="60"/>
      <c r="C10" s="56"/>
      <c r="D10" s="406"/>
      <c r="E10" s="56"/>
      <c r="F10" s="58"/>
      <c r="G10" s="56"/>
      <c r="H10" s="63"/>
      <c r="I10" s="56"/>
      <c r="J10" s="58"/>
    </row>
    <row r="11" spans="1:10" s="443" customFormat="1" ht="21.6" customHeight="1" x14ac:dyDescent="0.55000000000000004">
      <c r="A11" s="64" t="s">
        <v>91</v>
      </c>
      <c r="B11" s="60"/>
      <c r="C11" s="65"/>
      <c r="D11" s="333">
        <v>1102427</v>
      </c>
      <c r="E11" s="65"/>
      <c r="F11" s="333">
        <v>1674751</v>
      </c>
      <c r="G11" s="65"/>
      <c r="H11" s="314">
        <v>1275</v>
      </c>
      <c r="I11" s="65"/>
      <c r="J11" s="333">
        <v>6589</v>
      </c>
    </row>
    <row r="12" spans="1:10" s="443" customFormat="1" ht="21.6" customHeight="1" x14ac:dyDescent="0.55000000000000004">
      <c r="A12" s="64" t="s">
        <v>90</v>
      </c>
      <c r="B12" s="60"/>
      <c r="C12" s="65"/>
      <c r="D12" s="333">
        <v>620384</v>
      </c>
      <c r="E12" s="65"/>
      <c r="F12" s="333">
        <v>668155</v>
      </c>
      <c r="G12" s="65"/>
      <c r="H12" s="314">
        <v>67138</v>
      </c>
      <c r="I12" s="65"/>
      <c r="J12" s="333">
        <v>82289</v>
      </c>
    </row>
    <row r="13" spans="1:10" s="443" customFormat="1" ht="21.6" customHeight="1" x14ac:dyDescent="0.55000000000000004">
      <c r="A13" s="64" t="s">
        <v>93</v>
      </c>
      <c r="B13" s="60"/>
      <c r="C13" s="65"/>
      <c r="D13" s="333">
        <v>34929</v>
      </c>
      <c r="E13" s="65"/>
      <c r="F13" s="333">
        <v>57626</v>
      </c>
      <c r="G13" s="65"/>
      <c r="H13" s="314">
        <v>34989</v>
      </c>
      <c r="I13" s="65"/>
      <c r="J13" s="333">
        <v>56259</v>
      </c>
    </row>
    <row r="14" spans="1:10" s="443" customFormat="1" ht="21.6" customHeight="1" x14ac:dyDescent="0.55000000000000004">
      <c r="A14" s="64" t="s">
        <v>165</v>
      </c>
      <c r="B14" s="60"/>
      <c r="C14" s="65"/>
      <c r="D14" s="333">
        <v>99344</v>
      </c>
      <c r="E14" s="65"/>
      <c r="F14" s="333">
        <v>78994</v>
      </c>
      <c r="G14" s="65"/>
      <c r="H14" s="314">
        <v>508</v>
      </c>
      <c r="I14" s="65"/>
      <c r="J14" s="333">
        <v>1214</v>
      </c>
    </row>
    <row r="15" spans="1:10" s="443" customFormat="1" ht="21.6" customHeight="1" x14ac:dyDescent="0.55000000000000004">
      <c r="A15" s="64" t="s">
        <v>166</v>
      </c>
      <c r="B15" s="60"/>
      <c r="C15" s="65"/>
      <c r="D15" s="333">
        <v>0</v>
      </c>
      <c r="E15" s="65"/>
      <c r="F15" s="333">
        <v>3740</v>
      </c>
      <c r="G15" s="65"/>
      <c r="H15" s="314">
        <v>53600</v>
      </c>
      <c r="I15" s="65"/>
      <c r="J15" s="333">
        <v>3740</v>
      </c>
    </row>
    <row r="16" spans="1:10" s="443" customFormat="1" ht="21.6" customHeight="1" x14ac:dyDescent="0.55000000000000004">
      <c r="A16" s="64" t="s">
        <v>94</v>
      </c>
      <c r="B16" s="60"/>
      <c r="C16" s="65"/>
      <c r="D16" s="404">
        <v>33098</v>
      </c>
      <c r="E16" s="65"/>
      <c r="F16" s="404">
        <v>50483</v>
      </c>
      <c r="G16" s="65"/>
      <c r="H16" s="94">
        <v>51942</v>
      </c>
      <c r="I16" s="65"/>
      <c r="J16" s="333">
        <v>32841</v>
      </c>
    </row>
    <row r="17" spans="1:10" s="444" customFormat="1" ht="21.6" customHeight="1" x14ac:dyDescent="0.6">
      <c r="A17" s="90" t="s">
        <v>96</v>
      </c>
      <c r="B17" s="92">
        <v>9</v>
      </c>
      <c r="C17" s="68"/>
      <c r="D17" s="67">
        <v>1890182</v>
      </c>
      <c r="E17" s="68"/>
      <c r="F17" s="353">
        <v>2533749</v>
      </c>
      <c r="G17" s="68"/>
      <c r="H17" s="67">
        <v>209452</v>
      </c>
      <c r="I17" s="68"/>
      <c r="J17" s="95">
        <v>182932</v>
      </c>
    </row>
    <row r="18" spans="1:10" s="444" customFormat="1" ht="21.6" customHeight="1" x14ac:dyDescent="0.6">
      <c r="A18" s="90"/>
      <c r="B18" s="60"/>
      <c r="C18" s="68"/>
      <c r="D18" s="68"/>
      <c r="E18" s="68"/>
      <c r="F18" s="68"/>
      <c r="G18" s="68"/>
      <c r="H18" s="68"/>
      <c r="I18" s="68"/>
      <c r="J18" s="68"/>
    </row>
    <row r="19" spans="1:10" s="443" customFormat="1" ht="21.6" customHeight="1" x14ac:dyDescent="0.6">
      <c r="A19" s="93" t="s">
        <v>97</v>
      </c>
      <c r="B19" s="60"/>
      <c r="C19" s="65"/>
      <c r="D19" s="65"/>
      <c r="E19" s="65"/>
      <c r="F19" s="65"/>
      <c r="G19" s="65"/>
      <c r="H19" s="65"/>
      <c r="I19" s="65"/>
      <c r="J19" s="65"/>
    </row>
    <row r="20" spans="1:10" s="443" customFormat="1" ht="21.6" customHeight="1" x14ac:dyDescent="0.55000000000000004">
      <c r="A20" s="64" t="s">
        <v>99</v>
      </c>
      <c r="B20" s="60"/>
      <c r="C20" s="65"/>
      <c r="D20" s="333">
        <v>781962</v>
      </c>
      <c r="E20" s="65"/>
      <c r="F20" s="333">
        <v>1375790</v>
      </c>
      <c r="G20" s="350"/>
      <c r="H20" s="358">
        <v>747</v>
      </c>
      <c r="I20" s="350"/>
      <c r="J20" s="333">
        <v>3562</v>
      </c>
    </row>
    <row r="21" spans="1:10" s="443" customFormat="1" ht="21.6" customHeight="1" x14ac:dyDescent="0.55000000000000004">
      <c r="A21" s="64" t="s">
        <v>98</v>
      </c>
      <c r="B21" s="60"/>
      <c r="C21" s="65"/>
      <c r="D21" s="333">
        <v>483020</v>
      </c>
      <c r="E21" s="65"/>
      <c r="F21" s="333">
        <v>500643</v>
      </c>
      <c r="G21" s="350"/>
      <c r="H21" s="358">
        <v>47342</v>
      </c>
      <c r="I21" s="350"/>
      <c r="J21" s="333">
        <v>56112</v>
      </c>
    </row>
    <row r="22" spans="1:10" s="443" customFormat="1" ht="21.6" customHeight="1" x14ac:dyDescent="0.55000000000000004">
      <c r="A22" s="64" t="s">
        <v>100</v>
      </c>
      <c r="B22" s="60"/>
      <c r="C22" s="65"/>
      <c r="D22" s="333">
        <v>13963</v>
      </c>
      <c r="E22" s="65"/>
      <c r="F22" s="333">
        <v>25138</v>
      </c>
      <c r="G22" s="350"/>
      <c r="H22" s="358">
        <v>13963</v>
      </c>
      <c r="I22" s="350"/>
      <c r="J22" s="333">
        <v>21262</v>
      </c>
    </row>
    <row r="23" spans="1:10" s="443" customFormat="1" ht="21.6" customHeight="1" x14ac:dyDescent="0.55000000000000004">
      <c r="A23" s="64" t="s">
        <v>101</v>
      </c>
      <c r="B23" s="60"/>
      <c r="C23" s="65"/>
      <c r="D23" s="333">
        <v>269074</v>
      </c>
      <c r="E23" s="65"/>
      <c r="F23" s="333">
        <v>226671</v>
      </c>
      <c r="G23" s="350"/>
      <c r="H23" s="358">
        <v>17928</v>
      </c>
      <c r="I23" s="350"/>
      <c r="J23" s="333">
        <v>14177</v>
      </c>
    </row>
    <row r="24" spans="1:10" s="443" customFormat="1" ht="21.6" customHeight="1" x14ac:dyDescent="0.55000000000000004">
      <c r="A24" s="64" t="s">
        <v>102</v>
      </c>
      <c r="B24" s="60"/>
      <c r="C24" s="65"/>
      <c r="D24" s="333">
        <v>482983</v>
      </c>
      <c r="E24" s="65"/>
      <c r="F24" s="333">
        <v>273491</v>
      </c>
      <c r="G24" s="350"/>
      <c r="H24" s="358">
        <v>181089</v>
      </c>
      <c r="I24" s="350"/>
      <c r="J24" s="333">
        <v>65118</v>
      </c>
    </row>
    <row r="25" spans="1:10" s="444" customFormat="1" ht="21.6" customHeight="1" x14ac:dyDescent="0.6">
      <c r="A25" s="90" t="s">
        <v>107</v>
      </c>
      <c r="B25" s="59"/>
      <c r="C25" s="68"/>
      <c r="D25" s="95">
        <v>2031002</v>
      </c>
      <c r="E25" s="68"/>
      <c r="F25" s="353">
        <v>2401733</v>
      </c>
      <c r="G25" s="359"/>
      <c r="H25" s="353">
        <v>261069</v>
      </c>
      <c r="I25" s="354"/>
      <c r="J25" s="353">
        <v>160231</v>
      </c>
    </row>
    <row r="26" spans="1:10" s="444" customFormat="1" ht="21.6" customHeight="1" x14ac:dyDescent="0.6">
      <c r="A26" s="90"/>
      <c r="B26" s="60"/>
      <c r="C26" s="68"/>
      <c r="D26" s="68"/>
      <c r="E26" s="68"/>
      <c r="F26" s="354"/>
      <c r="G26" s="359"/>
      <c r="H26" s="354"/>
      <c r="I26" s="354"/>
      <c r="J26" s="354"/>
    </row>
    <row r="27" spans="1:10" s="444" customFormat="1" ht="21.6" customHeight="1" x14ac:dyDescent="0.6">
      <c r="A27" s="90" t="s">
        <v>275</v>
      </c>
      <c r="B27" s="60"/>
      <c r="C27" s="68"/>
      <c r="D27" s="68">
        <v>-140820</v>
      </c>
      <c r="E27" s="68"/>
      <c r="F27" s="354">
        <v>132016</v>
      </c>
      <c r="G27" s="359"/>
      <c r="H27" s="354">
        <v>-51617</v>
      </c>
      <c r="I27" s="354"/>
      <c r="J27" s="354">
        <v>22701</v>
      </c>
    </row>
    <row r="28" spans="1:10" s="443" customFormat="1" ht="21.6" customHeight="1" x14ac:dyDescent="0.55000000000000004">
      <c r="A28" s="64" t="s">
        <v>106</v>
      </c>
      <c r="B28" s="60"/>
      <c r="C28" s="69"/>
      <c r="D28" s="333">
        <v>-133936</v>
      </c>
      <c r="E28" s="65"/>
      <c r="F28" s="333">
        <v>-87348</v>
      </c>
      <c r="G28" s="350"/>
      <c r="H28" s="350">
        <v>-115870</v>
      </c>
      <c r="I28" s="350"/>
      <c r="J28" s="333">
        <v>-78852</v>
      </c>
    </row>
    <row r="29" spans="1:10" s="443" customFormat="1" ht="21.6" customHeight="1" x14ac:dyDescent="0.55000000000000004">
      <c r="A29" s="64" t="s">
        <v>167</v>
      </c>
      <c r="B29" s="60"/>
      <c r="C29" s="65"/>
      <c r="D29" s="333">
        <v>-12707</v>
      </c>
      <c r="E29" s="65"/>
      <c r="F29" s="333">
        <v>-717</v>
      </c>
      <c r="G29" s="350"/>
      <c r="H29" s="350">
        <v>896</v>
      </c>
      <c r="I29" s="350"/>
      <c r="J29" s="333">
        <v>-717</v>
      </c>
    </row>
    <row r="30" spans="1:10" s="443" customFormat="1" ht="21.6" customHeight="1" x14ac:dyDescent="0.55000000000000004">
      <c r="A30" s="64" t="s">
        <v>280</v>
      </c>
      <c r="B30" s="60">
        <v>2</v>
      </c>
      <c r="C30" s="65"/>
      <c r="D30" s="333">
        <v>-103229</v>
      </c>
      <c r="E30" s="65"/>
      <c r="F30" s="333">
        <v>-18061</v>
      </c>
      <c r="G30" s="350"/>
      <c r="H30" s="350">
        <v>-1983407</v>
      </c>
      <c r="I30" s="350"/>
      <c r="J30" s="333">
        <v>-1112</v>
      </c>
    </row>
    <row r="31" spans="1:10" s="443" customFormat="1" ht="21.6" customHeight="1" x14ac:dyDescent="0.55000000000000004">
      <c r="A31" s="64" t="s">
        <v>276</v>
      </c>
      <c r="B31" s="60">
        <v>3</v>
      </c>
      <c r="C31" s="65"/>
      <c r="D31" s="333">
        <v>-2154</v>
      </c>
      <c r="E31" s="65"/>
      <c r="F31" s="333">
        <v>148397</v>
      </c>
      <c r="G31" s="350"/>
      <c r="H31" s="350">
        <v>-1398</v>
      </c>
      <c r="I31" s="350"/>
      <c r="J31" s="333">
        <v>148397</v>
      </c>
    </row>
    <row r="32" spans="1:10" s="443" customFormat="1" ht="21.6" customHeight="1" x14ac:dyDescent="0.55000000000000004">
      <c r="A32" s="64" t="s">
        <v>281</v>
      </c>
      <c r="B32" s="60">
        <v>5</v>
      </c>
      <c r="C32" s="69"/>
      <c r="D32" s="333">
        <v>14671</v>
      </c>
      <c r="E32" s="65"/>
      <c r="F32" s="358">
        <v>39013</v>
      </c>
      <c r="G32" s="350"/>
      <c r="H32" s="350">
        <v>0</v>
      </c>
      <c r="I32" s="350"/>
      <c r="J32" s="358">
        <v>0</v>
      </c>
    </row>
    <row r="33" spans="1:10" s="443" customFormat="1" ht="21.6" customHeight="1" x14ac:dyDescent="0.55000000000000004">
      <c r="A33" s="64" t="s">
        <v>277</v>
      </c>
      <c r="B33" s="60">
        <v>5</v>
      </c>
      <c r="C33" s="69"/>
      <c r="D33" s="333">
        <v>-1050721</v>
      </c>
      <c r="E33" s="65"/>
      <c r="F33" s="358">
        <v>0</v>
      </c>
      <c r="G33" s="350"/>
      <c r="H33" s="350">
        <v>-55097</v>
      </c>
      <c r="I33" s="350"/>
      <c r="J33" s="358">
        <v>-5842</v>
      </c>
    </row>
    <row r="34" spans="1:10" s="443" customFormat="1" ht="21.6" customHeight="1" x14ac:dyDescent="0.55000000000000004">
      <c r="A34" s="64" t="s">
        <v>168</v>
      </c>
      <c r="B34" s="60">
        <v>4</v>
      </c>
      <c r="C34" s="69"/>
      <c r="D34" s="333">
        <v>0</v>
      </c>
      <c r="E34" s="65"/>
      <c r="F34" s="358">
        <v>0</v>
      </c>
      <c r="G34" s="350"/>
      <c r="H34" s="350">
        <v>-874808</v>
      </c>
      <c r="I34" s="350"/>
      <c r="J34" s="358">
        <v>0</v>
      </c>
    </row>
    <row r="35" spans="1:10" s="443" customFormat="1" ht="21.6" customHeight="1" x14ac:dyDescent="0.55000000000000004">
      <c r="A35" s="64" t="s">
        <v>298</v>
      </c>
      <c r="B35" s="58"/>
      <c r="C35" s="58"/>
      <c r="D35" s="58"/>
      <c r="E35" s="58"/>
      <c r="F35" s="58"/>
      <c r="G35" s="58"/>
      <c r="H35" s="58"/>
      <c r="I35" s="58"/>
      <c r="J35" s="58"/>
    </row>
    <row r="36" spans="1:10" s="443" customFormat="1" ht="21.6" customHeight="1" x14ac:dyDescent="0.55000000000000004">
      <c r="A36" s="64" t="s">
        <v>286</v>
      </c>
      <c r="B36" s="60">
        <v>6</v>
      </c>
      <c r="C36" s="69"/>
      <c r="D36" s="333">
        <v>-748954</v>
      </c>
      <c r="E36" s="65"/>
      <c r="F36" s="358">
        <v>0</v>
      </c>
      <c r="G36" s="350"/>
      <c r="H36" s="350">
        <v>0</v>
      </c>
      <c r="I36" s="350"/>
      <c r="J36" s="358">
        <v>0</v>
      </c>
    </row>
    <row r="37" spans="1:10" s="444" customFormat="1" ht="21.6" customHeight="1" x14ac:dyDescent="0.6">
      <c r="A37" s="70" t="s">
        <v>157</v>
      </c>
      <c r="B37" s="60"/>
      <c r="C37" s="72"/>
      <c r="D37" s="364">
        <v>-2177850</v>
      </c>
      <c r="E37" s="72"/>
      <c r="F37" s="364">
        <v>213300</v>
      </c>
      <c r="G37" s="359"/>
      <c r="H37" s="364">
        <v>-3081301</v>
      </c>
      <c r="I37" s="354"/>
      <c r="J37" s="364">
        <v>84575</v>
      </c>
    </row>
    <row r="38" spans="1:10" s="443" customFormat="1" ht="21.6" customHeight="1" x14ac:dyDescent="0.55000000000000004">
      <c r="A38" s="64" t="s">
        <v>169</v>
      </c>
      <c r="B38" s="60"/>
      <c r="C38" s="65"/>
      <c r="D38" s="333">
        <v>-75163</v>
      </c>
      <c r="E38" s="129"/>
      <c r="F38" s="333">
        <v>-159</v>
      </c>
      <c r="G38" s="350"/>
      <c r="H38" s="358">
        <v>-77034</v>
      </c>
      <c r="I38" s="350"/>
      <c r="J38" s="333">
        <v>13351</v>
      </c>
    </row>
    <row r="39" spans="1:10" s="444" customFormat="1" ht="21.6" customHeight="1" thickBot="1" x14ac:dyDescent="0.65">
      <c r="A39" s="90" t="s">
        <v>158</v>
      </c>
      <c r="B39" s="60"/>
      <c r="C39" s="72"/>
      <c r="D39" s="307">
        <v>-2253013</v>
      </c>
      <c r="E39" s="72"/>
      <c r="F39" s="355">
        <v>213141</v>
      </c>
      <c r="G39" s="359"/>
      <c r="H39" s="355">
        <v>-3158335</v>
      </c>
      <c r="I39" s="354"/>
      <c r="J39" s="355">
        <v>97926</v>
      </c>
    </row>
    <row r="40" spans="1:10" s="443" customFormat="1" ht="21.6" customHeight="1" thickTop="1" x14ac:dyDescent="0.6">
      <c r="A40" s="55"/>
      <c r="B40" s="60"/>
      <c r="C40" s="65"/>
      <c r="D40" s="65"/>
      <c r="E40" s="65"/>
      <c r="F40" s="350"/>
      <c r="G40" s="350"/>
      <c r="H40" s="350"/>
      <c r="I40" s="350"/>
      <c r="J40" s="350"/>
    </row>
    <row r="41" spans="1:10" ht="23.55" customHeight="1" x14ac:dyDescent="0.6">
      <c r="A41" s="424" t="s">
        <v>0</v>
      </c>
      <c r="B41" s="424"/>
      <c r="C41" s="424"/>
      <c r="D41" s="424"/>
      <c r="E41" s="424"/>
      <c r="F41" s="424"/>
      <c r="G41" s="424"/>
      <c r="H41" s="424"/>
      <c r="I41" s="424"/>
      <c r="J41" s="55"/>
    </row>
    <row r="42" spans="1:10" ht="23.55" customHeight="1" x14ac:dyDescent="0.6">
      <c r="A42" s="126" t="s">
        <v>81</v>
      </c>
      <c r="B42" s="57"/>
      <c r="C42" s="55"/>
      <c r="D42" s="55"/>
      <c r="E42" s="55"/>
      <c r="F42" s="55"/>
      <c r="G42" s="55"/>
      <c r="H42" s="55"/>
      <c r="I42" s="55"/>
      <c r="J42" s="55"/>
    </row>
    <row r="43" spans="1:10" ht="23.55" customHeight="1" x14ac:dyDescent="0.6">
      <c r="A43" s="57"/>
      <c r="B43" s="57"/>
      <c r="C43" s="55"/>
      <c r="D43" s="55"/>
      <c r="E43" s="55"/>
      <c r="F43" s="55"/>
      <c r="G43" s="55"/>
      <c r="H43" s="55"/>
      <c r="I43" s="55"/>
      <c r="J43" s="55"/>
    </row>
    <row r="44" spans="1:10" s="443" customFormat="1" ht="21.6" customHeight="1" x14ac:dyDescent="0.6">
      <c r="A44" s="58"/>
      <c r="B44" s="59"/>
      <c r="C44" s="59"/>
      <c r="D44" s="433" t="s">
        <v>2</v>
      </c>
      <c r="E44" s="433"/>
      <c r="F44" s="433"/>
      <c r="G44" s="55"/>
      <c r="H44" s="433" t="s">
        <v>3</v>
      </c>
      <c r="I44" s="433"/>
      <c r="J44" s="433"/>
    </row>
    <row r="45" spans="1:10" s="443" customFormat="1" ht="21.6" customHeight="1" x14ac:dyDescent="0.6">
      <c r="A45" s="58"/>
      <c r="B45" s="59"/>
      <c r="C45" s="59"/>
      <c r="D45" s="430" t="s">
        <v>83</v>
      </c>
      <c r="E45" s="430"/>
      <c r="F45" s="430"/>
      <c r="G45" s="55"/>
      <c r="H45" s="430" t="s">
        <v>83</v>
      </c>
      <c r="I45" s="430"/>
      <c r="J45" s="430"/>
    </row>
    <row r="46" spans="1:10" s="443" customFormat="1" ht="22.5" customHeight="1" x14ac:dyDescent="0.6">
      <c r="A46" s="58"/>
      <c r="B46" s="59"/>
      <c r="C46" s="59"/>
      <c r="D46" s="430" t="s">
        <v>85</v>
      </c>
      <c r="E46" s="430"/>
      <c r="F46" s="430"/>
      <c r="G46" s="55"/>
      <c r="H46" s="430" t="s">
        <v>85</v>
      </c>
      <c r="I46" s="430"/>
      <c r="J46" s="430"/>
    </row>
    <row r="47" spans="1:10" s="443" customFormat="1" ht="20.55" customHeight="1" x14ac:dyDescent="0.55000000000000004">
      <c r="A47" s="58"/>
      <c r="B47" s="60" t="s">
        <v>7</v>
      </c>
      <c r="C47" s="7"/>
      <c r="D47" s="4">
        <v>2567</v>
      </c>
      <c r="E47" s="4"/>
      <c r="F47" s="4">
        <v>2566</v>
      </c>
      <c r="G47" s="4"/>
      <c r="H47" s="4">
        <v>2567</v>
      </c>
      <c r="I47" s="4"/>
      <c r="J47" s="4">
        <v>2566</v>
      </c>
    </row>
    <row r="48" spans="1:10" s="443" customFormat="1" ht="20.55" customHeight="1" x14ac:dyDescent="0.55000000000000004">
      <c r="A48" s="58"/>
      <c r="B48" s="60"/>
      <c r="C48" s="7"/>
      <c r="D48" s="4"/>
      <c r="E48" s="7"/>
      <c r="F48" s="4" t="s">
        <v>88</v>
      </c>
      <c r="G48" s="4"/>
      <c r="H48" s="4"/>
      <c r="I48" s="7"/>
      <c r="J48" s="4"/>
    </row>
    <row r="49" spans="1:10" s="443" customFormat="1" ht="21.6" customHeight="1" x14ac:dyDescent="0.55000000000000004">
      <c r="A49" s="58"/>
      <c r="B49" s="60"/>
      <c r="C49" s="7"/>
      <c r="D49" s="431" t="s">
        <v>9</v>
      </c>
      <c r="E49" s="431"/>
      <c r="F49" s="431"/>
      <c r="G49" s="431"/>
      <c r="H49" s="431"/>
      <c r="I49" s="431"/>
      <c r="J49" s="431"/>
    </row>
    <row r="50" spans="1:10" s="443" customFormat="1" ht="21.6" customHeight="1" x14ac:dyDescent="0.6">
      <c r="A50" s="90" t="s">
        <v>111</v>
      </c>
      <c r="B50" s="60"/>
      <c r="C50" s="65"/>
      <c r="D50" s="65"/>
      <c r="E50" s="65"/>
      <c r="F50" s="350"/>
      <c r="G50" s="350"/>
      <c r="H50" s="350"/>
      <c r="I50" s="350"/>
      <c r="J50" s="350"/>
    </row>
    <row r="51" spans="1:10" s="443" customFormat="1" ht="21.6" customHeight="1" x14ac:dyDescent="0.6">
      <c r="A51" s="9" t="s">
        <v>170</v>
      </c>
      <c r="B51" s="60"/>
      <c r="C51" s="65"/>
      <c r="D51" s="65"/>
      <c r="E51" s="65"/>
      <c r="F51" s="332"/>
      <c r="G51" s="350"/>
      <c r="H51" s="332"/>
      <c r="I51" s="350"/>
      <c r="J51" s="332"/>
    </row>
    <row r="52" spans="1:10" s="443" customFormat="1" ht="21.6" customHeight="1" x14ac:dyDescent="0.55000000000000004">
      <c r="A52" t="s">
        <v>171</v>
      </c>
      <c r="B52" s="60"/>
      <c r="C52" s="65"/>
      <c r="D52" s="65"/>
      <c r="E52" s="65"/>
      <c r="F52" s="332"/>
      <c r="G52" s="350"/>
      <c r="H52" s="332"/>
      <c r="I52" s="350"/>
      <c r="J52" s="332"/>
    </row>
    <row r="53" spans="1:10" s="443" customFormat="1" ht="21.6" customHeight="1" x14ac:dyDescent="0.55000000000000004">
      <c r="A53" t="s">
        <v>172</v>
      </c>
      <c r="B53" s="60" t="s">
        <v>308</v>
      </c>
      <c r="C53" s="65"/>
      <c r="D53" s="332">
        <v>712</v>
      </c>
      <c r="E53" s="65"/>
      <c r="F53" s="333">
        <v>-26283</v>
      </c>
      <c r="G53" s="350"/>
      <c r="H53" s="332">
        <v>9783</v>
      </c>
      <c r="I53" s="350"/>
      <c r="J53" s="332">
        <v>0</v>
      </c>
    </row>
    <row r="54" spans="1:10" s="443" customFormat="1" ht="21.6" customHeight="1" x14ac:dyDescent="0.55000000000000004">
      <c r="A54" t="s">
        <v>116</v>
      </c>
      <c r="B54" s="60"/>
      <c r="C54" s="69"/>
      <c r="D54" s="13"/>
      <c r="E54" s="69"/>
      <c r="F54" s="332"/>
      <c r="G54" s="360"/>
      <c r="H54" s="332"/>
      <c r="I54" s="360"/>
      <c r="J54" s="332"/>
    </row>
    <row r="55" spans="1:10" s="443" customFormat="1" ht="21.6" customHeight="1" x14ac:dyDescent="0.55000000000000004">
      <c r="A55" t="s">
        <v>113</v>
      </c>
      <c r="B55" s="92">
        <v>13</v>
      </c>
      <c r="C55" s="65"/>
      <c r="D55" s="333">
        <v>-142</v>
      </c>
      <c r="E55" s="65"/>
      <c r="F55" s="333">
        <v>5256</v>
      </c>
      <c r="G55" s="350"/>
      <c r="H55" s="350">
        <v>0</v>
      </c>
      <c r="I55" s="350"/>
      <c r="J55" s="333">
        <v>0</v>
      </c>
    </row>
    <row r="56" spans="1:10" s="443" customFormat="1" ht="21.6" customHeight="1" x14ac:dyDescent="0.6">
      <c r="A56" s="90" t="s">
        <v>173</v>
      </c>
      <c r="B56" s="60"/>
      <c r="C56" s="68"/>
      <c r="D56" s="73">
        <v>570</v>
      </c>
      <c r="E56" s="68"/>
      <c r="F56" s="353">
        <v>-21027</v>
      </c>
      <c r="G56" s="354"/>
      <c r="H56" s="353">
        <v>9783</v>
      </c>
      <c r="I56" s="354"/>
      <c r="J56" s="353">
        <v>0</v>
      </c>
    </row>
    <row r="57" spans="1:10" s="443" customFormat="1" ht="21.6" customHeight="1" x14ac:dyDescent="0.6">
      <c r="A57" s="2" t="s">
        <v>174</v>
      </c>
      <c r="B57" s="60"/>
      <c r="C57" s="38"/>
      <c r="D57" s="42">
        <v>570</v>
      </c>
      <c r="E57" s="38"/>
      <c r="F57" s="356">
        <v>-21027</v>
      </c>
      <c r="G57" s="354"/>
      <c r="H57" s="356">
        <v>9783</v>
      </c>
      <c r="I57" s="354"/>
      <c r="J57" s="356">
        <v>0</v>
      </c>
    </row>
    <row r="58" spans="1:10" s="443" customFormat="1" ht="21.6" customHeight="1" x14ac:dyDescent="0.6">
      <c r="A58" s="2"/>
      <c r="B58" s="60"/>
      <c r="C58" s="38"/>
      <c r="D58" s="38"/>
      <c r="E58" s="38"/>
      <c r="F58" s="354"/>
      <c r="G58" s="354"/>
      <c r="H58" s="354"/>
      <c r="I58" s="354"/>
      <c r="J58" s="354"/>
    </row>
    <row r="59" spans="1:10" s="443" customFormat="1" ht="21.6" customHeight="1" thickBot="1" x14ac:dyDescent="0.65">
      <c r="A59" s="55" t="s">
        <v>161</v>
      </c>
      <c r="B59" s="60"/>
      <c r="C59" s="65"/>
      <c r="D59" s="97">
        <v>-2252443</v>
      </c>
      <c r="E59" s="65"/>
      <c r="F59" s="357">
        <v>192114</v>
      </c>
      <c r="G59" s="350"/>
      <c r="H59" s="357">
        <v>-3148552</v>
      </c>
      <c r="I59" s="350"/>
      <c r="J59" s="357">
        <v>97926</v>
      </c>
    </row>
    <row r="60" spans="1:10" s="443" customFormat="1" ht="21.6" customHeight="1" thickTop="1" x14ac:dyDescent="0.6">
      <c r="A60" s="55"/>
      <c r="B60" s="60"/>
      <c r="C60" s="65"/>
      <c r="D60" s="68"/>
      <c r="E60" s="65"/>
      <c r="F60" s="354"/>
      <c r="G60" s="350"/>
      <c r="H60" s="354"/>
      <c r="I60" s="350"/>
      <c r="J60" s="354"/>
    </row>
    <row r="61" spans="1:10" s="443" customFormat="1" ht="21.6" customHeight="1" x14ac:dyDescent="0.6">
      <c r="A61" s="2" t="s">
        <v>175</v>
      </c>
      <c r="B61" s="3"/>
      <c r="C61" s="45"/>
      <c r="D61" s="120"/>
      <c r="E61" s="45"/>
      <c r="F61" s="120"/>
      <c r="G61" s="45"/>
      <c r="H61" s="120"/>
      <c r="I61" s="45"/>
      <c r="J61" s="120"/>
    </row>
    <row r="62" spans="1:10" s="443" customFormat="1" ht="21.6" customHeight="1" x14ac:dyDescent="0.55000000000000004">
      <c r="A62" s="74" t="s">
        <v>121</v>
      </c>
      <c r="B62" s="60"/>
      <c r="C62" s="116"/>
      <c r="D62" s="333">
        <v>-1960721</v>
      </c>
      <c r="E62" s="350"/>
      <c r="F62" s="333">
        <v>166945</v>
      </c>
      <c r="G62" s="350"/>
      <c r="H62" s="358">
        <v>-3158335</v>
      </c>
      <c r="I62" s="244"/>
      <c r="J62" s="333">
        <v>97926</v>
      </c>
    </row>
    <row r="63" spans="1:10" s="443" customFormat="1" ht="21.6" customHeight="1" x14ac:dyDescent="0.55000000000000004">
      <c r="A63" s="74" t="s">
        <v>124</v>
      </c>
      <c r="B63" s="60"/>
      <c r="C63" s="23"/>
      <c r="D63" s="333">
        <v>-292292</v>
      </c>
      <c r="E63" s="350"/>
      <c r="F63" s="333">
        <v>46196</v>
      </c>
      <c r="G63" s="350"/>
      <c r="H63" s="350">
        <v>0</v>
      </c>
      <c r="I63" s="350"/>
      <c r="J63" s="333">
        <v>0</v>
      </c>
    </row>
    <row r="64" spans="1:10" s="444" customFormat="1" ht="21.6" customHeight="1" thickBot="1" x14ac:dyDescent="0.65">
      <c r="A64" s="70" t="s">
        <v>158</v>
      </c>
      <c r="B64" s="19"/>
      <c r="C64" s="22"/>
      <c r="D64" s="361">
        <v>-2253013</v>
      </c>
      <c r="E64" s="8"/>
      <c r="F64" s="361">
        <v>213141</v>
      </c>
      <c r="G64" s="8"/>
      <c r="H64" s="361">
        <v>-3158335</v>
      </c>
      <c r="I64" s="31"/>
      <c r="J64" s="361">
        <v>97926</v>
      </c>
    </row>
    <row r="65" spans="1:10" s="443" customFormat="1" ht="21.6" customHeight="1" thickTop="1" x14ac:dyDescent="0.6">
      <c r="A65" s="70"/>
      <c r="B65" s="19"/>
      <c r="C65" s="48"/>
      <c r="D65" s="31"/>
      <c r="E65" s="8"/>
      <c r="F65" s="31"/>
      <c r="G65" s="8"/>
      <c r="H65" s="31"/>
      <c r="I65" s="31"/>
      <c r="J65" s="31"/>
    </row>
    <row r="66" spans="1:10" s="443" customFormat="1" ht="21.6" customHeight="1" x14ac:dyDescent="0.6">
      <c r="A66" s="70" t="s">
        <v>125</v>
      </c>
      <c r="B66" s="3"/>
      <c r="C66" s="44"/>
      <c r="D66" s="362"/>
      <c r="E66" s="329"/>
      <c r="F66" s="362"/>
      <c r="G66" s="329"/>
      <c r="H66" s="362"/>
      <c r="I66" s="362"/>
      <c r="J66" s="362"/>
    </row>
    <row r="67" spans="1:10" s="443" customFormat="1" ht="21.6" customHeight="1" x14ac:dyDescent="0.55000000000000004">
      <c r="A67" s="74" t="s">
        <v>121</v>
      </c>
      <c r="B67" s="3"/>
      <c r="C67" s="116"/>
      <c r="D67" s="333">
        <v>-1954703</v>
      </c>
      <c r="E67" s="350"/>
      <c r="F67" s="333">
        <v>150475.37418891719</v>
      </c>
      <c r="G67" s="350"/>
      <c r="H67" s="350">
        <v>-3148552</v>
      </c>
      <c r="I67" s="350"/>
      <c r="J67" s="333">
        <v>97926</v>
      </c>
    </row>
    <row r="68" spans="1:10" s="444" customFormat="1" ht="21.6" customHeight="1" x14ac:dyDescent="0.6">
      <c r="A68" s="74" t="s">
        <v>124</v>
      </c>
      <c r="B68" s="3"/>
      <c r="C68" s="23"/>
      <c r="D68" s="333">
        <v>-297740</v>
      </c>
      <c r="E68" s="329"/>
      <c r="F68" s="333">
        <v>41638.625811082806</v>
      </c>
      <c r="G68" s="329"/>
      <c r="H68" s="363">
        <v>0</v>
      </c>
      <c r="I68" s="362"/>
      <c r="J68" s="407">
        <v>0</v>
      </c>
    </row>
    <row r="69" spans="1:10" s="443" customFormat="1" ht="21.6" customHeight="1" thickBot="1" x14ac:dyDescent="0.65">
      <c r="A69" s="70" t="s">
        <v>161</v>
      </c>
      <c r="B69" s="19"/>
      <c r="C69" s="22"/>
      <c r="D69" s="361">
        <v>-2252443</v>
      </c>
      <c r="E69" s="8"/>
      <c r="F69" s="361">
        <v>192114</v>
      </c>
      <c r="G69" s="8"/>
      <c r="H69" s="361">
        <v>-3148552</v>
      </c>
      <c r="I69" s="31"/>
      <c r="J69" s="361">
        <v>97926</v>
      </c>
    </row>
    <row r="70" spans="1:10" s="443" customFormat="1" ht="17.55" customHeight="1" thickTop="1" x14ac:dyDescent="0.6">
      <c r="A70" s="2"/>
      <c r="B70" s="3"/>
      <c r="C70" s="119"/>
      <c r="D70" s="362"/>
      <c r="E70" s="362"/>
      <c r="F70" s="362"/>
      <c r="G70" s="362"/>
      <c r="H70" s="362"/>
      <c r="I70" s="362"/>
      <c r="J70" s="362"/>
    </row>
    <row r="71" spans="1:10" s="443" customFormat="1" ht="25.05" customHeight="1" thickBot="1" x14ac:dyDescent="0.65">
      <c r="A71" s="2" t="s">
        <v>162</v>
      </c>
      <c r="B71" s="3">
        <v>10</v>
      </c>
      <c r="C71" s="123"/>
      <c r="D71" s="419">
        <v>-1.1347</v>
      </c>
      <c r="E71" s="124"/>
      <c r="F71" s="419">
        <v>0.10249999999999999</v>
      </c>
      <c r="G71" s="420"/>
      <c r="H71" s="419">
        <v>-1.8278000000000001</v>
      </c>
      <c r="I71" s="420"/>
      <c r="J71" s="419">
        <v>6.0100000000000001E-2</v>
      </c>
    </row>
    <row r="72" spans="1:10" s="443" customFormat="1" ht="23.1" customHeight="1" thickTop="1" thickBot="1" x14ac:dyDescent="0.65">
      <c r="A72" s="2" t="s">
        <v>287</v>
      </c>
      <c r="B72" s="3">
        <v>10</v>
      </c>
      <c r="C72" s="123"/>
      <c r="D72" s="419">
        <v>-1.1347</v>
      </c>
      <c r="E72" s="124"/>
      <c r="F72" s="419">
        <v>9.0499999999999997E-2</v>
      </c>
      <c r="G72" s="420"/>
      <c r="H72" s="421">
        <v>-1.8278000000000001</v>
      </c>
      <c r="I72" s="420"/>
      <c r="J72" s="421">
        <v>5.3100000000000001E-2</v>
      </c>
    </row>
    <row r="73" spans="1:10" ht="21.6" customHeight="1" thickTop="1" x14ac:dyDescent="0.55000000000000004"/>
  </sheetData>
  <mergeCells count="15">
    <mergeCell ref="D46:F46"/>
    <mergeCell ref="H46:J46"/>
    <mergeCell ref="D49:J49"/>
    <mergeCell ref="D9:J9"/>
    <mergeCell ref="A41:I41"/>
    <mergeCell ref="D44:F44"/>
    <mergeCell ref="H44:J44"/>
    <mergeCell ref="D45:F45"/>
    <mergeCell ref="H45:J45"/>
    <mergeCell ref="D6:F6"/>
    <mergeCell ref="H6:J6"/>
    <mergeCell ref="D4:F4"/>
    <mergeCell ref="H4:J4"/>
    <mergeCell ref="D5:F5"/>
    <mergeCell ref="H5:J5"/>
  </mergeCells>
  <pageMargins left="0.7" right="0.7" top="0.5" bottom="0.5" header="0.5" footer="0.5"/>
  <pageSetup paperSize="9" scale="73" firstPageNumber="7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6"/>
  <sheetViews>
    <sheetView view="pageBreakPreview" zoomScaleNormal="70" zoomScaleSheetLayoutView="100" workbookViewId="0"/>
  </sheetViews>
  <sheetFormatPr defaultColWidth="9.125" defaultRowHeight="21.6" x14ac:dyDescent="0.55000000000000004"/>
  <cols>
    <col min="1" max="1" width="57.375" style="58" customWidth="1"/>
    <col min="2" max="2" width="8.375" style="58" customWidth="1"/>
    <col min="3" max="3" width="1.625" style="58" customWidth="1"/>
    <col min="4" max="4" width="14.125" style="58" customWidth="1"/>
    <col min="5" max="5" width="1.625" style="58" customWidth="1"/>
    <col min="6" max="6" width="12.125" style="58" customWidth="1"/>
    <col min="7" max="7" width="1.625" style="58" customWidth="1"/>
    <col min="8" max="8" width="17.125" style="58" customWidth="1"/>
    <col min="9" max="9" width="1.625" style="58" customWidth="1"/>
    <col min="10" max="10" width="20" style="58" customWidth="1"/>
    <col min="11" max="11" width="1.625" style="58" customWidth="1"/>
    <col min="12" max="12" width="12.375" style="58" customWidth="1"/>
    <col min="13" max="13" width="1.625" style="58" customWidth="1"/>
    <col min="14" max="14" width="14.625" style="58" customWidth="1"/>
    <col min="15" max="15" width="1.625" style="58" customWidth="1"/>
    <col min="16" max="16" width="16.375" style="58" customWidth="1"/>
    <col min="17" max="17" width="1.625" style="58" customWidth="1"/>
    <col min="18" max="18" width="14.125" style="58" customWidth="1"/>
    <col min="19" max="19" width="1.625" style="58" customWidth="1"/>
    <col min="20" max="20" width="14.125" style="58" customWidth="1"/>
    <col min="21" max="21" width="1.625" style="58" customWidth="1"/>
    <col min="22" max="22" width="17.625" style="58" customWidth="1"/>
    <col min="23" max="23" width="1.625" style="58" customWidth="1"/>
    <col min="24" max="24" width="14.375" style="58" customWidth="1"/>
    <col min="25" max="25" width="14" bestFit="1" customWidth="1"/>
    <col min="26" max="26" width="14.625" bestFit="1" customWidth="1"/>
    <col min="31" max="31" width="10.125" bestFit="1" customWidth="1"/>
  </cols>
  <sheetData>
    <row r="1" spans="1:31" ht="23.55" customHeight="1" x14ac:dyDescent="0.6">
      <c r="A1" s="6" t="s">
        <v>0</v>
      </c>
      <c r="B1" s="6"/>
      <c r="C1" s="6"/>
      <c r="D1" s="6"/>
      <c r="E1" s="6"/>
      <c r="F1" s="6"/>
      <c r="G1" s="6"/>
      <c r="H1" s="6"/>
      <c r="I1" s="126"/>
      <c r="J1" s="126"/>
      <c r="K1" s="57"/>
      <c r="L1" s="57"/>
      <c r="M1" s="57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</row>
    <row r="2" spans="1:31" ht="23.55" customHeight="1" x14ac:dyDescent="0.6">
      <c r="A2" s="277" t="s">
        <v>176</v>
      </c>
      <c r="B2" s="277"/>
      <c r="C2" s="82"/>
      <c r="D2" s="82"/>
      <c r="E2" s="82"/>
      <c r="F2" s="82"/>
      <c r="G2" s="83"/>
      <c r="H2" s="83"/>
      <c r="I2" s="83"/>
      <c r="J2" s="83"/>
      <c r="K2" s="82"/>
      <c r="L2" s="82"/>
      <c r="M2" s="82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</row>
    <row r="3" spans="1:31" ht="13.5" customHeight="1" x14ac:dyDescent="0.6">
      <c r="A3" s="370"/>
      <c r="B3" s="370"/>
      <c r="C3" s="82"/>
      <c r="D3" s="82"/>
      <c r="E3" s="82"/>
      <c r="F3" s="82"/>
      <c r="G3" s="83"/>
      <c r="H3" s="83"/>
      <c r="I3" s="83"/>
      <c r="J3" s="83"/>
      <c r="K3" s="82"/>
      <c r="L3" s="82"/>
      <c r="M3" s="82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</row>
    <row r="4" spans="1:31" ht="23.55" customHeight="1" x14ac:dyDescent="0.6">
      <c r="A4" s="84"/>
      <c r="B4" s="84"/>
      <c r="C4" s="60"/>
      <c r="D4" s="433" t="s">
        <v>2</v>
      </c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3"/>
      <c r="W4" s="433"/>
      <c r="X4" s="433"/>
    </row>
    <row r="5" spans="1:31" ht="23.55" customHeight="1" x14ac:dyDescent="0.6">
      <c r="A5" s="84"/>
      <c r="B5" s="84"/>
      <c r="C5" s="60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435" t="s">
        <v>69</v>
      </c>
      <c r="O5" s="435"/>
      <c r="P5" s="435"/>
      <c r="Q5" s="371"/>
      <c r="R5" s="371"/>
      <c r="S5" s="371"/>
      <c r="T5" s="371"/>
      <c r="U5" s="371"/>
      <c r="V5" s="371"/>
      <c r="W5" s="371"/>
      <c r="X5" s="371"/>
    </row>
    <row r="6" spans="1:31" ht="21.6" customHeight="1" x14ac:dyDescent="0.55000000000000004">
      <c r="A6" s="84"/>
      <c r="B6" s="84"/>
      <c r="C6" s="60"/>
      <c r="D6" s="85"/>
      <c r="E6" s="60"/>
      <c r="F6" s="85" t="s">
        <v>177</v>
      </c>
      <c r="G6" s="85"/>
      <c r="H6" s="243" t="s">
        <v>178</v>
      </c>
      <c r="I6" s="243"/>
      <c r="J6" s="243" t="s">
        <v>179</v>
      </c>
      <c r="K6" s="60"/>
      <c r="L6" s="85" t="s">
        <v>180</v>
      </c>
      <c r="M6" s="60"/>
      <c r="N6" s="434"/>
      <c r="O6" s="434"/>
      <c r="P6" s="434"/>
      <c r="Q6" s="85"/>
      <c r="R6" s="85"/>
      <c r="S6" s="85"/>
      <c r="U6" s="85"/>
      <c r="V6" s="4"/>
      <c r="W6" s="85"/>
      <c r="X6" s="56"/>
    </row>
    <row r="7" spans="1:31" ht="21.6" customHeight="1" x14ac:dyDescent="0.55000000000000004">
      <c r="A7" s="84"/>
      <c r="B7" s="84"/>
      <c r="C7" s="60"/>
      <c r="D7" s="243" t="s">
        <v>181</v>
      </c>
      <c r="E7" s="60"/>
      <c r="F7" s="66" t="s">
        <v>182</v>
      </c>
      <c r="G7" s="85"/>
      <c r="H7" s="243" t="s">
        <v>183</v>
      </c>
      <c r="I7" s="243"/>
      <c r="J7" s="243" t="s">
        <v>184</v>
      </c>
      <c r="K7" s="60"/>
      <c r="L7" s="85" t="s">
        <v>185</v>
      </c>
      <c r="M7" s="60"/>
      <c r="N7" s="243" t="s">
        <v>186</v>
      </c>
      <c r="O7" s="56"/>
      <c r="P7" s="85"/>
      <c r="Q7" s="85"/>
      <c r="R7" s="85"/>
      <c r="S7" s="85"/>
      <c r="T7" s="4" t="s">
        <v>187</v>
      </c>
      <c r="U7" s="85"/>
      <c r="V7" s="4" t="s">
        <v>188</v>
      </c>
      <c r="W7" s="85"/>
      <c r="X7" s="85" t="s">
        <v>187</v>
      </c>
    </row>
    <row r="8" spans="1:31" ht="21.6" customHeight="1" x14ac:dyDescent="0.55000000000000004">
      <c r="A8" s="84"/>
      <c r="B8" s="60"/>
      <c r="C8" s="60"/>
      <c r="D8" s="243" t="s">
        <v>189</v>
      </c>
      <c r="E8" s="60"/>
      <c r="F8" s="66" t="s">
        <v>190</v>
      </c>
      <c r="G8" s="85"/>
      <c r="H8" s="243" t="s">
        <v>191</v>
      </c>
      <c r="I8" s="243"/>
      <c r="J8" s="243" t="s">
        <v>192</v>
      </c>
      <c r="K8" s="60"/>
      <c r="L8" s="85" t="s">
        <v>193</v>
      </c>
      <c r="M8" s="60"/>
      <c r="N8" s="243" t="s">
        <v>194</v>
      </c>
      <c r="O8" s="243"/>
      <c r="P8" s="243" t="s">
        <v>195</v>
      </c>
      <c r="Q8" s="85"/>
      <c r="R8" s="243" t="s">
        <v>73</v>
      </c>
      <c r="S8" s="85"/>
      <c r="T8" s="4" t="s">
        <v>196</v>
      </c>
      <c r="U8" s="85"/>
      <c r="V8" s="4" t="s">
        <v>197</v>
      </c>
      <c r="W8" s="85"/>
      <c r="X8" s="66" t="s">
        <v>198</v>
      </c>
    </row>
    <row r="9" spans="1:31" ht="21.6" customHeight="1" x14ac:dyDescent="0.55000000000000004">
      <c r="A9" s="56"/>
      <c r="B9" s="56"/>
      <c r="C9" s="60"/>
      <c r="D9" s="431" t="s">
        <v>9</v>
      </c>
      <c r="E9" s="431"/>
      <c r="F9" s="431"/>
      <c r="G9" s="431"/>
      <c r="H9" s="431"/>
      <c r="I9" s="431"/>
      <c r="J9" s="431"/>
      <c r="K9" s="431"/>
      <c r="L9" s="431"/>
      <c r="M9" s="431"/>
      <c r="N9" s="431"/>
      <c r="O9" s="431"/>
      <c r="P9" s="431"/>
      <c r="Q9" s="431"/>
      <c r="R9" s="431"/>
      <c r="S9" s="431"/>
      <c r="T9" s="431"/>
      <c r="U9" s="431"/>
      <c r="V9" s="431"/>
      <c r="W9" s="431"/>
      <c r="X9" s="431"/>
    </row>
    <row r="10" spans="1:31" ht="21.6" customHeight="1" x14ac:dyDescent="0.6">
      <c r="A10" s="70" t="s">
        <v>199</v>
      </c>
      <c r="B10" s="7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</row>
    <row r="11" spans="1:31" ht="21.6" customHeight="1" x14ac:dyDescent="0.6">
      <c r="A11" s="261" t="s">
        <v>200</v>
      </c>
      <c r="B11" s="261"/>
      <c r="C11" s="249"/>
      <c r="D11" s="405">
        <v>1605986</v>
      </c>
      <c r="E11" s="330"/>
      <c r="F11" s="405">
        <v>6453143</v>
      </c>
      <c r="G11" s="330"/>
      <c r="H11" s="263">
        <v>-42012</v>
      </c>
      <c r="I11" s="263"/>
      <c r="J11" s="263">
        <v>-146220</v>
      </c>
      <c r="K11" s="330"/>
      <c r="L11" s="330">
        <v>38178</v>
      </c>
      <c r="M11" s="330"/>
      <c r="N11" s="263">
        <v>119400</v>
      </c>
      <c r="O11" s="263"/>
      <c r="P11" s="263">
        <v>1467798</v>
      </c>
      <c r="Q11" s="330"/>
      <c r="R11" s="68">
        <v>0</v>
      </c>
      <c r="S11" s="330"/>
      <c r="T11" s="263">
        <v>9496273</v>
      </c>
      <c r="U11" s="330"/>
      <c r="V11" s="263">
        <v>2453207</v>
      </c>
      <c r="W11" s="330"/>
      <c r="X11" s="263">
        <v>11949480</v>
      </c>
      <c r="Y11" s="330"/>
      <c r="Z11" s="263"/>
      <c r="AA11" s="330"/>
      <c r="AD11" s="100"/>
      <c r="AE11" s="100"/>
    </row>
    <row r="12" spans="1:31" ht="11.1" customHeight="1" x14ac:dyDescent="0.6">
      <c r="A12" s="90"/>
      <c r="B12" s="90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</row>
    <row r="13" spans="1:31" ht="21.6" customHeight="1" x14ac:dyDescent="0.6">
      <c r="A13" s="90" t="s">
        <v>201</v>
      </c>
      <c r="B13" s="90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</row>
    <row r="14" spans="1:31" ht="21.6" customHeight="1" x14ac:dyDescent="0.6">
      <c r="A14" s="93" t="s">
        <v>288</v>
      </c>
      <c r="B14" s="8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</row>
    <row r="15" spans="1:31" s="410" customFormat="1" ht="21.6" customHeight="1" x14ac:dyDescent="0.55000000000000004">
      <c r="A15" s="86" t="s">
        <v>202</v>
      </c>
      <c r="B15" s="84"/>
      <c r="C15" s="65"/>
      <c r="D15" s="65">
        <v>135693</v>
      </c>
      <c r="E15" s="65"/>
      <c r="F15" s="65">
        <v>542772</v>
      </c>
      <c r="G15" s="65"/>
      <c r="H15" s="65">
        <v>0</v>
      </c>
      <c r="I15" s="65"/>
      <c r="J15" s="65">
        <v>0</v>
      </c>
      <c r="K15" s="65"/>
      <c r="L15" s="65">
        <v>0</v>
      </c>
      <c r="M15" s="65"/>
      <c r="N15" s="65">
        <v>0</v>
      </c>
      <c r="O15" s="65"/>
      <c r="P15" s="65">
        <v>0</v>
      </c>
      <c r="Q15" s="65"/>
      <c r="R15" s="65">
        <v>0</v>
      </c>
      <c r="S15" s="350"/>
      <c r="T15" s="333">
        <v>678465</v>
      </c>
      <c r="U15" s="350"/>
      <c r="V15" s="65">
        <v>0</v>
      </c>
      <c r="W15" s="350"/>
      <c r="X15" s="314">
        <v>678465</v>
      </c>
    </row>
    <row r="16" spans="1:31" s="410" customFormat="1" ht="21.6" customHeight="1" x14ac:dyDescent="0.55000000000000004">
      <c r="A16" s="86" t="s">
        <v>203</v>
      </c>
      <c r="B16" s="84"/>
      <c r="C16" s="65"/>
      <c r="D16" s="65">
        <v>0</v>
      </c>
      <c r="E16" s="65"/>
      <c r="F16" s="65">
        <v>0</v>
      </c>
      <c r="G16" s="65"/>
      <c r="H16" s="65">
        <v>0</v>
      </c>
      <c r="I16" s="65"/>
      <c r="J16" s="65">
        <v>0</v>
      </c>
      <c r="K16" s="65"/>
      <c r="L16" s="65">
        <v>0</v>
      </c>
      <c r="M16" s="65"/>
      <c r="N16" s="65">
        <v>0</v>
      </c>
      <c r="O16" s="65"/>
      <c r="P16" s="65">
        <v>0</v>
      </c>
      <c r="Q16" s="65"/>
      <c r="R16" s="65">
        <v>-185359</v>
      </c>
      <c r="S16" s="350"/>
      <c r="T16" s="333">
        <v>-185359</v>
      </c>
      <c r="U16" s="350"/>
      <c r="V16" s="65">
        <v>0</v>
      </c>
      <c r="W16" s="350"/>
      <c r="X16" s="314">
        <v>-185359</v>
      </c>
    </row>
    <row r="17" spans="1:26" s="410" customFormat="1" ht="21.6" customHeight="1" x14ac:dyDescent="0.55000000000000004">
      <c r="A17" s="84" t="s">
        <v>204</v>
      </c>
      <c r="B17" s="60"/>
      <c r="C17" s="65"/>
      <c r="D17" s="65">
        <v>0</v>
      </c>
      <c r="E17" s="65"/>
      <c r="F17" s="65">
        <v>0</v>
      </c>
      <c r="G17" s="65"/>
      <c r="H17" s="65">
        <v>0</v>
      </c>
      <c r="I17" s="65"/>
      <c r="J17" s="65">
        <v>0</v>
      </c>
      <c r="K17" s="65"/>
      <c r="L17" s="65">
        <v>13721</v>
      </c>
      <c r="M17" s="65"/>
      <c r="N17" s="65">
        <v>0</v>
      </c>
      <c r="O17" s="65"/>
      <c r="P17" s="65">
        <v>0</v>
      </c>
      <c r="Q17" s="65"/>
      <c r="R17" s="65">
        <v>0</v>
      </c>
      <c r="S17" s="350"/>
      <c r="T17" s="333">
        <v>13721</v>
      </c>
      <c r="U17" s="350"/>
      <c r="V17" s="314">
        <v>0</v>
      </c>
      <c r="W17" s="350"/>
      <c r="X17" s="314">
        <v>13721</v>
      </c>
    </row>
    <row r="18" spans="1:26" ht="21.6" customHeight="1" x14ac:dyDescent="0.6">
      <c r="A18" s="93" t="s">
        <v>289</v>
      </c>
      <c r="B18" s="90"/>
      <c r="C18" s="68"/>
      <c r="D18" s="353">
        <v>135693</v>
      </c>
      <c r="E18" s="354"/>
      <c r="F18" s="353">
        <v>542772</v>
      </c>
      <c r="G18" s="354"/>
      <c r="H18" s="353">
        <v>0</v>
      </c>
      <c r="I18" s="354"/>
      <c r="J18" s="353">
        <v>0</v>
      </c>
      <c r="K18" s="354"/>
      <c r="L18" s="353">
        <v>13721</v>
      </c>
      <c r="M18" s="354"/>
      <c r="N18" s="353">
        <v>0</v>
      </c>
      <c r="O18" s="354"/>
      <c r="P18" s="353">
        <v>0</v>
      </c>
      <c r="Q18" s="354"/>
      <c r="R18" s="353">
        <v>-185359</v>
      </c>
      <c r="S18" s="354"/>
      <c r="T18" s="353">
        <v>506827</v>
      </c>
      <c r="U18" s="354"/>
      <c r="V18" s="353">
        <v>0</v>
      </c>
      <c r="W18" s="354"/>
      <c r="X18" s="353">
        <v>506827</v>
      </c>
    </row>
    <row r="19" spans="1:26" ht="11.1" customHeight="1" x14ac:dyDescent="0.6">
      <c r="A19" s="93"/>
      <c r="B19" s="90"/>
      <c r="C19" s="68"/>
      <c r="D19" s="354"/>
      <c r="E19" s="354"/>
      <c r="F19" s="354"/>
      <c r="G19" s="354"/>
      <c r="H19" s="354"/>
      <c r="I19" s="354"/>
      <c r="J19" s="354"/>
      <c r="K19" s="354"/>
      <c r="L19" s="354"/>
      <c r="M19" s="354"/>
      <c r="N19" s="354"/>
      <c r="O19" s="354"/>
      <c r="P19" s="354"/>
      <c r="Q19" s="354"/>
      <c r="R19" s="354"/>
      <c r="S19" s="354"/>
      <c r="T19" s="354"/>
      <c r="U19" s="354"/>
      <c r="V19" s="354"/>
      <c r="W19" s="354"/>
      <c r="X19" s="354"/>
    </row>
    <row r="20" spans="1:26" ht="21.6" customHeight="1" x14ac:dyDescent="0.6">
      <c r="A20" s="93" t="s">
        <v>205</v>
      </c>
      <c r="B20" s="90"/>
      <c r="C20" s="68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  <c r="Q20" s="354"/>
      <c r="R20" s="354"/>
      <c r="S20" s="354"/>
      <c r="T20" s="354"/>
      <c r="U20" s="354"/>
      <c r="V20" s="354"/>
      <c r="W20" s="354"/>
      <c r="X20" s="354"/>
    </row>
    <row r="21" spans="1:26" ht="21.6" customHeight="1" x14ac:dyDescent="0.6">
      <c r="A21" t="s">
        <v>206</v>
      </c>
      <c r="B21" s="90"/>
      <c r="C21" s="68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  <c r="Q21" s="354"/>
      <c r="R21" s="354"/>
      <c r="S21" s="354"/>
      <c r="T21" s="354"/>
      <c r="U21" s="354"/>
      <c r="V21" s="354"/>
      <c r="W21" s="354"/>
      <c r="X21" s="354"/>
    </row>
    <row r="22" spans="1:26" ht="21.6" customHeight="1" x14ac:dyDescent="0.6">
      <c r="A22" t="s">
        <v>207</v>
      </c>
      <c r="B22" s="90"/>
      <c r="C22" s="68"/>
      <c r="D22" s="335">
        <v>0</v>
      </c>
      <c r="E22" s="350"/>
      <c r="F22" s="350">
        <v>0</v>
      </c>
      <c r="G22" s="350"/>
      <c r="H22" s="350">
        <v>0</v>
      </c>
      <c r="I22" s="350"/>
      <c r="J22" s="350">
        <v>0</v>
      </c>
      <c r="K22" s="350"/>
      <c r="L22" s="350">
        <v>0</v>
      </c>
      <c r="M22" s="350"/>
      <c r="N22" s="335">
        <v>0</v>
      </c>
      <c r="O22" s="350"/>
      <c r="P22" s="350">
        <v>0</v>
      </c>
      <c r="Q22" s="350"/>
      <c r="R22" s="350">
        <v>0</v>
      </c>
      <c r="S22" s="350"/>
      <c r="T22" s="404">
        <v>0</v>
      </c>
      <c r="U22" s="350"/>
      <c r="V22" s="96">
        <v>436362</v>
      </c>
      <c r="W22" s="350"/>
      <c r="X22" s="314">
        <v>436362</v>
      </c>
    </row>
    <row r="23" spans="1:26" ht="21.6" customHeight="1" x14ac:dyDescent="0.6">
      <c r="A23" s="313" t="s">
        <v>208</v>
      </c>
      <c r="B23" s="90"/>
      <c r="C23" s="68"/>
      <c r="D23" s="354">
        <v>0</v>
      </c>
      <c r="E23" s="354"/>
      <c r="F23" s="353">
        <v>0</v>
      </c>
      <c r="G23" s="354"/>
      <c r="H23" s="353">
        <v>0</v>
      </c>
      <c r="I23" s="354"/>
      <c r="J23" s="353">
        <v>0</v>
      </c>
      <c r="K23" s="354"/>
      <c r="L23" s="364">
        <v>0</v>
      </c>
      <c r="M23" s="354"/>
      <c r="N23" s="354">
        <v>0</v>
      </c>
      <c r="O23" s="354"/>
      <c r="P23" s="353">
        <v>0</v>
      </c>
      <c r="Q23" s="354"/>
      <c r="R23" s="353">
        <v>0</v>
      </c>
      <c r="S23" s="354"/>
      <c r="T23" s="354">
        <v>0</v>
      </c>
      <c r="U23" s="354"/>
      <c r="V23" s="354">
        <v>436362</v>
      </c>
      <c r="W23" s="354"/>
      <c r="X23" s="364">
        <v>436362</v>
      </c>
    </row>
    <row r="24" spans="1:26" ht="21.6" customHeight="1" x14ac:dyDescent="0.6">
      <c r="A24" s="90" t="s">
        <v>209</v>
      </c>
      <c r="B24" s="90"/>
      <c r="C24" s="68"/>
      <c r="D24" s="353">
        <v>135693</v>
      </c>
      <c r="E24" s="354"/>
      <c r="F24" s="356">
        <v>542772</v>
      </c>
      <c r="G24" s="354"/>
      <c r="H24" s="356">
        <v>0</v>
      </c>
      <c r="I24" s="354"/>
      <c r="J24" s="356">
        <v>0</v>
      </c>
      <c r="K24" s="354"/>
      <c r="L24" s="353">
        <v>13721</v>
      </c>
      <c r="M24" s="354"/>
      <c r="N24" s="353">
        <v>0</v>
      </c>
      <c r="O24" s="354"/>
      <c r="P24" s="356">
        <v>0</v>
      </c>
      <c r="Q24" s="354"/>
      <c r="R24" s="356">
        <v>-185359</v>
      </c>
      <c r="S24" s="354"/>
      <c r="T24" s="353">
        <v>506827</v>
      </c>
      <c r="U24" s="354"/>
      <c r="V24" s="353">
        <v>436362</v>
      </c>
      <c r="W24" s="354"/>
      <c r="X24" s="353">
        <v>943189</v>
      </c>
    </row>
    <row r="25" spans="1:26" ht="11.1" customHeight="1" x14ac:dyDescent="0.6">
      <c r="A25" s="90"/>
      <c r="B25" s="90"/>
      <c r="C25" s="68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  <c r="Q25" s="354"/>
      <c r="R25" s="354"/>
      <c r="S25" s="354"/>
      <c r="T25" s="354"/>
      <c r="U25" s="354"/>
      <c r="V25" s="354"/>
      <c r="W25" s="354"/>
      <c r="X25" s="354"/>
    </row>
    <row r="26" spans="1:26" ht="21.6" customHeight="1" x14ac:dyDescent="0.6">
      <c r="A26" s="90" t="s">
        <v>210</v>
      </c>
      <c r="B26" s="90"/>
      <c r="C26" s="87"/>
      <c r="D26" s="354"/>
      <c r="E26" s="365"/>
      <c r="F26" s="354"/>
      <c r="G26" s="354"/>
      <c r="H26" s="354"/>
      <c r="I26" s="354"/>
      <c r="J26" s="354"/>
      <c r="K26" s="365"/>
      <c r="L26" s="365"/>
      <c r="M26" s="365"/>
      <c r="N26" s="354"/>
      <c r="O26" s="354"/>
      <c r="P26" s="354"/>
      <c r="Q26" s="354"/>
      <c r="R26" s="354"/>
      <c r="S26" s="354"/>
      <c r="T26" s="354"/>
      <c r="U26" s="354"/>
      <c r="V26" s="354"/>
      <c r="W26" s="354"/>
      <c r="X26" s="354"/>
    </row>
    <row r="27" spans="1:26" ht="21.6" customHeight="1" x14ac:dyDescent="0.55000000000000004">
      <c r="A27" s="86" t="s">
        <v>299</v>
      </c>
      <c r="B27" s="86"/>
      <c r="C27" s="88"/>
      <c r="D27" s="14">
        <v>0</v>
      </c>
      <c r="E27" s="366"/>
      <c r="F27" s="14">
        <v>0</v>
      </c>
      <c r="G27" s="350"/>
      <c r="H27" s="14">
        <v>0</v>
      </c>
      <c r="I27" s="350"/>
      <c r="J27" s="14">
        <v>0</v>
      </c>
      <c r="K27" s="366"/>
      <c r="L27" s="14">
        <v>0</v>
      </c>
      <c r="M27" s="366"/>
      <c r="N27" s="14">
        <v>0</v>
      </c>
      <c r="O27" s="350"/>
      <c r="P27" s="14">
        <v>166945</v>
      </c>
      <c r="Q27" s="350"/>
      <c r="R27" s="350">
        <v>0</v>
      </c>
      <c r="S27" s="350"/>
      <c r="T27" s="333">
        <v>166945</v>
      </c>
      <c r="U27" s="350"/>
      <c r="V27" s="333">
        <v>46196</v>
      </c>
      <c r="W27" s="350"/>
      <c r="X27" s="314">
        <v>213141</v>
      </c>
      <c r="Y27" s="24"/>
      <c r="Z27" s="115"/>
    </row>
    <row r="28" spans="1:26" ht="21.6" customHeight="1" x14ac:dyDescent="0.55000000000000004">
      <c r="A28" s="86" t="s">
        <v>303</v>
      </c>
      <c r="B28" s="86"/>
      <c r="C28" s="88"/>
      <c r="D28" s="14">
        <v>0</v>
      </c>
      <c r="E28" s="366"/>
      <c r="F28" s="14">
        <v>0</v>
      </c>
      <c r="G28" s="350"/>
      <c r="H28" s="14">
        <v>0</v>
      </c>
      <c r="I28" s="350"/>
      <c r="J28" s="14">
        <v>0</v>
      </c>
      <c r="K28" s="366"/>
      <c r="L28" s="14">
        <v>0</v>
      </c>
      <c r="M28" s="366"/>
      <c r="N28" s="14">
        <v>0</v>
      </c>
      <c r="O28" s="350"/>
      <c r="P28" s="14">
        <v>-16469.625811082806</v>
      </c>
      <c r="Q28" s="350"/>
      <c r="R28" s="350">
        <v>0</v>
      </c>
      <c r="S28" s="350"/>
      <c r="T28" s="333">
        <v>-16469.625811082806</v>
      </c>
      <c r="U28" s="350"/>
      <c r="V28" s="333">
        <v>-4557.3741889171943</v>
      </c>
      <c r="W28" s="350"/>
      <c r="X28" s="412">
        <v>-21027</v>
      </c>
      <c r="Z28" s="115"/>
    </row>
    <row r="29" spans="1:26" ht="21.6" customHeight="1" x14ac:dyDescent="0.6">
      <c r="A29" s="55" t="s">
        <v>219</v>
      </c>
      <c r="B29" s="55"/>
      <c r="C29" s="87"/>
      <c r="D29" s="353">
        <v>0</v>
      </c>
      <c r="E29" s="365"/>
      <c r="F29" s="353">
        <v>0</v>
      </c>
      <c r="G29" s="354"/>
      <c r="H29" s="353">
        <v>0</v>
      </c>
      <c r="I29" s="354"/>
      <c r="J29" s="353">
        <v>0</v>
      </c>
      <c r="K29" s="365"/>
      <c r="L29" s="367">
        <v>0</v>
      </c>
      <c r="M29" s="365"/>
      <c r="N29" s="353">
        <v>0</v>
      </c>
      <c r="O29" s="354"/>
      <c r="P29" s="353">
        <v>150475.37418891719</v>
      </c>
      <c r="Q29" s="354"/>
      <c r="R29" s="353">
        <v>0</v>
      </c>
      <c r="S29" s="354"/>
      <c r="T29" s="353">
        <v>150475.37418891719</v>
      </c>
      <c r="U29" s="354"/>
      <c r="V29" s="353">
        <v>41638.625811082806</v>
      </c>
      <c r="W29" s="354"/>
      <c r="X29" s="353">
        <v>192114</v>
      </c>
      <c r="Y29" s="24"/>
    </row>
    <row r="30" spans="1:26" ht="11.1" customHeight="1" x14ac:dyDescent="0.6">
      <c r="A30" s="55"/>
      <c r="B30" s="55"/>
      <c r="C30" s="87"/>
      <c r="D30" s="354"/>
      <c r="E30" s="365"/>
      <c r="F30" s="354"/>
      <c r="G30" s="354"/>
      <c r="H30" s="354"/>
      <c r="I30" s="354"/>
      <c r="J30" s="354"/>
      <c r="K30" s="365"/>
      <c r="L30" s="365"/>
      <c r="M30" s="365"/>
      <c r="N30" s="354"/>
      <c r="O30" s="354"/>
      <c r="P30" s="354"/>
      <c r="Q30" s="354"/>
      <c r="R30" s="354"/>
      <c r="S30" s="354"/>
      <c r="T30" s="354"/>
      <c r="U30" s="354"/>
      <c r="V30" s="354"/>
      <c r="W30" s="354"/>
      <c r="X30" s="354"/>
    </row>
    <row r="31" spans="1:26" ht="21.6" customHeight="1" thickBot="1" x14ac:dyDescent="0.65">
      <c r="A31" s="70" t="s">
        <v>309</v>
      </c>
      <c r="B31" s="70"/>
      <c r="C31" s="87"/>
      <c r="D31" s="357">
        <v>1741679</v>
      </c>
      <c r="E31" s="365"/>
      <c r="F31" s="357">
        <v>6995915</v>
      </c>
      <c r="G31" s="354"/>
      <c r="H31" s="357">
        <v>-42012</v>
      </c>
      <c r="I31" s="354"/>
      <c r="J31" s="357">
        <v>-146220</v>
      </c>
      <c r="K31" s="365"/>
      <c r="L31" s="368">
        <v>51899</v>
      </c>
      <c r="M31" s="365"/>
      <c r="N31" s="357">
        <v>119400</v>
      </c>
      <c r="O31" s="354"/>
      <c r="P31" s="357">
        <v>1618273.3741889172</v>
      </c>
      <c r="Q31" s="354"/>
      <c r="R31" s="357">
        <v>-185359</v>
      </c>
      <c r="S31" s="354"/>
      <c r="T31" s="357">
        <v>10153575.374188917</v>
      </c>
      <c r="U31" s="354"/>
      <c r="V31" s="357">
        <v>2931207.6258110828</v>
      </c>
      <c r="W31" s="354"/>
      <c r="X31" s="357">
        <v>13084783</v>
      </c>
      <c r="Y31" s="24"/>
    </row>
    <row r="32" spans="1:26" ht="22.8" customHeight="1" thickTop="1" x14ac:dyDescent="0.6">
      <c r="Q32" s="71"/>
      <c r="R32" s="71"/>
      <c r="S32" s="71"/>
    </row>
    <row r="33" spans="7:24" x14ac:dyDescent="0.55000000000000004">
      <c r="P33" s="308"/>
      <c r="Q33" s="308"/>
      <c r="R33" s="308"/>
      <c r="S33" s="308"/>
      <c r="T33" s="308"/>
      <c r="U33" s="308"/>
      <c r="V33" s="308"/>
      <c r="X33" s="241"/>
    </row>
    <row r="34" spans="7:24" x14ac:dyDescent="0.55000000000000004">
      <c r="G34" s="309"/>
      <c r="H34" s="309"/>
      <c r="I34" s="309"/>
      <c r="J34" s="309"/>
      <c r="N34" s="309"/>
      <c r="O34" s="309"/>
      <c r="P34" s="309"/>
      <c r="Q34" s="309"/>
      <c r="R34" s="309"/>
      <c r="S34" s="309"/>
      <c r="T34" s="309"/>
      <c r="U34" s="309"/>
      <c r="V34" s="310"/>
      <c r="W34" s="309"/>
      <c r="X34" s="309"/>
    </row>
    <row r="35" spans="7:24" x14ac:dyDescent="0.55000000000000004">
      <c r="G35" s="311"/>
      <c r="H35" s="311"/>
      <c r="I35" s="311"/>
      <c r="J35" s="311"/>
      <c r="N35" s="242"/>
      <c r="O35" s="311"/>
      <c r="P35" s="311"/>
      <c r="Q35" s="311"/>
      <c r="R35" s="311"/>
      <c r="S35" s="311"/>
      <c r="T35" s="311"/>
      <c r="U35" s="311"/>
      <c r="V35" s="242"/>
      <c r="W35" s="311"/>
      <c r="X35" s="311"/>
    </row>
    <row r="36" spans="7:24" x14ac:dyDescent="0.55000000000000004">
      <c r="N36" s="242"/>
      <c r="T36" s="312"/>
      <c r="V36" s="312"/>
    </row>
  </sheetData>
  <mergeCells count="4">
    <mergeCell ref="D4:X4"/>
    <mergeCell ref="N6:P6"/>
    <mergeCell ref="D9:X9"/>
    <mergeCell ref="N5:P5"/>
  </mergeCells>
  <pageMargins left="0.7" right="0.7" top="0.5" bottom="0.5" header="0.5" footer="0.5"/>
  <pageSetup paperSize="9" scale="59" firstPageNumber="9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26"/>
  <sheetViews>
    <sheetView view="pageBreakPreview" zoomScaleNormal="70" zoomScaleSheetLayoutView="100" workbookViewId="0"/>
  </sheetViews>
  <sheetFormatPr defaultColWidth="9.125" defaultRowHeight="21.6" x14ac:dyDescent="0.55000000000000004"/>
  <cols>
    <col min="1" max="1" width="59.75" style="58" customWidth="1"/>
    <col min="2" max="2" width="9.625" style="92" customWidth="1"/>
    <col min="3" max="3" width="1.75" style="58" customWidth="1"/>
    <col min="4" max="4" width="14.125" style="58" customWidth="1"/>
    <col min="5" max="5" width="1.75" style="58" customWidth="1"/>
    <col min="6" max="6" width="14.125" style="58" customWidth="1"/>
    <col min="7" max="7" width="1.75" style="58" customWidth="1"/>
    <col min="8" max="8" width="17.125" style="58" customWidth="1"/>
    <col min="9" max="9" width="1.75" style="58" customWidth="1"/>
    <col min="10" max="10" width="19.375" style="58" customWidth="1"/>
    <col min="11" max="11" width="1.75" style="58" customWidth="1"/>
    <col min="12" max="12" width="14.125" style="58" customWidth="1"/>
    <col min="13" max="13" width="1.75" style="58" customWidth="1"/>
    <col min="14" max="14" width="14.125" style="58" customWidth="1"/>
    <col min="15" max="15" width="1.75" style="58" customWidth="1"/>
    <col min="16" max="16" width="14.125" style="58" customWidth="1"/>
    <col min="17" max="17" width="1.75" style="58" customWidth="1"/>
    <col min="18" max="18" width="14.125" style="58" customWidth="1"/>
    <col min="19" max="19" width="1.75" style="58" customWidth="1"/>
    <col min="20" max="20" width="14.125" style="58" customWidth="1"/>
    <col min="21" max="21" width="1.75" style="58" customWidth="1"/>
    <col min="22" max="22" width="15.125" style="58" customWidth="1"/>
    <col min="23" max="23" width="1.75" style="58" customWidth="1"/>
    <col min="24" max="24" width="14.625" style="58" customWidth="1"/>
    <col min="25" max="25" width="1.75" style="58" customWidth="1"/>
    <col min="26" max="26" width="14.375" style="58" customWidth="1"/>
  </cols>
  <sheetData>
    <row r="1" spans="1:26" ht="23.55" customHeight="1" x14ac:dyDescent="0.6">
      <c r="A1" s="6" t="s">
        <v>0</v>
      </c>
      <c r="B1" s="6"/>
      <c r="C1" s="6"/>
      <c r="D1" s="6"/>
      <c r="E1" s="6"/>
      <c r="F1" s="6"/>
      <c r="G1" s="6"/>
      <c r="H1" s="6"/>
      <c r="I1" s="126"/>
      <c r="J1" s="126"/>
      <c r="K1" s="126"/>
      <c r="L1" s="126"/>
      <c r="M1" s="57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</row>
    <row r="2" spans="1:26" ht="23.55" customHeight="1" x14ac:dyDescent="0.6">
      <c r="A2" s="370" t="s">
        <v>176</v>
      </c>
      <c r="B2" s="331"/>
      <c r="C2" s="82"/>
      <c r="D2" s="345"/>
      <c r="E2" s="82"/>
      <c r="F2" s="82"/>
      <c r="G2" s="83"/>
      <c r="H2" s="83"/>
      <c r="I2" s="83"/>
      <c r="J2" s="83"/>
      <c r="K2" s="83"/>
      <c r="L2" s="83"/>
      <c r="M2" s="82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 spans="1:26" ht="23.55" customHeight="1" x14ac:dyDescent="0.6">
      <c r="A3" s="370"/>
      <c r="B3" s="331"/>
      <c r="C3" s="82"/>
      <c r="D3" s="82"/>
      <c r="E3" s="82"/>
      <c r="F3" s="82"/>
      <c r="G3" s="83"/>
      <c r="H3" s="83"/>
      <c r="I3" s="83"/>
      <c r="J3" s="83"/>
      <c r="K3" s="83"/>
      <c r="L3" s="83"/>
      <c r="M3" s="82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</row>
    <row r="4" spans="1:26" ht="23.55" customHeight="1" x14ac:dyDescent="0.6">
      <c r="A4" s="84"/>
      <c r="B4" s="60"/>
      <c r="C4" s="60"/>
      <c r="D4" s="433" t="s">
        <v>2</v>
      </c>
      <c r="E4" s="433"/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3"/>
      <c r="W4" s="433"/>
      <c r="X4" s="433"/>
      <c r="Y4" s="433"/>
      <c r="Z4" s="433"/>
    </row>
    <row r="5" spans="1:26" ht="23.55" customHeight="1" x14ac:dyDescent="0.6">
      <c r="A5" s="84"/>
      <c r="B5" s="60"/>
      <c r="C5" s="60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435" t="s">
        <v>69</v>
      </c>
      <c r="O5" s="435"/>
      <c r="P5" s="435"/>
      <c r="Q5" s="435"/>
      <c r="R5" s="435"/>
      <c r="S5" s="371"/>
      <c r="T5" s="243"/>
      <c r="U5" s="371"/>
      <c r="V5" s="371"/>
      <c r="W5" s="371"/>
      <c r="X5" s="371"/>
      <c r="Y5" s="371"/>
      <c r="Z5" s="371"/>
    </row>
    <row r="6" spans="1:26" ht="21.6" customHeight="1" x14ac:dyDescent="0.55000000000000004">
      <c r="A6" s="84"/>
      <c r="B6" s="60"/>
      <c r="C6" s="60"/>
      <c r="D6" s="85"/>
      <c r="E6" s="60"/>
      <c r="F6" s="85" t="s">
        <v>177</v>
      </c>
      <c r="G6" s="85"/>
      <c r="H6" s="243" t="s">
        <v>178</v>
      </c>
      <c r="I6" s="85"/>
      <c r="J6" s="243" t="s">
        <v>179</v>
      </c>
      <c r="K6" s="85"/>
      <c r="L6" s="243" t="s">
        <v>180</v>
      </c>
      <c r="M6" s="60"/>
      <c r="N6" s="434"/>
      <c r="O6" s="434"/>
      <c r="P6" s="434"/>
      <c r="Q6" s="434"/>
      <c r="R6" s="434"/>
      <c r="S6" s="85"/>
      <c r="T6" s="243"/>
      <c r="U6" s="85"/>
      <c r="W6" s="85"/>
      <c r="X6" s="4" t="s">
        <v>188</v>
      </c>
      <c r="Y6" s="85"/>
      <c r="Z6" s="56"/>
    </row>
    <row r="7" spans="1:26" ht="21.6" customHeight="1" x14ac:dyDescent="0.55000000000000004">
      <c r="A7" s="84"/>
      <c r="B7" s="60"/>
      <c r="C7" s="60"/>
      <c r="D7" s="243" t="s">
        <v>181</v>
      </c>
      <c r="E7" s="60"/>
      <c r="F7" s="66" t="s">
        <v>182</v>
      </c>
      <c r="G7" s="85"/>
      <c r="H7" s="243" t="s">
        <v>183</v>
      </c>
      <c r="I7" s="85"/>
      <c r="J7" s="243" t="s">
        <v>184</v>
      </c>
      <c r="K7" s="85"/>
      <c r="L7" s="243" t="s">
        <v>185</v>
      </c>
      <c r="M7" s="60"/>
      <c r="N7" s="243" t="s">
        <v>186</v>
      </c>
      <c r="O7" s="56"/>
      <c r="P7" s="85" t="s">
        <v>212</v>
      </c>
      <c r="Q7" s="85"/>
      <c r="R7" s="85"/>
      <c r="S7" s="85"/>
      <c r="T7" s="85"/>
      <c r="U7" s="85"/>
      <c r="V7" s="4" t="s">
        <v>187</v>
      </c>
      <c r="W7" s="85"/>
      <c r="X7" s="4" t="s">
        <v>213</v>
      </c>
      <c r="Y7" s="85"/>
      <c r="Z7" s="85" t="s">
        <v>187</v>
      </c>
    </row>
    <row r="8" spans="1:26" ht="21.6" customHeight="1" x14ac:dyDescent="0.55000000000000004">
      <c r="A8" s="84"/>
      <c r="B8" s="3" t="s">
        <v>7</v>
      </c>
      <c r="C8" s="60"/>
      <c r="D8" s="243" t="s">
        <v>189</v>
      </c>
      <c r="E8" s="60"/>
      <c r="F8" s="66" t="s">
        <v>190</v>
      </c>
      <c r="G8" s="85"/>
      <c r="H8" s="243" t="s">
        <v>191</v>
      </c>
      <c r="I8" s="85"/>
      <c r="J8" s="243" t="s">
        <v>192</v>
      </c>
      <c r="K8" s="85"/>
      <c r="L8" s="243" t="s">
        <v>193</v>
      </c>
      <c r="M8" s="60"/>
      <c r="N8" s="243" t="s">
        <v>194</v>
      </c>
      <c r="O8" s="243"/>
      <c r="P8" s="85" t="s">
        <v>73</v>
      </c>
      <c r="Q8" s="85"/>
      <c r="R8" s="85" t="s">
        <v>195</v>
      </c>
      <c r="S8" s="85"/>
      <c r="T8" s="243" t="s">
        <v>73</v>
      </c>
      <c r="U8" s="85"/>
      <c r="V8" s="4" t="s">
        <v>196</v>
      </c>
      <c r="W8" s="85"/>
      <c r="X8" s="4" t="s">
        <v>214</v>
      </c>
      <c r="Y8" s="85"/>
      <c r="Z8" s="66" t="s">
        <v>198</v>
      </c>
    </row>
    <row r="9" spans="1:26" ht="21.6" customHeight="1" x14ac:dyDescent="0.55000000000000004">
      <c r="A9" s="56"/>
      <c r="B9" s="60"/>
      <c r="C9" s="60"/>
      <c r="D9" s="431" t="s">
        <v>9</v>
      </c>
      <c r="E9" s="431"/>
      <c r="F9" s="431"/>
      <c r="G9" s="431"/>
      <c r="H9" s="431"/>
      <c r="I9" s="431"/>
      <c r="J9" s="431"/>
      <c r="K9" s="431"/>
      <c r="L9" s="431"/>
      <c r="M9" s="431"/>
      <c r="N9" s="431"/>
      <c r="O9" s="431"/>
      <c r="P9" s="431"/>
      <c r="Q9" s="431"/>
      <c r="R9" s="431"/>
      <c r="S9" s="431"/>
      <c r="T9" s="431"/>
      <c r="U9" s="431"/>
      <c r="V9" s="431"/>
      <c r="W9" s="431"/>
      <c r="X9" s="431"/>
      <c r="Y9" s="431"/>
      <c r="Z9" s="431"/>
    </row>
    <row r="10" spans="1:26" ht="21.6" customHeight="1" x14ac:dyDescent="0.6">
      <c r="A10" s="70" t="s">
        <v>215</v>
      </c>
      <c r="B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</row>
    <row r="11" spans="1:26" ht="21.6" customHeight="1" x14ac:dyDescent="0.6">
      <c r="A11" s="261" t="s">
        <v>216</v>
      </c>
      <c r="B11" s="59"/>
      <c r="C11" s="68"/>
      <c r="D11" s="68">
        <v>1766497</v>
      </c>
      <c r="E11" s="68"/>
      <c r="F11" s="68">
        <v>7434598</v>
      </c>
      <c r="G11" s="68"/>
      <c r="H11" s="68">
        <v>-42012</v>
      </c>
      <c r="I11" s="68"/>
      <c r="J11" s="68">
        <v>-146220</v>
      </c>
      <c r="K11" s="68"/>
      <c r="L11" s="68">
        <v>67489</v>
      </c>
      <c r="M11" s="68"/>
      <c r="N11" s="68">
        <v>119400</v>
      </c>
      <c r="O11" s="68"/>
      <c r="P11" s="68">
        <v>171349</v>
      </c>
      <c r="Q11" s="68"/>
      <c r="R11" s="68">
        <v>-739476</v>
      </c>
      <c r="S11" s="68"/>
      <c r="T11" s="68">
        <v>-725786</v>
      </c>
      <c r="U11" s="68"/>
      <c r="V11" s="68">
        <v>7905839</v>
      </c>
      <c r="W11" s="68"/>
      <c r="X11" s="68">
        <v>3057812</v>
      </c>
      <c r="Y11" s="68"/>
      <c r="Z11" s="68">
        <v>10963651</v>
      </c>
    </row>
    <row r="12" spans="1:26" ht="21.6" customHeight="1" x14ac:dyDescent="0.6">
      <c r="A12" s="90"/>
      <c r="B12" s="59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</row>
    <row r="13" spans="1:26" ht="21.6" customHeight="1" x14ac:dyDescent="0.6">
      <c r="A13" s="90" t="s">
        <v>201</v>
      </c>
      <c r="B13" s="60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</row>
    <row r="14" spans="1:26" ht="21.6" customHeight="1" x14ac:dyDescent="0.6">
      <c r="A14" s="313" t="s">
        <v>288</v>
      </c>
      <c r="B14" s="60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</row>
    <row r="15" spans="1:26" ht="21.6" customHeight="1" x14ac:dyDescent="0.55000000000000004">
      <c r="A15" s="401" t="s">
        <v>203</v>
      </c>
      <c r="B15" s="60">
        <v>8</v>
      </c>
      <c r="C15" s="65"/>
      <c r="D15" s="65">
        <v>0</v>
      </c>
      <c r="E15" s="65"/>
      <c r="F15" s="65">
        <v>0</v>
      </c>
      <c r="G15" s="65"/>
      <c r="H15" s="65">
        <v>0</v>
      </c>
      <c r="I15" s="65"/>
      <c r="J15" s="65">
        <v>0</v>
      </c>
      <c r="K15" s="65"/>
      <c r="L15" s="65">
        <v>0</v>
      </c>
      <c r="M15" s="65"/>
      <c r="N15" s="65">
        <v>0</v>
      </c>
      <c r="O15" s="65"/>
      <c r="P15" s="65">
        <v>324838</v>
      </c>
      <c r="Q15" s="65"/>
      <c r="R15" s="65">
        <v>-389878</v>
      </c>
      <c r="S15" s="65"/>
      <c r="T15" s="65">
        <v>-901141</v>
      </c>
      <c r="U15" s="65"/>
      <c r="V15" s="65">
        <v>-966181</v>
      </c>
      <c r="W15" s="65"/>
      <c r="X15" s="65">
        <v>0</v>
      </c>
      <c r="Y15" s="65"/>
      <c r="Z15" s="314">
        <v>-966181</v>
      </c>
    </row>
    <row r="16" spans="1:26" ht="22.05" customHeight="1" x14ac:dyDescent="0.55000000000000004">
      <c r="A16" s="86" t="s">
        <v>204</v>
      </c>
      <c r="B16" s="60"/>
      <c r="C16" s="65"/>
      <c r="D16" s="65">
        <v>0</v>
      </c>
      <c r="E16" s="65"/>
      <c r="F16" s="65">
        <v>0</v>
      </c>
      <c r="G16" s="65"/>
      <c r="H16" s="65">
        <v>0</v>
      </c>
      <c r="I16" s="65"/>
      <c r="J16" s="65">
        <v>0</v>
      </c>
      <c r="K16" s="65"/>
      <c r="L16" s="65">
        <v>5358</v>
      </c>
      <c r="M16" s="65"/>
      <c r="N16" s="65">
        <v>0</v>
      </c>
      <c r="O16" s="65"/>
      <c r="P16" s="65">
        <v>0</v>
      </c>
      <c r="Q16" s="65"/>
      <c r="R16" s="65">
        <v>0</v>
      </c>
      <c r="S16" s="65"/>
      <c r="T16" s="65">
        <v>0</v>
      </c>
      <c r="U16" s="65"/>
      <c r="V16" s="65">
        <v>5358</v>
      </c>
      <c r="W16" s="65"/>
      <c r="X16" s="65">
        <v>0</v>
      </c>
      <c r="Y16" s="65"/>
      <c r="Z16" s="314">
        <v>5358</v>
      </c>
    </row>
    <row r="17" spans="1:26" ht="21.6" customHeight="1" x14ac:dyDescent="0.6">
      <c r="A17" s="313" t="s">
        <v>289</v>
      </c>
      <c r="B17" s="60"/>
      <c r="C17" s="87"/>
      <c r="D17" s="73">
        <v>0</v>
      </c>
      <c r="E17" s="87"/>
      <c r="F17" s="73">
        <v>0</v>
      </c>
      <c r="G17" s="68"/>
      <c r="H17" s="73">
        <v>0</v>
      </c>
      <c r="I17" s="68"/>
      <c r="J17" s="73">
        <v>0</v>
      </c>
      <c r="K17" s="68"/>
      <c r="L17" s="73">
        <v>5358</v>
      </c>
      <c r="M17" s="87"/>
      <c r="N17" s="73">
        <v>0</v>
      </c>
      <c r="O17" s="68"/>
      <c r="P17" s="73">
        <v>324838</v>
      </c>
      <c r="Q17" s="68"/>
      <c r="R17" s="73">
        <v>-389878</v>
      </c>
      <c r="S17" s="68"/>
      <c r="T17" s="73">
        <v>-901141</v>
      </c>
      <c r="U17" s="68"/>
      <c r="V17" s="73">
        <v>-960823</v>
      </c>
      <c r="W17" s="68"/>
      <c r="X17" s="73">
        <v>0</v>
      </c>
      <c r="Y17" s="68"/>
      <c r="Z17" s="73">
        <v>-960823</v>
      </c>
    </row>
    <row r="18" spans="1:26" ht="21.6" customHeight="1" x14ac:dyDescent="0.6">
      <c r="A18" s="90" t="s">
        <v>209</v>
      </c>
      <c r="B18" s="60"/>
      <c r="C18" s="65"/>
      <c r="D18" s="73">
        <v>0</v>
      </c>
      <c r="E18" s="87"/>
      <c r="F18" s="73">
        <v>0</v>
      </c>
      <c r="G18" s="68"/>
      <c r="H18" s="73">
        <v>0</v>
      </c>
      <c r="I18" s="68"/>
      <c r="J18" s="73">
        <v>0</v>
      </c>
      <c r="K18" s="68"/>
      <c r="L18" s="73">
        <v>5358</v>
      </c>
      <c r="M18" s="87"/>
      <c r="N18" s="73">
        <v>0</v>
      </c>
      <c r="O18" s="68"/>
      <c r="P18" s="73">
        <v>324838</v>
      </c>
      <c r="Q18" s="68"/>
      <c r="R18" s="73">
        <v>-389878</v>
      </c>
      <c r="S18" s="68"/>
      <c r="T18" s="73">
        <v>-901141</v>
      </c>
      <c r="U18" s="68"/>
      <c r="V18" s="73">
        <v>-960823</v>
      </c>
      <c r="W18" s="68"/>
      <c r="X18" s="73">
        <v>0</v>
      </c>
      <c r="Y18" s="68"/>
      <c r="Z18" s="73">
        <v>-955465</v>
      </c>
    </row>
    <row r="19" spans="1:26" ht="21.6" customHeight="1" x14ac:dyDescent="0.6">
      <c r="A19" s="90"/>
      <c r="B19" s="60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</row>
    <row r="20" spans="1:26" ht="21.6" customHeight="1" x14ac:dyDescent="0.6">
      <c r="A20" s="90" t="s">
        <v>210</v>
      </c>
      <c r="B20" s="59"/>
      <c r="C20" s="87"/>
      <c r="D20" s="68"/>
      <c r="E20" s="87"/>
      <c r="F20" s="68"/>
      <c r="G20" s="68"/>
      <c r="H20" s="68"/>
      <c r="I20" s="68"/>
      <c r="J20" s="68"/>
      <c r="K20" s="68"/>
      <c r="L20" s="68"/>
      <c r="M20" s="87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</row>
    <row r="21" spans="1:26" ht="21.6" customHeight="1" x14ac:dyDescent="0.55000000000000004">
      <c r="A21" s="86" t="s">
        <v>221</v>
      </c>
      <c r="B21" s="60"/>
      <c r="C21" s="88"/>
      <c r="D21" s="14">
        <v>0</v>
      </c>
      <c r="E21" s="88"/>
      <c r="F21" s="14">
        <v>0</v>
      </c>
      <c r="G21" s="14"/>
      <c r="H21" s="14">
        <v>0</v>
      </c>
      <c r="I21" s="14"/>
      <c r="J21" s="14">
        <v>0</v>
      </c>
      <c r="K21" s="14"/>
      <c r="L21" s="14">
        <v>0</v>
      </c>
      <c r="M21" s="88"/>
      <c r="N21" s="14">
        <v>0</v>
      </c>
      <c r="O21" s="14"/>
      <c r="P21" s="14">
        <v>0</v>
      </c>
      <c r="Q21" s="14"/>
      <c r="R21" s="14">
        <v>-1960721</v>
      </c>
      <c r="S21" s="14"/>
      <c r="T21" s="14">
        <v>0</v>
      </c>
      <c r="U21" s="14"/>
      <c r="V21" s="14">
        <v>-1960721</v>
      </c>
      <c r="W21" s="14"/>
      <c r="X21" s="14">
        <v>-292292</v>
      </c>
      <c r="Y21" s="14"/>
      <c r="Z21" s="14">
        <v>-2253013</v>
      </c>
    </row>
    <row r="22" spans="1:26" ht="21.6" customHeight="1" x14ac:dyDescent="0.55000000000000004">
      <c r="A22" s="86" t="s">
        <v>300</v>
      </c>
      <c r="B22" s="60"/>
      <c r="C22" s="88"/>
      <c r="D22" s="14">
        <v>0</v>
      </c>
      <c r="E22" s="88"/>
      <c r="F22" s="14">
        <v>0</v>
      </c>
      <c r="G22" s="14"/>
      <c r="H22" s="14">
        <v>0</v>
      </c>
      <c r="I22" s="14"/>
      <c r="J22" s="14">
        <v>0</v>
      </c>
      <c r="K22" s="14"/>
      <c r="L22" s="14">
        <v>0</v>
      </c>
      <c r="M22" s="88"/>
      <c r="N22" s="14">
        <v>0</v>
      </c>
      <c r="O22" s="14"/>
      <c r="P22" s="14">
        <v>0</v>
      </c>
      <c r="Q22" s="14"/>
      <c r="R22" s="14">
        <v>6018</v>
      </c>
      <c r="S22" s="14"/>
      <c r="T22" s="14">
        <v>0</v>
      </c>
      <c r="U22" s="14"/>
      <c r="V22" s="14">
        <v>6018</v>
      </c>
      <c r="W22" s="14"/>
      <c r="X22" s="418">
        <v>-5448</v>
      </c>
      <c r="Y22" s="14"/>
      <c r="Z22" s="14">
        <v>570</v>
      </c>
    </row>
    <row r="23" spans="1:26" ht="22.8" customHeight="1" x14ac:dyDescent="0.6">
      <c r="A23" s="55" t="s">
        <v>219</v>
      </c>
      <c r="B23" s="59"/>
      <c r="C23" s="87"/>
      <c r="D23" s="73">
        <v>0</v>
      </c>
      <c r="E23" s="87"/>
      <c r="F23" s="73">
        <v>0</v>
      </c>
      <c r="G23" s="71"/>
      <c r="H23" s="73">
        <v>0</v>
      </c>
      <c r="I23" s="71"/>
      <c r="J23" s="73">
        <v>0</v>
      </c>
      <c r="K23" s="71"/>
      <c r="L23" s="73">
        <v>0</v>
      </c>
      <c r="M23" s="87"/>
      <c r="N23" s="73">
        <v>0</v>
      </c>
      <c r="O23" s="71"/>
      <c r="P23" s="73">
        <v>0</v>
      </c>
      <c r="Q23" s="71"/>
      <c r="R23" s="73">
        <v>-1954703</v>
      </c>
      <c r="S23" s="71"/>
      <c r="T23" s="73">
        <v>0</v>
      </c>
      <c r="U23" s="71"/>
      <c r="V23" s="73">
        <v>-1954703</v>
      </c>
      <c r="W23" s="71"/>
      <c r="X23" s="73">
        <v>-297740</v>
      </c>
      <c r="Y23" s="71"/>
      <c r="Z23" s="73">
        <v>-2252443</v>
      </c>
    </row>
    <row r="24" spans="1:26" ht="15.6" customHeight="1" x14ac:dyDescent="0.6">
      <c r="A24" s="55"/>
      <c r="B24" s="59"/>
      <c r="C24" s="87"/>
      <c r="D24" s="68"/>
      <c r="E24" s="87"/>
      <c r="F24" s="68"/>
      <c r="G24" s="71"/>
      <c r="H24" s="71"/>
      <c r="I24" s="71"/>
      <c r="J24" s="71"/>
      <c r="K24" s="71"/>
      <c r="L24" s="71"/>
      <c r="M24" s="87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</row>
    <row r="25" spans="1:26" ht="22.5" customHeight="1" thickBot="1" x14ac:dyDescent="0.65">
      <c r="A25" s="70" t="s">
        <v>220</v>
      </c>
      <c r="B25" s="59"/>
      <c r="C25" s="87"/>
      <c r="D25" s="89">
        <v>1766497</v>
      </c>
      <c r="E25" s="87"/>
      <c r="F25" s="89">
        <v>7434598</v>
      </c>
      <c r="G25" s="71"/>
      <c r="H25" s="89">
        <v>-42012</v>
      </c>
      <c r="I25" s="71"/>
      <c r="J25" s="89">
        <v>-146220</v>
      </c>
      <c r="K25" s="71"/>
      <c r="L25" s="89">
        <v>72847</v>
      </c>
      <c r="M25" s="87"/>
      <c r="N25" s="89">
        <v>119400</v>
      </c>
      <c r="O25" s="71"/>
      <c r="P25" s="89">
        <v>496187</v>
      </c>
      <c r="Q25" s="71"/>
      <c r="R25" s="89">
        <v>-3084057</v>
      </c>
      <c r="S25" s="71"/>
      <c r="T25" s="89">
        <v>-1626927</v>
      </c>
      <c r="U25" s="71"/>
      <c r="V25" s="89">
        <v>4990313</v>
      </c>
      <c r="W25" s="71"/>
      <c r="X25" s="89">
        <v>2760072</v>
      </c>
      <c r="Y25" s="71"/>
      <c r="Z25" s="89">
        <v>7750385</v>
      </c>
    </row>
    <row r="26" spans="1:26" ht="22.2" thickTop="1" x14ac:dyDescent="0.55000000000000004"/>
  </sheetData>
  <mergeCells count="4">
    <mergeCell ref="D9:Z9"/>
    <mergeCell ref="D4:Z4"/>
    <mergeCell ref="N6:R6"/>
    <mergeCell ref="N5:R5"/>
  </mergeCells>
  <pageMargins left="0.7" right="0.3" top="0.5" bottom="0.5" header="0.5" footer="0.5"/>
  <pageSetup paperSize="9" scale="56" firstPageNumber="10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D0A35-40BC-4271-BDA0-FB1B6C1EAD32}">
  <dimension ref="A1:N26"/>
  <sheetViews>
    <sheetView view="pageBreakPreview" zoomScaleNormal="85" zoomScaleSheetLayoutView="100" workbookViewId="0"/>
  </sheetViews>
  <sheetFormatPr defaultColWidth="9.125" defaultRowHeight="23.1" customHeight="1" x14ac:dyDescent="0.55000000000000004"/>
  <cols>
    <col min="1" max="1" width="59.375" style="389" customWidth="1"/>
    <col min="2" max="2" width="10.875" style="389" customWidth="1"/>
    <col min="3" max="3" width="3.125" style="389" customWidth="1"/>
    <col min="4" max="4" width="18.125" style="389" customWidth="1"/>
    <col min="5" max="5" width="3.125" style="389" customWidth="1"/>
    <col min="6" max="6" width="18.125" style="389" customWidth="1"/>
    <col min="7" max="7" width="3.125" style="389" customWidth="1"/>
    <col min="8" max="8" width="18.125" style="389" customWidth="1"/>
    <col min="9" max="9" width="3.125" style="389" customWidth="1"/>
    <col min="10" max="10" width="18.125" style="389" customWidth="1"/>
    <col min="11" max="11" width="3.125" style="389" customWidth="1"/>
    <col min="12" max="12" width="18.125" style="389" customWidth="1"/>
    <col min="13" max="13" width="3.125" style="389" customWidth="1"/>
    <col min="14" max="14" width="18.125" style="389" customWidth="1"/>
    <col min="15" max="16384" width="9.125" style="387"/>
  </cols>
  <sheetData>
    <row r="1" spans="1:14" ht="23.55" customHeight="1" x14ac:dyDescent="0.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386"/>
      <c r="L1" s="386"/>
      <c r="M1" s="386"/>
      <c r="N1" s="386"/>
    </row>
    <row r="2" spans="1:14" ht="23.55" customHeight="1" x14ac:dyDescent="0.6">
      <c r="A2" s="388" t="s">
        <v>176</v>
      </c>
      <c r="C2" s="390"/>
      <c r="D2" s="390"/>
      <c r="E2" s="390"/>
      <c r="F2" s="390"/>
      <c r="G2" s="390"/>
      <c r="H2" s="391"/>
      <c r="I2" s="391"/>
      <c r="J2" s="391"/>
      <c r="K2" s="391"/>
      <c r="L2" s="391"/>
      <c r="M2" s="391"/>
      <c r="N2" s="391"/>
    </row>
    <row r="3" spans="1:14" ht="23.55" customHeight="1" x14ac:dyDescent="0.6">
      <c r="A3" s="388"/>
      <c r="C3" s="390"/>
      <c r="D3" s="390"/>
      <c r="E3" s="390"/>
      <c r="F3" s="390"/>
      <c r="G3" s="390"/>
      <c r="H3" s="391"/>
      <c r="I3" s="391"/>
      <c r="J3" s="391"/>
      <c r="K3" s="391"/>
      <c r="L3" s="391"/>
      <c r="M3" s="391"/>
      <c r="N3" s="391"/>
    </row>
    <row r="4" spans="1:14" ht="23.55" customHeight="1" x14ac:dyDescent="0.6">
      <c r="A4" s="392"/>
      <c r="B4" s="393"/>
      <c r="C4" s="393"/>
      <c r="D4" s="436" t="s">
        <v>3</v>
      </c>
      <c r="E4" s="436"/>
      <c r="F4" s="436"/>
      <c r="G4" s="436"/>
      <c r="H4" s="436"/>
      <c r="I4" s="436"/>
      <c r="J4" s="436"/>
      <c r="K4" s="436"/>
      <c r="L4" s="436"/>
      <c r="M4" s="436"/>
      <c r="N4" s="436"/>
    </row>
    <row r="5" spans="1:14" ht="23.55" customHeight="1" x14ac:dyDescent="0.55000000000000004">
      <c r="A5" s="392"/>
      <c r="B5" s="394"/>
      <c r="C5" s="395"/>
      <c r="D5" s="387"/>
      <c r="E5" s="395"/>
      <c r="F5" s="394"/>
      <c r="G5" s="395"/>
      <c r="H5" s="395"/>
      <c r="I5" s="395"/>
      <c r="J5" s="437" t="s">
        <v>69</v>
      </c>
      <c r="K5" s="437"/>
      <c r="L5" s="437"/>
      <c r="M5" s="396"/>
      <c r="N5" s="396"/>
    </row>
    <row r="6" spans="1:14" ht="21.6" customHeight="1" x14ac:dyDescent="0.55000000000000004">
      <c r="A6" s="392"/>
      <c r="B6" s="394"/>
      <c r="C6" s="395"/>
      <c r="D6" s="394"/>
      <c r="E6" s="395"/>
      <c r="F6" s="394" t="s">
        <v>177</v>
      </c>
      <c r="G6" s="395"/>
      <c r="H6" s="394" t="s">
        <v>180</v>
      </c>
      <c r="I6" s="395"/>
      <c r="J6" s="397"/>
      <c r="K6" s="397"/>
      <c r="L6" s="397"/>
      <c r="M6" s="396"/>
      <c r="N6" s="396"/>
    </row>
    <row r="7" spans="1:14" ht="21.6" customHeight="1" x14ac:dyDescent="0.55000000000000004">
      <c r="A7" s="392"/>
      <c r="B7" s="394"/>
      <c r="C7" s="395"/>
      <c r="D7" s="394" t="s">
        <v>181</v>
      </c>
      <c r="E7" s="395"/>
      <c r="F7" s="397" t="s">
        <v>182</v>
      </c>
      <c r="G7" s="395"/>
      <c r="H7" s="397" t="s">
        <v>185</v>
      </c>
      <c r="I7" s="396"/>
      <c r="J7" s="397" t="s">
        <v>186</v>
      </c>
      <c r="K7" s="396"/>
      <c r="L7" s="394"/>
      <c r="M7" s="396"/>
      <c r="N7" s="394" t="s">
        <v>187</v>
      </c>
    </row>
    <row r="8" spans="1:14" ht="21.6" customHeight="1" x14ac:dyDescent="0.55000000000000004">
      <c r="A8" s="392"/>
      <c r="B8" s="3"/>
      <c r="C8" s="395"/>
      <c r="D8" s="394" t="s">
        <v>189</v>
      </c>
      <c r="E8" s="395"/>
      <c r="F8" s="398" t="s">
        <v>190</v>
      </c>
      <c r="G8" s="395"/>
      <c r="H8" s="397" t="s">
        <v>193</v>
      </c>
      <c r="I8" s="397"/>
      <c r="J8" s="397" t="s">
        <v>194</v>
      </c>
      <c r="K8" s="397"/>
      <c r="L8" s="397" t="s">
        <v>195</v>
      </c>
      <c r="M8" s="394"/>
      <c r="N8" s="398" t="s">
        <v>198</v>
      </c>
    </row>
    <row r="9" spans="1:14" ht="21.6" customHeight="1" x14ac:dyDescent="0.55000000000000004">
      <c r="A9" s="396"/>
      <c r="B9" s="395"/>
      <c r="C9" s="395"/>
      <c r="D9" s="438" t="s">
        <v>9</v>
      </c>
      <c r="E9" s="438"/>
      <c r="F9" s="438"/>
      <c r="G9" s="438"/>
      <c r="H9" s="438"/>
      <c r="I9" s="438"/>
      <c r="J9" s="438"/>
      <c r="K9" s="438"/>
      <c r="L9" s="438"/>
      <c r="M9" s="438"/>
      <c r="N9" s="438"/>
    </row>
    <row r="10" spans="1:14" ht="21.6" customHeight="1" x14ac:dyDescent="0.6">
      <c r="A10" s="70" t="s">
        <v>199</v>
      </c>
      <c r="B10" s="395"/>
      <c r="C10" s="395"/>
      <c r="D10" s="395"/>
      <c r="E10" s="395"/>
      <c r="F10" s="395"/>
      <c r="G10" s="395"/>
      <c r="H10" s="395"/>
      <c r="I10" s="395"/>
      <c r="J10" s="395"/>
      <c r="K10" s="395"/>
      <c r="L10" s="395"/>
      <c r="M10" s="395"/>
      <c r="N10" s="395"/>
    </row>
    <row r="11" spans="1:14" ht="21.6" customHeight="1" x14ac:dyDescent="0.6">
      <c r="A11" s="400" t="s">
        <v>200</v>
      </c>
      <c r="B11" s="399"/>
      <c r="C11" s="348"/>
      <c r="D11" s="348">
        <v>1605986</v>
      </c>
      <c r="E11" s="348"/>
      <c r="F11" s="348">
        <v>6453143</v>
      </c>
      <c r="G11" s="348"/>
      <c r="H11" s="348">
        <v>38178</v>
      </c>
      <c r="I11" s="348"/>
      <c r="J11" s="348">
        <v>119400</v>
      </c>
      <c r="K11" s="348"/>
      <c r="L11" s="348">
        <v>2040839</v>
      </c>
      <c r="M11" s="348"/>
      <c r="N11" s="344">
        <v>10257546</v>
      </c>
    </row>
    <row r="12" spans="1:14" ht="21.6" customHeight="1" x14ac:dyDescent="0.6">
      <c r="A12" s="400"/>
      <c r="B12" s="395"/>
      <c r="C12" s="347"/>
      <c r="D12" s="340"/>
      <c r="E12" s="347"/>
      <c r="F12" s="340"/>
      <c r="G12" s="347"/>
      <c r="H12" s="339"/>
      <c r="I12" s="339"/>
      <c r="J12" s="339"/>
      <c r="K12" s="339"/>
      <c r="L12" s="339"/>
      <c r="M12" s="339"/>
      <c r="N12" s="339"/>
    </row>
    <row r="13" spans="1:14" customFormat="1" ht="21.6" customHeight="1" x14ac:dyDescent="0.6">
      <c r="A13" s="400" t="s">
        <v>201</v>
      </c>
      <c r="B13" s="395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</row>
    <row r="14" spans="1:14" customFormat="1" ht="21.6" customHeight="1" x14ac:dyDescent="0.6">
      <c r="A14" s="313" t="s">
        <v>288</v>
      </c>
      <c r="B14" s="395"/>
      <c r="C14" s="346"/>
      <c r="D14" s="346"/>
      <c r="E14" s="346"/>
      <c r="F14" s="346"/>
      <c r="G14" s="346"/>
      <c r="H14" s="346"/>
      <c r="I14" s="346"/>
      <c r="J14" s="346"/>
      <c r="K14" s="346"/>
      <c r="L14" s="346"/>
      <c r="M14" s="346"/>
      <c r="N14" s="346"/>
    </row>
    <row r="15" spans="1:14" customFormat="1" ht="21.6" customHeight="1" x14ac:dyDescent="0.55000000000000004">
      <c r="A15" s="16" t="s">
        <v>202</v>
      </c>
      <c r="B15" s="395"/>
      <c r="C15" s="346"/>
      <c r="D15" s="333">
        <v>135693</v>
      </c>
      <c r="E15" s="332"/>
      <c r="F15" s="333">
        <v>542772</v>
      </c>
      <c r="G15" s="332"/>
      <c r="H15" s="333">
        <v>0</v>
      </c>
      <c r="I15" s="332"/>
      <c r="J15" s="332">
        <v>0</v>
      </c>
      <c r="K15" s="332"/>
      <c r="L15" s="333">
        <v>0</v>
      </c>
      <c r="M15" s="332"/>
      <c r="N15" s="346">
        <v>678465</v>
      </c>
    </row>
    <row r="16" spans="1:14" customFormat="1" ht="21.6" customHeight="1" x14ac:dyDescent="0.55000000000000004">
      <c r="A16" s="401" t="s">
        <v>204</v>
      </c>
      <c r="B16" s="395"/>
      <c r="C16" s="346"/>
      <c r="D16" s="333">
        <v>0</v>
      </c>
      <c r="E16" s="332"/>
      <c r="F16" s="333">
        <v>0</v>
      </c>
      <c r="G16" s="332"/>
      <c r="H16" s="333">
        <v>13721</v>
      </c>
      <c r="I16" s="332"/>
      <c r="J16" s="332">
        <v>0</v>
      </c>
      <c r="K16" s="332"/>
      <c r="L16" s="333">
        <v>0</v>
      </c>
      <c r="M16" s="332"/>
      <c r="N16" s="346">
        <v>13721</v>
      </c>
    </row>
    <row r="17" spans="1:14" customFormat="1" ht="21.6" customHeight="1" x14ac:dyDescent="0.6">
      <c r="A17" s="313" t="s">
        <v>289</v>
      </c>
      <c r="B17" s="395"/>
      <c r="C17" s="347"/>
      <c r="D17" s="341">
        <v>135693</v>
      </c>
      <c r="E17" s="347"/>
      <c r="F17" s="341">
        <v>542772</v>
      </c>
      <c r="G17" s="348"/>
      <c r="H17" s="341">
        <v>13721</v>
      </c>
      <c r="I17" s="348"/>
      <c r="J17" s="341">
        <v>0</v>
      </c>
      <c r="K17" s="347"/>
      <c r="L17" s="341">
        <v>0</v>
      </c>
      <c r="M17" s="348"/>
      <c r="N17" s="341">
        <v>692186</v>
      </c>
    </row>
    <row r="18" spans="1:14" customFormat="1" ht="21.6" customHeight="1" x14ac:dyDescent="0.6">
      <c r="A18" s="400" t="s">
        <v>209</v>
      </c>
      <c r="B18" s="395"/>
      <c r="C18" s="347"/>
      <c r="D18" s="341">
        <v>135693</v>
      </c>
      <c r="E18" s="347"/>
      <c r="F18" s="341">
        <v>542772</v>
      </c>
      <c r="G18" s="348"/>
      <c r="H18" s="341">
        <v>13721</v>
      </c>
      <c r="I18" s="348"/>
      <c r="J18" s="341">
        <v>0</v>
      </c>
      <c r="K18" s="347"/>
      <c r="L18" s="341">
        <v>0</v>
      </c>
      <c r="M18" s="348"/>
      <c r="N18" s="341">
        <v>692186</v>
      </c>
    </row>
    <row r="19" spans="1:14" customFormat="1" ht="21.6" customHeight="1" x14ac:dyDescent="0.6">
      <c r="A19" s="313"/>
      <c r="B19" s="395"/>
      <c r="C19" s="347"/>
      <c r="D19" s="339"/>
      <c r="E19" s="347"/>
      <c r="F19" s="339"/>
      <c r="G19" s="348"/>
      <c r="H19" s="339"/>
      <c r="I19" s="348"/>
      <c r="J19" s="339"/>
      <c r="K19" s="347"/>
      <c r="L19" s="339"/>
      <c r="M19" s="348"/>
      <c r="N19" s="339"/>
    </row>
    <row r="20" spans="1:14" ht="21.6" customHeight="1" x14ac:dyDescent="0.6">
      <c r="A20" s="400" t="s">
        <v>210</v>
      </c>
      <c r="B20" s="395"/>
      <c r="C20" s="347"/>
      <c r="D20" s="348"/>
      <c r="E20" s="347"/>
      <c r="F20" s="348"/>
      <c r="G20" s="347"/>
      <c r="H20" s="348"/>
      <c r="I20" s="348"/>
      <c r="J20" s="348"/>
      <c r="K20" s="348"/>
      <c r="L20" s="348"/>
      <c r="M20" s="348"/>
      <c r="N20" s="348"/>
    </row>
    <row r="21" spans="1:14" ht="21.6" customHeight="1" x14ac:dyDescent="0.55000000000000004">
      <c r="A21" s="401" t="s">
        <v>217</v>
      </c>
      <c r="B21" s="395"/>
      <c r="C21" s="349"/>
      <c r="D21" s="310">
        <v>0</v>
      </c>
      <c r="E21" s="315"/>
      <c r="F21" s="310">
        <v>0</v>
      </c>
      <c r="G21" s="349"/>
      <c r="H21" s="310">
        <v>0</v>
      </c>
      <c r="I21" s="343"/>
      <c r="J21" s="310">
        <v>0</v>
      </c>
      <c r="K21" s="343"/>
      <c r="L21" s="358">
        <v>97926</v>
      </c>
      <c r="M21" s="340"/>
      <c r="N21" s="346">
        <v>97926</v>
      </c>
    </row>
    <row r="22" spans="1:14" ht="21.6" customHeight="1" x14ac:dyDescent="0.55000000000000004">
      <c r="A22" s="401" t="s">
        <v>218</v>
      </c>
      <c r="B22" s="395"/>
      <c r="C22" s="349"/>
      <c r="D22" s="310">
        <v>0</v>
      </c>
      <c r="E22" s="315"/>
      <c r="F22" s="310">
        <v>0</v>
      </c>
      <c r="G22" s="349"/>
      <c r="H22" s="310">
        <v>0</v>
      </c>
      <c r="I22" s="340"/>
      <c r="J22" s="310">
        <v>0</v>
      </c>
      <c r="K22" s="340"/>
      <c r="L22" s="404">
        <v>0</v>
      </c>
      <c r="M22" s="340"/>
      <c r="N22" s="346">
        <v>0</v>
      </c>
    </row>
    <row r="23" spans="1:14" ht="21.6" customHeight="1" x14ac:dyDescent="0.6">
      <c r="A23" s="403" t="s">
        <v>211</v>
      </c>
      <c r="B23" s="399"/>
      <c r="C23" s="347"/>
      <c r="D23" s="316">
        <v>0</v>
      </c>
      <c r="E23" s="317"/>
      <c r="F23" s="316">
        <v>0</v>
      </c>
      <c r="G23" s="347"/>
      <c r="H23" s="316">
        <v>0</v>
      </c>
      <c r="I23" s="339"/>
      <c r="J23" s="316">
        <v>0</v>
      </c>
      <c r="K23" s="339"/>
      <c r="L23" s="341">
        <v>97926</v>
      </c>
      <c r="M23" s="339"/>
      <c r="N23" s="341">
        <v>97926</v>
      </c>
    </row>
    <row r="24" spans="1:14" ht="21.6" customHeight="1" x14ac:dyDescent="0.6">
      <c r="A24" s="400"/>
      <c r="B24" s="395"/>
      <c r="C24" s="347"/>
      <c r="D24" s="340"/>
      <c r="E24" s="347"/>
      <c r="F24" s="340"/>
      <c r="G24" s="347"/>
      <c r="H24" s="339"/>
      <c r="I24" s="339"/>
      <c r="J24" s="339"/>
      <c r="K24" s="339"/>
      <c r="L24" s="339"/>
      <c r="M24" s="339"/>
      <c r="N24" s="339"/>
    </row>
    <row r="25" spans="1:14" ht="21.6" customHeight="1" thickBot="1" x14ac:dyDescent="0.65">
      <c r="A25" s="70" t="s">
        <v>310</v>
      </c>
      <c r="B25" s="399"/>
      <c r="C25" s="347"/>
      <c r="D25" s="342">
        <v>1741679</v>
      </c>
      <c r="E25" s="347"/>
      <c r="F25" s="342">
        <v>6995915</v>
      </c>
      <c r="G25" s="347"/>
      <c r="H25" s="342">
        <v>51899</v>
      </c>
      <c r="I25" s="339"/>
      <c r="J25" s="342">
        <v>119400</v>
      </c>
      <c r="K25" s="339"/>
      <c r="L25" s="342">
        <v>2138765</v>
      </c>
      <c r="M25" s="339"/>
      <c r="N25" s="342">
        <v>11047658</v>
      </c>
    </row>
    <row r="26" spans="1:14" ht="23.1" customHeight="1" thickTop="1" x14ac:dyDescent="0.55000000000000004"/>
  </sheetData>
  <mergeCells count="3">
    <mergeCell ref="D4:N4"/>
    <mergeCell ref="J5:L5"/>
    <mergeCell ref="D9:N9"/>
  </mergeCells>
  <pageMargins left="0.7" right="0.7" top="0.5" bottom="0.5" header="0.5" footer="0.5"/>
  <pageSetup paperSize="9" scale="75" firstPageNumber="11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27F3-667D-442B-A202-5FB8299A6541}">
  <dimension ref="A1:R26"/>
  <sheetViews>
    <sheetView view="pageBreakPreview" zoomScaleNormal="85" zoomScaleSheetLayoutView="100" workbookViewId="0"/>
  </sheetViews>
  <sheetFormatPr defaultColWidth="9.125" defaultRowHeight="23.1" customHeight="1" x14ac:dyDescent="0.55000000000000004"/>
  <cols>
    <col min="1" max="1" width="59.375" style="389" bestFit="1" customWidth="1"/>
    <col min="2" max="2" width="9.125" style="389" customWidth="1"/>
    <col min="3" max="3" width="3.125" style="389" customWidth="1"/>
    <col min="4" max="4" width="17.125" style="389" customWidth="1"/>
    <col min="5" max="5" width="3.125" style="389" customWidth="1"/>
    <col min="6" max="6" width="17.125" style="389" customWidth="1"/>
    <col min="7" max="7" width="3.125" style="389" customWidth="1"/>
    <col min="8" max="8" width="17.125" style="389" customWidth="1"/>
    <col min="9" max="9" width="3.125" style="389" customWidth="1"/>
    <col min="10" max="10" width="13.125" style="389" customWidth="1"/>
    <col min="11" max="11" width="2.875" style="389" customWidth="1"/>
    <col min="12" max="12" width="13.125" style="389" customWidth="1"/>
    <col min="13" max="13" width="3.125" style="389" customWidth="1"/>
    <col min="14" max="14" width="13.125" style="389" customWidth="1"/>
    <col min="15" max="15" width="3.125" style="389" customWidth="1"/>
    <col min="16" max="16" width="17.125" style="389" customWidth="1"/>
    <col min="17" max="17" width="3.125" style="389" customWidth="1"/>
    <col min="18" max="18" width="17.125" style="389" customWidth="1"/>
    <col min="19" max="16384" width="9.125" style="387"/>
  </cols>
  <sheetData>
    <row r="1" spans="1:18" ht="23.55" customHeight="1" x14ac:dyDescent="0.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126"/>
      <c r="L1" s="126"/>
      <c r="M1" s="386"/>
      <c r="N1" s="386"/>
      <c r="O1" s="386"/>
      <c r="P1" s="386"/>
      <c r="Q1" s="386"/>
      <c r="R1" s="386"/>
    </row>
    <row r="2" spans="1:18" ht="23.55" customHeight="1" x14ac:dyDescent="0.6">
      <c r="A2" s="388" t="s">
        <v>176</v>
      </c>
      <c r="C2" s="390"/>
      <c r="D2" s="390"/>
      <c r="E2" s="390"/>
      <c r="F2" s="390"/>
      <c r="G2" s="390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</row>
    <row r="3" spans="1:18" ht="23.55" customHeight="1" x14ac:dyDescent="0.6">
      <c r="A3" s="388"/>
      <c r="C3" s="390"/>
      <c r="D3" s="390"/>
      <c r="E3" s="390"/>
      <c r="F3" s="390"/>
      <c r="G3" s="390"/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</row>
    <row r="4" spans="1:18" ht="23.55" customHeight="1" x14ac:dyDescent="0.6">
      <c r="A4" s="392"/>
      <c r="B4" s="393"/>
      <c r="C4" s="393"/>
      <c r="D4" s="436" t="s">
        <v>3</v>
      </c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436"/>
    </row>
    <row r="5" spans="1:18" ht="23.55" customHeight="1" x14ac:dyDescent="0.55000000000000004">
      <c r="A5" s="392"/>
      <c r="B5" s="394"/>
      <c r="C5" s="395"/>
      <c r="D5" s="387"/>
      <c r="E5" s="395"/>
      <c r="F5" s="394"/>
      <c r="G5" s="395"/>
      <c r="H5" s="395"/>
      <c r="I5" s="395"/>
      <c r="J5" s="437" t="s">
        <v>69</v>
      </c>
      <c r="K5" s="437"/>
      <c r="L5" s="437"/>
      <c r="M5" s="437"/>
      <c r="N5" s="437"/>
      <c r="O5" s="396"/>
      <c r="P5" s="396"/>
      <c r="Q5" s="396"/>
      <c r="R5" s="396"/>
    </row>
    <row r="6" spans="1:18" ht="21.6" customHeight="1" x14ac:dyDescent="0.55000000000000004">
      <c r="A6" s="392"/>
      <c r="B6" s="394"/>
      <c r="C6" s="395"/>
      <c r="D6" s="394"/>
      <c r="E6" s="395"/>
      <c r="F6" s="394" t="s">
        <v>177</v>
      </c>
      <c r="G6" s="395"/>
      <c r="H6" s="394" t="s">
        <v>180</v>
      </c>
      <c r="I6" s="395"/>
      <c r="J6" s="397"/>
      <c r="K6" s="397"/>
      <c r="L6" s="397"/>
      <c r="M6" s="397"/>
      <c r="N6" s="397"/>
      <c r="O6" s="396"/>
      <c r="P6" s="396"/>
      <c r="Q6" s="396"/>
      <c r="R6" s="396"/>
    </row>
    <row r="7" spans="1:18" ht="21.6" customHeight="1" x14ac:dyDescent="0.55000000000000004">
      <c r="A7" s="392"/>
      <c r="B7" s="394"/>
      <c r="C7" s="395"/>
      <c r="D7" s="394" t="s">
        <v>181</v>
      </c>
      <c r="E7" s="395"/>
      <c r="F7" s="394" t="s">
        <v>182</v>
      </c>
      <c r="G7" s="395"/>
      <c r="H7" s="397" t="s">
        <v>185</v>
      </c>
      <c r="I7" s="396"/>
      <c r="J7" s="397" t="s">
        <v>186</v>
      </c>
      <c r="K7" s="397"/>
      <c r="L7" s="397" t="s">
        <v>212</v>
      </c>
      <c r="M7" s="396"/>
      <c r="N7" s="394"/>
      <c r="O7" s="396"/>
      <c r="P7" s="397"/>
      <c r="Q7" s="396"/>
      <c r="R7" s="394" t="s">
        <v>187</v>
      </c>
    </row>
    <row r="8" spans="1:18" ht="21.6" customHeight="1" x14ac:dyDescent="0.55000000000000004">
      <c r="A8" s="392"/>
      <c r="B8" s="3" t="s">
        <v>7</v>
      </c>
      <c r="C8" s="395"/>
      <c r="D8" s="394" t="s">
        <v>189</v>
      </c>
      <c r="E8" s="395"/>
      <c r="F8" s="398" t="s">
        <v>190</v>
      </c>
      <c r="G8" s="395"/>
      <c r="H8" s="397" t="s">
        <v>193</v>
      </c>
      <c r="I8" s="397"/>
      <c r="J8" s="397" t="s">
        <v>194</v>
      </c>
      <c r="K8" s="397"/>
      <c r="L8" s="397" t="s">
        <v>73</v>
      </c>
      <c r="M8" s="397"/>
      <c r="N8" s="394" t="s">
        <v>195</v>
      </c>
      <c r="O8" s="394"/>
      <c r="P8" s="397" t="s">
        <v>73</v>
      </c>
      <c r="Q8" s="394"/>
      <c r="R8" s="398" t="s">
        <v>198</v>
      </c>
    </row>
    <row r="9" spans="1:18" ht="21.6" customHeight="1" x14ac:dyDescent="0.55000000000000004">
      <c r="A9" s="396"/>
      <c r="B9" s="395"/>
      <c r="C9" s="395"/>
      <c r="D9" s="438" t="s">
        <v>9</v>
      </c>
      <c r="E9" s="438"/>
      <c r="F9" s="438"/>
      <c r="G9" s="438"/>
      <c r="H9" s="438"/>
      <c r="I9" s="438"/>
      <c r="J9" s="438"/>
      <c r="K9" s="438"/>
      <c r="L9" s="438"/>
      <c r="M9" s="438"/>
      <c r="N9" s="438"/>
      <c r="O9" s="438"/>
      <c r="P9" s="438"/>
      <c r="Q9" s="438"/>
      <c r="R9" s="438"/>
    </row>
    <row r="10" spans="1:18" ht="21.6" customHeight="1" x14ac:dyDescent="0.6">
      <c r="A10" s="70" t="s">
        <v>215</v>
      </c>
      <c r="B10" s="395"/>
      <c r="C10" s="395"/>
      <c r="D10" s="395"/>
      <c r="E10" s="395"/>
      <c r="F10" s="395"/>
      <c r="G10" s="395"/>
      <c r="H10" s="395"/>
      <c r="I10" s="395"/>
      <c r="J10" s="395"/>
      <c r="K10" s="395"/>
      <c r="L10" s="395"/>
      <c r="M10" s="395"/>
      <c r="N10" s="395"/>
      <c r="O10" s="395"/>
      <c r="P10" s="395"/>
      <c r="Q10" s="395"/>
      <c r="R10" s="395"/>
    </row>
    <row r="11" spans="1:18" ht="21.6" customHeight="1" x14ac:dyDescent="0.6">
      <c r="A11" s="70" t="s">
        <v>216</v>
      </c>
      <c r="B11" s="399"/>
      <c r="C11" s="348"/>
      <c r="D11" s="348">
        <v>1766497</v>
      </c>
      <c r="E11" s="348"/>
      <c r="F11" s="348">
        <v>7434598</v>
      </c>
      <c r="G11" s="348"/>
      <c r="H11" s="348">
        <v>67489</v>
      </c>
      <c r="I11" s="348"/>
      <c r="J11" s="348">
        <v>119400</v>
      </c>
      <c r="K11" s="348"/>
      <c r="L11" s="348">
        <v>171349</v>
      </c>
      <c r="M11" s="348"/>
      <c r="N11" s="348">
        <v>27702</v>
      </c>
      <c r="O11" s="348"/>
      <c r="P11" s="348">
        <v>-171349</v>
      </c>
      <c r="Q11" s="348"/>
      <c r="R11" s="344">
        <v>9415686</v>
      </c>
    </row>
    <row r="12" spans="1:18" ht="21.6" customHeight="1" x14ac:dyDescent="0.6">
      <c r="A12" s="400"/>
      <c r="B12" s="395"/>
      <c r="C12" s="347"/>
      <c r="D12" s="340"/>
      <c r="E12" s="347"/>
      <c r="F12" s="340"/>
      <c r="G12" s="347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</row>
    <row r="13" spans="1:18" customFormat="1" ht="21.6" customHeight="1" x14ac:dyDescent="0.6">
      <c r="A13" s="400" t="s">
        <v>201</v>
      </c>
      <c r="B13" s="395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</row>
    <row r="14" spans="1:18" customFormat="1" ht="21.6" customHeight="1" x14ac:dyDescent="0.6">
      <c r="A14" s="313" t="s">
        <v>288</v>
      </c>
      <c r="B14" s="395"/>
      <c r="C14" s="346"/>
      <c r="D14" s="346"/>
      <c r="E14" s="346"/>
      <c r="F14" s="346"/>
      <c r="G14" s="346"/>
      <c r="H14" s="346"/>
      <c r="I14" s="346"/>
      <c r="J14" s="346"/>
      <c r="K14" s="346"/>
      <c r="L14" s="346"/>
      <c r="M14" s="346"/>
      <c r="N14" s="346"/>
      <c r="O14" s="346"/>
      <c r="P14" s="346"/>
      <c r="Q14" s="346"/>
      <c r="R14" s="346"/>
    </row>
    <row r="15" spans="1:18" customFormat="1" ht="21.6" customHeight="1" x14ac:dyDescent="0.55000000000000004">
      <c r="A15" s="16" t="s">
        <v>203</v>
      </c>
      <c r="B15" s="395">
        <v>8</v>
      </c>
      <c r="C15" s="346"/>
      <c r="D15" s="346">
        <v>0</v>
      </c>
      <c r="E15" s="346"/>
      <c r="F15" s="346">
        <v>0</v>
      </c>
      <c r="G15" s="346"/>
      <c r="H15" s="346">
        <v>0</v>
      </c>
      <c r="I15" s="346"/>
      <c r="J15" s="346">
        <v>0</v>
      </c>
      <c r="K15" s="346"/>
      <c r="L15" s="346">
        <v>324838</v>
      </c>
      <c r="M15" s="346"/>
      <c r="N15" s="346">
        <v>-324838</v>
      </c>
      <c r="O15" s="346"/>
      <c r="P15" s="346">
        <v>-324838</v>
      </c>
      <c r="Q15" s="346"/>
      <c r="R15" s="346">
        <v>-324838</v>
      </c>
    </row>
    <row r="16" spans="1:18" customFormat="1" ht="21.6" customHeight="1" x14ac:dyDescent="0.55000000000000004">
      <c r="A16" s="401" t="s">
        <v>204</v>
      </c>
      <c r="B16" s="395"/>
      <c r="C16" s="346"/>
      <c r="D16" s="346">
        <v>0</v>
      </c>
      <c r="E16" s="346"/>
      <c r="F16" s="346">
        <v>0</v>
      </c>
      <c r="G16" s="346"/>
      <c r="H16" s="346">
        <v>5358</v>
      </c>
      <c r="I16" s="346"/>
      <c r="J16" s="346">
        <v>0</v>
      </c>
      <c r="K16" s="346"/>
      <c r="L16" s="346">
        <v>0</v>
      </c>
      <c r="M16" s="346"/>
      <c r="N16" s="346">
        <v>0</v>
      </c>
      <c r="O16" s="346"/>
      <c r="P16" s="346">
        <v>0</v>
      </c>
      <c r="Q16" s="346"/>
      <c r="R16" s="346">
        <v>5358</v>
      </c>
    </row>
    <row r="17" spans="1:18" customFormat="1" ht="21.6" customHeight="1" x14ac:dyDescent="0.6">
      <c r="A17" s="313" t="s">
        <v>289</v>
      </c>
      <c r="B17" s="395"/>
      <c r="C17" s="347"/>
      <c r="D17" s="341">
        <v>0</v>
      </c>
      <c r="E17" s="347"/>
      <c r="F17" s="341">
        <v>0</v>
      </c>
      <c r="G17" s="348"/>
      <c r="H17" s="341">
        <v>5358</v>
      </c>
      <c r="I17" s="348"/>
      <c r="J17" s="341">
        <v>0</v>
      </c>
      <c r="K17" s="339"/>
      <c r="L17" s="341">
        <v>324838</v>
      </c>
      <c r="M17" s="347"/>
      <c r="N17" s="341">
        <v>-324838</v>
      </c>
      <c r="O17" s="348"/>
      <c r="P17" s="341">
        <v>-324838</v>
      </c>
      <c r="Q17" s="348"/>
      <c r="R17" s="341">
        <v>-319480</v>
      </c>
    </row>
    <row r="18" spans="1:18" customFormat="1" ht="21.6" customHeight="1" x14ac:dyDescent="0.6">
      <c r="A18" s="70" t="s">
        <v>209</v>
      </c>
      <c r="B18" s="395"/>
      <c r="C18" s="347"/>
      <c r="D18" s="341">
        <v>0</v>
      </c>
      <c r="E18" s="347"/>
      <c r="F18" s="341">
        <v>0</v>
      </c>
      <c r="G18" s="348"/>
      <c r="H18" s="341">
        <v>5358</v>
      </c>
      <c r="I18" s="348"/>
      <c r="J18" s="341">
        <v>0</v>
      </c>
      <c r="K18" s="339"/>
      <c r="L18" s="341">
        <v>324838</v>
      </c>
      <c r="M18" s="347"/>
      <c r="N18" s="341">
        <v>-324838</v>
      </c>
      <c r="O18" s="348"/>
      <c r="P18" s="341">
        <v>-324838</v>
      </c>
      <c r="Q18" s="348"/>
      <c r="R18" s="341">
        <v>-319480</v>
      </c>
    </row>
    <row r="19" spans="1:18" customFormat="1" ht="21.6" customHeight="1" x14ac:dyDescent="0.6">
      <c r="A19" s="313"/>
      <c r="B19" s="395"/>
      <c r="C19" s="347"/>
      <c r="D19" s="339"/>
      <c r="E19" s="347"/>
      <c r="F19" s="339"/>
      <c r="G19" s="348"/>
      <c r="H19" s="339"/>
      <c r="I19" s="348"/>
      <c r="J19" s="339"/>
      <c r="K19" s="339"/>
      <c r="L19" s="339"/>
      <c r="M19" s="347"/>
      <c r="N19" s="339"/>
      <c r="O19" s="348"/>
      <c r="P19" s="348"/>
      <c r="Q19" s="348"/>
      <c r="R19" s="339"/>
    </row>
    <row r="20" spans="1:18" ht="21.6" customHeight="1" x14ac:dyDescent="0.6">
      <c r="A20" s="400" t="s">
        <v>210</v>
      </c>
      <c r="B20" s="395"/>
      <c r="C20" s="347"/>
      <c r="D20" s="348"/>
      <c r="E20" s="347"/>
      <c r="F20" s="348"/>
      <c r="G20" s="347"/>
      <c r="H20" s="348"/>
      <c r="I20" s="348"/>
      <c r="J20" s="348"/>
      <c r="K20" s="348"/>
      <c r="L20" s="348"/>
      <c r="M20" s="348"/>
      <c r="N20" s="348"/>
      <c r="O20" s="348"/>
      <c r="P20" s="348"/>
      <c r="Q20" s="348"/>
      <c r="R20" s="348"/>
    </row>
    <row r="21" spans="1:18" ht="21.6" customHeight="1" x14ac:dyDescent="0.55000000000000004">
      <c r="A21" s="401" t="s">
        <v>221</v>
      </c>
      <c r="B21" s="395"/>
      <c r="C21" s="349"/>
      <c r="D21" s="310">
        <v>0</v>
      </c>
      <c r="E21" s="315"/>
      <c r="F21" s="310">
        <v>0</v>
      </c>
      <c r="G21" s="349"/>
      <c r="H21" s="310">
        <v>0</v>
      </c>
      <c r="I21" s="343"/>
      <c r="J21" s="310">
        <v>0</v>
      </c>
      <c r="K21" s="310"/>
      <c r="L21" s="310">
        <v>0</v>
      </c>
      <c r="M21" s="343"/>
      <c r="N21" s="343">
        <v>-3158335</v>
      </c>
      <c r="O21" s="340"/>
      <c r="P21" s="310">
        <v>0</v>
      </c>
      <c r="Q21" s="340"/>
      <c r="R21" s="346">
        <v>-3158335</v>
      </c>
    </row>
    <row r="22" spans="1:18" ht="21.6" customHeight="1" x14ac:dyDescent="0.55000000000000004">
      <c r="A22" s="401" t="s">
        <v>301</v>
      </c>
      <c r="B22" s="395"/>
      <c r="C22" s="349"/>
      <c r="D22" s="310">
        <v>0</v>
      </c>
      <c r="E22" s="315"/>
      <c r="F22" s="310">
        <v>0</v>
      </c>
      <c r="G22" s="349"/>
      <c r="H22" s="310">
        <v>0</v>
      </c>
      <c r="I22" s="340"/>
      <c r="J22" s="310">
        <v>0</v>
      </c>
      <c r="K22" s="310"/>
      <c r="L22" s="310">
        <v>0</v>
      </c>
      <c r="M22" s="340"/>
      <c r="N22" s="340">
        <v>9782.83</v>
      </c>
      <c r="O22" s="340"/>
      <c r="P22" s="310">
        <v>0</v>
      </c>
      <c r="Q22" s="340"/>
      <c r="R22" s="402">
        <v>9782.83</v>
      </c>
    </row>
    <row r="23" spans="1:18" ht="21.6" customHeight="1" x14ac:dyDescent="0.6">
      <c r="A23" s="403" t="s">
        <v>219</v>
      </c>
      <c r="B23" s="399"/>
      <c r="C23" s="347"/>
      <c r="D23" s="316">
        <v>0</v>
      </c>
      <c r="E23" s="317"/>
      <c r="F23" s="316">
        <v>0</v>
      </c>
      <c r="G23" s="347"/>
      <c r="H23" s="316">
        <v>0</v>
      </c>
      <c r="I23" s="339"/>
      <c r="J23" s="316">
        <v>0</v>
      </c>
      <c r="K23" s="408"/>
      <c r="L23" s="316">
        <v>0</v>
      </c>
      <c r="M23" s="339"/>
      <c r="N23" s="341">
        <v>-3148552.17</v>
      </c>
      <c r="O23" s="339"/>
      <c r="P23" s="341">
        <v>0</v>
      </c>
      <c r="Q23" s="339"/>
      <c r="R23" s="341">
        <v>-3148552.17</v>
      </c>
    </row>
    <row r="24" spans="1:18" ht="21.6" customHeight="1" x14ac:dyDescent="0.6">
      <c r="A24" s="400"/>
      <c r="B24" s="395"/>
      <c r="C24" s="347"/>
      <c r="D24" s="340"/>
      <c r="E24" s="347"/>
      <c r="F24" s="340"/>
      <c r="G24" s="347"/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9"/>
    </row>
    <row r="25" spans="1:18" ht="21.6" customHeight="1" thickBot="1" x14ac:dyDescent="0.65">
      <c r="A25" s="70" t="s">
        <v>220</v>
      </c>
      <c r="B25" s="399"/>
      <c r="C25" s="347"/>
      <c r="D25" s="342">
        <v>1766497</v>
      </c>
      <c r="E25" s="347"/>
      <c r="F25" s="342">
        <v>7434598</v>
      </c>
      <c r="G25" s="347"/>
      <c r="H25" s="342">
        <v>72847</v>
      </c>
      <c r="I25" s="339"/>
      <c r="J25" s="342">
        <v>119400</v>
      </c>
      <c r="K25" s="339"/>
      <c r="L25" s="342">
        <v>496187</v>
      </c>
      <c r="M25" s="339"/>
      <c r="N25" s="342">
        <v>-3445688.17</v>
      </c>
      <c r="O25" s="339"/>
      <c r="P25" s="342">
        <v>-496187</v>
      </c>
      <c r="Q25" s="339"/>
      <c r="R25" s="342">
        <v>5947653.8300000001</v>
      </c>
    </row>
    <row r="26" spans="1:18" ht="23.1" customHeight="1" thickTop="1" x14ac:dyDescent="0.55000000000000004"/>
  </sheetData>
  <mergeCells count="3">
    <mergeCell ref="D4:R4"/>
    <mergeCell ref="J5:N5"/>
    <mergeCell ref="D9:R9"/>
  </mergeCells>
  <pageMargins left="0.7" right="0.6" top="0.5" bottom="0.5" header="0.5" footer="0.5"/>
  <pageSetup paperSize="9" scale="69" firstPageNumber="1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2CCBA-0787-46B3-AB6F-29BC75B6527A}">
  <dimension ref="A1:M106"/>
  <sheetViews>
    <sheetView view="pageBreakPreview" zoomScaleNormal="70" zoomScaleSheetLayoutView="100" workbookViewId="0"/>
  </sheetViews>
  <sheetFormatPr defaultColWidth="10.375" defaultRowHeight="23.55" customHeight="1" x14ac:dyDescent="0.55000000000000004"/>
  <cols>
    <col min="1" max="3" width="2.75" style="338" customWidth="1"/>
    <col min="4" max="4" width="64.75" style="338" customWidth="1"/>
    <col min="5" max="5" width="10.125" style="338" customWidth="1"/>
    <col min="6" max="6" width="2.75" style="385" customWidth="1"/>
    <col min="7" max="7" width="15.125" style="375" customWidth="1"/>
    <col min="8" max="8" width="2.75" style="385" customWidth="1"/>
    <col min="9" max="9" width="15.125" style="375" customWidth="1"/>
    <col min="10" max="10" width="2.75" style="385" customWidth="1"/>
    <col min="11" max="11" width="15.125" style="375" customWidth="1"/>
    <col min="12" max="12" width="2.75" style="385" customWidth="1"/>
    <col min="13" max="13" width="15.125" style="375" customWidth="1"/>
    <col min="14" max="16384" width="10.375" style="338"/>
  </cols>
  <sheetData>
    <row r="1" spans="1:13" ht="23.55" customHeight="1" x14ac:dyDescent="0.6">
      <c r="A1" s="6" t="s">
        <v>0</v>
      </c>
      <c r="B1" s="6"/>
      <c r="C1" s="6"/>
      <c r="D1" s="6"/>
      <c r="E1" s="6"/>
      <c r="F1" s="6"/>
      <c r="G1" s="6"/>
      <c r="H1" s="6"/>
      <c r="I1" s="6"/>
      <c r="J1" s="372"/>
      <c r="K1" s="372"/>
      <c r="L1" s="372"/>
      <c r="M1" s="372"/>
    </row>
    <row r="2" spans="1:13" ht="23.55" customHeight="1" x14ac:dyDescent="0.6">
      <c r="A2" s="373" t="s">
        <v>222</v>
      </c>
      <c r="F2" s="374"/>
      <c r="H2" s="374"/>
      <c r="J2" s="374"/>
      <c r="L2" s="374"/>
    </row>
    <row r="3" spans="1:13" ht="12.6" customHeight="1" x14ac:dyDescent="0.6">
      <c r="A3" s="376"/>
      <c r="F3" s="374"/>
      <c r="H3" s="374"/>
      <c r="J3" s="374"/>
      <c r="L3" s="374"/>
    </row>
    <row r="4" spans="1:13" ht="22.05" customHeight="1" x14ac:dyDescent="0.6">
      <c r="A4" s="377"/>
      <c r="F4" s="372"/>
      <c r="G4" s="440" t="s">
        <v>2</v>
      </c>
      <c r="H4" s="440"/>
      <c r="I4" s="440"/>
      <c r="J4" s="372"/>
      <c r="K4" s="440" t="s">
        <v>3</v>
      </c>
      <c r="L4" s="440"/>
      <c r="M4" s="440"/>
    </row>
    <row r="5" spans="1:13" ht="22.05" customHeight="1" x14ac:dyDescent="0.6">
      <c r="A5" s="377"/>
      <c r="F5" s="378"/>
      <c r="G5" s="439" t="s">
        <v>83</v>
      </c>
      <c r="H5" s="439"/>
      <c r="I5" s="439"/>
      <c r="J5" s="378"/>
      <c r="K5" s="439" t="s">
        <v>83</v>
      </c>
      <c r="L5" s="439"/>
      <c r="M5" s="439"/>
    </row>
    <row r="6" spans="1:13" ht="22.5" customHeight="1" x14ac:dyDescent="0.6">
      <c r="A6" s="377"/>
      <c r="F6" s="378"/>
      <c r="G6" s="439" t="s">
        <v>85</v>
      </c>
      <c r="H6" s="439"/>
      <c r="I6" s="439"/>
      <c r="J6" s="378"/>
      <c r="K6" s="439" t="s">
        <v>85</v>
      </c>
      <c r="L6" s="439"/>
      <c r="M6" s="439"/>
    </row>
    <row r="7" spans="1:13" ht="22.05" customHeight="1" x14ac:dyDescent="0.55000000000000004">
      <c r="E7" s="3"/>
      <c r="F7" s="379"/>
      <c r="G7" s="380">
        <v>2567</v>
      </c>
      <c r="H7" s="380"/>
      <c r="I7" s="380">
        <v>2566</v>
      </c>
      <c r="J7" s="379"/>
      <c r="K7" s="380">
        <v>2567</v>
      </c>
      <c r="L7" s="381"/>
      <c r="M7" s="380">
        <v>2566</v>
      </c>
    </row>
    <row r="8" spans="1:13" ht="22.05" customHeight="1" x14ac:dyDescent="0.55000000000000004">
      <c r="E8" s="3"/>
      <c r="F8" s="379"/>
      <c r="G8" s="380"/>
      <c r="H8" s="380"/>
      <c r="I8" s="4" t="s">
        <v>88</v>
      </c>
      <c r="J8" s="379"/>
      <c r="K8" s="380"/>
      <c r="L8" s="381"/>
      <c r="M8" s="4"/>
    </row>
    <row r="9" spans="1:13" ht="22.05" customHeight="1" x14ac:dyDescent="0.55000000000000004">
      <c r="E9" s="351"/>
      <c r="F9" s="351"/>
      <c r="G9" s="441" t="s">
        <v>9</v>
      </c>
      <c r="H9" s="441"/>
      <c r="I9" s="441"/>
      <c r="J9" s="441"/>
      <c r="K9" s="441"/>
      <c r="L9" s="441"/>
      <c r="M9" s="441"/>
    </row>
    <row r="10" spans="1:13" ht="22.05" customHeight="1" x14ac:dyDescent="0.6">
      <c r="A10" s="382" t="s">
        <v>223</v>
      </c>
      <c r="E10" s="383"/>
      <c r="F10" s="338"/>
      <c r="H10" s="338"/>
      <c r="K10" s="352"/>
      <c r="L10" s="352"/>
      <c r="M10" s="411"/>
    </row>
    <row r="11" spans="1:13" ht="22.05" customHeight="1" x14ac:dyDescent="0.55000000000000004">
      <c r="A11" s="337" t="s">
        <v>158</v>
      </c>
      <c r="E11" s="351"/>
      <c r="F11" s="17"/>
      <c r="G11" s="17">
        <v>-2253013</v>
      </c>
      <c r="H11" s="17"/>
      <c r="I11" s="17">
        <v>213141</v>
      </c>
      <c r="J11" s="338"/>
      <c r="K11" s="352">
        <v>-3158335</v>
      </c>
      <c r="L11" s="352"/>
      <c r="M11" s="411">
        <v>97926</v>
      </c>
    </row>
    <row r="12" spans="1:13" ht="22.05" customHeight="1" x14ac:dyDescent="0.55000000000000004">
      <c r="A12" s="384" t="s">
        <v>224</v>
      </c>
      <c r="E12" s="351"/>
      <c r="F12" s="17"/>
      <c r="G12" s="17"/>
      <c r="H12" s="17"/>
      <c r="J12" s="17"/>
      <c r="K12" s="17"/>
      <c r="L12" s="17"/>
      <c r="M12" s="17"/>
    </row>
    <row r="13" spans="1:13" ht="22.05" customHeight="1" x14ac:dyDescent="0.55000000000000004">
      <c r="A13" s="337" t="s">
        <v>225</v>
      </c>
      <c r="E13" s="351"/>
      <c r="F13" s="17"/>
      <c r="G13" s="17">
        <v>75163</v>
      </c>
      <c r="H13" s="17"/>
      <c r="I13" s="17">
        <v>159</v>
      </c>
      <c r="J13" s="17"/>
      <c r="K13" s="17">
        <v>77034</v>
      </c>
      <c r="L13" s="17"/>
      <c r="M13" s="17">
        <v>-13351</v>
      </c>
    </row>
    <row r="14" spans="1:13" ht="22.05" customHeight="1" x14ac:dyDescent="0.55000000000000004">
      <c r="A14" s="338" t="s">
        <v>106</v>
      </c>
      <c r="E14" s="351"/>
      <c r="F14" s="17"/>
      <c r="G14" s="17">
        <v>133936</v>
      </c>
      <c r="H14" s="17"/>
      <c r="I14" s="332">
        <v>87348</v>
      </c>
      <c r="J14" s="17"/>
      <c r="K14" s="17">
        <v>115870</v>
      </c>
      <c r="L14" s="17"/>
      <c r="M14" s="17">
        <v>78852</v>
      </c>
    </row>
    <row r="15" spans="1:13" ht="22.05" customHeight="1" x14ac:dyDescent="0.55000000000000004">
      <c r="A15" s="338" t="s">
        <v>226</v>
      </c>
      <c r="E15" s="351"/>
      <c r="F15" s="17"/>
      <c r="G15" s="333">
        <v>159582</v>
      </c>
      <c r="H15" s="17"/>
      <c r="I15" s="332">
        <v>118388</v>
      </c>
      <c r="J15" s="17"/>
      <c r="K15" s="17">
        <v>65559</v>
      </c>
      <c r="L15" s="17"/>
      <c r="M15" s="17">
        <v>47299</v>
      </c>
    </row>
    <row r="16" spans="1:13" ht="22.05" customHeight="1" x14ac:dyDescent="0.55000000000000004">
      <c r="A16" s="337" t="s">
        <v>227</v>
      </c>
      <c r="E16" s="351"/>
      <c r="F16" s="17"/>
      <c r="G16" s="333">
        <v>5940</v>
      </c>
      <c r="H16" s="17"/>
      <c r="I16" s="333">
        <v>4490</v>
      </c>
      <c r="J16" s="17"/>
      <c r="K16" s="17">
        <v>5940</v>
      </c>
      <c r="L16" s="17"/>
      <c r="M16" s="17">
        <v>4490</v>
      </c>
    </row>
    <row r="17" spans="1:13" ht="22.05" customHeight="1" x14ac:dyDescent="0.55000000000000004">
      <c r="A17" s="337" t="s">
        <v>269</v>
      </c>
      <c r="E17" s="351"/>
      <c r="F17" s="17"/>
      <c r="G17" s="332">
        <v>1158</v>
      </c>
      <c r="H17" s="17"/>
      <c r="I17" s="333">
        <v>249</v>
      </c>
      <c r="J17" s="17"/>
      <c r="K17" s="17">
        <v>1158</v>
      </c>
      <c r="L17" s="17"/>
      <c r="M17" s="17">
        <v>249</v>
      </c>
    </row>
    <row r="18" spans="1:13" ht="22.05" customHeight="1" x14ac:dyDescent="0.55000000000000004">
      <c r="A18" s="337" t="s">
        <v>268</v>
      </c>
      <c r="E18" s="351"/>
      <c r="F18" s="17"/>
      <c r="G18" s="332">
        <v>1119</v>
      </c>
      <c r="H18" s="17"/>
      <c r="I18" s="332">
        <v>182</v>
      </c>
      <c r="J18" s="17"/>
      <c r="K18" s="17">
        <v>568</v>
      </c>
      <c r="L18" s="17"/>
      <c r="M18" s="17">
        <v>426</v>
      </c>
    </row>
    <row r="19" spans="1:13" ht="22.05" customHeight="1" x14ac:dyDescent="0.55000000000000004">
      <c r="A19" s="337" t="s">
        <v>280</v>
      </c>
      <c r="E19" s="351"/>
      <c r="F19" s="17"/>
      <c r="G19" s="333">
        <v>103229</v>
      </c>
      <c r="H19" s="17"/>
      <c r="I19" s="332">
        <v>18061</v>
      </c>
      <c r="J19" s="17"/>
      <c r="K19" s="17">
        <v>1983407</v>
      </c>
      <c r="L19" s="17"/>
      <c r="M19" s="17">
        <v>1112</v>
      </c>
    </row>
    <row r="20" spans="1:13" ht="22.05" customHeight="1" x14ac:dyDescent="0.55000000000000004">
      <c r="A20" s="337" t="s">
        <v>228</v>
      </c>
      <c r="E20" s="351"/>
      <c r="F20" s="17"/>
      <c r="G20" s="17">
        <v>19971</v>
      </c>
      <c r="H20" s="17"/>
      <c r="I20" s="333">
        <v>0</v>
      </c>
      <c r="J20" s="17"/>
      <c r="K20" s="17">
        <v>22091</v>
      </c>
      <c r="L20" s="17"/>
      <c r="M20" s="40">
        <v>0</v>
      </c>
    </row>
    <row r="21" spans="1:13" ht="22.05" customHeight="1" x14ac:dyDescent="0.55000000000000004">
      <c r="A21" t="s">
        <v>229</v>
      </c>
      <c r="E21" s="351"/>
      <c r="F21" s="17"/>
      <c r="G21" s="333">
        <v>-17275</v>
      </c>
      <c r="H21" s="17"/>
      <c r="I21" s="333">
        <v>0</v>
      </c>
      <c r="J21" s="17"/>
      <c r="K21" s="17">
        <v>-17275</v>
      </c>
      <c r="L21" s="17"/>
      <c r="M21" s="40">
        <v>0</v>
      </c>
    </row>
    <row r="22" spans="1:13" ht="22.05" customHeight="1" x14ac:dyDescent="0.55000000000000004">
      <c r="A22" t="s">
        <v>305</v>
      </c>
      <c r="E22" s="351"/>
      <c r="F22" s="117"/>
      <c r="G22" s="333">
        <v>-11999</v>
      </c>
      <c r="H22" s="117"/>
      <c r="I22" s="333">
        <v>-5299</v>
      </c>
      <c r="J22" s="117"/>
      <c r="K22" s="91">
        <v>0</v>
      </c>
      <c r="L22" s="117"/>
      <c r="M22" s="40">
        <v>0</v>
      </c>
    </row>
    <row r="23" spans="1:13" ht="22.05" customHeight="1" x14ac:dyDescent="0.55000000000000004">
      <c r="A23" t="s">
        <v>290</v>
      </c>
      <c r="E23" s="351"/>
      <c r="F23" s="17"/>
      <c r="G23" s="332">
        <v>2154</v>
      </c>
      <c r="H23" s="17"/>
      <c r="I23" s="332">
        <v>-148397</v>
      </c>
      <c r="J23" s="17"/>
      <c r="K23" s="17">
        <v>1398</v>
      </c>
      <c r="L23" s="17"/>
      <c r="M23" s="17">
        <v>-148397</v>
      </c>
    </row>
    <row r="24" spans="1:13" ht="22.05" customHeight="1" x14ac:dyDescent="0.55000000000000004">
      <c r="A24" t="s">
        <v>291</v>
      </c>
      <c r="E24" s="351"/>
      <c r="F24" s="117"/>
      <c r="G24" s="333">
        <v>-14671</v>
      </c>
      <c r="H24" s="117"/>
      <c r="I24" s="333">
        <v>-39013</v>
      </c>
      <c r="J24" s="117"/>
      <c r="K24" s="17">
        <v>0</v>
      </c>
      <c r="L24" s="117"/>
      <c r="M24" s="17">
        <v>0</v>
      </c>
    </row>
    <row r="25" spans="1:13" ht="22.05" customHeight="1" x14ac:dyDescent="0.55000000000000004">
      <c r="A25" t="s">
        <v>277</v>
      </c>
      <c r="E25" s="351"/>
      <c r="F25" s="117"/>
      <c r="G25" s="333">
        <v>1050721</v>
      </c>
      <c r="H25" s="117"/>
      <c r="I25" s="332">
        <v>37542</v>
      </c>
      <c r="J25" s="117"/>
      <c r="K25" s="17">
        <v>55097</v>
      </c>
      <c r="L25" s="117"/>
      <c r="M25" s="318">
        <v>5842</v>
      </c>
    </row>
    <row r="26" spans="1:13" ht="22.05" customHeight="1" x14ac:dyDescent="0.55000000000000004">
      <c r="A26" t="s">
        <v>266</v>
      </c>
      <c r="E26" s="351"/>
      <c r="F26" s="117"/>
      <c r="G26" s="333">
        <v>0</v>
      </c>
      <c r="H26" s="117"/>
      <c r="I26" s="332">
        <v>0</v>
      </c>
      <c r="J26" s="117"/>
      <c r="K26" s="17">
        <v>874808</v>
      </c>
      <c r="L26" s="117"/>
      <c r="M26" s="318">
        <v>0</v>
      </c>
    </row>
    <row r="27" spans="1:13" ht="22.05" customHeight="1" x14ac:dyDescent="0.55000000000000004">
      <c r="A27" t="s">
        <v>292</v>
      </c>
      <c r="E27" s="351"/>
      <c r="F27" s="117"/>
      <c r="G27" s="333">
        <v>748954</v>
      </c>
      <c r="H27" s="117"/>
      <c r="I27" s="332">
        <v>0</v>
      </c>
      <c r="J27" s="117"/>
      <c r="K27" s="17">
        <v>0</v>
      </c>
      <c r="L27" s="117"/>
      <c r="M27" s="318">
        <v>0</v>
      </c>
    </row>
    <row r="28" spans="1:13" ht="22.05" customHeight="1" x14ac:dyDescent="0.55000000000000004">
      <c r="A28" t="s">
        <v>293</v>
      </c>
      <c r="E28" s="351"/>
      <c r="F28" s="117"/>
      <c r="G28" s="333"/>
      <c r="H28" s="117"/>
      <c r="I28" s="332"/>
      <c r="J28" s="117"/>
      <c r="K28" s="17"/>
      <c r="L28" s="117"/>
      <c r="M28" s="318"/>
    </row>
    <row r="29" spans="1:13" ht="22.05" customHeight="1" x14ac:dyDescent="0.55000000000000004">
      <c r="A29" t="s">
        <v>230</v>
      </c>
      <c r="E29" s="351"/>
      <c r="F29" s="17"/>
      <c r="G29" s="332">
        <v>7250</v>
      </c>
      <c r="H29" s="17"/>
      <c r="I29" s="332">
        <v>18273</v>
      </c>
      <c r="J29" s="17"/>
      <c r="K29" s="17">
        <v>7250</v>
      </c>
      <c r="L29" s="17"/>
      <c r="M29" s="17">
        <v>2745</v>
      </c>
    </row>
    <row r="30" spans="1:13" ht="22.05" customHeight="1" x14ac:dyDescent="0.55000000000000004">
      <c r="A30" t="s">
        <v>302</v>
      </c>
      <c r="E30" s="351"/>
      <c r="F30" s="17"/>
      <c r="G30" s="332">
        <v>18885</v>
      </c>
      <c r="H30" s="17"/>
      <c r="I30" s="332">
        <v>116</v>
      </c>
      <c r="J30" s="17"/>
      <c r="K30" s="40">
        <v>18884</v>
      </c>
      <c r="L30" s="17"/>
      <c r="M30" s="17">
        <v>116</v>
      </c>
    </row>
    <row r="31" spans="1:13" ht="22.05" customHeight="1" x14ac:dyDescent="0.55000000000000004">
      <c r="A31" t="s">
        <v>270</v>
      </c>
      <c r="E31" s="351"/>
      <c r="F31" s="17"/>
      <c r="G31" s="17">
        <v>12707</v>
      </c>
      <c r="H31" s="17"/>
      <c r="I31" s="17">
        <v>717</v>
      </c>
      <c r="J31" s="17"/>
      <c r="K31" s="40">
        <v>-896</v>
      </c>
      <c r="L31" s="17"/>
      <c r="M31" s="17">
        <v>717</v>
      </c>
    </row>
    <row r="32" spans="1:13" ht="22.05" customHeight="1" x14ac:dyDescent="0.55000000000000004">
      <c r="A32" t="s">
        <v>166</v>
      </c>
      <c r="E32" s="351"/>
      <c r="F32" s="17"/>
      <c r="G32" s="332">
        <v>0</v>
      </c>
      <c r="H32" s="17"/>
      <c r="I32" s="332">
        <v>-3740</v>
      </c>
      <c r="J32" s="17"/>
      <c r="K32" s="17">
        <v>-53600</v>
      </c>
      <c r="L32" s="17"/>
      <c r="M32" s="17">
        <v>-3740</v>
      </c>
    </row>
    <row r="33" spans="1:13" ht="22.05" customHeight="1" x14ac:dyDescent="0.55000000000000004">
      <c r="A33" t="s">
        <v>267</v>
      </c>
      <c r="E33" s="351"/>
      <c r="F33" s="17"/>
      <c r="G33" s="332">
        <v>-99344</v>
      </c>
      <c r="H33" s="17"/>
      <c r="I33" s="332">
        <v>-78994</v>
      </c>
      <c r="J33" s="17"/>
      <c r="K33" s="17">
        <v>-508</v>
      </c>
      <c r="L33" s="17"/>
      <c r="M33" s="17">
        <v>-1214</v>
      </c>
    </row>
    <row r="34" spans="1:13" ht="22.05" customHeight="1" x14ac:dyDescent="0.55000000000000004">
      <c r="A34" t="s">
        <v>231</v>
      </c>
      <c r="E34" s="351"/>
      <c r="F34" s="17"/>
      <c r="G34" s="332">
        <v>-142</v>
      </c>
      <c r="H34" s="17"/>
      <c r="I34" s="332">
        <v>-20794</v>
      </c>
      <c r="J34" s="17"/>
      <c r="K34" s="117">
        <v>-25820</v>
      </c>
      <c r="L34" s="17"/>
      <c r="M34" s="117">
        <v>-8718</v>
      </c>
    </row>
    <row r="35" spans="1:13" ht="22.05" customHeight="1" x14ac:dyDescent="0.55000000000000004">
      <c r="A35" t="s">
        <v>232</v>
      </c>
      <c r="E35" s="351"/>
      <c r="F35" s="117"/>
      <c r="G35" s="332">
        <v>5358</v>
      </c>
      <c r="H35" s="17"/>
      <c r="I35" s="335">
        <v>13721</v>
      </c>
      <c r="J35" s="117"/>
      <c r="K35" s="319">
        <v>5358</v>
      </c>
      <c r="L35" s="117"/>
      <c r="M35" s="319">
        <v>13721</v>
      </c>
    </row>
    <row r="36" spans="1:13" ht="22.05" customHeight="1" x14ac:dyDescent="0.55000000000000004">
      <c r="E36" s="351"/>
      <c r="F36" s="17"/>
      <c r="G36" s="409">
        <v>-50317</v>
      </c>
      <c r="H36" s="17"/>
      <c r="I36" s="17">
        <v>216150</v>
      </c>
      <c r="J36" s="17"/>
      <c r="K36" s="17">
        <v>-22012</v>
      </c>
      <c r="L36" s="17"/>
      <c r="M36" s="17">
        <v>78075</v>
      </c>
    </row>
    <row r="37" spans="1:13" ht="22.05" customHeight="1" x14ac:dyDescent="0.55000000000000004">
      <c r="A37" s="384" t="s">
        <v>233</v>
      </c>
      <c r="E37" s="351"/>
      <c r="F37" s="17"/>
      <c r="G37" s="17"/>
      <c r="H37" s="17"/>
      <c r="I37" s="17"/>
      <c r="J37" s="17"/>
      <c r="K37" s="17"/>
      <c r="L37" s="17"/>
      <c r="M37" s="17"/>
    </row>
    <row r="38" spans="1:13" ht="22.05" customHeight="1" x14ac:dyDescent="0.55000000000000004">
      <c r="A38" s="337" t="s">
        <v>12</v>
      </c>
      <c r="E38" s="351"/>
      <c r="F38" s="17"/>
      <c r="G38" s="332">
        <v>-22875</v>
      </c>
      <c r="H38" s="17"/>
      <c r="I38" s="332">
        <v>-31791</v>
      </c>
      <c r="J38" s="17"/>
      <c r="K38" s="17">
        <v>2049</v>
      </c>
      <c r="L38" s="17"/>
      <c r="M38" s="17">
        <v>5143</v>
      </c>
    </row>
    <row r="39" spans="1:13" ht="22.05" customHeight="1" x14ac:dyDescent="0.55000000000000004">
      <c r="A39" s="11" t="s">
        <v>24</v>
      </c>
      <c r="E39" s="351"/>
      <c r="F39" s="17"/>
      <c r="G39" s="332">
        <v>45303</v>
      </c>
      <c r="H39" s="17"/>
      <c r="I39" s="332">
        <v>-28239</v>
      </c>
      <c r="J39" s="17"/>
      <c r="K39" s="333">
        <v>5914</v>
      </c>
      <c r="L39" s="17"/>
      <c r="M39" s="332">
        <v>-26866</v>
      </c>
    </row>
    <row r="40" spans="1:13" ht="22.05" customHeight="1" x14ac:dyDescent="0.55000000000000004">
      <c r="A40" s="11" t="s">
        <v>25</v>
      </c>
      <c r="E40" s="351"/>
      <c r="F40" s="17"/>
      <c r="G40" s="332">
        <v>48552</v>
      </c>
      <c r="H40" s="17"/>
      <c r="I40" s="17">
        <v>-36460</v>
      </c>
      <c r="J40" s="17"/>
      <c r="K40" s="332">
        <v>0</v>
      </c>
      <c r="L40" s="17"/>
      <c r="M40" s="17">
        <v>0</v>
      </c>
    </row>
    <row r="41" spans="1:13" ht="22.05" customHeight="1" x14ac:dyDescent="0.55000000000000004">
      <c r="A41" s="11" t="s">
        <v>26</v>
      </c>
      <c r="E41" s="351"/>
      <c r="F41" s="17"/>
      <c r="G41" s="332">
        <v>45678</v>
      </c>
      <c r="H41" s="17"/>
      <c r="I41" s="17">
        <v>-150902</v>
      </c>
      <c r="J41" s="17"/>
      <c r="K41" s="332">
        <v>0</v>
      </c>
      <c r="L41" s="17"/>
      <c r="M41" s="17">
        <v>0</v>
      </c>
    </row>
    <row r="42" spans="1:13" ht="22.05" customHeight="1" x14ac:dyDescent="0.55000000000000004">
      <c r="A42" s="11" t="s">
        <v>234</v>
      </c>
      <c r="E42" s="351"/>
      <c r="F42" s="17"/>
      <c r="G42" s="332">
        <v>98566</v>
      </c>
      <c r="H42" s="17"/>
      <c r="I42" s="332">
        <v>-174640</v>
      </c>
      <c r="J42" s="17"/>
      <c r="K42" s="332">
        <v>26495</v>
      </c>
      <c r="L42" s="17"/>
      <c r="M42" s="332">
        <v>-15677</v>
      </c>
    </row>
    <row r="43" spans="1:13" ht="22.05" customHeight="1" x14ac:dyDescent="0.55000000000000004">
      <c r="A43" s="338" t="s">
        <v>18</v>
      </c>
      <c r="E43" s="351"/>
      <c r="F43" s="17"/>
      <c r="G43" s="332">
        <v>49016</v>
      </c>
      <c r="H43" s="17"/>
      <c r="I43" s="332">
        <v>14901</v>
      </c>
      <c r="J43" s="17"/>
      <c r="K43" s="17">
        <v>-4040</v>
      </c>
      <c r="L43" s="17"/>
      <c r="M43" s="17">
        <v>630</v>
      </c>
    </row>
    <row r="44" spans="1:13" ht="22.05" customHeight="1" x14ac:dyDescent="0.55000000000000004">
      <c r="A44" s="338" t="s">
        <v>20</v>
      </c>
      <c r="E44" s="351"/>
      <c r="F44" s="17"/>
      <c r="G44" s="332">
        <v>66935</v>
      </c>
      <c r="H44" s="17"/>
      <c r="I44" s="332">
        <v>-6379</v>
      </c>
      <c r="J44" s="17"/>
      <c r="K44" s="17">
        <v>13122</v>
      </c>
      <c r="L44" s="17"/>
      <c r="M44" s="17">
        <v>-1740</v>
      </c>
    </row>
    <row r="45" spans="1:13" ht="22.05" customHeight="1" x14ac:dyDescent="0.55000000000000004">
      <c r="A45" s="337" t="s">
        <v>35</v>
      </c>
      <c r="E45" s="351"/>
      <c r="F45" s="17"/>
      <c r="G45" s="332">
        <v>-14599</v>
      </c>
      <c r="H45" s="17"/>
      <c r="I45" s="332">
        <v>-21627</v>
      </c>
      <c r="J45" s="17"/>
      <c r="K45" s="17">
        <v>-995</v>
      </c>
      <c r="L45" s="17"/>
      <c r="M45" s="17">
        <v>-9127</v>
      </c>
    </row>
    <row r="46" spans="1:13" ht="22.05" customHeight="1" x14ac:dyDescent="0.55000000000000004">
      <c r="A46" s="337" t="s">
        <v>40</v>
      </c>
      <c r="E46" s="351"/>
      <c r="F46" s="17"/>
      <c r="G46" s="332">
        <v>-39007</v>
      </c>
      <c r="H46" s="17"/>
      <c r="I46" s="332">
        <v>76648</v>
      </c>
      <c r="J46" s="17"/>
      <c r="K46" s="17">
        <v>-8727</v>
      </c>
      <c r="L46" s="17"/>
      <c r="M46" s="17">
        <v>-134</v>
      </c>
    </row>
    <row r="47" spans="1:13" ht="22.05" customHeight="1" x14ac:dyDescent="0.55000000000000004">
      <c r="A47" s="337" t="s">
        <v>46</v>
      </c>
      <c r="E47" s="351"/>
      <c r="F47" s="17"/>
      <c r="G47" s="332">
        <v>66865</v>
      </c>
      <c r="H47" s="17"/>
      <c r="I47" s="332">
        <v>66135</v>
      </c>
      <c r="J47" s="17"/>
      <c r="K47" s="17">
        <v>50</v>
      </c>
      <c r="L47" s="17"/>
      <c r="M47" s="17">
        <v>-8169</v>
      </c>
    </row>
    <row r="48" spans="1:13" ht="22.05" customHeight="1" x14ac:dyDescent="0.55000000000000004">
      <c r="A48" s="337" t="s">
        <v>47</v>
      </c>
      <c r="E48" s="351"/>
      <c r="F48" s="17"/>
      <c r="G48" s="333">
        <v>50231</v>
      </c>
      <c r="H48" s="17"/>
      <c r="I48" s="332">
        <v>283091</v>
      </c>
      <c r="J48" s="17"/>
      <c r="K48" s="17">
        <v>366</v>
      </c>
      <c r="L48" s="17"/>
      <c r="M48" s="17">
        <v>-701</v>
      </c>
    </row>
    <row r="49" spans="1:13" ht="22.05" customHeight="1" x14ac:dyDescent="0.55000000000000004">
      <c r="A49" s="337" t="s">
        <v>50</v>
      </c>
      <c r="E49" s="351"/>
      <c r="F49" s="117"/>
      <c r="G49" s="332">
        <v>1667</v>
      </c>
      <c r="H49" s="117"/>
      <c r="I49" s="332">
        <v>-193</v>
      </c>
      <c r="J49" s="117"/>
      <c r="K49" s="17">
        <v>-2279</v>
      </c>
      <c r="L49" s="117"/>
      <c r="M49" s="17">
        <v>377</v>
      </c>
    </row>
    <row r="50" spans="1:13" ht="22.05" customHeight="1" x14ac:dyDescent="0.55000000000000004">
      <c r="A50" s="337" t="s">
        <v>58</v>
      </c>
      <c r="E50" s="351"/>
      <c r="F50" s="117"/>
      <c r="G50" s="332">
        <v>-16103</v>
      </c>
      <c r="H50" s="117"/>
      <c r="I50" s="332">
        <v>-363</v>
      </c>
      <c r="J50" s="117"/>
      <c r="K50" s="117">
        <v>-446</v>
      </c>
      <c r="L50" s="117"/>
      <c r="M50" s="17">
        <v>-47</v>
      </c>
    </row>
    <row r="51" spans="1:13" ht="22.05" customHeight="1" x14ac:dyDescent="0.55000000000000004">
      <c r="A51" s="337" t="s">
        <v>235</v>
      </c>
      <c r="E51" s="351"/>
      <c r="F51" s="117"/>
      <c r="G51" s="332">
        <v>-2830</v>
      </c>
      <c r="H51" s="117"/>
      <c r="I51" s="319">
        <v>-241</v>
      </c>
      <c r="J51" s="117"/>
      <c r="K51" s="319">
        <v>0</v>
      </c>
      <c r="L51" s="117"/>
      <c r="M51" s="369">
        <v>0</v>
      </c>
    </row>
    <row r="52" spans="1:13" ht="22.05" customHeight="1" x14ac:dyDescent="0.55000000000000004">
      <c r="A52" t="s">
        <v>306</v>
      </c>
      <c r="E52" s="351"/>
      <c r="F52" s="117"/>
      <c r="G52" s="409">
        <v>327082</v>
      </c>
      <c r="H52" s="117"/>
      <c r="I52" s="17">
        <v>206090</v>
      </c>
      <c r="J52" s="117"/>
      <c r="K52" s="117">
        <v>9497</v>
      </c>
      <c r="L52" s="117"/>
      <c r="M52" s="17">
        <v>21764</v>
      </c>
    </row>
    <row r="53" spans="1:13" ht="22.05" customHeight="1" x14ac:dyDescent="0.55000000000000004">
      <c r="A53" s="337" t="s">
        <v>236</v>
      </c>
      <c r="E53" s="351"/>
      <c r="F53" s="117"/>
      <c r="G53" s="332">
        <v>0</v>
      </c>
      <c r="H53" s="117"/>
      <c r="I53" s="332">
        <v>-8680</v>
      </c>
      <c r="J53" s="117"/>
      <c r="K53" s="17">
        <v>0</v>
      </c>
      <c r="L53" s="117"/>
      <c r="M53" s="17">
        <v>-865</v>
      </c>
    </row>
    <row r="54" spans="1:13" ht="22.05" customHeight="1" x14ac:dyDescent="0.6">
      <c r="A54" s="2" t="s">
        <v>304</v>
      </c>
      <c r="F54" s="39"/>
      <c r="G54" s="118">
        <v>327082</v>
      </c>
      <c r="H54" s="39"/>
      <c r="I54" s="118">
        <v>197410</v>
      </c>
      <c r="J54" s="39"/>
      <c r="K54" s="118">
        <v>9497</v>
      </c>
      <c r="L54" s="39"/>
      <c r="M54" s="118">
        <v>20899</v>
      </c>
    </row>
    <row r="55" spans="1:13" ht="23.55" customHeight="1" x14ac:dyDescent="0.6">
      <c r="A55" s="424" t="s">
        <v>0</v>
      </c>
      <c r="B55" s="424"/>
      <c r="C55" s="424"/>
      <c r="D55" s="424"/>
      <c r="E55" s="424"/>
      <c r="F55" s="424"/>
      <c r="G55" s="424"/>
      <c r="H55" s="424"/>
      <c r="I55" s="424"/>
      <c r="J55" s="372"/>
      <c r="K55" s="372"/>
      <c r="L55" s="372"/>
      <c r="M55" s="372"/>
    </row>
    <row r="56" spans="1:13" ht="23.55" customHeight="1" x14ac:dyDescent="0.6">
      <c r="A56" s="373" t="s">
        <v>222</v>
      </c>
      <c r="F56" s="374"/>
      <c r="H56" s="374"/>
      <c r="J56" s="374"/>
      <c r="L56" s="374"/>
    </row>
    <row r="57" spans="1:13" ht="12.6" customHeight="1" x14ac:dyDescent="0.6">
      <c r="A57" s="377"/>
      <c r="F57" s="372"/>
      <c r="G57" s="440"/>
      <c r="H57" s="440"/>
      <c r="I57" s="440"/>
      <c r="J57" s="372"/>
      <c r="K57" s="440"/>
      <c r="L57" s="440"/>
      <c r="M57" s="440"/>
    </row>
    <row r="58" spans="1:13" ht="21.6" customHeight="1" x14ac:dyDescent="0.6">
      <c r="A58" s="377"/>
      <c r="F58" s="372"/>
      <c r="G58" s="440" t="s">
        <v>2</v>
      </c>
      <c r="H58" s="440"/>
      <c r="I58" s="440"/>
      <c r="J58" s="372"/>
      <c r="K58" s="440" t="s">
        <v>3</v>
      </c>
      <c r="L58" s="440"/>
      <c r="M58" s="440"/>
    </row>
    <row r="59" spans="1:13" ht="21.6" customHeight="1" x14ac:dyDescent="0.6">
      <c r="A59" s="377"/>
      <c r="F59" s="378"/>
      <c r="G59" s="439" t="s">
        <v>83</v>
      </c>
      <c r="H59" s="439"/>
      <c r="I59" s="439"/>
      <c r="J59" s="378"/>
      <c r="K59" s="439" t="s">
        <v>83</v>
      </c>
      <c r="L59" s="439"/>
      <c r="M59" s="439"/>
    </row>
    <row r="60" spans="1:13" ht="21.6" customHeight="1" x14ac:dyDescent="0.6">
      <c r="A60" s="377"/>
      <c r="F60" s="378"/>
      <c r="G60" s="439" t="s">
        <v>85</v>
      </c>
      <c r="H60" s="439"/>
      <c r="I60" s="439"/>
      <c r="J60" s="378"/>
      <c r="K60" s="439" t="s">
        <v>85</v>
      </c>
      <c r="L60" s="439"/>
      <c r="M60" s="439"/>
    </row>
    <row r="61" spans="1:13" ht="21.6" customHeight="1" x14ac:dyDescent="0.55000000000000004">
      <c r="E61" s="3"/>
      <c r="F61" s="379"/>
      <c r="G61" s="380">
        <v>2567</v>
      </c>
      <c r="H61" s="380"/>
      <c r="I61" s="380">
        <v>2566</v>
      </c>
      <c r="J61" s="380"/>
      <c r="K61" s="380">
        <v>2567</v>
      </c>
      <c r="L61" s="380"/>
      <c r="M61" s="380">
        <v>2566</v>
      </c>
    </row>
    <row r="62" spans="1:13" ht="21.6" customHeight="1" x14ac:dyDescent="0.55000000000000004">
      <c r="E62" s="3"/>
      <c r="F62" s="379"/>
      <c r="G62" s="380"/>
      <c r="H62" s="380"/>
      <c r="I62" s="4" t="s">
        <v>88</v>
      </c>
      <c r="J62" s="379"/>
      <c r="K62" s="380"/>
      <c r="L62" s="381"/>
      <c r="M62" s="4"/>
    </row>
    <row r="63" spans="1:13" ht="21.6" customHeight="1" x14ac:dyDescent="0.55000000000000004">
      <c r="F63" s="338"/>
      <c r="G63" s="441" t="s">
        <v>9</v>
      </c>
      <c r="H63" s="441"/>
      <c r="I63" s="441"/>
      <c r="J63" s="441"/>
      <c r="K63" s="441"/>
      <c r="L63" s="441"/>
      <c r="M63" s="441"/>
    </row>
    <row r="64" spans="1:13" ht="21.6" customHeight="1" x14ac:dyDescent="0.6">
      <c r="A64" s="382" t="s">
        <v>237</v>
      </c>
      <c r="F64" s="422"/>
      <c r="G64" s="422"/>
      <c r="H64" s="422"/>
      <c r="I64" s="422"/>
      <c r="J64" s="422"/>
      <c r="K64" s="422"/>
      <c r="L64" s="422"/>
      <c r="M64" s="422"/>
    </row>
    <row r="65" spans="1:13" ht="22.05" customHeight="1" x14ac:dyDescent="0.55000000000000004">
      <c r="A65" s="337" t="s">
        <v>238</v>
      </c>
      <c r="E65" s="351"/>
      <c r="F65" s="422"/>
      <c r="G65" s="100">
        <v>0</v>
      </c>
      <c r="H65" s="422"/>
      <c r="I65" s="334">
        <v>0</v>
      </c>
      <c r="J65" s="422"/>
      <c r="K65" s="100">
        <v>0</v>
      </c>
      <c r="L65" s="422"/>
      <c r="M65" s="23">
        <v>-1500</v>
      </c>
    </row>
    <row r="66" spans="1:13" ht="22.05" customHeight="1" x14ac:dyDescent="0.55000000000000004">
      <c r="A66" s="337" t="s">
        <v>239</v>
      </c>
      <c r="E66" s="351"/>
      <c r="F66" s="116"/>
      <c r="G66" s="334">
        <v>0</v>
      </c>
      <c r="H66" s="321"/>
      <c r="I66" s="334">
        <v>0</v>
      </c>
      <c r="J66" s="116"/>
      <c r="K66" s="100">
        <v>0</v>
      </c>
      <c r="L66" s="322"/>
      <c r="M66" s="336">
        <v>-37550</v>
      </c>
    </row>
    <row r="67" spans="1:13" ht="21.6" customHeight="1" x14ac:dyDescent="0.55000000000000004">
      <c r="A67" s="337" t="s">
        <v>240</v>
      </c>
      <c r="E67" s="351"/>
      <c r="F67" s="116"/>
      <c r="G67" s="334">
        <v>0</v>
      </c>
      <c r="H67" s="321"/>
      <c r="I67" s="334">
        <v>0</v>
      </c>
      <c r="J67" s="116"/>
      <c r="K67" s="100">
        <v>0</v>
      </c>
      <c r="L67" s="322"/>
      <c r="M67" s="17">
        <v>3700</v>
      </c>
    </row>
    <row r="68" spans="1:13" ht="21.6" customHeight="1" x14ac:dyDescent="0.55000000000000004">
      <c r="A68" s="337" t="s">
        <v>241</v>
      </c>
      <c r="E68" s="351"/>
      <c r="F68" s="116"/>
      <c r="G68" s="334">
        <v>0</v>
      </c>
      <c r="H68" s="321"/>
      <c r="I68" s="334">
        <v>-316610</v>
      </c>
      <c r="J68" s="116"/>
      <c r="K68" s="100">
        <v>0</v>
      </c>
      <c r="L68" s="322"/>
      <c r="M68" s="17">
        <v>-316610</v>
      </c>
    </row>
    <row r="69" spans="1:13" ht="21.6" customHeight="1" x14ac:dyDescent="0.55000000000000004">
      <c r="A69" t="s">
        <v>271</v>
      </c>
      <c r="E69" s="351"/>
      <c r="F69" s="116"/>
      <c r="G69" s="334">
        <v>57815</v>
      </c>
      <c r="H69" s="321"/>
      <c r="I69" s="334">
        <v>0</v>
      </c>
      <c r="J69" s="116"/>
      <c r="K69" s="17">
        <v>23487</v>
      </c>
      <c r="L69" s="322"/>
      <c r="M69" s="17">
        <v>0</v>
      </c>
    </row>
    <row r="70" spans="1:13" ht="22.05" customHeight="1" x14ac:dyDescent="0.55000000000000004">
      <c r="A70" s="337" t="s">
        <v>242</v>
      </c>
      <c r="E70" s="351"/>
      <c r="F70" s="116"/>
      <c r="G70" s="17">
        <v>0</v>
      </c>
      <c r="H70" s="321"/>
      <c r="I70" s="334">
        <v>-120000</v>
      </c>
      <c r="J70" s="116"/>
      <c r="K70" s="17">
        <v>0</v>
      </c>
      <c r="L70" s="322"/>
      <c r="M70" s="17">
        <v>-20000</v>
      </c>
    </row>
    <row r="71" spans="1:13" ht="22.05" customHeight="1" x14ac:dyDescent="0.55000000000000004">
      <c r="A71" s="337" t="s">
        <v>243</v>
      </c>
      <c r="E71" s="351"/>
      <c r="F71" s="116"/>
      <c r="G71" s="334">
        <v>0</v>
      </c>
      <c r="H71" s="321"/>
      <c r="I71" s="334">
        <v>-1005083</v>
      </c>
      <c r="J71" s="116"/>
      <c r="K71" s="17">
        <v>0</v>
      </c>
      <c r="L71" s="322"/>
      <c r="M71" s="17">
        <v>-998793</v>
      </c>
    </row>
    <row r="72" spans="1:13" ht="22.05" customHeight="1" x14ac:dyDescent="0.55000000000000004">
      <c r="A72" s="337" t="s">
        <v>244</v>
      </c>
      <c r="E72" s="351"/>
      <c r="F72" s="116"/>
      <c r="G72" s="334">
        <v>253876</v>
      </c>
      <c r="H72" s="321"/>
      <c r="I72" s="328">
        <v>714199</v>
      </c>
      <c r="J72" s="116"/>
      <c r="K72" s="17">
        <v>249226</v>
      </c>
      <c r="L72" s="322"/>
      <c r="M72" s="17">
        <v>835019</v>
      </c>
    </row>
    <row r="73" spans="1:13" ht="21.6" customHeight="1" x14ac:dyDescent="0.55000000000000004">
      <c r="A73" s="337" t="s">
        <v>282</v>
      </c>
      <c r="F73" s="116"/>
      <c r="G73" s="332">
        <v>-8821</v>
      </c>
      <c r="H73" s="321"/>
      <c r="I73" s="332">
        <v>2507</v>
      </c>
      <c r="J73" s="116"/>
      <c r="K73" s="328">
        <v>1194</v>
      </c>
      <c r="L73" s="117"/>
      <c r="M73" s="328">
        <v>0</v>
      </c>
    </row>
    <row r="74" spans="1:13" ht="21.6" customHeight="1" x14ac:dyDescent="0.55000000000000004">
      <c r="A74" s="337" t="s">
        <v>245</v>
      </c>
      <c r="F74" s="321"/>
      <c r="G74" s="332">
        <v>1019</v>
      </c>
      <c r="H74" s="321"/>
      <c r="I74" s="332">
        <v>867</v>
      </c>
      <c r="J74" s="321"/>
      <c r="K74" s="17">
        <v>144</v>
      </c>
      <c r="L74" s="321"/>
      <c r="M74" s="17">
        <v>867</v>
      </c>
    </row>
    <row r="75" spans="1:13" ht="21.6" customHeight="1" x14ac:dyDescent="0.55000000000000004">
      <c r="A75" s="337" t="s">
        <v>246</v>
      </c>
      <c r="F75" s="321"/>
      <c r="G75" s="332">
        <v>-810</v>
      </c>
      <c r="H75" s="321"/>
      <c r="I75" s="332">
        <v>-283843</v>
      </c>
      <c r="J75" s="321"/>
      <c r="K75" s="17">
        <v>-810</v>
      </c>
      <c r="L75" s="321"/>
      <c r="M75" s="17">
        <v>-20098</v>
      </c>
    </row>
    <row r="76" spans="1:13" ht="21.6" customHeight="1" x14ac:dyDescent="0.55000000000000004">
      <c r="A76" s="337" t="s">
        <v>296</v>
      </c>
      <c r="F76" s="321"/>
      <c r="G76" s="332">
        <v>-13545</v>
      </c>
      <c r="H76" s="321"/>
      <c r="I76" s="332">
        <v>0</v>
      </c>
      <c r="J76" s="321"/>
      <c r="K76" s="17">
        <v>0</v>
      </c>
      <c r="L76" s="321"/>
      <c r="M76" s="17">
        <v>0</v>
      </c>
    </row>
    <row r="77" spans="1:13" ht="21.6" customHeight="1" x14ac:dyDescent="0.55000000000000004">
      <c r="A77" s="337" t="s">
        <v>247</v>
      </c>
      <c r="F77" s="321"/>
      <c r="G77" s="352">
        <v>-4256</v>
      </c>
      <c r="H77" s="321"/>
      <c r="I77" s="352">
        <v>-1733</v>
      </c>
      <c r="J77" s="321"/>
      <c r="K77" s="321">
        <v>-4257</v>
      </c>
      <c r="L77" s="321"/>
      <c r="M77" s="321">
        <v>-1733</v>
      </c>
    </row>
    <row r="78" spans="1:13" ht="21.6" customHeight="1" x14ac:dyDescent="0.55000000000000004">
      <c r="A78" s="337" t="s">
        <v>248</v>
      </c>
      <c r="F78" s="321"/>
      <c r="G78" s="332">
        <v>-35078</v>
      </c>
      <c r="H78" s="321"/>
      <c r="I78" s="332">
        <v>-89746</v>
      </c>
      <c r="J78" s="321"/>
      <c r="K78" s="321">
        <v>-238</v>
      </c>
      <c r="L78" s="321"/>
      <c r="M78" s="321">
        <v>-50432</v>
      </c>
    </row>
    <row r="79" spans="1:13" ht="21.6" customHeight="1" x14ac:dyDescent="0.55000000000000004">
      <c r="A79" s="337" t="s">
        <v>249</v>
      </c>
      <c r="F79" s="321"/>
      <c r="G79" s="320">
        <v>112629</v>
      </c>
      <c r="H79" s="321"/>
      <c r="I79" s="320">
        <v>10000</v>
      </c>
      <c r="J79" s="321"/>
      <c r="K79" s="17">
        <v>465167</v>
      </c>
      <c r="L79" s="321"/>
      <c r="M79" s="17">
        <v>100666</v>
      </c>
    </row>
    <row r="80" spans="1:13" ht="21.6" customHeight="1" x14ac:dyDescent="0.55000000000000004">
      <c r="A80" s="337" t="s">
        <v>250</v>
      </c>
      <c r="F80" s="321"/>
      <c r="G80" s="321">
        <v>-9629</v>
      </c>
      <c r="H80" s="321"/>
      <c r="I80" s="321">
        <v>-66960</v>
      </c>
      <c r="J80" s="321"/>
      <c r="K80" s="17">
        <v>-293724</v>
      </c>
      <c r="L80" s="321"/>
      <c r="M80" s="321">
        <v>-545412</v>
      </c>
    </row>
    <row r="81" spans="1:13" ht="21.6" customHeight="1" x14ac:dyDescent="0.55000000000000004">
      <c r="A81" t="s">
        <v>166</v>
      </c>
      <c r="F81" s="321"/>
      <c r="G81" s="321">
        <v>0</v>
      </c>
      <c r="H81" s="321"/>
      <c r="I81" s="321">
        <v>0</v>
      </c>
      <c r="J81" s="321"/>
      <c r="K81" s="321">
        <v>53600</v>
      </c>
      <c r="L81" s="321"/>
      <c r="M81" s="321">
        <v>0</v>
      </c>
    </row>
    <row r="82" spans="1:13" ht="21.6" customHeight="1" x14ac:dyDescent="0.55000000000000004">
      <c r="A82" t="s">
        <v>231</v>
      </c>
      <c r="F82" s="321"/>
      <c r="G82" s="40">
        <v>222</v>
      </c>
      <c r="H82" s="321"/>
      <c r="I82" s="40">
        <v>20794</v>
      </c>
      <c r="J82" s="321"/>
      <c r="K82" s="17">
        <v>10572</v>
      </c>
      <c r="L82" s="321"/>
      <c r="M82" s="17">
        <v>7130</v>
      </c>
    </row>
    <row r="83" spans="1:13" ht="21.6" customHeight="1" x14ac:dyDescent="0.6">
      <c r="A83" s="372" t="s">
        <v>294</v>
      </c>
      <c r="F83" s="321"/>
      <c r="G83" s="323">
        <v>353422</v>
      </c>
      <c r="H83" s="324"/>
      <c r="I83" s="323">
        <v>-1135608</v>
      </c>
      <c r="J83" s="321"/>
      <c r="K83" s="323">
        <v>504361</v>
      </c>
      <c r="L83" s="321"/>
      <c r="M83" s="323">
        <v>-1044746</v>
      </c>
    </row>
    <row r="84" spans="1:13" ht="8.5500000000000007" customHeight="1" x14ac:dyDescent="0.6">
      <c r="A84" s="372"/>
      <c r="F84" s="321"/>
      <c r="G84" s="322"/>
      <c r="H84" s="321"/>
      <c r="I84" s="23"/>
      <c r="J84" s="321"/>
      <c r="K84" s="322"/>
      <c r="L84" s="321"/>
      <c r="M84" s="23"/>
    </row>
    <row r="85" spans="1:13" ht="21.6" customHeight="1" x14ac:dyDescent="0.6">
      <c r="A85" s="382" t="s">
        <v>251</v>
      </c>
      <c r="F85" s="321"/>
      <c r="G85" s="321"/>
      <c r="H85" s="321"/>
      <c r="I85" s="23"/>
      <c r="J85" s="321"/>
      <c r="K85" s="321"/>
      <c r="L85" s="321"/>
      <c r="M85" s="23"/>
    </row>
    <row r="86" spans="1:13" ht="21.6" customHeight="1" x14ac:dyDescent="0.55000000000000004">
      <c r="A86" s="337" t="s">
        <v>252</v>
      </c>
      <c r="E86" s="351"/>
      <c r="F86" s="321"/>
      <c r="G86" s="327">
        <v>0</v>
      </c>
      <c r="H86" s="321"/>
      <c r="I86" s="327">
        <v>678465</v>
      </c>
      <c r="J86" s="321"/>
      <c r="K86" s="321">
        <v>0</v>
      </c>
      <c r="L86" s="321"/>
      <c r="M86" s="321">
        <v>678465</v>
      </c>
    </row>
    <row r="87" spans="1:13" ht="21.6" customHeight="1" x14ac:dyDescent="0.55000000000000004">
      <c r="A87" s="337" t="s">
        <v>272</v>
      </c>
      <c r="E87" s="351"/>
      <c r="F87" s="321"/>
      <c r="G87" s="327">
        <v>-606131</v>
      </c>
      <c r="H87" s="321"/>
      <c r="I87" s="327">
        <v>-176194</v>
      </c>
      <c r="J87" s="321"/>
      <c r="K87" s="321">
        <v>-324838</v>
      </c>
      <c r="L87" s="321"/>
      <c r="M87" s="321">
        <v>0</v>
      </c>
    </row>
    <row r="88" spans="1:13" ht="21.6" customHeight="1" x14ac:dyDescent="0.55000000000000004">
      <c r="A88" s="337" t="s">
        <v>253</v>
      </c>
      <c r="E88" s="351"/>
      <c r="F88" s="321"/>
      <c r="G88" s="327">
        <v>0</v>
      </c>
      <c r="H88" s="321"/>
      <c r="I88" s="23">
        <v>-185359</v>
      </c>
      <c r="J88" s="321"/>
      <c r="K88" s="321">
        <v>0</v>
      </c>
      <c r="L88" s="321"/>
      <c r="M88" s="328">
        <v>0</v>
      </c>
    </row>
    <row r="89" spans="1:13" ht="21.6" customHeight="1" x14ac:dyDescent="0.55000000000000004">
      <c r="A89" s="338" t="s">
        <v>254</v>
      </c>
      <c r="F89" s="321"/>
      <c r="G89" s="321">
        <v>0</v>
      </c>
      <c r="H89" s="321"/>
      <c r="I89" s="321">
        <v>436362</v>
      </c>
      <c r="J89" s="321"/>
      <c r="K89" s="321">
        <v>0</v>
      </c>
      <c r="L89" s="321"/>
      <c r="M89" s="328">
        <v>0</v>
      </c>
    </row>
    <row r="90" spans="1:13" ht="21.6" customHeight="1" x14ac:dyDescent="0.55000000000000004">
      <c r="A90" s="338" t="s">
        <v>255</v>
      </c>
      <c r="F90" s="321"/>
      <c r="G90" s="328">
        <v>588207</v>
      </c>
      <c r="H90" s="321"/>
      <c r="I90" s="328">
        <v>35333</v>
      </c>
      <c r="J90" s="321"/>
      <c r="K90" s="17">
        <v>680950</v>
      </c>
      <c r="L90" s="321"/>
      <c r="M90" s="17">
        <v>62000</v>
      </c>
    </row>
    <row r="91" spans="1:13" ht="21.6" customHeight="1" x14ac:dyDescent="0.55000000000000004">
      <c r="A91" s="338" t="s">
        <v>256</v>
      </c>
      <c r="F91" s="321"/>
      <c r="G91" s="328">
        <v>-189800</v>
      </c>
      <c r="H91" s="321"/>
      <c r="I91" s="328">
        <v>-344000</v>
      </c>
      <c r="J91" s="321"/>
      <c r="K91" s="321">
        <v>-347307</v>
      </c>
      <c r="L91" s="321"/>
      <c r="M91" s="321">
        <v>-402714</v>
      </c>
    </row>
    <row r="92" spans="1:13" ht="21.6" customHeight="1" x14ac:dyDescent="0.55000000000000004">
      <c r="A92" s="338" t="s">
        <v>257</v>
      </c>
      <c r="F92" s="321"/>
      <c r="G92" s="328">
        <v>653680</v>
      </c>
      <c r="H92" s="321"/>
      <c r="I92" s="327">
        <v>566688</v>
      </c>
      <c r="J92" s="321"/>
      <c r="K92" s="17">
        <v>358798</v>
      </c>
      <c r="L92" s="321"/>
      <c r="M92" s="17">
        <v>40381</v>
      </c>
    </row>
    <row r="93" spans="1:13" ht="21.6" customHeight="1" x14ac:dyDescent="0.55000000000000004">
      <c r="A93" s="338" t="s">
        <v>258</v>
      </c>
      <c r="F93" s="321"/>
      <c r="G93" s="328">
        <v>-707155</v>
      </c>
      <c r="H93" s="321"/>
      <c r="I93" s="327">
        <v>-494004</v>
      </c>
      <c r="J93" s="321"/>
      <c r="K93" s="321">
        <v>-467356</v>
      </c>
      <c r="L93" s="321"/>
      <c r="M93" s="321">
        <v>-192584</v>
      </c>
    </row>
    <row r="94" spans="1:13" ht="21.6" customHeight="1" x14ac:dyDescent="0.55000000000000004">
      <c r="A94" s="45" t="s">
        <v>259</v>
      </c>
      <c r="B94" s="423"/>
      <c r="C94" s="423"/>
      <c r="D94" s="423"/>
      <c r="F94" s="321"/>
      <c r="G94" s="332">
        <v>-17781</v>
      </c>
      <c r="H94" s="321"/>
      <c r="I94" s="332">
        <v>-40135</v>
      </c>
      <c r="J94" s="321"/>
      <c r="K94" s="17">
        <v>-3730</v>
      </c>
      <c r="L94" s="321"/>
      <c r="M94" s="17">
        <v>-3116</v>
      </c>
    </row>
    <row r="95" spans="1:13" ht="21.6" customHeight="1" x14ac:dyDescent="0.55000000000000004">
      <c r="A95" s="45" t="s">
        <v>260</v>
      </c>
      <c r="B95" s="423"/>
      <c r="C95" s="423"/>
      <c r="D95" s="423"/>
      <c r="F95" s="321"/>
      <c r="G95" s="332">
        <v>0</v>
      </c>
      <c r="H95" s="321"/>
      <c r="I95" s="332">
        <v>1295800</v>
      </c>
      <c r="J95" s="321"/>
      <c r="K95" s="17">
        <v>0</v>
      </c>
      <c r="L95" s="321"/>
      <c r="M95" s="17">
        <v>1295800</v>
      </c>
    </row>
    <row r="96" spans="1:13" ht="21.6" customHeight="1" x14ac:dyDescent="0.55000000000000004">
      <c r="A96" s="45" t="s">
        <v>261</v>
      </c>
      <c r="B96" s="423"/>
      <c r="C96" s="423"/>
      <c r="D96" s="423"/>
      <c r="F96" s="321"/>
      <c r="G96" s="332">
        <v>-500000</v>
      </c>
      <c r="H96" s="321"/>
      <c r="I96" s="332">
        <v>-17664</v>
      </c>
      <c r="J96" s="321"/>
      <c r="K96" s="17">
        <v>-500000</v>
      </c>
      <c r="L96" s="321"/>
      <c r="M96" s="17">
        <v>-17664</v>
      </c>
    </row>
    <row r="97" spans="1:13" ht="21.6" customHeight="1" x14ac:dyDescent="0.55000000000000004">
      <c r="A97" s="337" t="s">
        <v>262</v>
      </c>
      <c r="F97" s="116"/>
      <c r="G97" s="329">
        <v>-102777</v>
      </c>
      <c r="H97" s="321"/>
      <c r="I97" s="329">
        <v>-82657</v>
      </c>
      <c r="J97" s="116"/>
      <c r="K97" s="321">
        <v>-86748</v>
      </c>
      <c r="L97" s="117"/>
      <c r="M97" s="321">
        <v>-63629</v>
      </c>
    </row>
    <row r="98" spans="1:13" ht="21.6" customHeight="1" x14ac:dyDescent="0.6">
      <c r="A98" s="2" t="s">
        <v>295</v>
      </c>
      <c r="F98" s="325"/>
      <c r="G98" s="323">
        <v>-881757</v>
      </c>
      <c r="H98" s="325"/>
      <c r="I98" s="323">
        <v>1672635</v>
      </c>
      <c r="J98" s="325"/>
      <c r="K98" s="323">
        <v>-690231</v>
      </c>
      <c r="L98" s="325"/>
      <c r="M98" s="323">
        <v>1396939</v>
      </c>
    </row>
    <row r="99" spans="1:13" ht="8.5500000000000007" customHeight="1" x14ac:dyDescent="0.6">
      <c r="A99" s="372"/>
      <c r="F99" s="321"/>
      <c r="G99" s="322"/>
      <c r="H99" s="321"/>
      <c r="I99" s="23"/>
      <c r="J99" s="321"/>
      <c r="K99" s="322"/>
      <c r="L99" s="321"/>
      <c r="M99" s="23"/>
    </row>
    <row r="100" spans="1:13" ht="22.05" customHeight="1" x14ac:dyDescent="0.6">
      <c r="A100" t="s">
        <v>273</v>
      </c>
      <c r="B100" s="45"/>
      <c r="C100" s="45"/>
      <c r="D100" s="45"/>
      <c r="E100" s="45"/>
      <c r="F100" s="325"/>
      <c r="G100" s="321">
        <v>-201253</v>
      </c>
      <c r="H100" s="321"/>
      <c r="I100" s="23">
        <v>734437</v>
      </c>
      <c r="J100" s="321"/>
      <c r="K100" s="321">
        <v>-176373</v>
      </c>
      <c r="L100" s="321"/>
      <c r="M100" s="23">
        <v>373092</v>
      </c>
    </row>
    <row r="101" spans="1:13" ht="22.05" customHeight="1" x14ac:dyDescent="0.6">
      <c r="A101" t="s">
        <v>274</v>
      </c>
      <c r="B101" s="45"/>
      <c r="C101" s="45"/>
      <c r="D101" s="45"/>
      <c r="E101" s="45"/>
      <c r="F101" s="325"/>
      <c r="G101" s="321">
        <v>376</v>
      </c>
      <c r="H101" s="325"/>
      <c r="I101" s="22">
        <v>0</v>
      </c>
      <c r="J101" s="325"/>
      <c r="K101" s="321">
        <v>376</v>
      </c>
      <c r="L101" s="325"/>
      <c r="M101" s="417">
        <v>0</v>
      </c>
    </row>
    <row r="102" spans="1:13" ht="22.05" customHeight="1" x14ac:dyDescent="0.6">
      <c r="A102" s="2" t="s">
        <v>263</v>
      </c>
      <c r="B102" s="45"/>
      <c r="C102" s="45"/>
      <c r="D102" s="45"/>
      <c r="E102" s="45"/>
      <c r="F102" s="325"/>
      <c r="G102" s="416">
        <v>-200877</v>
      </c>
      <c r="H102" s="325"/>
      <c r="I102" s="416">
        <v>734437</v>
      </c>
      <c r="J102" s="325"/>
      <c r="K102" s="416">
        <v>-175997</v>
      </c>
      <c r="L102" s="325"/>
      <c r="M102" s="325">
        <v>373092</v>
      </c>
    </row>
    <row r="103" spans="1:13" ht="21.6" customHeight="1" x14ac:dyDescent="0.55000000000000004">
      <c r="A103" t="s">
        <v>264</v>
      </c>
      <c r="B103" s="45"/>
      <c r="C103" s="45"/>
      <c r="D103" s="45"/>
      <c r="E103" s="45"/>
      <c r="F103" s="116"/>
      <c r="G103" s="335">
        <v>561853</v>
      </c>
      <c r="H103" s="322"/>
      <c r="I103" s="335">
        <v>319334</v>
      </c>
      <c r="J103" s="116"/>
      <c r="K103" s="319">
        <v>284748</v>
      </c>
      <c r="L103" s="322"/>
      <c r="M103" s="319">
        <v>53756</v>
      </c>
    </row>
    <row r="104" spans="1:13" ht="21.6" customHeight="1" thickBot="1" x14ac:dyDescent="0.65">
      <c r="A104" s="2" t="s">
        <v>265</v>
      </c>
      <c r="B104" s="45"/>
      <c r="C104" s="45"/>
      <c r="D104" s="45"/>
      <c r="E104" s="45"/>
      <c r="F104" s="325"/>
      <c r="G104" s="326">
        <v>360976</v>
      </c>
      <c r="H104" s="325"/>
      <c r="I104" s="326">
        <v>1053771</v>
      </c>
      <c r="J104" s="325"/>
      <c r="K104" s="326">
        <v>108751</v>
      </c>
      <c r="L104" s="325"/>
      <c r="M104" s="326">
        <v>426848</v>
      </c>
    </row>
    <row r="105" spans="1:13" ht="8.5500000000000007" customHeight="1" thickTop="1" x14ac:dyDescent="0.6">
      <c r="A105" s="2"/>
      <c r="B105" s="45"/>
      <c r="C105" s="45"/>
      <c r="D105" s="45"/>
      <c r="E105" s="45"/>
      <c r="F105" s="325"/>
      <c r="G105" s="324"/>
      <c r="H105" s="325"/>
      <c r="I105" s="22"/>
      <c r="J105" s="325"/>
      <c r="K105" s="324"/>
      <c r="L105" s="325"/>
      <c r="M105" s="22"/>
    </row>
    <row r="106" spans="1:13" ht="23.55" customHeight="1" x14ac:dyDescent="0.55000000000000004">
      <c r="L106" s="375"/>
    </row>
  </sheetData>
  <mergeCells count="17">
    <mergeCell ref="G59:I59"/>
    <mergeCell ref="K59:M59"/>
    <mergeCell ref="G60:I60"/>
    <mergeCell ref="K60:M60"/>
    <mergeCell ref="G63:M63"/>
    <mergeCell ref="G9:M9"/>
    <mergeCell ref="A55:I55"/>
    <mergeCell ref="G57:I57"/>
    <mergeCell ref="K57:M57"/>
    <mergeCell ref="G58:I58"/>
    <mergeCell ref="K58:M58"/>
    <mergeCell ref="G6:I6"/>
    <mergeCell ref="K6:M6"/>
    <mergeCell ref="G4:I4"/>
    <mergeCell ref="K4:M4"/>
    <mergeCell ref="G5:I5"/>
    <mergeCell ref="K5:M5"/>
  </mergeCells>
  <pageMargins left="0.7" right="0.8" top="0.5" bottom="0.5" header="0.5" footer="0.5"/>
  <pageSetup paperSize="9" scale="63" firstPageNumber="13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4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AA11E3-23C5-4E58-915A-13A9CF419E75}">
  <ds:schemaRefs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f6ba49b0-bcda-4796-8236-5b5cc1493ace"/>
    <ds:schemaRef ds:uri="4243d5be-521d-4052-81ca-f0f31ea6f2da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9B39E06-F76E-4985-ACF4-650B5011D6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9E0148-471E-42F3-84E5-A9B376F849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BS4-6</vt:lpstr>
      <vt:lpstr>PL Q2'19</vt:lpstr>
      <vt:lpstr>Sheet2</vt:lpstr>
      <vt:lpstr>Sheet1</vt:lpstr>
      <vt:lpstr>PL7-8</vt:lpstr>
      <vt:lpstr>SHC9</vt:lpstr>
      <vt:lpstr>SHC10</vt:lpstr>
      <vt:lpstr>SHS11</vt:lpstr>
      <vt:lpstr>SHS12</vt:lpstr>
      <vt:lpstr>CF13-14</vt:lpstr>
      <vt:lpstr>'BS4-6'!Print_Area</vt:lpstr>
      <vt:lpstr>'CF13-14'!Print_Area</vt:lpstr>
      <vt:lpstr>'PL7-8'!Print_Area</vt:lpstr>
      <vt:lpstr>'SHC10'!Print_Area</vt:lpstr>
      <vt:lpstr>'SHC9'!Print_Area</vt:lpstr>
      <vt:lpstr>'SHS12'!Print_Area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Thanradee Witrurat</dc:creator>
  <cp:keywords/>
  <dc:description/>
  <cp:lastModifiedBy>Chalermrat Denprasert</cp:lastModifiedBy>
  <cp:revision/>
  <cp:lastPrinted>2024-05-15T17:30:29Z</cp:lastPrinted>
  <dcterms:created xsi:type="dcterms:W3CDTF">2018-08-20T14:59:32Z</dcterms:created>
  <dcterms:modified xsi:type="dcterms:W3CDTF">2024-05-15T21:46:14Z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